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worksheets/sheet1.xml" ContentType="application/vnd.openxmlformats-officedocument.spreadsheetml.worksheet+xml"/>
  <Override PartName="/xl/drawings/drawing3.xml" ContentType="application/vnd.openxmlformats-officedocument.drawing+xml"/>
  <Override PartName="/xl/theme/theme1.xml" ContentType="application/vnd.openxmlformats-officedocument.theme+xml"/>
  <Override PartName="/xl/worksheets/sheet36.xml" ContentType="application/vnd.openxmlformats-officedocument.spreadsheetml.worksheet+xml"/>
  <Override PartName="/xl/worksheets/sheet26.xml" ContentType="application/vnd.openxmlformats-officedocument.spreadsheetml.worksheet+xml"/>
  <Override PartName="/xl/worksheets/sheet25.xml" ContentType="application/vnd.openxmlformats-officedocument.spreadsheetml.worksheet+xml"/>
  <Override PartName="/xl/worksheets/sheet24.xml" ContentType="application/vnd.openxmlformats-officedocument.spreadsheetml.worksheet+xml"/>
  <Override PartName="/xl/worksheets/sheet40.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39.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35.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worksheets/sheet47.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43.xml" ContentType="application/vnd.openxmlformats-officedocument.spreadsheetml.worksheet+xml"/>
  <Override PartName="/xl/worksheets/sheet15.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42.xml" ContentType="application/vnd.openxmlformats-officedocument.spreadsheetml.worksheet+xml"/>
  <Override PartName="/xl/worksheets/sheet44.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msoilan\Documents\MSOILANBK\Documents\DOCUMENTOS RIEDER &amp; CIA\MIS DOC RIEDER\BOLSA DE VALORES\AÑO 2025\MARZO 2025\ARCHIVOS A REMITIR A LA SIV\"/>
    </mc:Choice>
  </mc:AlternateContent>
  <bookViews>
    <workbookView xWindow="0" yWindow="0" windowWidth="20490" windowHeight="7455" tabRatio="874" activeTab="2"/>
  </bookViews>
  <sheets>
    <sheet name="Indice" sheetId="16" r:id="rId1"/>
    <sheet name="Información General" sheetId="74" r:id="rId2"/>
    <sheet name="BG" sheetId="25" r:id="rId3"/>
    <sheet name="ER" sheetId="19" r:id="rId4"/>
    <sheet name="EVPN" sheetId="24" r:id="rId5"/>
    <sheet name="EFE" sheetId="23" r:id="rId6"/>
    <sheet name="Nota1" sheetId="1" r:id="rId7"/>
    <sheet name="Nota 2" sheetId="76"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s>
  <definedNames>
    <definedName name="_xlnm._FilterDatabase" localSheetId="19" hidden="1">'Nota 14'!$A$9:$F$217</definedName>
    <definedName name="_Hlk15378568" localSheetId="7">'Nota 2'!#REF!</definedName>
    <definedName name="_Toc82092289" localSheetId="1">'Información General'!#REF!</definedName>
    <definedName name="_Toc82092290" localSheetId="1">'Información General'!$A$67</definedName>
    <definedName name="_xlnm.Print_Area" localSheetId="3">ER!$A$1:$D$48</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439" i="76" l="1"/>
  <c r="B439" i="76"/>
  <c r="D430" i="76" l="1"/>
  <c r="B430" i="76"/>
  <c r="E417" i="76"/>
  <c r="E418" i="76" s="1"/>
  <c r="C417" i="76"/>
  <c r="C418" i="76" s="1"/>
  <c r="E393" i="76"/>
  <c r="C393" i="76"/>
  <c r="E370" i="76"/>
  <c r="D370" i="76"/>
  <c r="E360" i="76"/>
  <c r="E371" i="76" s="1"/>
  <c r="B360" i="76"/>
  <c r="D359" i="76"/>
  <c r="D358" i="76"/>
  <c r="D357" i="76"/>
  <c r="D356" i="76"/>
  <c r="D355" i="76"/>
  <c r="D354" i="76"/>
  <c r="D353" i="76"/>
  <c r="C344" i="76"/>
  <c r="B344" i="76"/>
  <c r="D300" i="76"/>
  <c r="B300" i="76"/>
  <c r="D292" i="76"/>
  <c r="D302" i="76" s="1"/>
  <c r="B292" i="76"/>
  <c r="D265" i="76"/>
  <c r="B265" i="76"/>
  <c r="C252" i="76"/>
  <c r="B252" i="76"/>
  <c r="D211" i="76"/>
  <c r="B211" i="76"/>
  <c r="B195" i="76"/>
  <c r="C186" i="76"/>
  <c r="C195" i="76" s="1"/>
  <c r="B302" i="76" l="1"/>
  <c r="D360" i="76"/>
  <c r="D371" i="76" s="1"/>
  <c r="D136" i="76"/>
  <c r="B136" i="76"/>
  <c r="D131" i="76"/>
  <c r="D138" i="76" s="1"/>
  <c r="B131" i="76"/>
  <c r="B138" i="76" s="1"/>
  <c r="E118" i="76" l="1"/>
  <c r="D118" i="76"/>
  <c r="E110" i="76"/>
  <c r="D110" i="76"/>
  <c r="D120" i="76" s="1"/>
  <c r="E64" i="76"/>
  <c r="D64" i="76"/>
  <c r="J571" i="76"/>
  <c r="I571" i="76"/>
  <c r="E120" i="76" l="1"/>
  <c r="T14" i="24"/>
  <c r="P37" i="24"/>
  <c r="N37" i="24"/>
  <c r="L37" i="24"/>
  <c r="H37" i="24"/>
  <c r="T35" i="24"/>
  <c r="T34" i="24"/>
  <c r="C37" i="24"/>
  <c r="T32" i="24"/>
  <c r="T30" i="24"/>
  <c r="T29" i="24"/>
  <c r="R28" i="24"/>
  <c r="R37" i="24" s="1"/>
  <c r="T28" i="24"/>
  <c r="G28" i="24"/>
  <c r="F28" i="24"/>
  <c r="F37" i="24" s="1"/>
  <c r="D28" i="24"/>
  <c r="D37" i="24" s="1"/>
  <c r="R26" i="24"/>
  <c r="P26" i="24"/>
  <c r="N26" i="24"/>
  <c r="L26" i="24"/>
  <c r="J26" i="24"/>
  <c r="H26" i="24"/>
  <c r="F26" i="24"/>
  <c r="C26" i="24"/>
  <c r="T24" i="24"/>
  <c r="T23" i="24"/>
  <c r="T22" i="24"/>
  <c r="T21" i="24"/>
  <c r="T18" i="24"/>
  <c r="T16" i="24"/>
  <c r="G16" i="25"/>
  <c r="F16" i="25"/>
  <c r="J37" i="24" l="1"/>
  <c r="T26" i="24"/>
  <c r="T33" i="24"/>
  <c r="T37" i="24" s="1"/>
  <c r="K14" i="67" l="1"/>
  <c r="K13" i="67"/>
  <c r="D48" i="10" l="1"/>
  <c r="D50" i="10" s="1"/>
  <c r="C48" i="10"/>
  <c r="C49" i="10"/>
  <c r="E50" i="10"/>
  <c r="D54" i="10"/>
  <c r="E54" i="10"/>
  <c r="C55" i="10"/>
  <c r="C56" i="10"/>
  <c r="C57" i="10"/>
  <c r="C58" i="10"/>
  <c r="D59" i="10"/>
  <c r="E59" i="10"/>
  <c r="G35" i="65" l="1"/>
  <c r="D35" i="65"/>
  <c r="G34" i="65"/>
  <c r="D34" i="65"/>
  <c r="G33" i="65"/>
  <c r="D33" i="65"/>
  <c r="G32" i="65"/>
  <c r="D32" i="65"/>
  <c r="G31" i="65"/>
  <c r="D31" i="65"/>
  <c r="G30" i="65"/>
  <c r="D30" i="65"/>
  <c r="G29" i="65"/>
  <c r="D29" i="65"/>
  <c r="G28" i="65"/>
  <c r="D28" i="65"/>
  <c r="G27" i="65"/>
  <c r="D27" i="65"/>
  <c r="G26" i="65"/>
  <c r="D26" i="65"/>
  <c r="G25" i="65"/>
  <c r="D25" i="65"/>
  <c r="G24" i="65"/>
  <c r="D24" i="65"/>
  <c r="G23" i="65"/>
  <c r="D23" i="65"/>
  <c r="G22" i="65"/>
  <c r="D22" i="65"/>
  <c r="G21" i="65"/>
  <c r="D21" i="65"/>
  <c r="G20" i="65"/>
  <c r="D20" i="65"/>
  <c r="G19" i="65"/>
  <c r="D19" i="65"/>
  <c r="G18" i="65"/>
  <c r="D18" i="65"/>
  <c r="G17" i="65"/>
  <c r="D17" i="65"/>
  <c r="G16" i="65"/>
  <c r="D16" i="65"/>
  <c r="G15" i="65"/>
  <c r="D15" i="65"/>
  <c r="G14" i="65"/>
  <c r="D14" i="65"/>
  <c r="G13" i="65"/>
  <c r="D13" i="65"/>
  <c r="F47" i="66"/>
  <c r="L47" i="66" s="1"/>
  <c r="F43" i="66"/>
  <c r="L43" i="66" s="1"/>
  <c r="F42" i="66"/>
  <c r="L42" i="66" s="1"/>
  <c r="F41" i="66"/>
  <c r="L41" i="66" s="1"/>
  <c r="K40" i="66"/>
  <c r="F40" i="66"/>
  <c r="L40" i="66" s="1"/>
  <c r="K39" i="66"/>
  <c r="F39" i="66"/>
  <c r="L39" i="66" s="1"/>
  <c r="K38" i="66"/>
  <c r="L38" i="66" s="1"/>
  <c r="F38" i="66"/>
  <c r="K37" i="66"/>
  <c r="F37" i="66"/>
  <c r="L37" i="66" s="1"/>
  <c r="K36" i="66"/>
  <c r="F36" i="66"/>
  <c r="L36" i="66" s="1"/>
  <c r="L35" i="66"/>
  <c r="K35" i="66"/>
  <c r="F35" i="66"/>
  <c r="K34" i="66"/>
  <c r="F34" i="66"/>
  <c r="L34" i="66" s="1"/>
  <c r="K33" i="66"/>
  <c r="F33" i="66"/>
  <c r="L33" i="66" s="1"/>
  <c r="K32" i="66"/>
  <c r="F32" i="66"/>
  <c r="L32" i="66" s="1"/>
  <c r="K31" i="66"/>
  <c r="F31" i="66"/>
  <c r="L31" i="66" s="1"/>
  <c r="K30" i="66"/>
  <c r="L30" i="66" s="1"/>
  <c r="F30" i="66"/>
  <c r="K29" i="66"/>
  <c r="F29" i="66"/>
  <c r="L29" i="66" s="1"/>
  <c r="K28" i="66"/>
  <c r="F28" i="66"/>
  <c r="L28" i="66" s="1"/>
  <c r="L27" i="66"/>
  <c r="K27" i="66"/>
  <c r="F27" i="66"/>
  <c r="K26" i="66"/>
  <c r="F26" i="66"/>
  <c r="L26" i="66" s="1"/>
  <c r="K25" i="66"/>
  <c r="F25" i="66"/>
  <c r="L25" i="66" s="1"/>
  <c r="K24" i="66"/>
  <c r="F24" i="66"/>
  <c r="L24" i="66" s="1"/>
  <c r="K23" i="66"/>
  <c r="F23" i="66"/>
  <c r="L23" i="66" s="1"/>
  <c r="K22" i="66"/>
  <c r="L22" i="66" s="1"/>
  <c r="F22" i="66"/>
  <c r="K21" i="66"/>
  <c r="F21" i="66"/>
  <c r="L21" i="66" s="1"/>
  <c r="K20" i="66"/>
  <c r="F20" i="66"/>
  <c r="L20" i="66" s="1"/>
  <c r="L19" i="66"/>
  <c r="K19" i="66"/>
  <c r="F19" i="66"/>
  <c r="K18" i="66"/>
  <c r="F18" i="66"/>
  <c r="L18" i="66" s="1"/>
  <c r="K17" i="66"/>
  <c r="F17" i="66"/>
  <c r="L17" i="66" s="1"/>
  <c r="B42" i="7" l="1"/>
  <c r="C42" i="7"/>
  <c r="B8" i="47" l="1"/>
  <c r="D23" i="19" l="1"/>
  <c r="D22" i="19"/>
  <c r="C23" i="19"/>
  <c r="C22" i="19"/>
  <c r="C21" i="53"/>
  <c r="B21" i="53"/>
  <c r="C8" i="47" l="1"/>
  <c r="C8" i="14"/>
  <c r="K319" i="8"/>
  <c r="F63" i="74" l="1"/>
  <c r="E63" i="74"/>
  <c r="C63" i="74"/>
  <c r="C59" i="3" l="1"/>
  <c r="D59" i="3"/>
  <c r="C27" i="5" l="1"/>
  <c r="G20" i="25"/>
  <c r="B27" i="5"/>
  <c r="F20" i="25" s="1"/>
  <c r="D319" i="8" l="1"/>
  <c r="D374" i="8"/>
  <c r="D375" i="8"/>
  <c r="D376" i="8"/>
  <c r="D377" i="8"/>
  <c r="D378" i="8"/>
  <c r="D379" i="8"/>
  <c r="D380" i="8"/>
  <c r="D381" i="8"/>
  <c r="D383" i="8"/>
  <c r="D384" i="8"/>
  <c r="D385" i="8"/>
  <c r="D386" i="8"/>
  <c r="E386" i="8"/>
  <c r="D390" i="8"/>
  <c r="D392" i="8"/>
  <c r="D393" i="8"/>
  <c r="G53" i="25" l="1"/>
  <c r="G50" i="25"/>
  <c r="F53" i="25"/>
  <c r="F50" i="25"/>
  <c r="G11" i="4" l="1"/>
  <c r="A1" i="3" l="1"/>
  <c r="H20" i="4" l="1"/>
  <c r="K1142" i="8" l="1"/>
  <c r="K1143" i="8"/>
  <c r="K1144" i="8"/>
  <c r="K1145" i="8"/>
  <c r="K1146" i="8"/>
  <c r="K1147" i="8"/>
  <c r="K1148" i="8"/>
  <c r="K1149" i="8"/>
  <c r="K1150" i="8"/>
  <c r="K1152" i="8"/>
  <c r="K1153" i="8"/>
  <c r="K1154" i="8"/>
  <c r="K1155" i="8"/>
  <c r="L1155" i="8"/>
  <c r="K1156" i="8"/>
  <c r="K1089" i="8" l="1"/>
  <c r="K385" i="8"/>
  <c r="K384" i="8"/>
  <c r="K383" i="8"/>
  <c r="K381" i="8"/>
  <c r="K380" i="8"/>
  <c r="K379" i="8"/>
  <c r="K378" i="8"/>
  <c r="K377" i="8"/>
  <c r="K376" i="8"/>
  <c r="K375" i="8"/>
  <c r="K374" i="8"/>
  <c r="G45" i="66" l="1"/>
  <c r="H45" i="66"/>
  <c r="I45" i="66"/>
  <c r="J45" i="66"/>
  <c r="M45" i="66"/>
  <c r="M49" i="66" s="1"/>
  <c r="G26" i="25" s="1"/>
  <c r="C45" i="66"/>
  <c r="D45" i="66"/>
  <c r="E45" i="66"/>
  <c r="C20" i="23" l="1"/>
  <c r="B20" i="23"/>
  <c r="B8" i="14" l="1"/>
  <c r="G14" i="52" l="1"/>
  <c r="F14" i="52"/>
  <c r="B45" i="66" l="1"/>
  <c r="K45" i="66" l="1"/>
  <c r="F45" i="66" l="1"/>
  <c r="L45" i="66"/>
  <c r="L49" i="66" s="1"/>
  <c r="F26" i="25" s="1"/>
  <c r="G17" i="5" l="1"/>
  <c r="F17" i="5"/>
  <c r="B19" i="41"/>
  <c r="C39" i="50" l="1"/>
  <c r="B39" i="50"/>
  <c r="D1" i="19" l="1"/>
  <c r="A1" i="38" l="1"/>
  <c r="F7" i="1"/>
  <c r="B26" i="72"/>
  <c r="B10" i="72"/>
  <c r="B7" i="64"/>
  <c r="B11" i="70"/>
  <c r="B7" i="57"/>
  <c r="A22" i="60"/>
  <c r="A10" i="60"/>
  <c r="B7" i="56"/>
  <c r="B7" i="69"/>
  <c r="B8" i="55"/>
  <c r="B8" i="54"/>
  <c r="F8" i="52"/>
  <c r="B8" i="52"/>
  <c r="F8" i="53"/>
  <c r="B8" i="53"/>
  <c r="C11" i="65"/>
  <c r="B9" i="51"/>
  <c r="B9" i="50"/>
  <c r="B7" i="68"/>
  <c r="B7" i="49"/>
  <c r="B7" i="48"/>
  <c r="B7" i="47"/>
  <c r="B6" i="14"/>
  <c r="F6" i="12"/>
  <c r="B6" i="12"/>
  <c r="B7" i="46"/>
  <c r="D10" i="8"/>
  <c r="B8" i="45"/>
  <c r="B7" i="44"/>
  <c r="B8" i="43"/>
  <c r="D8" i="10"/>
  <c r="B7" i="42"/>
  <c r="B6" i="41"/>
  <c r="B6" i="9"/>
  <c r="L16" i="66"/>
  <c r="D11" i="67"/>
  <c r="B7" i="67"/>
  <c r="B8" i="7"/>
  <c r="C8" i="4"/>
  <c r="F10" i="5"/>
  <c r="B10" i="5"/>
  <c r="C32" i="4"/>
  <c r="B8" i="38"/>
  <c r="C11" i="3"/>
  <c r="D11" i="3"/>
  <c r="B11" i="23"/>
  <c r="H6" i="1"/>
  <c r="A6" i="23"/>
  <c r="A8" i="19"/>
  <c r="C12" i="19"/>
  <c r="F11" i="25"/>
  <c r="A8" i="25"/>
  <c r="C26" i="72" l="1"/>
  <c r="C10" i="72"/>
  <c r="A1" i="72"/>
  <c r="D27" i="4" l="1"/>
  <c r="C27" i="4"/>
  <c r="D54" i="4"/>
  <c r="G24" i="25" s="1"/>
  <c r="C54" i="4"/>
  <c r="F24" i="25" s="1"/>
  <c r="D32"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1"/>
  <c r="A1" i="23"/>
  <c r="A1" i="24"/>
  <c r="A1" i="19"/>
  <c r="C11" i="70" l="1"/>
  <c r="G6" i="12"/>
  <c r="C6" i="12"/>
  <c r="C7" i="46"/>
  <c r="K390" i="8"/>
  <c r="E8" i="10"/>
  <c r="C7" i="42"/>
  <c r="C6" i="41"/>
  <c r="C6" i="9"/>
  <c r="M16" i="66"/>
  <c r="C8" i="38"/>
  <c r="G18" i="4" l="1"/>
  <c r="D8" i="4"/>
  <c r="C10" i="5"/>
  <c r="G10" i="5"/>
  <c r="C8" i="7"/>
  <c r="C7" i="67"/>
  <c r="C41" i="23"/>
  <c r="B41" i="23"/>
  <c r="C11" i="23"/>
  <c r="D12" i="19"/>
  <c r="C12" i="57"/>
  <c r="D31" i="19" s="1"/>
  <c r="C31" i="19"/>
  <c r="C7" i="64"/>
  <c r="B12" i="57"/>
  <c r="C7" i="57"/>
  <c r="C7" i="56"/>
  <c r="C7" i="69"/>
  <c r="B15" i="56"/>
  <c r="C30" i="19" s="1"/>
  <c r="C15" i="56"/>
  <c r="D30" i="19" s="1"/>
  <c r="C14" i="69"/>
  <c r="D28" i="19" s="1"/>
  <c r="B14" i="69"/>
  <c r="C28" i="19" s="1"/>
  <c r="D26" i="19"/>
  <c r="C8" i="55"/>
  <c r="C16" i="55"/>
  <c r="B16" i="55"/>
  <c r="C26" i="19" s="1"/>
  <c r="C16" i="54"/>
  <c r="D24" i="19" s="1"/>
  <c r="B16" i="54"/>
  <c r="C24" i="19" s="1"/>
  <c r="C8" i="54"/>
  <c r="D21" i="19"/>
  <c r="C21" i="19"/>
  <c r="B14" i="52"/>
  <c r="C20" i="19" s="1"/>
  <c r="C14" i="52"/>
  <c r="D20" i="19" s="1"/>
  <c r="G8" i="52"/>
  <c r="C8" i="52"/>
  <c r="G8" i="53"/>
  <c r="C8" i="53"/>
  <c r="F11" i="65"/>
  <c r="G16" i="53"/>
  <c r="F16" i="53"/>
  <c r="C17" i="53"/>
  <c r="B17" i="53"/>
  <c r="F36" i="65"/>
  <c r="E36" i="65"/>
  <c r="D16" i="19" s="1"/>
  <c r="C36" i="65"/>
  <c r="C17" i="19" s="1"/>
  <c r="B36" i="65"/>
  <c r="C16" i="19" s="1"/>
  <c r="C9" i="51"/>
  <c r="C21" i="51"/>
  <c r="D14" i="19" s="1"/>
  <c r="B21" i="51"/>
  <c r="C14" i="19" s="1"/>
  <c r="D13" i="19"/>
  <c r="C13" i="19"/>
  <c r="C9" i="50"/>
  <c r="C18" i="19" l="1"/>
  <c r="D17" i="19"/>
  <c r="G36" i="65"/>
  <c r="D36" i="65"/>
  <c r="D18" i="19"/>
  <c r="C15" i="19"/>
  <c r="G22" i="4"/>
  <c r="K10" i="8"/>
  <c r="C19" i="19" l="1"/>
  <c r="G59" i="25"/>
  <c r="F59" i="25"/>
  <c r="C7" i="68"/>
  <c r="C10" i="49"/>
  <c r="G57" i="25" s="1"/>
  <c r="B10" i="49"/>
  <c r="F57" i="25" s="1"/>
  <c r="C7" i="49"/>
  <c r="G56" i="25"/>
  <c r="F56" i="25"/>
  <c r="C7" i="48"/>
  <c r="C7" i="47"/>
  <c r="G55" i="25"/>
  <c r="F55" i="25"/>
  <c r="G54" i="25"/>
  <c r="F54" i="25"/>
  <c r="G52" i="25"/>
  <c r="F52" i="25"/>
  <c r="G51" i="25"/>
  <c r="F51" i="25"/>
  <c r="C6" i="14"/>
  <c r="C12" i="14"/>
  <c r="G49" i="25" s="1"/>
  <c r="G11" i="25"/>
  <c r="B12" i="14"/>
  <c r="F49" i="25" s="1"/>
  <c r="B13" i="46"/>
  <c r="F39" i="25" s="1"/>
  <c r="E1155" i="8"/>
  <c r="C15" i="43"/>
  <c r="G36" i="25" s="1"/>
  <c r="B15" i="43"/>
  <c r="F36" i="25" s="1"/>
  <c r="C12" i="44"/>
  <c r="G37" i="25" s="1"/>
  <c r="B12" i="44"/>
  <c r="F37" i="25" s="1"/>
  <c r="C12" i="45"/>
  <c r="G38" i="25" s="1"/>
  <c r="B12" i="45"/>
  <c r="F38" i="25" s="1"/>
  <c r="C13" i="46"/>
  <c r="G39" i="25" s="1"/>
  <c r="C8" i="43"/>
  <c r="C7" i="44"/>
  <c r="C8" i="45"/>
  <c r="D1154" i="8"/>
  <c r="F58" i="25" l="1"/>
  <c r="F60" i="25" s="1"/>
  <c r="F35" i="25" l="1"/>
  <c r="L386" i="8"/>
  <c r="G35" i="25" s="1"/>
  <c r="F43" i="25"/>
  <c r="K393" i="8"/>
  <c r="K392" i="8"/>
  <c r="D1155" i="8"/>
  <c r="D1153" i="8"/>
  <c r="D1152" i="8"/>
  <c r="D1150" i="8"/>
  <c r="D1149" i="8"/>
  <c r="D1148" i="8"/>
  <c r="D1147" i="8"/>
  <c r="D1146" i="8"/>
  <c r="D1145" i="8"/>
  <c r="D1144" i="8"/>
  <c r="D1143" i="8"/>
  <c r="D1142" i="8"/>
  <c r="D12" i="8"/>
  <c r="C9" i="10"/>
  <c r="A1" i="8"/>
  <c r="G43" i="25" l="1"/>
  <c r="C10" i="10"/>
  <c r="G34" i="25"/>
  <c r="F34" i="25"/>
  <c r="G25" i="25"/>
  <c r="F25" i="25"/>
  <c r="K15" i="67"/>
  <c r="K16" i="67"/>
  <c r="K17" i="67"/>
  <c r="K18" i="67"/>
  <c r="L15" i="67"/>
  <c r="L16" i="67"/>
  <c r="L17" i="67"/>
  <c r="L18" i="67"/>
  <c r="F23" i="25"/>
  <c r="G23" i="25"/>
  <c r="C20" i="5"/>
  <c r="G18" i="25" s="1"/>
  <c r="B20" i="5"/>
  <c r="F18" i="25" s="1"/>
  <c r="G17" i="25"/>
  <c r="F17" i="25"/>
  <c r="C18" i="38"/>
  <c r="G15" i="25" s="1"/>
  <c r="B18" i="38"/>
  <c r="F15" i="25" s="1"/>
  <c r="F14" i="25"/>
  <c r="G14" i="25"/>
  <c r="F28" i="25" l="1"/>
  <c r="C25" i="19" l="1"/>
  <c r="C27" i="19" l="1"/>
  <c r="G14" i="12"/>
  <c r="G44" i="25" s="1"/>
  <c r="F14" i="12"/>
  <c r="F44" i="25" s="1"/>
  <c r="F45" i="25" s="1"/>
  <c r="C11" i="42"/>
  <c r="G29" i="25" s="1"/>
  <c r="B11" i="42"/>
  <c r="F29" i="25" s="1"/>
  <c r="C19" i="41"/>
  <c r="G28" i="25" s="1"/>
  <c r="C17" i="9"/>
  <c r="C13" i="9"/>
  <c r="C9" i="9"/>
  <c r="B17" i="9"/>
  <c r="B13" i="9"/>
  <c r="B9" i="9"/>
  <c r="B19" i="9" l="1"/>
  <c r="F27" i="25" s="1"/>
  <c r="C19" i="9"/>
  <c r="G27" i="25" s="1"/>
  <c r="C29" i="23" l="1"/>
  <c r="B29" i="23"/>
  <c r="C29" i="19"/>
  <c r="C32" i="19" s="1"/>
  <c r="B10" i="64" s="1"/>
  <c r="C33" i="19" s="1"/>
  <c r="G58" i="25"/>
  <c r="G60" i="25" s="1"/>
  <c r="C35" i="23" l="1"/>
  <c r="B35" i="23"/>
  <c r="D15" i="19"/>
  <c r="D19" i="19" l="1"/>
  <c r="D25" i="19" s="1"/>
  <c r="D27" i="19" s="1"/>
  <c r="D29" i="19" s="1"/>
  <c r="D32" i="19" s="1"/>
  <c r="C10" i="64" s="1"/>
  <c r="D33" i="19" s="1"/>
  <c r="G45" i="25"/>
  <c r="C14" i="12" l="1"/>
  <c r="G40" i="25" s="1"/>
  <c r="G41" i="25" s="1"/>
  <c r="G47" i="25" s="1"/>
  <c r="G61" i="25" s="1"/>
  <c r="B14" i="12" l="1"/>
  <c r="F40" i="25" s="1"/>
  <c r="F41" i="25" s="1"/>
  <c r="F47" i="25" s="1"/>
  <c r="F61" i="25" s="1"/>
  <c r="G19" i="25"/>
  <c r="G21" i="25" s="1"/>
  <c r="F19" i="25"/>
  <c r="F21" i="25" s="1"/>
  <c r="G30" i="25"/>
  <c r="F30" i="25"/>
  <c r="F31" i="25" l="1"/>
  <c r="G31" i="25"/>
</calcChain>
</file>

<file path=xl/sharedStrings.xml><?xml version="1.0" encoding="utf-8"?>
<sst xmlns="http://schemas.openxmlformats.org/spreadsheetml/2006/main" count="12493" uniqueCount="2737">
  <si>
    <t>NOTA 1 – DESCRIPCIÓN DE LA NATURALEZA Y DEL NEGOCIO DE LA COMPAÑÍA</t>
  </si>
  <si>
    <t>Caja</t>
  </si>
  <si>
    <t>Total</t>
  </si>
  <si>
    <t>La composición de la cuenta es la siguiente:</t>
  </si>
  <si>
    <t>Concepto</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</si>
  <si>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</si>
  <si>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</si>
  <si>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</si>
  <si>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</si>
  <si>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</si>
  <si>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</si>
  <si>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</si>
  <si>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</si>
  <si>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</si>
  <si>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</si>
  <si>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</si>
  <si>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</si>
  <si>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</si>
  <si>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</si>
  <si>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</si>
  <si>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</si>
  <si>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</si>
  <si>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</si>
  <si>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</si>
  <si>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</si>
  <si>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</si>
  <si>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</si>
  <si>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</si>
  <si>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</si>
  <si>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</si>
  <si>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</si>
  <si>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</si>
  <si>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</si>
  <si>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</si>
  <si>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</si>
  <si>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</si>
  <si>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</si>
  <si>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</si>
  <si>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</si>
  <si>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</si>
  <si>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</si>
  <si>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</si>
  <si>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</si>
  <si>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</si>
  <si>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</si>
  <si>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</si>
  <si>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</si>
  <si>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</si>
  <si>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</si>
  <si>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</si>
  <si>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</si>
  <si>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</si>
  <si>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</si>
  <si>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</si>
  <si>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</si>
  <si>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</si>
  <si>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</si>
  <si>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</si>
  <si>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</si>
  <si>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</si>
  <si>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</si>
  <si>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</si>
  <si>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</si>
  <si>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</si>
  <si>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</si>
  <si>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</si>
  <si>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</si>
  <si>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</si>
  <si>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</si>
  <si>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</si>
  <si>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</si>
  <si>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</si>
  <si>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</si>
  <si>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</si>
  <si>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</si>
  <si>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</si>
  <si>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</si>
  <si>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</si>
  <si>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</si>
  <si>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</si>
  <si>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</si>
  <si>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</si>
  <si>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</si>
  <si>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</si>
  <si>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</si>
  <si>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</si>
  <si>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</si>
  <si>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</si>
  <si>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</si>
  <si>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</si>
  <si>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</si>
  <si>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</si>
  <si>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en proceso</t>
  </si>
  <si>
    <t>Materia prima</t>
  </si>
  <si>
    <t>Gastos pagados por adelantado</t>
  </si>
  <si>
    <t>Composición Cartera Vencida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</si>
  <si>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</si>
  <si>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</si>
  <si>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</si>
  <si>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</si>
  <si>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</si>
  <si>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</si>
  <si>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</si>
  <si>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</si>
  <si>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</si>
  <si>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</si>
  <si>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</si>
  <si>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</si>
  <si>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</si>
  <si>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</si>
  <si>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</si>
  <si>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</si>
  <si>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</si>
  <si>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</si>
  <si>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</si>
  <si>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</si>
  <si>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</si>
  <si>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</si>
  <si>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</si>
  <si>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</si>
  <si>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</si>
  <si>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</si>
  <si>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</si>
  <si>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</si>
  <si>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Remuneraciones al personal superior a pagar</t>
  </si>
  <si>
    <t>(Indicar otras cuentas)</t>
  </si>
  <si>
    <t>Impuesto a la renta a pagar</t>
  </si>
  <si>
    <t>Retencion de IVA a pagar</t>
  </si>
  <si>
    <t>Previsiones para contingencias/Indemnizaciones y despidos</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</si>
  <si>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</si>
  <si>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</si>
  <si>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</si>
  <si>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</si>
  <si>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</si>
  <si>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</si>
  <si>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</si>
  <si>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</si>
  <si>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</si>
  <si>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</si>
  <si>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</si>
  <si>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</si>
  <si>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</si>
  <si>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</si>
  <si>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</si>
  <si>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</si>
  <si>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</si>
  <si>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Simbología según ISO 4217</t>
  </si>
  <si>
    <t>Gastos administrativos</t>
  </si>
  <si>
    <t>Los siguientes bienes de propiedad de la Sociedad han sido hipotecados y prendados en garantía de obligaciones financieras.</t>
  </si>
  <si>
    <t>Tipo de Activo</t>
  </si>
  <si>
    <t>Datos  del activo gravado</t>
  </si>
  <si>
    <t>Importe (indicar   moneda)</t>
  </si>
  <si>
    <t>A favor de</t>
  </si>
  <si>
    <t>La Sociedad calcula la utilidad (pérdida) neta por acción sobre la base de la utilidad (pérdida) del año y … acciones ordinarias (aclarar las características de las acciones) de valor nominal G/ …cada una con derecho a … voto por acción (aclarar el derecho de voto que tiene cada tipo de acción).</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</si>
  <si>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</si>
  <si>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</si>
  <si>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</si>
  <si>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</si>
  <si>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</si>
  <si>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</si>
  <si>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</si>
  <si>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</si>
  <si>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</si>
  <si>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</si>
  <si>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</si>
  <si>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</si>
  <si>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</si>
  <si>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</si>
  <si>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</si>
  <si>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</si>
  <si>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</si>
  <si>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</si>
  <si>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</si>
  <si>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</si>
  <si>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</si>
  <si>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</si>
  <si>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</si>
  <si>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</si>
  <si>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</si>
  <si>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</si>
  <si>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</si>
  <si>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</si>
  <si>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</si>
  <si>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</si>
  <si>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</si>
  <si>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</si>
  <si>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</si>
  <si>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</si>
  <si>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</si>
  <si>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</si>
  <si>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</si>
  <si>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</si>
  <si>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</si>
  <si>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</si>
  <si>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</si>
  <si>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</si>
  <si>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</si>
  <si>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</si>
  <si>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</si>
  <si>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</si>
  <si>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</si>
  <si>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</si>
  <si>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</si>
  <si>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</si>
  <si>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</si>
  <si>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</si>
  <si>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</si>
  <si>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</si>
  <si>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</si>
  <si>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</si>
  <si>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</si>
  <si>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</si>
  <si>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</si>
  <si>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</si>
  <si>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</si>
  <si>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</si>
  <si>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</si>
  <si>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</si>
  <si>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</si>
  <si>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</si>
  <si>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</si>
  <si>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</si>
  <si>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</si>
  <si>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</si>
  <si>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</si>
  <si>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</si>
  <si>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</si>
  <si>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</si>
  <si>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</si>
  <si>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</si>
  <si>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</si>
  <si>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</si>
  <si>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</si>
  <si>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Distribución de dividendos s/Acta de Asamblea Ordinaria N°… de fecha………</t>
  </si>
  <si>
    <t>Reducción del capital social s/Acta de Asamblea General Ordinaria N°… de fecha……..</t>
  </si>
  <si>
    <t>Distribución de dividendos s/Acta de Asamblea General Ordinaria N°… de fecha………</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</si>
  <si>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</si>
  <si>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</si>
  <si>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</si>
  <si>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</si>
  <si>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</si>
  <si>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</si>
  <si>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</si>
  <si>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</si>
  <si>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</si>
  <si>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</si>
  <si>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</si>
  <si>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</si>
  <si>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</si>
  <si>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</si>
  <si>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</si>
  <si>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</si>
  <si>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</si>
  <si>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</si>
  <si>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</si>
  <si>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</si>
  <si>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</si>
  <si>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</si>
  <si>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</si>
  <si>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</si>
  <si>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</si>
  <si>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</si>
  <si>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</si>
  <si>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</si>
  <si>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</si>
  <si>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</si>
  <si>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</si>
  <si>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</si>
  <si>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</si>
  <si>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</si>
  <si>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</si>
  <si>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</si>
  <si>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</si>
  <si>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</si>
  <si>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</si>
  <si>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</si>
  <si>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</si>
  <si>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</si>
  <si>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</si>
  <si>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</si>
  <si>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</si>
  <si>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</si>
  <si>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</si>
  <si>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</si>
  <si>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</si>
  <si>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</si>
  <si>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</si>
  <si>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</si>
  <si>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</si>
  <si>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</si>
  <si>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</si>
  <si>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</si>
  <si>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</si>
  <si>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</si>
  <si>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</si>
  <si>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</si>
  <si>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</si>
  <si>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</si>
  <si>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</si>
  <si>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</si>
  <si>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</si>
  <si>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</si>
  <si>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</si>
  <si>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</si>
  <si>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</si>
  <si>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</si>
  <si>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</si>
  <si>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</si>
  <si>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</si>
  <si>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</si>
  <si>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</si>
  <si>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</si>
  <si>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</si>
  <si>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</si>
  <si>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</si>
  <si>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</si>
  <si>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</si>
  <si>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</si>
  <si>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</si>
  <si>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</si>
  <si>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</si>
  <si>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</si>
  <si>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</si>
  <si>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</si>
  <si>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</si>
  <si>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</si>
  <si>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</si>
  <si>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</si>
  <si>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</si>
  <si>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</si>
  <si>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</si>
  <si>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</si>
  <si>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</si>
  <si>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</si>
  <si>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</si>
  <si>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</si>
  <si>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</si>
  <si>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</si>
  <si>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</si>
  <si>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</si>
  <si>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</si>
  <si>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</si>
  <si>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</si>
  <si>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</si>
  <si>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</si>
  <si>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</si>
  <si>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</si>
  <si>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</si>
  <si>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</si>
  <si>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</si>
  <si>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</si>
  <si>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</si>
  <si>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</si>
  <si>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</si>
  <si>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</si>
  <si>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</si>
  <si>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</si>
  <si>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</si>
  <si>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</si>
  <si>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</si>
  <si>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</si>
  <si>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</si>
  <si>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</si>
  <si>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</si>
  <si>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</si>
  <si>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</si>
  <si>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</si>
  <si>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</si>
  <si>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</si>
  <si>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</si>
  <si>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</si>
  <si>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</si>
  <si>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</si>
  <si>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</si>
  <si>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</si>
  <si>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</si>
  <si>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</si>
  <si>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</si>
  <si>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</si>
  <si>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</si>
  <si>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</si>
  <si>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</si>
  <si>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</si>
  <si>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</si>
  <si>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</si>
  <si>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</si>
  <si>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</si>
  <si>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</si>
  <si>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</si>
  <si>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</si>
  <si>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</si>
  <si>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</si>
  <si>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</si>
  <si>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</si>
  <si>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</si>
  <si>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</si>
  <si>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</si>
  <si>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</si>
  <si>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</si>
  <si>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</si>
  <si>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</si>
  <si>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</si>
  <si>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</si>
  <si>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</si>
  <si>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</si>
  <si>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</si>
  <si>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</si>
  <si>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</si>
  <si>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</si>
  <si>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</si>
  <si>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</si>
  <si>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</si>
  <si>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</si>
  <si>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</si>
  <si>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</si>
  <si>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</si>
  <si>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</si>
  <si>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</si>
  <si>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</si>
  <si>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</si>
  <si>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</si>
  <si>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</si>
  <si>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</si>
  <si>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</si>
  <si>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</si>
  <si>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</si>
  <si>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</si>
  <si>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</si>
  <si>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</si>
  <si>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</si>
  <si>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</si>
  <si>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</si>
  <si>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</si>
  <si>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</si>
  <si>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</si>
  <si>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</si>
  <si>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</si>
  <si>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</si>
  <si>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</si>
  <si>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</si>
  <si>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</si>
  <si>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</si>
  <si>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</si>
  <si>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</si>
  <si>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</si>
  <si>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</si>
  <si>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</si>
  <si>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</si>
  <si>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</si>
  <si>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</si>
  <si>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</si>
  <si>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</si>
  <si>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</si>
  <si>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</si>
  <si>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</si>
  <si>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</si>
  <si>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</si>
  <si>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</si>
  <si>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</si>
  <si>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</si>
  <si>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</si>
  <si>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</si>
  <si>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</si>
  <si>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</si>
  <si>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</si>
  <si>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</si>
  <si>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</si>
  <si>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</si>
  <si>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</si>
  <si>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</si>
  <si>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</si>
  <si>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</si>
  <si>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</si>
  <si>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</si>
  <si>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</si>
  <si>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</si>
  <si>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</si>
  <si>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</si>
  <si>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</si>
  <si>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</si>
  <si>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</si>
  <si>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</si>
  <si>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</si>
  <si>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</si>
  <si>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</si>
  <si>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</si>
  <si>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</si>
  <si>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</si>
  <si>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</si>
  <si>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</si>
  <si>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</si>
  <si>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</si>
  <si>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</si>
  <si>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</si>
  <si>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</si>
  <si>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</si>
  <si>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</si>
  <si>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</si>
  <si>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</si>
  <si>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</si>
  <si>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</si>
  <si>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</si>
  <si>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</si>
  <si>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</si>
  <si>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</si>
  <si>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</si>
  <si>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</si>
  <si>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</si>
  <si>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</si>
  <si>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</si>
  <si>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</si>
  <si>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</si>
  <si>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</si>
  <si>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</si>
  <si>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</si>
  <si>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</si>
  <si>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</si>
  <si>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</si>
  <si>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</si>
  <si>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</si>
  <si>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</si>
  <si>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</si>
  <si>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</si>
  <si>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</si>
  <si>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</si>
  <si>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</si>
  <si>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</si>
  <si>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</si>
  <si>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</si>
  <si>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</si>
  <si>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</si>
  <si>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</si>
  <si>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</si>
  <si>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</si>
  <si>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</si>
  <si>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</si>
  <si>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</si>
  <si>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</si>
  <si>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</si>
  <si>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</si>
  <si>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</si>
  <si>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</si>
  <si>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</si>
  <si>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</si>
  <si>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</si>
  <si>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</si>
  <si>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</si>
  <si>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</si>
  <si>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</si>
  <si>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</si>
  <si>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</si>
  <si>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</si>
  <si>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</si>
  <si>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</si>
  <si>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</si>
  <si>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</si>
  <si>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</si>
  <si>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</si>
  <si>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</si>
  <si>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</si>
  <si>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</si>
  <si>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</si>
  <si>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</si>
  <si>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</si>
  <si>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</si>
  <si>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</si>
  <si>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</si>
  <si>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</si>
  <si>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</si>
  <si>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</si>
  <si>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</si>
  <si>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</si>
  <si>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</si>
  <si>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</si>
  <si>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</si>
  <si>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</si>
  <si>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</si>
  <si>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</si>
  <si>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</si>
  <si>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</si>
  <si>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</si>
  <si>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</si>
  <si>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</si>
  <si>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</si>
  <si>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</si>
  <si>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</si>
  <si>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</si>
  <si>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</si>
  <si>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</si>
  <si>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</si>
  <si>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</si>
  <si>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</si>
  <si>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</si>
  <si>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</si>
  <si>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</si>
  <si>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</si>
  <si>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</si>
  <si>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</si>
  <si>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</si>
  <si>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</si>
  <si>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</si>
  <si>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</si>
  <si>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</si>
  <si>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</si>
  <si>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</si>
  <si>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</si>
  <si>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</si>
  <si>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</si>
  <si>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</si>
  <si>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</si>
  <si>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</si>
  <si>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</si>
  <si>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</si>
  <si>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</si>
  <si>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</si>
  <si>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</si>
  <si>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</si>
  <si>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</si>
  <si>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</si>
  <si>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</si>
  <si>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</si>
  <si>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</si>
  <si>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</si>
  <si>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</si>
  <si>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</si>
  <si>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</si>
  <si>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</si>
  <si>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</si>
  <si>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</si>
  <si>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</si>
  <si>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</si>
  <si>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</si>
  <si>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</si>
  <si>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</si>
  <si>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</si>
  <si>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</si>
  <si>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</si>
  <si>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</si>
  <si>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</si>
  <si>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</si>
  <si>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</si>
  <si>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</si>
  <si>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</si>
  <si>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</si>
  <si>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</si>
  <si>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</si>
  <si>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</si>
  <si>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</si>
  <si>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</si>
  <si>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</si>
  <si>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</si>
  <si>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</si>
  <si>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</si>
  <si>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</si>
  <si>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</si>
  <si>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</si>
  <si>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</si>
  <si>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</si>
  <si>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</si>
  <si>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</si>
  <si>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</si>
  <si>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</si>
  <si>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</si>
  <si>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</si>
  <si>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</si>
  <si>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</si>
  <si>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</si>
  <si>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</si>
  <si>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</si>
  <si>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</si>
  <si>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</si>
  <si>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</si>
  <si>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</si>
  <si>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</si>
  <si>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</si>
  <si>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</si>
  <si>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</si>
  <si>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</si>
  <si>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</si>
  <si>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</si>
  <si>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</si>
  <si>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</si>
  <si>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</si>
  <si>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</si>
  <si>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</si>
  <si>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</si>
  <si>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</si>
  <si>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</si>
  <si>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</si>
  <si>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</si>
  <si>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</si>
  <si>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</si>
  <si>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</si>
  <si>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</si>
  <si>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</si>
  <si>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</si>
  <si>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</si>
  <si>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</si>
  <si>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</si>
  <si>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</si>
  <si>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</si>
  <si>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</si>
  <si>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</si>
  <si>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</si>
  <si>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</si>
  <si>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</si>
  <si>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</si>
  <si>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</si>
  <si>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</si>
  <si>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</si>
  <si>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</si>
  <si>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</si>
  <si>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</si>
  <si>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</si>
  <si>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</si>
  <si>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</si>
  <si>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</si>
  <si>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</si>
  <si>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</si>
  <si>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</si>
  <si>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</si>
  <si>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</si>
  <si>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</si>
  <si>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</si>
  <si>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</si>
  <si>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</si>
  <si>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</si>
  <si>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</si>
  <si>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</si>
  <si>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</si>
  <si>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</si>
  <si>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</si>
  <si>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</si>
  <si>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</si>
  <si>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</si>
  <si>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</si>
  <si>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</si>
  <si>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</si>
  <si>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</si>
  <si>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</si>
  <si>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</si>
  <si>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</si>
  <si>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</si>
  <si>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</si>
  <si>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</si>
  <si>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</si>
  <si>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</si>
  <si>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</si>
  <si>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</si>
  <si>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</si>
  <si>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</si>
  <si>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</si>
  <si>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</si>
  <si>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</si>
  <si>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</si>
  <si>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</si>
  <si>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</si>
  <si>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</si>
  <si>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</si>
  <si>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</si>
  <si>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</si>
  <si>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</si>
  <si>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</si>
  <si>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</si>
  <si>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</si>
  <si>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</si>
  <si>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</si>
  <si>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</si>
  <si>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</si>
  <si>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</si>
  <si>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</si>
  <si>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</si>
  <si>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</si>
  <si>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</si>
  <si>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</si>
  <si>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</si>
  <si>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</si>
  <si>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</si>
  <si>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</si>
  <si>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</si>
  <si>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</si>
  <si>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</si>
  <si>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</si>
  <si>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</si>
  <si>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</si>
  <si>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</si>
  <si>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</si>
  <si>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</si>
  <si>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</si>
  <si>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d.1. (nuevas cuentas a incluir)</t>
  </si>
  <si>
    <t>d.2. (nuevas cuentas a incluir)</t>
  </si>
  <si>
    <t>(a) Equivalentes al tipo de cambio referencial de la fecha de presentacion</t>
  </si>
  <si>
    <t>NOTAS A LOS ESTADOS FINANCIEROS CORRESPONDIENTES AL PERIODO TERMINADO</t>
  </si>
  <si>
    <t xml:space="preserve">Presentadas en forma comparativa con el periodo terminado </t>
  </si>
  <si>
    <t>Local</t>
  </si>
  <si>
    <t>Exterior</t>
  </si>
  <si>
    <t>(nuevas lineas de negocio a incluir)</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</si>
  <si>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</si>
  <si>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</si>
  <si>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</si>
  <si>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</si>
  <si>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</si>
  <si>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</si>
  <si>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</si>
  <si>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</si>
  <si>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</si>
  <si>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</si>
  <si>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</si>
  <si>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</si>
  <si>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</si>
  <si>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</si>
  <si>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</si>
  <si>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</si>
  <si>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</si>
  <si>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</si>
  <si>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</si>
  <si>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</si>
  <si>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</si>
  <si>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</si>
  <si>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</si>
  <si>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</si>
  <si>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</si>
  <si>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</si>
  <si>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</si>
  <si>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</si>
  <si>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</si>
  <si>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</si>
  <si>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</si>
  <si>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</si>
  <si>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</si>
  <si>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</si>
  <si>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</si>
  <si>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Otros creditos</t>
  </si>
  <si>
    <t>RIEDER &amp; CIA. S.A.C.I.</t>
  </si>
  <si>
    <t>Denominación:</t>
  </si>
  <si>
    <t>RIEDER &amp; CÍA. SOCIEDAD ANÓNIMA, COMERCIAL E INDUSTRIAL (RIEDER &amp; CÍA. S.A.C.I.)</t>
  </si>
  <si>
    <t>Domicilio Legal:</t>
  </si>
  <si>
    <t>Avenida Artigas 1945 entre Altos y Central - Asunción, Paraguay</t>
  </si>
  <si>
    <t>Actividad Principal:</t>
  </si>
  <si>
    <t>Importaciones, Representaciones y Servicios.</t>
  </si>
  <si>
    <t>Inscripción en el Registro Público de Comercio:</t>
  </si>
  <si>
    <t>Del Estatuto o Contrato Social: Anotado bajo el Nº 192, folios 5 y siguientes, Libro Seccional respectivo.</t>
  </si>
  <si>
    <t xml:space="preserve">De las modificaciones: 1) Anotado bajo el Nº 823, folios 217 y siguientes, en fecha 10 de noviembre de 1976, 2) Anotado bajo el Nº 813, folios 51 y siguientes, en fecha 29 de agosto de 1985, 3) Anotado bajo el Nº 662, Serie D, folios 5695 y siguientes, Sección Contratos, en fecha 12 de julio de 1996, 4) Anotado bajo el Nº 736, Serie A, Folio 5926 y siguientes, Sección Contratos, de fecha 14 de julio de 1999 y 5) Anotado bajo el Nº 12, Serie C, Folio 139 y siguientes, Sección Contratos, de fecha 20 de enero de 2004 y 6) Anotado bajo el Nº 265, Serie G, Folio 4032 y siguientes, Sección Contratos, de fecha 17 de junio de 2010. 7) Anotado bajo el Nº 414, Serie A, Folio 4940 y siguientes, Sección Contratos de fecha 15 de julio de 2013. 8) Anotado bajo el Nº 136, Serie B, Folio 485 y siguientes, Sección Contratos de fecha 11 de noviembre de 2016.9) Anotado bajo el No. 2, Folio 12, Sección Personas Jurídicas y Asociaciones de fecha 21/09/17.- </t>
  </si>
  <si>
    <t>Inscripción en la Comisión Nacional de Valores:</t>
  </si>
  <si>
    <t>N° 831/05</t>
  </si>
  <si>
    <t>Fecha de vencimiento del Estatuto o Contrato Social:</t>
  </si>
  <si>
    <t>La duración de la Sociedad se fija en cincuenta años contados a partir del día en que la modificación de los estatutos sociales sea registrada en los correspondientes Registros Públicos, pudiendo ser prorrogado su término o anticiparse su disolución por resolución de la Asamblea General de Accionistas.</t>
  </si>
  <si>
    <t>Composición del Capital</t>
  </si>
  <si>
    <t>Acciones</t>
  </si>
  <si>
    <t>Cantidad</t>
  </si>
  <si>
    <t>Clase</t>
  </si>
  <si>
    <t>Tipo</t>
  </si>
  <si>
    <t>Nº de votos que otorga cada acción</t>
  </si>
  <si>
    <t xml:space="preserve">Suscripto </t>
  </si>
  <si>
    <t>(Miles de Gs.)</t>
  </si>
  <si>
    <t>Integrado</t>
  </si>
  <si>
    <t>Ordinaria</t>
  </si>
  <si>
    <t>Nominativa</t>
  </si>
  <si>
    <t>1 (uno)</t>
  </si>
  <si>
    <t>Ajuste al patrimonio</t>
  </si>
  <si>
    <t>Aportes a otras empresas</t>
  </si>
  <si>
    <t>COMPAÑÍA INTERNACIONAL DE TELECOMUNICACIONES S.A.</t>
  </si>
  <si>
    <t>Banco Basa S.A.</t>
  </si>
  <si>
    <t>Banco Atlas</t>
  </si>
  <si>
    <t>Banco Continental S.A.E.C.A.</t>
  </si>
  <si>
    <t>Banco Do Brasil</t>
  </si>
  <si>
    <t>Banco Familiar S.A.E.C.A.</t>
  </si>
  <si>
    <t xml:space="preserve">Banco GNB Paraguay </t>
  </si>
  <si>
    <t>Banco Interfisa S.A.E.C.A</t>
  </si>
  <si>
    <t>Banco Itapúa S.A.E.C.A.</t>
  </si>
  <si>
    <t>Banco Itaú Paraguay S.A.</t>
  </si>
  <si>
    <t>Banco Nación Argentina</t>
  </si>
  <si>
    <t>Banco Nacional de Fomento</t>
  </si>
  <si>
    <t>Banco Regional S.A.E.C.A.</t>
  </si>
  <si>
    <t>Bancop S.A</t>
  </si>
  <si>
    <t>BBVA Banco</t>
  </si>
  <si>
    <t>Solar Financiera S.A.E.C.A</t>
  </si>
  <si>
    <t>Sudameris Bank S.A.E.C.A.</t>
  </si>
  <si>
    <t>TU Financiera</t>
  </si>
  <si>
    <t>Visión Banco S.A.E.C.A.</t>
  </si>
  <si>
    <t>Repuestos</t>
  </si>
  <si>
    <t>Importaciones en curso</t>
  </si>
  <si>
    <t>Tractores Valtra</t>
  </si>
  <si>
    <t>Implementos Valtra</t>
  </si>
  <si>
    <t>Plantadora Valtra</t>
  </si>
  <si>
    <t>Materiales de comunicación</t>
  </si>
  <si>
    <t>Materiales TEL</t>
  </si>
  <si>
    <t>Ordenes de trabajo material</t>
  </si>
  <si>
    <t>Materiales eléctricos industriales</t>
  </si>
  <si>
    <t>Automóviles usados Renault</t>
  </si>
  <si>
    <t>Automóviles usados Volvo</t>
  </si>
  <si>
    <t>Automóviles Renault</t>
  </si>
  <si>
    <t>Equipos en arrendamiento</t>
  </si>
  <si>
    <t>Automóviles Volvo</t>
  </si>
  <si>
    <t>Ordenes de trabajo labor</t>
  </si>
  <si>
    <t>Implementos agrícolas</t>
  </si>
  <si>
    <t>Implementos usados en trámite</t>
  </si>
  <si>
    <t>Catalogos y Publicidad</t>
  </si>
  <si>
    <t>Amort. Catalogos y Publicidad</t>
  </si>
  <si>
    <t>Gastos de proy. e inversiones</t>
  </si>
  <si>
    <t>Amort.Gastos de Proy. e Inver.</t>
  </si>
  <si>
    <t>Construc./mejora predio ajeno</t>
  </si>
  <si>
    <t>Amort.Const/Mejora predio ajen</t>
  </si>
  <si>
    <t>Marcas</t>
  </si>
  <si>
    <t>Amortizacion Marcas</t>
  </si>
  <si>
    <t>Licencia de Software</t>
  </si>
  <si>
    <t>Amort. Licencia de Software</t>
  </si>
  <si>
    <t>Licencia servicio de Internet</t>
  </si>
  <si>
    <t>Amort. Licencia Serv. Internet</t>
  </si>
  <si>
    <t>Anticipos a proveedores del exterior</t>
  </si>
  <si>
    <t>PYRIE01F9841</t>
  </si>
  <si>
    <t>PYRIE04F8170</t>
  </si>
  <si>
    <t>PYRIE02F8024</t>
  </si>
  <si>
    <t>PYRIE11F8577</t>
  </si>
  <si>
    <t>PYRIE12F8584</t>
  </si>
  <si>
    <t>PYRIE03F8098</t>
  </si>
  <si>
    <t>PYRIE01F9809</t>
  </si>
  <si>
    <t>PYRIE02F9857</t>
  </si>
  <si>
    <t>PYRIE04F8287</t>
  </si>
  <si>
    <t>PYRIE09F8530</t>
  </si>
  <si>
    <t>PYRIE05F8351</t>
  </si>
  <si>
    <t>PYRIE06F8368</t>
  </si>
  <si>
    <t>PYRIE07F8375</t>
  </si>
  <si>
    <t>PYRIE08F8382</t>
  </si>
  <si>
    <t>PYRIE10F8552</t>
  </si>
  <si>
    <t>PYRIE13F8617</t>
  </si>
  <si>
    <t>Servicio de vigilancia</t>
  </si>
  <si>
    <t>N/A</t>
  </si>
  <si>
    <t>Equipos de Internet</t>
  </si>
  <si>
    <t>Maquinarias de Taller</t>
  </si>
  <si>
    <t>Herramientas de Taller</t>
  </si>
  <si>
    <t>Edificios y Construcciones</t>
  </si>
  <si>
    <t>Equipos - Forest</t>
  </si>
  <si>
    <t>Equipos de arrendamiento</t>
  </si>
  <si>
    <t>Inmueble - Forest</t>
  </si>
  <si>
    <t>Alambrados</t>
  </si>
  <si>
    <t>Aguadas</t>
  </si>
  <si>
    <t>Caminos</t>
  </si>
  <si>
    <t>Corrales</t>
  </si>
  <si>
    <t>Pastizales</t>
  </si>
  <si>
    <t>Caminos Forestal</t>
  </si>
  <si>
    <t>Picada de Monte</t>
  </si>
  <si>
    <t>Vivero</t>
  </si>
  <si>
    <t>Terrenos Explotación Forestal</t>
  </si>
  <si>
    <t>Terrenos</t>
  </si>
  <si>
    <t>Inmuebles y construcciones en Fideicomiso</t>
  </si>
  <si>
    <t>Garantia fiduciaria</t>
  </si>
  <si>
    <t>Garantia hipotecaria</t>
  </si>
  <si>
    <t>BANCO DO BRASIL S.A.</t>
  </si>
  <si>
    <t>FIDEICOMISO  DE GARANTIA Y PAGO RIEDER &amp; CIA. S.A.C.I.</t>
  </si>
  <si>
    <t>Garantia fiduciaria en seguridad de bonos emitidos.</t>
  </si>
  <si>
    <t xml:space="preserve">BANCO ATLAS S.A. </t>
  </si>
  <si>
    <t>Retención de impuesto a la renta</t>
  </si>
  <si>
    <t>BANCO ATLAS S.A.</t>
  </si>
  <si>
    <t>A sola firma</t>
  </si>
  <si>
    <t>Con codeudor</t>
  </si>
  <si>
    <t>SOLAR AHORRO Y FINANZAS SAECA</t>
  </si>
  <si>
    <t>BANCOP S.A.</t>
  </si>
  <si>
    <t>11/04/2024</t>
  </si>
  <si>
    <t>28/04/2024</t>
  </si>
  <si>
    <t>16/05/2024</t>
  </si>
  <si>
    <t>04/06/2024</t>
  </si>
  <si>
    <t>21/06/2024</t>
  </si>
  <si>
    <t>28/06/2024</t>
  </si>
  <si>
    <t>16/07/2024</t>
  </si>
  <si>
    <t>26/06/2024</t>
  </si>
  <si>
    <t>01/06/2024</t>
  </si>
  <si>
    <t>30/08/2024</t>
  </si>
  <si>
    <t>28/11/2024</t>
  </si>
  <si>
    <t>26/02/2025</t>
  </si>
  <si>
    <t>27/05/2025</t>
  </si>
  <si>
    <t>25/08/2025</t>
  </si>
  <si>
    <t>23/11/2025</t>
  </si>
  <si>
    <t>21/02/2026</t>
  </si>
  <si>
    <t>22/05/2026</t>
  </si>
  <si>
    <t>20/08/2026</t>
  </si>
  <si>
    <t>18/11/2026</t>
  </si>
  <si>
    <t>16/02/2027</t>
  </si>
  <si>
    <t>17/05/2027</t>
  </si>
  <si>
    <t>15/08/2027</t>
  </si>
  <si>
    <t>13/11/2027</t>
  </si>
  <si>
    <t>11/02/2028</t>
  </si>
  <si>
    <t>11/05/2028</t>
  </si>
  <si>
    <t>09/08/2028</t>
  </si>
  <si>
    <t>07/11/2028</t>
  </si>
  <si>
    <t>05/02/2029</t>
  </si>
  <si>
    <t>06/05/2029</t>
  </si>
  <si>
    <t>04/08/2029</t>
  </si>
  <si>
    <t>02/11/2029</t>
  </si>
  <si>
    <t>31/01/2030</t>
  </si>
  <si>
    <t>Guarani</t>
  </si>
  <si>
    <t>Provisiones varias</t>
  </si>
  <si>
    <t>Gastos incurridos en ingresos diferidos</t>
  </si>
  <si>
    <t>Ventas por servicios</t>
  </si>
  <si>
    <t>Costo de ventas de mercaderias</t>
  </si>
  <si>
    <t>Costo de ventas de servicios</t>
  </si>
  <si>
    <t>Labor taller</t>
  </si>
  <si>
    <t>Ingresos netos por proyectos</t>
  </si>
  <si>
    <t>Intereses Caja de Ahorros</t>
  </si>
  <si>
    <t>Comisiones cobradas</t>
  </si>
  <si>
    <t>Intereses</t>
  </si>
  <si>
    <t>Depreciaciones de bienes de uso</t>
  </si>
  <si>
    <t>Amortización de cargos diferidos</t>
  </si>
  <si>
    <t>Diferencia de cambio neto</t>
  </si>
  <si>
    <t>Gastos impositivos</t>
  </si>
  <si>
    <t>Gastos bancarios</t>
  </si>
  <si>
    <t>Intereses bonos bursátiles</t>
  </si>
  <si>
    <t>Gastos de Bolsa de Valores</t>
  </si>
  <si>
    <t>Renault 0 Km</t>
  </si>
  <si>
    <t>Renault Usados</t>
  </si>
  <si>
    <t>Volvo 0 Km</t>
  </si>
  <si>
    <t>Volvo Usados</t>
  </si>
  <si>
    <t>Agricola</t>
  </si>
  <si>
    <t>Industria</t>
  </si>
  <si>
    <t>Telefonia</t>
  </si>
  <si>
    <t>Forestal</t>
  </si>
  <si>
    <t>SDLG</t>
  </si>
  <si>
    <t>Para el reconocimiento de las ganancias y pérdidas se ha aplicado el principio de lo devengado excepto los intereses moratorios que, en algunos casos, se contabilizan en el momento del cobro.</t>
  </si>
  <si>
    <t xml:space="preserve">Los bienes de uso son registrados en base a su costo de adquisición conforme disposiciones de la ley 6380/2019.-  </t>
  </si>
  <si>
    <t>Las depreciaciones son computadas a partir del mes siguiente de la incorporación con cargo a resultados del ejercicio, utilizando el sistema lineal. A partir del año 2020 los bienes de uso son revaluados conforme a las disposiciones de la Sub-Secretaria de Estado de Tributación, artículo 11 de la Ley 6380/19, así como las estimaciones de vida útil y el valor residual por cada tipo de bien. El costo, la revaluación y la depreciación acumulada de los bienes vendidos o retirados, son eliminados de las cuentas del activo, y la ganancia o pérdida es aplicada a resultados.</t>
  </si>
  <si>
    <t xml:space="preserve">Las Unidades Nuevas (Automóviles, Tractores, Implementos Agrícolas y Maquinarias Pesadas) se valúan a su costo de adquisición, inferior a su valor de realización. </t>
  </si>
  <si>
    <t xml:space="preserve">Las unidades usadas tomadas como parte de pago son incorporadas al inventario al valor de tasación practicado por la empresa más todos los gastos de acondicionamiento del bien para su posterior venta. </t>
  </si>
  <si>
    <t>Los inventarios de Repuestos, Materiales Telefónicos e Industriales están valuados al costo promedio ponderado.</t>
  </si>
  <si>
    <t>La empresa ha otorgado pólizas de seguro en concepto de garantía de adjudicación, por anticipo financiero de obras, por garantías de anticipo, garantía de fiel cumplimiento y otras, en las diferentes licitaciones en la que participa conforme al siguiente cuadro resumen:</t>
  </si>
  <si>
    <t>Impuesto al Valor agregado a pagar</t>
  </si>
  <si>
    <t>NO APLICABLE</t>
  </si>
  <si>
    <t>Ventas  de mercaderias</t>
  </si>
  <si>
    <t>Terrenos y construcciones  (Artigas 1945)</t>
  </si>
  <si>
    <t>Terrenos (Avda. Artigas c/Peru)</t>
  </si>
  <si>
    <t>Terrenos y construcciones ( 20.000 m2 Avda. Monseñor Rodríguez Km. 5 Ciudad del Este )</t>
  </si>
  <si>
    <t>La Sociedad adopta sus políticas de contabilidad, siguiendo los criterios de las Normas de Información Financiera (NIF) emitidas por el Consejo de Contadores Públicos del Paraguay</t>
  </si>
  <si>
    <t>Los presentes estados financieros, han sido preparados en base a la moneda oficial del Paraguay, el guaraní.</t>
  </si>
  <si>
    <t>Los estados financieros han sido preparados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125/91.</t>
  </si>
  <si>
    <t>Los activos en moneda extranjera se valúan al tipo de cambio comprador vigente a la fecha de cierre y los pasivos se valúan al tipo de cambio vendedor.</t>
  </si>
  <si>
    <t>Las diferencias netas de cambio devengadas por fluctuaciones en los tipos de cambio entre las fechas de concertación de las operaciones y su liquidación o valuación al cierre del período se imputan a la cuenta Diferencias de Cambio del Estado de Resultados.</t>
  </si>
  <si>
    <t>La empresa mantiene como política realizar los ajustes por diferencia en el tipo de cambio al cierre de cada mes durante el ejercicio.</t>
  </si>
  <si>
    <t xml:space="preserve">Comprende; en guaraníes: </t>
  </si>
  <si>
    <t>Guaraníes</t>
  </si>
  <si>
    <t>-</t>
  </si>
  <si>
    <t xml:space="preserve">  </t>
  </si>
  <si>
    <t>Total en Caja (a)</t>
  </si>
  <si>
    <t>Bancos</t>
  </si>
  <si>
    <t>Banco Basa</t>
  </si>
  <si>
    <t>Banco Atlas S.A.</t>
  </si>
  <si>
    <t>Financiera Rio S.A</t>
  </si>
  <si>
    <t>Total en Bancos (b)</t>
  </si>
  <si>
    <t>Otros Valores</t>
  </si>
  <si>
    <t>Cheque Cargos Diferidos</t>
  </si>
  <si>
    <t>Valores al Cobro</t>
  </si>
  <si>
    <t>Total en Otros Valores (c)</t>
  </si>
  <si>
    <t>Total Disponible (a) + (b) + (c)</t>
  </si>
  <si>
    <t>Este rubro está compuesto por facturas y comisiones pendientes de cobro y se compone, en guaraníes:</t>
  </si>
  <si>
    <t>El saldo se compone como sigue:</t>
  </si>
  <si>
    <t>VOLVO CAR CORPORATION (REPUESTOS - AUTOMOVILES)</t>
  </si>
  <si>
    <t>VOLVO CAR CORPORATION (UNIDADES)</t>
  </si>
  <si>
    <t>Benning Conversión de Energía S. A.</t>
  </si>
  <si>
    <t>Los Conce S.A.</t>
  </si>
  <si>
    <t>SIEMENS ENERGY BRASIL LTDA.</t>
  </si>
  <si>
    <t>VOLVO CONSTRUCTION EQUIPMENT AB (REPUESTOS-PALAS CARGADORAS)</t>
  </si>
  <si>
    <t>Pisoag do Brasil Ltda</t>
  </si>
  <si>
    <t>HUBBELL DO BRASIL IND COM IMP EXP DE EQUIPAMENTOS</t>
  </si>
  <si>
    <t>ALI TARKAN OCAL</t>
  </si>
  <si>
    <t>SIEMENS S.A.C</t>
  </si>
  <si>
    <t>PHOENIX CONTACT Gmb H &amp; Co. KG</t>
  </si>
  <si>
    <t>CHADHA INC</t>
  </si>
  <si>
    <t>AGCO INTERNATIONAL GMBH (REPUESTOS)</t>
  </si>
  <si>
    <t>TIANJIN CITY P.R.E. IMP &amp; EXP TRADE CO., LTD</t>
  </si>
  <si>
    <t>TOTALES</t>
  </si>
  <si>
    <t>Deudores Varios</t>
  </si>
  <si>
    <t xml:space="preserve">Garantía y Reclamos </t>
  </si>
  <si>
    <t>Dirección General de Aduanas</t>
  </si>
  <si>
    <t>Depósitos en Garantía</t>
  </si>
  <si>
    <t>Alquileres Pág. Por Adelantado</t>
  </si>
  <si>
    <t>Anticipo a proveedores locales</t>
  </si>
  <si>
    <t>Total Otros Créditos</t>
  </si>
  <si>
    <t>Este rubro comprende; en guaraníes:</t>
  </si>
  <si>
    <t>Mercaderías</t>
  </si>
  <si>
    <t>Importe en G.</t>
  </si>
  <si>
    <t>Motoniveladora</t>
  </si>
  <si>
    <t>Mercaderias 10%</t>
  </si>
  <si>
    <t>Insumos</t>
  </si>
  <si>
    <t>Costos Devaluados</t>
  </si>
  <si>
    <t>CITSA</t>
  </si>
  <si>
    <t>CPC S.A.</t>
  </si>
  <si>
    <t>Licencia Servicio de Internet</t>
  </si>
  <si>
    <t>(-) Amortización Activo Intangible</t>
  </si>
  <si>
    <t xml:space="preserve">Catálogos y Publicidad  </t>
  </si>
  <si>
    <t>Gastos de Reorganización</t>
  </si>
  <si>
    <t>Construc. Mejora Predio Ajeno</t>
  </si>
  <si>
    <t>Gastos de Proy. E Inversión</t>
  </si>
  <si>
    <t>(-) Amortizaciones Gastos</t>
  </si>
  <si>
    <t>Total General</t>
  </si>
  <si>
    <t>El saldo de las obligaciones con proveedores del exterior se compone como sigue, en guaraníes:</t>
  </si>
  <si>
    <t>El saldo de las obligaciones bancarias se compone como sigue, en guaraníes:</t>
  </si>
  <si>
    <t>Ajuste al Patrimonio Neto.</t>
  </si>
  <si>
    <t>Los siguientes bienes de propiedad de la Sociedad han sido puestos en garantía de obligaciones financieras.</t>
  </si>
  <si>
    <t>Entidad</t>
  </si>
  <si>
    <t>División Negocio</t>
  </si>
  <si>
    <t>ID de llamado</t>
  </si>
  <si>
    <t>Contrato</t>
  </si>
  <si>
    <t>Licitacion</t>
  </si>
  <si>
    <t>Tipo de Garantia</t>
  </si>
  <si>
    <t>Documento Firmando</t>
  </si>
  <si>
    <t>Monto Asegurado Gs.</t>
  </si>
  <si>
    <t>Monto Asegurado Usd.</t>
  </si>
  <si>
    <t>Vigencia.</t>
  </si>
  <si>
    <t>LA CONSOLIDADA S.A DE SEGUROS</t>
  </si>
  <si>
    <t>Garantia Fiel Cumplimiento del contrato</t>
  </si>
  <si>
    <t>Propuesta de Seguro</t>
  </si>
  <si>
    <t>Fiel Cumplimiento de Contrato</t>
  </si>
  <si>
    <t>Telecomunicaciones</t>
  </si>
  <si>
    <t xml:space="preserve">CONTRA GARANTIA </t>
  </si>
  <si>
    <t xml:space="preserve">COPACO </t>
  </si>
  <si>
    <t xml:space="preserve">LPN N°15/2017 " PROVISIÓN Y MONTAJE DE ACONDICIONADORES DE AIRE Y ACCESORIOS EN VARIAS CENTRALES </t>
  </si>
  <si>
    <t>CONTRATO 41/2018</t>
  </si>
  <si>
    <t>Riedertech</t>
  </si>
  <si>
    <t>Contragarantía</t>
  </si>
  <si>
    <t>ANDE - San Lorenzo</t>
  </si>
  <si>
    <t>N° Contrato: 7821/2019</t>
  </si>
  <si>
    <t>LPI:  1503/2019</t>
  </si>
  <si>
    <t>Garantía Fiel cumplimiento de contrato</t>
  </si>
  <si>
    <t>Garantía de Anticipo</t>
  </si>
  <si>
    <t>TAJY S.A.</t>
  </si>
  <si>
    <t>Garantía Todo Riesgo</t>
  </si>
  <si>
    <t>Oferta y Pagaré</t>
  </si>
  <si>
    <t>STATCOM</t>
  </si>
  <si>
    <t>N° Contrato: 7878/2019</t>
  </si>
  <si>
    <t>LPI: 1487/2019</t>
  </si>
  <si>
    <t>Parque Caballero</t>
  </si>
  <si>
    <t>N° Contrato: 7895/2019</t>
  </si>
  <si>
    <t>LPI: 1484/2019</t>
  </si>
  <si>
    <t>ANDE - Yguazú</t>
  </si>
  <si>
    <t>N° Contrato: 7989/2020</t>
  </si>
  <si>
    <t>LPI: 1542/2019</t>
  </si>
  <si>
    <t>Muebles y Útiles</t>
  </si>
  <si>
    <t>Enseres Domésticos</t>
  </si>
  <si>
    <t>Equipos Informáticos</t>
  </si>
  <si>
    <t>Cartelerías</t>
  </si>
  <si>
    <t>Maquinarias e Implementos - Forest.</t>
  </si>
  <si>
    <t>Herramientas - Forest.</t>
  </si>
  <si>
    <t>Transporte Aéreo</t>
  </si>
  <si>
    <t xml:space="preserve">Obras en Curso </t>
  </si>
  <si>
    <t>Fabrica de tableros</t>
  </si>
  <si>
    <t>Ingresos por proyectos</t>
  </si>
  <si>
    <t>30/04/2024</t>
  </si>
  <si>
    <t>30/05/2024</t>
  </si>
  <si>
    <t>30/06/2024</t>
  </si>
  <si>
    <t>15/07/2024</t>
  </si>
  <si>
    <t>30/07/2024</t>
  </si>
  <si>
    <t>Letras a pagar</t>
  </si>
  <si>
    <t>SIEMENS S.A.</t>
  </si>
  <si>
    <t>INCOMISA</t>
  </si>
  <si>
    <t>MAHINDRA AND MAHINDRA LTD</t>
  </si>
  <si>
    <t>Rittal Sistemas Eletromecânicos Ltda.</t>
  </si>
  <si>
    <t xml:space="preserve">PRESEL SAC </t>
  </si>
  <si>
    <t>Anticipo a despachantes</t>
  </si>
  <si>
    <t xml:space="preserve">VOLVO CONSTRUCTION EQUIPMENT AB </t>
  </si>
  <si>
    <t>En Entidades Públicas</t>
  </si>
  <si>
    <t>MAS</t>
  </si>
  <si>
    <t>Reserva Legal</t>
  </si>
  <si>
    <t>Resultado del periodo</t>
  </si>
  <si>
    <t>&lt;-- Completar Fecha en formato (DD/MM/AAA)</t>
  </si>
  <si>
    <t xml:space="preserve">INFORMACION GENERAL DE LA ENTIDAD </t>
  </si>
  <si>
    <t>Información al:</t>
  </si>
  <si>
    <t>1.              IDENTIFICACIÓN:</t>
  </si>
  <si>
    <t>1.1            NOMBRE O RAZON SOCIAL</t>
  </si>
  <si>
    <t>1.2            ANTECEDENTES DE CONSTITUCIÓN SOCIAL Y REFORMAS ESTATUTARIAS</t>
  </si>
  <si>
    <r>
      <t>“Rieder &amp; Compañía” Sociedad Anónima, Comercial e Industrial</t>
    </r>
    <r>
      <rPr>
        <sz val="8"/>
        <color theme="1"/>
        <rFont val="Arial"/>
        <family val="2"/>
      </rPr>
      <t xml:space="preserve"> fue constituida por Escritura Pública pasada ante el Escribano Don Saúl Martínez Fretes, en fecha 2 de junio de 1964, habiéndose aprobado los mismos y reconocida su personería jurídica por Decreto del Poder Ejecutivo de la Nación Nº 5880 de fecha 30 de junio de 1964 e inscripto en el Registro Público de Comercio. Los estatutos vigentes de la sociedad constan en Escritura Pública N° 418 de fecha 13 de mayo de 1996, inscripta en el Registro de Personas Jurídicas y Asociaciones bajo el N° 302 de fecha 1º de julio de 1996 y en el Registro Público de Comercio bajo el N° 662 en fecha 12 de julio de 1996. Según Escritura Pública N° 88 de fecha 23 de junio de 1999, por acta de asamblea general extraordinaria N° 37 de fecha 20 de abril de 1999, fue aprobado el aumento del capital autorizado a Gs. 60.000.000.000, el cual se encuentra totalmente integrado.  Asimismo, según Escritura Pública N° 73 de fecha 23 de noviembre de 2004, por acta de asamblea general extraordinaria N° 44 de fecha 05 de noviembre de 2004, fue aprobado el aumento del capital social a Gs. 83.000.000.000, el cual se encuentra totalmente integrado. De la misma forma, a través de la mencionada escritura, se ha realizado las modificaciones de los estatutos sociales a los efectos de adecuarlo a las normas legales del Mercado de Valores, y de esa forma permitir a la empresa realizar oferta pública de valores con el fin de captar recursos financieros para capital operativo, proyectos e inversiones. Asimismo, según Escritura Pública Nº 67 de fecha 20 de mayo de 2010, por acta de asamblea general extraordinaria Nº 51 de fecha 21 de abril de 2010, fue aprobado el aumento del capital social a Gs. 125.000.000.000, el cual se encuentra totalmente integrado. Según Escritura Pública Nº 107 de fecha 11 de junio de 2013, por acta de asamblea general extraordinaria Nº 55 de fecha 30 de abril de 2013, fue aprobado el aumento del capital social a Gs. 250.000.000.000, el cual se encuentra totalmente integrado. Según Escritura Pública Nº 136 de fecha 11 de noviembre de 2016, por acta de asamblea general extraordinaria Nº 59 de fecha 27 de abril de 2016, fue aprobado el aumento del capital social a Gs. 310.000.000.000, el cual se encuentra totalmente integrado. Por Escritura Pública N° 59 de fecha 19/09/2017 fue protocolizado la fusión de Postillón S.A. como sociedad absorbida y Rieder &amp; Cía. S.A.C.I., como sociedad absorbente y eleva el capital social autorizado a G. 650.000.000.000 de los cuales G. 482.236.000.000 se encuentran integrados. </t>
    </r>
  </si>
  <si>
    <t>1.3            RUC</t>
  </si>
  <si>
    <t>80002612-8</t>
  </si>
  <si>
    <t>1.4            ACTIVIDAD PRINCIPAL SEGÚN INSCRIPCION EN EL RUC</t>
  </si>
  <si>
    <t>1.5            ACTIVIDAD/ES SECUNDARIA/S SEGÚN INSCRIPCION EN EL RUC</t>
  </si>
  <si>
    <t>Fabricación de otros equipos eléctricos n.c.p.</t>
  </si>
  <si>
    <t>Construcción de proyectos de servicios públicos</t>
  </si>
  <si>
    <t>Mantenimiento y reparación mecánica de vehículos</t>
  </si>
  <si>
    <t>Comercio de partes, piezas y accesorios nuevos y usados para vehículos automotores</t>
  </si>
  <si>
    <t xml:space="preserve">1.6            DOMICILIO LEGAL </t>
  </si>
  <si>
    <t>Avda. Artigas Nº 1945 e/Central y Altos</t>
  </si>
  <si>
    <t>1.7            TELEFONO</t>
  </si>
  <si>
    <t>1.8            FAX</t>
  </si>
  <si>
    <t>1.9            E-MAIL</t>
  </si>
  <si>
    <t>rieder@rieder.com.py</t>
  </si>
  <si>
    <t>1.10        SITIO PAGINA WEB</t>
  </si>
  <si>
    <t>rieder.com.py</t>
  </si>
  <si>
    <t xml:space="preserve">2.        ADMINISTRACION:    </t>
  </si>
  <si>
    <t xml:space="preserve"> CARGO</t>
  </si>
  <si>
    <t>Nombre</t>
  </si>
  <si>
    <t>Apellido</t>
  </si>
  <si>
    <t>Representante(s) Legal(es)</t>
  </si>
  <si>
    <t>Juan Rodolfo</t>
  </si>
  <si>
    <t>Rieder Celle</t>
  </si>
  <si>
    <t>Presidente</t>
  </si>
  <si>
    <t>Director Vicepresidente</t>
  </si>
  <si>
    <t>Francisco Javier</t>
  </si>
  <si>
    <t>Director Titular</t>
  </si>
  <si>
    <t>Carlos Enrique</t>
  </si>
  <si>
    <t>Jorge Oscar</t>
  </si>
  <si>
    <t>Hilda Judith</t>
  </si>
  <si>
    <t>Síndico Titular</t>
  </si>
  <si>
    <t>Gerd Hellmuth</t>
  </si>
  <si>
    <t>Thiede Friesen</t>
  </si>
  <si>
    <t>Apoderado</t>
  </si>
  <si>
    <t>Salvador Ramón</t>
  </si>
  <si>
    <t>Maldonado Díaz</t>
  </si>
  <si>
    <t>Lucia Elizabeth</t>
  </si>
  <si>
    <t>Barrios de Leguizamon</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</si>
  <si>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</si>
  <si>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</si>
  <si>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</si>
  <si>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</si>
  <si>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</si>
  <si>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</si>
  <si>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</si>
  <si>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 xml:space="preserve">Accionista </t>
  </si>
  <si>
    <t>Voto</t>
  </si>
  <si>
    <t>%  de participación del capital integrado</t>
  </si>
  <si>
    <t>Francisco Javier Rieder Celle</t>
  </si>
  <si>
    <t>Juan Rodolfo Rieder Celle</t>
  </si>
  <si>
    <t>Carlos Enrique Rieder Celle</t>
  </si>
  <si>
    <t>Hilda Judith Rieder Celle</t>
  </si>
  <si>
    <t>Jorge Oscar Rieder Celle</t>
  </si>
  <si>
    <t>Oscar Ricardo Forster</t>
  </si>
  <si>
    <t>Hans Herman Gehre Hansens</t>
  </si>
  <si>
    <t>Gertrudis Bendlin Vda. de Wagner</t>
  </si>
  <si>
    <t>4.  AUDITOR EXTERNO INDEPENDIENTE</t>
  </si>
  <si>
    <t xml:space="preserve">4.1 AUDITOR  EXTERNO   INDEPENDIENTE DESIGNADO: </t>
  </si>
  <si>
    <t>GESTION EMPRESARIAL  ESTUDIO DE AUDITORIA Y CONSULTORIA</t>
  </si>
  <si>
    <t>4.2 NUMERO DE INSCRIPCIÓN EN EL REGISTRO DE LA CNV:</t>
  </si>
  <si>
    <t>REGISTRO CNV 003</t>
  </si>
  <si>
    <t xml:space="preserve">          </t>
  </si>
  <si>
    <t>Financiera CEFISA S.A.E.C.A.</t>
  </si>
  <si>
    <t>Certificado de depósito de ahorro</t>
  </si>
  <si>
    <t>Tractores Usados</t>
  </si>
  <si>
    <t>Pulverizadora Valtra</t>
  </si>
  <si>
    <t>Implementos Civemasa</t>
  </si>
  <si>
    <t>JF Máquinas Agrícolas</t>
  </si>
  <si>
    <t>Excavadora</t>
  </si>
  <si>
    <t>Pala cargadora SDLG</t>
  </si>
  <si>
    <t>Productos terminados al 10%</t>
  </si>
  <si>
    <t>Materiales obras</t>
  </si>
  <si>
    <t>Stock combustibles y lubricantes</t>
  </si>
  <si>
    <t>AGCO DO BRASIL SOLUCOES AGRICOLAS LTDA. (PM)(PIV)(UNIDADES)</t>
  </si>
  <si>
    <t>SIEMENS S.A. (ARGENTINA)</t>
  </si>
  <si>
    <t>AGCO DO BRASIL SOLUCOES AGRICOLAS LTDA. (RMJ) (REPUESTOS)</t>
  </si>
  <si>
    <t>SIEMENS S.A.S.</t>
  </si>
  <si>
    <t>TELEFONICA GLOBAL SOLUTIONS, S.L.U</t>
  </si>
  <si>
    <t>ATRHOL - AGENCIA E TRANSPORTES HORIZONTINA Ltda.</t>
  </si>
  <si>
    <t>VOLVO CONSTRUCTION EQUIPMENT NORTH AMERICA,LLC (REP.MAQ.V.)</t>
  </si>
  <si>
    <t>SHANDONG LINGONG CONSTRUCTION MACHINERY CO.,LTD</t>
  </si>
  <si>
    <t>Unify Gmbh &amp; Co. KG</t>
  </si>
  <si>
    <t>SENAB CONCEPT</t>
  </si>
  <si>
    <t>JUSAN S.A.</t>
  </si>
  <si>
    <t>VOLVO DO BRASIL VEICULOS (SPT) (REPUESTOS - CAMIONES)</t>
  </si>
  <si>
    <t xml:space="preserve">VOLVO TRUCKS CORPORATION </t>
  </si>
  <si>
    <t>VOLVO PARTS CORPORATION (REPUESTOS - CAMIONES)</t>
  </si>
  <si>
    <t>VOLVO DO BRASIL VEICULOS  LTDA. (CBU) (CAMIONES/BUSES)</t>
  </si>
  <si>
    <t>HUBBELL DO BRASIL, IND COM IMP E EXP DE EQUIPAMIENTOS</t>
  </si>
  <si>
    <t>Hipotecaria</t>
  </si>
  <si>
    <t>BANCO BASA S.A.</t>
  </si>
  <si>
    <t>13/04/2024</t>
  </si>
  <si>
    <t>13/05/2024</t>
  </si>
  <si>
    <t>12/06/2024</t>
  </si>
  <si>
    <t>12/07/2024</t>
  </si>
  <si>
    <t>11/08/2024</t>
  </si>
  <si>
    <t>10/09/2024</t>
  </si>
  <si>
    <t>10/10/2024</t>
  </si>
  <si>
    <t>09/11/2024</t>
  </si>
  <si>
    <t>09/12/2024</t>
  </si>
  <si>
    <t>08/01/2025</t>
  </si>
  <si>
    <t>07/02/2025</t>
  </si>
  <si>
    <t>09/03/2025</t>
  </si>
  <si>
    <t>08/04/2025</t>
  </si>
  <si>
    <t>08/05/2025</t>
  </si>
  <si>
    <t>07/06/2025</t>
  </si>
  <si>
    <t>07/07/2025</t>
  </si>
  <si>
    <t>06/08/2025</t>
  </si>
  <si>
    <t>05/09/2025</t>
  </si>
  <si>
    <t>05/10/2025</t>
  </si>
  <si>
    <t>04/11/2025</t>
  </si>
  <si>
    <t>04/12/2025</t>
  </si>
  <si>
    <t>03/01/2026</t>
  </si>
  <si>
    <t>02/02/2026</t>
  </si>
  <si>
    <t>04/03/2026</t>
  </si>
  <si>
    <t>03/04/2026</t>
  </si>
  <si>
    <t>03/05/2026</t>
  </si>
  <si>
    <t>02/06/2026</t>
  </si>
  <si>
    <t>02/07/2026</t>
  </si>
  <si>
    <t>01/08/2026</t>
  </si>
  <si>
    <t>31/08/2026</t>
  </si>
  <si>
    <t>30/09/2026</t>
  </si>
  <si>
    <t>30/10/2026</t>
  </si>
  <si>
    <t>29/11/2026</t>
  </si>
  <si>
    <t>29/12/2026</t>
  </si>
  <si>
    <t>28/01/2027</t>
  </si>
  <si>
    <t>27/02/2027</t>
  </si>
  <si>
    <t>29/03/2027</t>
  </si>
  <si>
    <t>28/04/2027</t>
  </si>
  <si>
    <t>28/05/2027</t>
  </si>
  <si>
    <t>27/06/2027</t>
  </si>
  <si>
    <t>27/07/2027</t>
  </si>
  <si>
    <t>26/08/2027</t>
  </si>
  <si>
    <t>25/09/2027</t>
  </si>
  <si>
    <t>25/10/2027</t>
  </si>
  <si>
    <t>24/11/2027</t>
  </si>
  <si>
    <t>24/12/2027</t>
  </si>
  <si>
    <t>23/01/2028</t>
  </si>
  <si>
    <t>22/02/2028</t>
  </si>
  <si>
    <t>23/03/2028</t>
  </si>
  <si>
    <t>22/04/2028</t>
  </si>
  <si>
    <t>22/05/2028</t>
  </si>
  <si>
    <t>21/06/2028</t>
  </si>
  <si>
    <t>21/07/2028</t>
  </si>
  <si>
    <t>20/08/2028</t>
  </si>
  <si>
    <t>19/09/2028</t>
  </si>
  <si>
    <t>19/10/2028</t>
  </si>
  <si>
    <t>18/11/2028</t>
  </si>
  <si>
    <t>18/12/2028</t>
  </si>
  <si>
    <t>17/01/2029</t>
  </si>
  <si>
    <t>16/02/2029</t>
  </si>
  <si>
    <t>18/03/2029</t>
  </si>
  <si>
    <t>17/04/2029</t>
  </si>
  <si>
    <t>17/05/2029</t>
  </si>
  <si>
    <t>16/06/2029</t>
  </si>
  <si>
    <t>16/07/2029</t>
  </si>
  <si>
    <t>15/08/2029</t>
  </si>
  <si>
    <t>14/09/2029</t>
  </si>
  <si>
    <t>14/10/2029</t>
  </si>
  <si>
    <t>13/11/2029</t>
  </si>
  <si>
    <t>13/12/2029</t>
  </si>
  <si>
    <t>12/01/2030</t>
  </si>
  <si>
    <t>11/02/2030</t>
  </si>
  <si>
    <t>13/03/2030</t>
  </si>
  <si>
    <t>12/04/2030</t>
  </si>
  <si>
    <t>12/05/2030</t>
  </si>
  <si>
    <t>11/06/2030</t>
  </si>
  <si>
    <t>11/07/2030</t>
  </si>
  <si>
    <t>10/08/2030</t>
  </si>
  <si>
    <t>09/09/2030</t>
  </si>
  <si>
    <t>09/10/2030</t>
  </si>
  <si>
    <t>08/11/2030</t>
  </si>
  <si>
    <t>08/12/2030</t>
  </si>
  <si>
    <t>07/01/2031</t>
  </si>
  <si>
    <t>06/02/2031</t>
  </si>
  <si>
    <t>08/03/2031</t>
  </si>
  <si>
    <t>07/04/2031</t>
  </si>
  <si>
    <t>07/05/2031</t>
  </si>
  <si>
    <t>06/06/2031</t>
  </si>
  <si>
    <t>06/07/2031</t>
  </si>
  <si>
    <t>05/08/2031</t>
  </si>
  <si>
    <t>04/09/2031</t>
  </si>
  <si>
    <t>04/10/2031</t>
  </si>
  <si>
    <t>03/11/2031</t>
  </si>
  <si>
    <t>03/12/2031</t>
  </si>
  <si>
    <t>02/01/2032</t>
  </si>
  <si>
    <t>01/02/2032</t>
  </si>
  <si>
    <t>02/03/2032</t>
  </si>
  <si>
    <t>01/04/2032</t>
  </si>
  <si>
    <t>01/05/2032</t>
  </si>
  <si>
    <t>31/05/2032</t>
  </si>
  <si>
    <t>30/06/2032</t>
  </si>
  <si>
    <t>30/07/2032</t>
  </si>
  <si>
    <t>29/08/2032</t>
  </si>
  <si>
    <t>28/09/2032</t>
  </si>
  <si>
    <t>28/10/2032</t>
  </si>
  <si>
    <t>27/11/2032</t>
  </si>
  <si>
    <t>31/12/2032</t>
  </si>
  <si>
    <t>15/04/2024</t>
  </si>
  <si>
    <t>15/05/2024</t>
  </si>
  <si>
    <t>14/06/2024</t>
  </si>
  <si>
    <t>14/07/2024</t>
  </si>
  <si>
    <t>13/08/2024</t>
  </si>
  <si>
    <t>12/09/2024</t>
  </si>
  <si>
    <t>11/11/2024</t>
  </si>
  <si>
    <t>11/12/2024</t>
  </si>
  <si>
    <t>12/12/2024</t>
  </si>
  <si>
    <t>10/01/2025</t>
  </si>
  <si>
    <t>09/02/2025</t>
  </si>
  <si>
    <t>11/03/2025</t>
  </si>
  <si>
    <t>10/04/2025</t>
  </si>
  <si>
    <t>10/05/2025</t>
  </si>
  <si>
    <t>09/06/2025</t>
  </si>
  <si>
    <t>09/07/2025</t>
  </si>
  <si>
    <t>08/08/2025</t>
  </si>
  <si>
    <t>07/09/2025</t>
  </si>
  <si>
    <t>07/10/2025</t>
  </si>
  <si>
    <t>06/11/2025</t>
  </si>
  <si>
    <t>06/12/2025</t>
  </si>
  <si>
    <t>05/01/2026</t>
  </si>
  <si>
    <t>04/02/2026</t>
  </si>
  <si>
    <t>06/03/2026</t>
  </si>
  <si>
    <t>05/04/2026</t>
  </si>
  <si>
    <t>05/05/2026</t>
  </si>
  <si>
    <t>04/06/2026</t>
  </si>
  <si>
    <t>04/07/2026</t>
  </si>
  <si>
    <t>03/08/2026</t>
  </si>
  <si>
    <t>02/09/2026</t>
  </si>
  <si>
    <t>02/10/2026</t>
  </si>
  <si>
    <t>01/11/2026</t>
  </si>
  <si>
    <t>01/12/2026</t>
  </si>
  <si>
    <t>31/12/2026</t>
  </si>
  <si>
    <t>30/01/2027</t>
  </si>
  <si>
    <t>01/03/2027</t>
  </si>
  <si>
    <t>31/03/2027</t>
  </si>
  <si>
    <t>30/04/2027</t>
  </si>
  <si>
    <t>30/05/2027</t>
  </si>
  <si>
    <t>29/06/2027</t>
  </si>
  <si>
    <t>29/07/2027</t>
  </si>
  <si>
    <t>28/08/2027</t>
  </si>
  <si>
    <t>27/09/2027</t>
  </si>
  <si>
    <t>27/10/2027</t>
  </si>
  <si>
    <t>26/11/2027</t>
  </si>
  <si>
    <t>26/12/2027</t>
  </si>
  <si>
    <t>25/01/2028</t>
  </si>
  <si>
    <t>24/02/2028</t>
  </si>
  <si>
    <t>25/03/2028</t>
  </si>
  <si>
    <t>24/04/2028</t>
  </si>
  <si>
    <t>24/05/2028</t>
  </si>
  <si>
    <t>23/06/2028</t>
  </si>
  <si>
    <t>23/07/2028</t>
  </si>
  <si>
    <t>22/08/2028</t>
  </si>
  <si>
    <t>21/09/2028</t>
  </si>
  <si>
    <t>21/10/2028</t>
  </si>
  <si>
    <t>20/11/2028</t>
  </si>
  <si>
    <t>20/12/2028</t>
  </si>
  <si>
    <t>19/01/2029</t>
  </si>
  <si>
    <t>18/02/2029</t>
  </si>
  <si>
    <t>20/03/2029</t>
  </si>
  <si>
    <t>19/04/2029</t>
  </si>
  <si>
    <t>19/05/2029</t>
  </si>
  <si>
    <t>18/06/2029</t>
  </si>
  <si>
    <t>18/07/2029</t>
  </si>
  <si>
    <t>17/08/2029</t>
  </si>
  <si>
    <t>16/09/2029</t>
  </si>
  <si>
    <t>16/10/2029</t>
  </si>
  <si>
    <t>15/11/2029</t>
  </si>
  <si>
    <t>15/12/2029</t>
  </si>
  <si>
    <t>14/01/2030</t>
  </si>
  <si>
    <t>13/02/2030</t>
  </si>
  <si>
    <t>15/03/2030</t>
  </si>
  <si>
    <t>14/04/2030</t>
  </si>
  <si>
    <t>14/05/2030</t>
  </si>
  <si>
    <t>13/06/2030</t>
  </si>
  <si>
    <t>13/07/2030</t>
  </si>
  <si>
    <t>12/08/2030</t>
  </si>
  <si>
    <t>11/09/2030</t>
  </si>
  <si>
    <t>11/10/2030</t>
  </si>
  <si>
    <t>10/11/2030</t>
  </si>
  <si>
    <t>10/12/2030</t>
  </si>
  <si>
    <t>09/01/2031</t>
  </si>
  <si>
    <t>08/02/2031</t>
  </si>
  <si>
    <t>10/03/2031</t>
  </si>
  <si>
    <t>09/04/2031</t>
  </si>
  <si>
    <t>09/05/2031</t>
  </si>
  <si>
    <t>08/06/2031</t>
  </si>
  <si>
    <t>08/07/2031</t>
  </si>
  <si>
    <t>07/08/2031</t>
  </si>
  <si>
    <t>06/09/2031</t>
  </si>
  <si>
    <t>06/10/2031</t>
  </si>
  <si>
    <t>05/11/2031</t>
  </si>
  <si>
    <t>05/12/2031</t>
  </si>
  <si>
    <t>04/01/2032</t>
  </si>
  <si>
    <t>03/02/2032</t>
  </si>
  <si>
    <t>04/03/2032</t>
  </si>
  <si>
    <t>03/04/2032</t>
  </si>
  <si>
    <t>03/05/2032</t>
  </si>
  <si>
    <t>02/06/2032</t>
  </si>
  <si>
    <t>02/07/2032</t>
  </si>
  <si>
    <t>01/08/2032</t>
  </si>
  <si>
    <t>31/08/2032</t>
  </si>
  <si>
    <t>30/09/2032</t>
  </si>
  <si>
    <t>30/10/2032</t>
  </si>
  <si>
    <t>29/11/2032</t>
  </si>
  <si>
    <t>14/08/2024</t>
  </si>
  <si>
    <t>14/10/2024</t>
  </si>
  <si>
    <t>13/01/2025</t>
  </si>
  <si>
    <t>31/10/2024</t>
  </si>
  <si>
    <t>30/04/2025</t>
  </si>
  <si>
    <t>06/04/2024</t>
  </si>
  <si>
    <t>08/04/2024</t>
  </si>
  <si>
    <t>20/04/2024</t>
  </si>
  <si>
    <t>06/05/2024</t>
  </si>
  <si>
    <t>08/05/2024</t>
  </si>
  <si>
    <t>20/05/2024</t>
  </si>
  <si>
    <t>06/06/2024</t>
  </si>
  <si>
    <t>08/06/2024</t>
  </si>
  <si>
    <t>20/06/2024</t>
  </si>
  <si>
    <t>06/07/2024</t>
  </si>
  <si>
    <t>08/07/2024</t>
  </si>
  <si>
    <t>20/07/2024</t>
  </si>
  <si>
    <t>06/08/2024</t>
  </si>
  <si>
    <t>20/08/2024</t>
  </si>
  <si>
    <t>06/09/2024</t>
  </si>
  <si>
    <t>20/09/2024</t>
  </si>
  <si>
    <t>06/10/2024</t>
  </si>
  <si>
    <t>20/10/2024</t>
  </si>
  <si>
    <t>06/11/2024</t>
  </si>
  <si>
    <t>20/11/2024</t>
  </si>
  <si>
    <t>06/12/2024</t>
  </si>
  <si>
    <t>20/12/2024</t>
  </si>
  <si>
    <t>06/01/2025</t>
  </si>
  <si>
    <t>20/01/2025</t>
  </si>
  <si>
    <t>06/02/2025</t>
  </si>
  <si>
    <t>20/02/2025</t>
  </si>
  <si>
    <t>06/03/2025</t>
  </si>
  <si>
    <t>20/03/2025</t>
  </si>
  <si>
    <t>06/04/2025</t>
  </si>
  <si>
    <t>20/04/2025</t>
  </si>
  <si>
    <t>20/05/2025</t>
  </si>
  <si>
    <t>20/06/2025</t>
  </si>
  <si>
    <t>20/07/2025</t>
  </si>
  <si>
    <t>20/08/2025</t>
  </si>
  <si>
    <t>20/09/2025</t>
  </si>
  <si>
    <t>20/10/2025</t>
  </si>
  <si>
    <t>20/11/2025</t>
  </si>
  <si>
    <t>20/12/2025</t>
  </si>
  <si>
    <t>20/01/2026</t>
  </si>
  <si>
    <t>20/02/2026</t>
  </si>
  <si>
    <t>20/03/2026</t>
  </si>
  <si>
    <t>20/04/2026</t>
  </si>
  <si>
    <t>16/04/2024</t>
  </si>
  <si>
    <t>15/06/2024</t>
  </si>
  <si>
    <t>16/06/2024</t>
  </si>
  <si>
    <t>15/08/2024</t>
  </si>
  <si>
    <t>16/08/2024</t>
  </si>
  <si>
    <t>15/09/2024</t>
  </si>
  <si>
    <t>16/09/2024</t>
  </si>
  <si>
    <t>15/10/2024</t>
  </si>
  <si>
    <t>16/10/2024</t>
  </si>
  <si>
    <t>15/11/2024</t>
  </si>
  <si>
    <t>16/11/2024</t>
  </si>
  <si>
    <t>15/12/2024</t>
  </si>
  <si>
    <t>16/12/2024</t>
  </si>
  <si>
    <t>15/01/2025</t>
  </si>
  <si>
    <t>16/01/2025</t>
  </si>
  <si>
    <t>15/02/2025</t>
  </si>
  <si>
    <t>16/02/2025</t>
  </si>
  <si>
    <t>15/03/2025</t>
  </si>
  <si>
    <t>16/03/2025</t>
  </si>
  <si>
    <t>15/04/2025</t>
  </si>
  <si>
    <t>16/04/2025</t>
  </si>
  <si>
    <t>15/05/2025</t>
  </si>
  <si>
    <t>16/05/2025</t>
  </si>
  <si>
    <t>15/06/2025</t>
  </si>
  <si>
    <t>16/06/2025</t>
  </si>
  <si>
    <t>15/07/2025</t>
  </si>
  <si>
    <t>16/07/2025</t>
  </si>
  <si>
    <t>15/08/2025</t>
  </si>
  <si>
    <t>16/08/2025</t>
  </si>
  <si>
    <t>15/09/2025</t>
  </si>
  <si>
    <t>16/09/2025</t>
  </si>
  <si>
    <t>15/10/2025</t>
  </si>
  <si>
    <t>16/10/2025</t>
  </si>
  <si>
    <t>15/11/2025</t>
  </si>
  <si>
    <t>16/11/2025</t>
  </si>
  <si>
    <t>15/12/2025</t>
  </si>
  <si>
    <t>16/12/2025</t>
  </si>
  <si>
    <t>15/01/2026</t>
  </si>
  <si>
    <t>16/01/2026</t>
  </si>
  <si>
    <t>15/02/2026</t>
  </si>
  <si>
    <t>16/02/2026</t>
  </si>
  <si>
    <t>15/03/2026</t>
  </si>
  <si>
    <t>16/03/2026</t>
  </si>
  <si>
    <t>15/04/2026</t>
  </si>
  <si>
    <t>16/04/2026</t>
  </si>
  <si>
    <t>16/05/2026</t>
  </si>
  <si>
    <t>28/02/2025</t>
  </si>
  <si>
    <t>30/08/2025</t>
  </si>
  <si>
    <t>PYG.</t>
  </si>
  <si>
    <t>VCE</t>
  </si>
  <si>
    <t>Castigos malos creditos</t>
  </si>
  <si>
    <t>Terrenos (Propiedad rural 9.528 has.  Padrón Nº 1 Distrito de Itacua - Dpto. de Concepción).</t>
  </si>
  <si>
    <t>SUMINISTRO DE CABLES DE FIBRA ÓPTICA , ELEMENTOS GPON , ACCESORIOS E INSTRUMENTOS PARA MONTAJES Y MANTENIMIENTO</t>
  </si>
  <si>
    <t xml:space="preserve">MEC </t>
  </si>
  <si>
    <t xml:space="preserve">CONTRATO N°06/2022 </t>
  </si>
  <si>
    <t xml:space="preserve">LPN N°04/2022 CONTRATACIÓN DE SERVICIOS DE INTERNET SATELITAL PARA ESTABLECIMIENTOS EDUCATIVOS DEL MEC </t>
  </si>
  <si>
    <t>Nº Contrato: 7821/2019</t>
  </si>
  <si>
    <t>LPI: 1503/2019</t>
  </si>
  <si>
    <t>Garantía Anticipo</t>
  </si>
  <si>
    <t>EMY (EBY)</t>
  </si>
  <si>
    <t>Y-EMY-AMPLYA</t>
  </si>
  <si>
    <t>Garantia de ejecucion de contrato</t>
  </si>
  <si>
    <t>Hasta 06/10/2025</t>
  </si>
  <si>
    <t>ASEPASA SEGUROS</t>
  </si>
  <si>
    <t>EBY-KITS 2</t>
  </si>
  <si>
    <t>OC:79889</t>
  </si>
  <si>
    <t>Garantia de adjudicacion</t>
  </si>
  <si>
    <t>Garantia de anticipo</t>
  </si>
  <si>
    <t>Luque - Capiata</t>
  </si>
  <si>
    <t>N° Contrato: 9010/2022</t>
  </si>
  <si>
    <t>LPI: 1600/2021</t>
  </si>
  <si>
    <t>Ejecucion de contrato</t>
  </si>
  <si>
    <t>Hasta 31/10/2025</t>
  </si>
  <si>
    <t>Hasta 28/10/2025</t>
  </si>
  <si>
    <t>CMA CGM S.A.</t>
  </si>
  <si>
    <t>Capital</t>
  </si>
  <si>
    <t>Corto plazo</t>
  </si>
  <si>
    <t>Largo plazo</t>
  </si>
  <si>
    <t>Series</t>
  </si>
  <si>
    <t>Total Series en USD</t>
  </si>
  <si>
    <t>G. 132.642.370.300.-</t>
  </si>
  <si>
    <t>G. 121.163.000.000.-</t>
  </si>
  <si>
    <t>USD 2.370.206,96.-</t>
  </si>
  <si>
    <t>G. 32.000.000.000.-</t>
  </si>
  <si>
    <t>Terrenos y construcciones ( Avda. Artigas e/Juan de Salazar y Fortín Toledo)</t>
  </si>
  <si>
    <t>G. 15.969.856.588.-</t>
  </si>
  <si>
    <t>Terrenos y construcciones ( Finca Nº 2652 del Distrito de Santa Rita)</t>
  </si>
  <si>
    <t>USD 3.000.000,00</t>
  </si>
  <si>
    <t>FINEXPAR S.A.E.C.A.</t>
  </si>
  <si>
    <t>ASEGURADORA YACYRETA</t>
  </si>
  <si>
    <t xml:space="preserve">Oferta </t>
  </si>
  <si>
    <t>Hasta 30/07/2025</t>
  </si>
  <si>
    <t>ANDE</t>
  </si>
  <si>
    <t>Rieder Internet</t>
  </si>
  <si>
    <t xml:space="preserve">I.P.S </t>
  </si>
  <si>
    <t>CONTRATO N°233.2023</t>
  </si>
  <si>
    <t xml:space="preserve">PAGARÉ - CONTRA GARANTIA </t>
  </si>
  <si>
    <t>Tractor</t>
  </si>
  <si>
    <t>Ministerio de Agricultura y Ganadería</t>
  </si>
  <si>
    <t>e  Aportes para aumento de capital</t>
  </si>
  <si>
    <t>f  Reserva de revaluo técnico</t>
  </si>
  <si>
    <t>Aporte para aumento de capital</t>
  </si>
  <si>
    <t>19/11/2024</t>
  </si>
  <si>
    <t>19/12/2024</t>
  </si>
  <si>
    <t>19/02/2025</t>
  </si>
  <si>
    <t>19/03/2025</t>
  </si>
  <si>
    <t>FINANCIERA FINEXPAR SOCIEDAD ANONIMA EMISORA DE CAPITAL ABIE</t>
  </si>
  <si>
    <t>05/08/2024</t>
  </si>
  <si>
    <t>TU FINANCIERA S.A.E.C.A.</t>
  </si>
  <si>
    <t>12/3/2024</t>
  </si>
  <si>
    <t>12/04/2024</t>
  </si>
  <si>
    <t>13/06/2024</t>
  </si>
  <si>
    <t>12/08/2024</t>
  </si>
  <si>
    <t>12/11/2024</t>
  </si>
  <si>
    <t>21/09/2024</t>
  </si>
  <si>
    <t>19/08/2024</t>
  </si>
  <si>
    <t>Warrant</t>
  </si>
  <si>
    <t>BANCO CONTINENTAL S.A.E.C.A.</t>
  </si>
  <si>
    <t>23/07/2024</t>
  </si>
  <si>
    <t>BANCO SUDAMERIS BANK S.A.E.C.A.</t>
  </si>
  <si>
    <t>30/10/2024</t>
  </si>
  <si>
    <t>30/11/2024</t>
  </si>
  <si>
    <t>08/08/2024</t>
  </si>
  <si>
    <t>08/09/2024</t>
  </si>
  <si>
    <t>08/10/2024</t>
  </si>
  <si>
    <t>08/11/2024</t>
  </si>
  <si>
    <t>08/12/2024</t>
  </si>
  <si>
    <t>08/02/2025</t>
  </si>
  <si>
    <t>08/03/2025</t>
  </si>
  <si>
    <t>18/3/2024</t>
  </si>
  <si>
    <t>Fideicomiso</t>
  </si>
  <si>
    <t>18/04/2024</t>
  </si>
  <si>
    <t>18/05/2024</t>
  </si>
  <si>
    <t>18/06/2024</t>
  </si>
  <si>
    <t>18/07/2024</t>
  </si>
  <si>
    <t>18/08/2024</t>
  </si>
  <si>
    <t>18/09/2024</t>
  </si>
  <si>
    <t>18/10/2024</t>
  </si>
  <si>
    <t>18/11/2024</t>
  </si>
  <si>
    <t>18/12/2024</t>
  </si>
  <si>
    <t>18/01/2025</t>
  </si>
  <si>
    <t>18/02/2025</t>
  </si>
  <si>
    <t>18/03/2025</t>
  </si>
  <si>
    <t>30/12/2024</t>
  </si>
  <si>
    <t>05/04/2024</t>
  </si>
  <si>
    <t>10/04/2024</t>
  </si>
  <si>
    <t>10/05/2024</t>
  </si>
  <si>
    <t>28/05/2024</t>
  </si>
  <si>
    <t>10/06/2024</t>
  </si>
  <si>
    <t>10/07/2024</t>
  </si>
  <si>
    <t>28/07/2024</t>
  </si>
  <si>
    <t>10/08/2024</t>
  </si>
  <si>
    <t>28/08/2024</t>
  </si>
  <si>
    <t>28/09/2024</t>
  </si>
  <si>
    <t>30/09/2024</t>
  </si>
  <si>
    <t>05/10/2024</t>
  </si>
  <si>
    <t>28/10/2024</t>
  </si>
  <si>
    <t>10/11/2024</t>
  </si>
  <si>
    <t>10/12/2024</t>
  </si>
  <si>
    <t>28/12/2024</t>
  </si>
  <si>
    <t>28/01/2025</t>
  </si>
  <si>
    <t>10/02/2025</t>
  </si>
  <si>
    <t>10/03/2025</t>
  </si>
  <si>
    <t>28/03/2025</t>
  </si>
  <si>
    <t>31/03/2025</t>
  </si>
  <si>
    <t>31/05/2024</t>
  </si>
  <si>
    <t>31/07/2024</t>
  </si>
  <si>
    <t>31/08/2024</t>
  </si>
  <si>
    <t>31/12/2024</t>
  </si>
  <si>
    <t>30/01/2025</t>
  </si>
  <si>
    <t>31/01/2025</t>
  </si>
  <si>
    <t>30/03/2025</t>
  </si>
  <si>
    <t>19/04/2024</t>
  </si>
  <si>
    <t>19/05/2024</t>
  </si>
  <si>
    <t>19/06/2024</t>
  </si>
  <si>
    <t>19/07/2024</t>
  </si>
  <si>
    <t>19/09/2024</t>
  </si>
  <si>
    <t>19/10/2024</t>
  </si>
  <si>
    <t>19/01/2025</t>
  </si>
  <si>
    <t>17/04/2024</t>
  </si>
  <si>
    <t>17/05/2024</t>
  </si>
  <si>
    <t>17/06/2024</t>
  </si>
  <si>
    <t>17/07/2024</t>
  </si>
  <si>
    <t>17/09/2024</t>
  </si>
  <si>
    <t>17/10/2024</t>
  </si>
  <si>
    <t>17/12/2024</t>
  </si>
  <si>
    <t>17/01/2025</t>
  </si>
  <si>
    <t>17/02/2025</t>
  </si>
  <si>
    <t>17/03/2025</t>
  </si>
  <si>
    <t>01/04/2024</t>
  </si>
  <si>
    <t>22/04/2024</t>
  </si>
  <si>
    <t>21/04/2025</t>
  </si>
  <si>
    <t>19/05/2025</t>
  </si>
  <si>
    <t>19/06/2025</t>
  </si>
  <si>
    <t>21/07/2025</t>
  </si>
  <si>
    <t>19/08/2025</t>
  </si>
  <si>
    <t>19/09/2025</t>
  </si>
  <si>
    <t>19/11/2025</t>
  </si>
  <si>
    <t>19/12/2025</t>
  </si>
  <si>
    <t>19/01/2026</t>
  </si>
  <si>
    <t>19/02/2026</t>
  </si>
  <si>
    <t>19/03/2026</t>
  </si>
  <si>
    <t>19/05/2026</t>
  </si>
  <si>
    <t>19/06/2026</t>
  </si>
  <si>
    <t>20/07/2026</t>
  </si>
  <si>
    <t>19/08/2026</t>
  </si>
  <si>
    <t>21/09/2026</t>
  </si>
  <si>
    <t>19/10/2026</t>
  </si>
  <si>
    <t>19/11/2026</t>
  </si>
  <si>
    <t>21/12/2026</t>
  </si>
  <si>
    <t>19/01/2027</t>
  </si>
  <si>
    <t>19/02/2027</t>
  </si>
  <si>
    <t>19/03/2027</t>
  </si>
  <si>
    <t>19/04/2027</t>
  </si>
  <si>
    <t>19/05/2027</t>
  </si>
  <si>
    <t>21/06/2027</t>
  </si>
  <si>
    <t>19/07/2027</t>
  </si>
  <si>
    <t>19/08/2027</t>
  </si>
  <si>
    <t>20/09/2027</t>
  </si>
  <si>
    <t>19/10/2027</t>
  </si>
  <si>
    <t>19/11/2027</t>
  </si>
  <si>
    <t>20/12/2027</t>
  </si>
  <si>
    <t>19/01/2028</t>
  </si>
  <si>
    <t>21/02/2028</t>
  </si>
  <si>
    <t>20/03/2028</t>
  </si>
  <si>
    <t>19/04/2028</t>
  </si>
  <si>
    <t>19/05/2028</t>
  </si>
  <si>
    <t>19/06/2028</t>
  </si>
  <si>
    <t>19/07/2028</t>
  </si>
  <si>
    <t>21/08/2028</t>
  </si>
  <si>
    <t>19/12/2028</t>
  </si>
  <si>
    <t>19/02/2029</t>
  </si>
  <si>
    <t>21/05/2025</t>
  </si>
  <si>
    <t>18/02/2026</t>
  </si>
  <si>
    <t>20/05/2026</t>
  </si>
  <si>
    <t>18/09/2026</t>
  </si>
  <si>
    <t>18/12/2026</t>
  </si>
  <si>
    <t>18/01/2027</t>
  </si>
  <si>
    <t>17/02/2027</t>
  </si>
  <si>
    <t>18/06/2027</t>
  </si>
  <si>
    <t>18/08/2027</t>
  </si>
  <si>
    <t>17/09/2027</t>
  </si>
  <si>
    <t>18/10/2027</t>
  </si>
  <si>
    <t>17/11/2027</t>
  </si>
  <si>
    <t>17/12/2027</t>
  </si>
  <si>
    <t>17/01/2028</t>
  </si>
  <si>
    <t>16/02/2028</t>
  </si>
  <si>
    <t>17/03/2028</t>
  </si>
  <si>
    <t>17/04/2028</t>
  </si>
  <si>
    <t>17/05/2028</t>
  </si>
  <si>
    <t>16/06/2028</t>
  </si>
  <si>
    <t>17/07/2028</t>
  </si>
  <si>
    <t>16/08/2028</t>
  </si>
  <si>
    <t>15/09/2028</t>
  </si>
  <si>
    <t>16/10/2028</t>
  </si>
  <si>
    <t>15/11/2028</t>
  </si>
  <si>
    <t>15/12/2028</t>
  </si>
  <si>
    <t>15/01/2029</t>
  </si>
  <si>
    <t>14/02/2029</t>
  </si>
  <si>
    <t>16/03/2029</t>
  </si>
  <si>
    <t>30/05/2025</t>
  </si>
  <si>
    <t>30/10/2025</t>
  </si>
  <si>
    <t>30/11/2025</t>
  </si>
  <si>
    <t>30/05/2026</t>
  </si>
  <si>
    <t>30/11/2026</t>
  </si>
  <si>
    <t>30/11/2027</t>
  </si>
  <si>
    <t>06/05/2025</t>
  </si>
  <si>
    <t>06/06/2025</t>
  </si>
  <si>
    <t>08/06/2025</t>
  </si>
  <si>
    <t>06/07/2025</t>
  </si>
  <si>
    <t>08/07/2025</t>
  </si>
  <si>
    <t>06/09/2025</t>
  </si>
  <si>
    <t>08/09/2025</t>
  </si>
  <si>
    <t>06/10/2025</t>
  </si>
  <si>
    <t>08/10/2025</t>
  </si>
  <si>
    <t>08/11/2025</t>
  </si>
  <si>
    <t>08/12/2025</t>
  </si>
  <si>
    <t>06/01/2026</t>
  </si>
  <si>
    <t>08/01/2026</t>
  </si>
  <si>
    <t>06/02/2026</t>
  </si>
  <si>
    <t>08/02/2026</t>
  </si>
  <si>
    <t>08/03/2026</t>
  </si>
  <si>
    <t>06/04/2026</t>
  </si>
  <si>
    <t>08/04/2026</t>
  </si>
  <si>
    <t>06/05/2026</t>
  </si>
  <si>
    <t>08/05/2026</t>
  </si>
  <si>
    <t>06/06/2026</t>
  </si>
  <si>
    <t>08/06/2026</t>
  </si>
  <si>
    <t>06/07/2026</t>
  </si>
  <si>
    <t>08/07/2026</t>
  </si>
  <si>
    <t>06/08/2026</t>
  </si>
  <si>
    <t>08/08/2026</t>
  </si>
  <si>
    <t>06/09/2026</t>
  </si>
  <si>
    <t>06/10/2026</t>
  </si>
  <si>
    <t>06/11/2026</t>
  </si>
  <si>
    <t>06/12/2026</t>
  </si>
  <si>
    <t>06/01/2027</t>
  </si>
  <si>
    <t>06/02/2027</t>
  </si>
  <si>
    <t>06/03/2027</t>
  </si>
  <si>
    <t>06/04/2027</t>
  </si>
  <si>
    <t>06/05/2027</t>
  </si>
  <si>
    <t>06/06/2027</t>
  </si>
  <si>
    <t>06/07/2027</t>
  </si>
  <si>
    <t>06/08/2027</t>
  </si>
  <si>
    <t>18/04/2025</t>
  </si>
  <si>
    <t>18/05/2025</t>
  </si>
  <si>
    <t>18/06/2025</t>
  </si>
  <si>
    <t>18/07/2025</t>
  </si>
  <si>
    <t>18/08/2025</t>
  </si>
  <si>
    <t>18/09/2025</t>
  </si>
  <si>
    <t>18/10/2025</t>
  </si>
  <si>
    <t>18/11/2025</t>
  </si>
  <si>
    <t>18/12/2025</t>
  </si>
  <si>
    <t>18/01/2026</t>
  </si>
  <si>
    <t>18/03/2026</t>
  </si>
  <si>
    <t>18/04/2026</t>
  </si>
  <si>
    <t>18/05/2026</t>
  </si>
  <si>
    <t>18/06/2026</t>
  </si>
  <si>
    <t>18/07/2026</t>
  </si>
  <si>
    <t>18/08/2026</t>
  </si>
  <si>
    <t>18/10/2026</t>
  </si>
  <si>
    <t>18/02/2027</t>
  </si>
  <si>
    <t>18/03/2027</t>
  </si>
  <si>
    <t>18/04/2027</t>
  </si>
  <si>
    <t>18/05/2027</t>
  </si>
  <si>
    <t>18/07/2027</t>
  </si>
  <si>
    <t>18/09/2027</t>
  </si>
  <si>
    <t>18/11/2027</t>
  </si>
  <si>
    <t>18/12/2027</t>
  </si>
  <si>
    <t>18/01/2028</t>
  </si>
  <si>
    <t>18/02/2028</t>
  </si>
  <si>
    <t>18/03/2028</t>
  </si>
  <si>
    <t>18/04/2028</t>
  </si>
  <si>
    <t>18/05/2028</t>
  </si>
  <si>
    <t>18/06/2028</t>
  </si>
  <si>
    <t>18/07/2028</t>
  </si>
  <si>
    <t>18/08/2028</t>
  </si>
  <si>
    <t>18/09/2028</t>
  </si>
  <si>
    <t>18/10/2028</t>
  </si>
  <si>
    <t>18/01/2029</t>
  </si>
  <si>
    <t>18/04/2029</t>
  </si>
  <si>
    <t>18/05/2029</t>
  </si>
  <si>
    <t>18/08/2029</t>
  </si>
  <si>
    <t>18/09/2029</t>
  </si>
  <si>
    <t>18/10/2029</t>
  </si>
  <si>
    <t>18/11/2029</t>
  </si>
  <si>
    <t>18/12/2029</t>
  </si>
  <si>
    <t>18/01/2030</t>
  </si>
  <si>
    <t>18/02/2030</t>
  </si>
  <si>
    <t>18/03/2030</t>
  </si>
  <si>
    <t>18/04/2030</t>
  </si>
  <si>
    <t>18/05/2030</t>
  </si>
  <si>
    <t>18/06/2030</t>
  </si>
  <si>
    <t>18/07/2030</t>
  </si>
  <si>
    <t>18/08/2030</t>
  </si>
  <si>
    <t>18/09/2030</t>
  </si>
  <si>
    <t>18/10/2030</t>
  </si>
  <si>
    <t>30/06/2025</t>
  </si>
  <si>
    <t>30/12/2025</t>
  </si>
  <si>
    <t>05/04/2025</t>
  </si>
  <si>
    <t>28/04/2025</t>
  </si>
  <si>
    <t>28/05/2025</t>
  </si>
  <si>
    <t>10/06/2025</t>
  </si>
  <si>
    <t>28/06/2025</t>
  </si>
  <si>
    <t>10/07/2025</t>
  </si>
  <si>
    <t>28/07/2025</t>
  </si>
  <si>
    <t>10/08/2025</t>
  </si>
  <si>
    <t>28/08/2025</t>
  </si>
  <si>
    <t>10/09/2025</t>
  </si>
  <si>
    <t>28/09/2025</t>
  </si>
  <si>
    <t>30/09/2025</t>
  </si>
  <si>
    <t>10/10/2025</t>
  </si>
  <si>
    <t>28/10/2025</t>
  </si>
  <si>
    <t>10/11/2025</t>
  </si>
  <si>
    <t>28/11/2025</t>
  </si>
  <si>
    <t>10/12/2025</t>
  </si>
  <si>
    <t>28/12/2025</t>
  </si>
  <si>
    <t>10/01/2026</t>
  </si>
  <si>
    <t>28/01/2026</t>
  </si>
  <si>
    <t>28/02/2026</t>
  </si>
  <si>
    <t>28/03/2026</t>
  </si>
  <si>
    <t>28/04/2026</t>
  </si>
  <si>
    <t>15/05/2026</t>
  </si>
  <si>
    <t>28/05/2026</t>
  </si>
  <si>
    <t>15/06/2026</t>
  </si>
  <si>
    <t>15/07/2026</t>
  </si>
  <si>
    <t>28/07/2026</t>
  </si>
  <si>
    <t>15/08/2026</t>
  </si>
  <si>
    <t>28/08/2026</t>
  </si>
  <si>
    <t>15/09/2026</t>
  </si>
  <si>
    <t>28/09/2026</t>
  </si>
  <si>
    <t>15/10/2026</t>
  </si>
  <si>
    <t>28/10/2026</t>
  </si>
  <si>
    <t>15/11/2026</t>
  </si>
  <si>
    <t>28/11/2026</t>
  </si>
  <si>
    <t>15/12/2026</t>
  </si>
  <si>
    <t>28/12/2026</t>
  </si>
  <si>
    <t>15/01/2027</t>
  </si>
  <si>
    <t>15/02/2027</t>
  </si>
  <si>
    <t>15/03/2027</t>
  </si>
  <si>
    <t>15/04/2027</t>
  </si>
  <si>
    <t>15/05/2027</t>
  </si>
  <si>
    <t>15/06/2027</t>
  </si>
  <si>
    <t>15/07/2027</t>
  </si>
  <si>
    <t>31/05/2025</t>
  </si>
  <si>
    <t>30/07/2025</t>
  </si>
  <si>
    <t>31/07/2025</t>
  </si>
  <si>
    <t>31/08/2025</t>
  </si>
  <si>
    <t>31/10/2025</t>
  </si>
  <si>
    <t>31/12/2025</t>
  </si>
  <si>
    <t>30/01/2026</t>
  </si>
  <si>
    <t>31/01/2026</t>
  </si>
  <si>
    <t>30/03/2026</t>
  </si>
  <si>
    <t>30/04/2026</t>
  </si>
  <si>
    <t>30/06/2026</t>
  </si>
  <si>
    <t>30/07/2026</t>
  </si>
  <si>
    <t>30/08/2026</t>
  </si>
  <si>
    <t>30/12/2026</t>
  </si>
  <si>
    <t>28/02/2027</t>
  </si>
  <si>
    <t>30/03/2027</t>
  </si>
  <si>
    <t>30/06/2027</t>
  </si>
  <si>
    <t>30/07/2027</t>
  </si>
  <si>
    <t>19/04/2025</t>
  </si>
  <si>
    <t>19/07/2025</t>
  </si>
  <si>
    <t>19/10/2025</t>
  </si>
  <si>
    <t>29/04/2025</t>
  </si>
  <si>
    <t>29/09/2026</t>
  </si>
  <si>
    <t>17/04/2025</t>
  </si>
  <si>
    <t>17/06/2025</t>
  </si>
  <si>
    <t>17/07/2025</t>
  </si>
  <si>
    <t>EUROFRANCE</t>
  </si>
  <si>
    <t>PISOAG DO BRASIL LTDA.</t>
  </si>
  <si>
    <t>OTROS PROVEEDORES</t>
  </si>
  <si>
    <t>Obras en curso</t>
  </si>
  <si>
    <t>OBRAS EN CURSO</t>
  </si>
  <si>
    <t>Ingresos neto por venta de activo fijo</t>
  </si>
  <si>
    <t>CODEGA S.A.</t>
  </si>
  <si>
    <t>UENO Bank</t>
  </si>
  <si>
    <t>ZETA Banco</t>
  </si>
  <si>
    <t>Banco Rio S.A</t>
  </si>
  <si>
    <t>Provisiones SAP</t>
  </si>
  <si>
    <t>Saldo al 31 de diciembre de 2023</t>
  </si>
  <si>
    <t>La Sociedad tendrá una duración de cincuenta (50) años contados a partir del día en que la modificación de los estatutos sociales sea registrada en los correspondientes Registros Públicos, pudiendo ser prorrogado su término o anticiparse su disolución por resolución de la Asamblea General de Accionistas.</t>
  </si>
  <si>
    <t>MAHINDRA AND MAHINDRA LIMITED</t>
  </si>
  <si>
    <t>EVERY CONTROL SOLUTIONS</t>
  </si>
  <si>
    <t>En este rubro se imputan los gastos realizados por la empresa que son amortizados y son las siguientes cuentas: papelería y útiles, gastos de Bolsa, gastos publicitarios a devengar, etc.</t>
  </si>
  <si>
    <t xml:space="preserve">Corresponden a gastos incurridos que se amortizan en 5 años y son: Catálogos y publicidad, Gastos de reorganización, Gastos de proy. E Inversión, Marcas, Licencia de Software y Licencia servicio internet. Además, construcciones y mejoras en predio ajeno que se amortizarán conforme plazo de contrato de arrendamiento. </t>
  </si>
  <si>
    <t xml:space="preserve">15.    Letras a pagar </t>
  </si>
  <si>
    <t>Al mes de Diciembre/2023, fue registrado bajo la cuenta Reserva de Revalúo técnico la revalorización de los Bienes en Propiedad, Planta y Equipo (terreno, edificio y Construcciones) y los Derechos en Fideicomiso (terreno, edificios y Construcciones en Fideicomiso de Garantía de Bonos)  por un importe total de G. 114.110.273.632.- conforme a las tasaciones realizadas por profesionales y en concordancia a que establece las NIF Nº11 del Consejo de Contadores Públicos del Paraguay.</t>
  </si>
  <si>
    <t>Acciones en copropiedad Francisco Javier Rieder Celle, Juan Rodolfo Rieder Celle, Carlos Enrique Rieder Celle, Jorge Oscar Rieder Celle y Hilda Judith Rieder Celle</t>
  </si>
  <si>
    <t>Acciones a colocar</t>
  </si>
  <si>
    <r>
      <t xml:space="preserve">Por el ejercicio anual </t>
    </r>
    <r>
      <rPr>
        <b/>
        <sz val="9"/>
        <color theme="1"/>
        <rFont val="Tahoma"/>
        <family val="2"/>
      </rPr>
      <t xml:space="preserve">Nº 61 </t>
    </r>
    <r>
      <rPr>
        <sz val="9"/>
        <color theme="1"/>
        <rFont val="Tahoma"/>
        <family val="2"/>
      </rPr>
      <t xml:space="preserve">iniciado el </t>
    </r>
    <r>
      <rPr>
        <b/>
        <sz val="9"/>
        <color theme="1"/>
        <rFont val="Tahoma"/>
        <family val="2"/>
      </rPr>
      <t>01 de enero hasta el 31 de marzo de 2025</t>
    </r>
    <r>
      <rPr>
        <sz val="9"/>
        <color theme="1"/>
        <rFont val="Tahoma"/>
        <family val="2"/>
      </rPr>
      <t>, presentado en forma comparativa con el ejercicio anterior (Primer trimestre).</t>
    </r>
  </si>
  <si>
    <t>Otros ingresos y egresos no operativos</t>
  </si>
  <si>
    <t>Nota 28 - Otros Ingresos y gastos no operativos</t>
  </si>
  <si>
    <t>Aseguradora</t>
  </si>
  <si>
    <t xml:space="preserve">INTERCONTINENTAL </t>
  </si>
  <si>
    <t>GARANTIA DE FIEL CUMPLIMIENTO DE CONTRATO</t>
  </si>
  <si>
    <t>hasta 30/04/2025</t>
  </si>
  <si>
    <t xml:space="preserve">consolidada </t>
  </si>
  <si>
    <t>UNIVERSIDAD POLITÉCNICA TAIWAN PARAGUAY</t>
  </si>
  <si>
    <t>contrato 01/2024</t>
  </si>
  <si>
    <t xml:space="preserve">Servicio de internet </t>
  </si>
  <si>
    <t>CUMPLIMIENTO DE CONTRATO</t>
  </si>
  <si>
    <t>LA CONSOLIDADA</t>
  </si>
  <si>
    <t xml:space="preserve">MINISTERIO DE INDUSTRIA Y COMERCIO </t>
  </si>
  <si>
    <t>contrato 15/2024</t>
  </si>
  <si>
    <t>servicio de internet de contingencia</t>
  </si>
  <si>
    <t>hasta 31/08/2025</t>
  </si>
  <si>
    <t>AFD</t>
  </si>
  <si>
    <t>contrato  06/2024</t>
  </si>
  <si>
    <t>hasta 30/09/2025</t>
  </si>
  <si>
    <t>SINAFOCAL</t>
  </si>
  <si>
    <t>contrato 28/2024</t>
  </si>
  <si>
    <t>servicio de internet backup</t>
  </si>
  <si>
    <t>hasta 30/10/2025</t>
  </si>
  <si>
    <t>ANEAES</t>
  </si>
  <si>
    <t>contrato 04/2024</t>
  </si>
  <si>
    <t>seervicio de internet de contingencia</t>
  </si>
  <si>
    <t xml:space="preserve">PAGARE A LA ORDEN </t>
  </si>
  <si>
    <t>hasta 31/10/2025</t>
  </si>
  <si>
    <t>JEM</t>
  </si>
  <si>
    <t>contrato 08/2024</t>
  </si>
  <si>
    <t>servicio de internet plurianual</t>
  </si>
  <si>
    <t>hasta 31/01/2026</t>
  </si>
  <si>
    <t>Defensoría del pueblo</t>
  </si>
  <si>
    <t>contrato 06/2024</t>
  </si>
  <si>
    <t>adq. De servicios de vpn via fibra optica</t>
  </si>
  <si>
    <t>hasta 30/04/2026</t>
  </si>
  <si>
    <t>contrato 9536/2024</t>
  </si>
  <si>
    <t xml:space="preserve"> servicio de enlace de datos e internet para agencias regionales</t>
  </si>
  <si>
    <t>hasta 05/12/2026</t>
  </si>
  <si>
    <t>Hasta 30/05/2025</t>
  </si>
  <si>
    <t>N° Contrato: 7878/2020</t>
  </si>
  <si>
    <t>LPI: 1487/2020</t>
  </si>
  <si>
    <t>hasta 31-12-2025</t>
  </si>
  <si>
    <t>EL COMERCIO PARAGUAYO</t>
  </si>
  <si>
    <t>N° Contrato: 7989/2021</t>
  </si>
  <si>
    <t>LPI: 1542/2020</t>
  </si>
  <si>
    <t>Fondo de reparo</t>
  </si>
  <si>
    <t>hasta 31/12/2025</t>
  </si>
  <si>
    <t xml:space="preserve">ROYAL S.A </t>
  </si>
  <si>
    <t>N° Contrato: 7989/2022</t>
  </si>
  <si>
    <t>LPI: 1542/2021</t>
  </si>
  <si>
    <t>Anticipo</t>
  </si>
  <si>
    <t>La Paraguaya S.A.</t>
  </si>
  <si>
    <t>hasta 27/08/2025</t>
  </si>
  <si>
    <t>hasta 30-12-2023</t>
  </si>
  <si>
    <t>Hasta 31/12/2025</t>
  </si>
  <si>
    <t>Seguro Contra Todo Riesgo</t>
  </si>
  <si>
    <t>Hasta 03/10/2025</t>
  </si>
  <si>
    <t>Hasta 18/09/2025</t>
  </si>
  <si>
    <t>Hasta 30/09/2025</t>
  </si>
  <si>
    <t>EBY-KITS 3</t>
  </si>
  <si>
    <t>N° Contrato: 1044/2024</t>
  </si>
  <si>
    <t>Hasta 16/04/2026</t>
  </si>
  <si>
    <t>Garantía cumplimiento de contrato</t>
  </si>
  <si>
    <t>Hasta 14/01/2028</t>
  </si>
  <si>
    <t>AÑA CUA (EBY)</t>
  </si>
  <si>
    <t>Y-E2-AMPLYA</t>
  </si>
  <si>
    <t>Hasta 17/06/2025</t>
  </si>
  <si>
    <t>Hasta 16/06/2025</t>
  </si>
  <si>
    <t>SEGURIDAD SEGUROS S.A</t>
  </si>
  <si>
    <t>Hasta 06/10/2026</t>
  </si>
  <si>
    <t>Responsabilidad Civil</t>
  </si>
  <si>
    <t>Hasta 16/7/2024</t>
  </si>
  <si>
    <t>ANDE - LT 500</t>
  </si>
  <si>
    <t>N° Contrato: 9389/2023</t>
  </si>
  <si>
    <t>LPI: 1684/2022</t>
  </si>
  <si>
    <t>hasta 11-4-26</t>
  </si>
  <si>
    <t>ANDE - ACARAY</t>
  </si>
  <si>
    <t>N° Contrato: 9658/2024</t>
  </si>
  <si>
    <t>LPI: 1815/2024</t>
  </si>
  <si>
    <t>Hasta 20-02-2027</t>
  </si>
  <si>
    <t>N° Contrato: 9658/2025</t>
  </si>
  <si>
    <t>N° Contrato: 9658/2026</t>
  </si>
  <si>
    <t>N° Contrato: 9658/2027</t>
  </si>
  <si>
    <t>CORTE SUPREMA DE JUSTICIA</t>
  </si>
  <si>
    <t xml:space="preserve">Tecomunicaciones </t>
  </si>
  <si>
    <t>contrato 033/2024</t>
  </si>
  <si>
    <t>adq. De servicio de mantenimiento de sistema de telefonia</t>
  </si>
  <si>
    <t>hasta 31/01/2027</t>
  </si>
  <si>
    <t>CONTRATO N°83/2018</t>
  </si>
  <si>
    <t>hasta 31/05/2025</t>
  </si>
  <si>
    <t xml:space="preserve"> hasta 31/05/2025</t>
  </si>
  <si>
    <t>ANTICIPO</t>
  </si>
  <si>
    <t>hasta 30/06/2025</t>
  </si>
  <si>
    <t>CONGRESO NACIONAL</t>
  </si>
  <si>
    <t>contrato 24/2024</t>
  </si>
  <si>
    <t>servicio de mantenimiento de equipos y  sistems</t>
  </si>
  <si>
    <t>LPN SBE 117/22 CONTRATACION DE SERVICIOS DE MONITOREO Y DE MANTENIMIENTO PREVENTIVO Y CORRECTIVO DE LA RED DE FIBRA ÓPTICA</t>
  </si>
  <si>
    <t>hasta 12/07/2025</t>
  </si>
  <si>
    <t>Ministerio de salud publica</t>
  </si>
  <si>
    <t>contrato 30/2024</t>
  </si>
  <si>
    <t>Adq. Y puesta en marcha de call center para la Direc Nac de SALUD MENTAL</t>
  </si>
  <si>
    <t>hasta 19/07/2025</t>
  </si>
  <si>
    <t>contrato 9662/2024</t>
  </si>
  <si>
    <t xml:space="preserve">adq. De central telefonica y modulos de expansión </t>
  </si>
  <si>
    <t>hasta 29/04/2026</t>
  </si>
  <si>
    <t>Aseguradora Yasyreta</t>
  </si>
  <si>
    <t xml:space="preserve">ITAIPU BINACIONAL </t>
  </si>
  <si>
    <t>BUSES</t>
  </si>
  <si>
    <t>NA 0819-24</t>
  </si>
  <si>
    <t>Contrato N° 4500077327/2024</t>
  </si>
  <si>
    <t>Adquisicion de 06 (Seis) Buses Turisticos con capacidad de 49 pasajeros para Transporte Interno y uso Turistico</t>
  </si>
  <si>
    <t>Garantia de Anticipo</t>
  </si>
  <si>
    <t>Propuesta de Seguro + Contra garantia</t>
  </si>
  <si>
    <t>hasta 25/08/2025</t>
  </si>
  <si>
    <t>ROYAL SEGUROS</t>
  </si>
  <si>
    <t>MUNICIPALIDAD DE FILADELFIA</t>
  </si>
  <si>
    <t>Contrato N° 02/2025</t>
  </si>
  <si>
    <t>Adquisicion de tractor agricola con rotativa</t>
  </si>
  <si>
    <t>hasta 27/07/2025</t>
  </si>
  <si>
    <t>Contrato N° 06/2024</t>
  </si>
  <si>
    <t>LPN Adquisición de Tractores e Implementos Agrícolas para la DEAG</t>
  </si>
  <si>
    <t>9/3/2025</t>
  </si>
  <si>
    <t>8/4/2025</t>
  </si>
  <si>
    <t>8/5/2025</t>
  </si>
  <si>
    <t>7/6/2025</t>
  </si>
  <si>
    <t>7/7/2025</t>
  </si>
  <si>
    <t>6/8/2025</t>
  </si>
  <si>
    <t>5/9/2025</t>
  </si>
  <si>
    <t>5/10/2025</t>
  </si>
  <si>
    <t>4/11/2025</t>
  </si>
  <si>
    <t>4/12/2025</t>
  </si>
  <si>
    <t>3/1/2026</t>
  </si>
  <si>
    <t>2/2/2026</t>
  </si>
  <si>
    <t>4/3/2026</t>
  </si>
  <si>
    <t>11/3/2025</t>
  </si>
  <si>
    <t>10/4/2025</t>
  </si>
  <si>
    <t>10/5/2025</t>
  </si>
  <si>
    <t>9/6/2025</t>
  </si>
  <si>
    <t>9/7/2025</t>
  </si>
  <si>
    <t>8/8/2025</t>
  </si>
  <si>
    <t>7/9/2025</t>
  </si>
  <si>
    <t>7/10/2025</t>
  </si>
  <si>
    <t>6/11/2025</t>
  </si>
  <si>
    <t>6/12/2025</t>
  </si>
  <si>
    <t>5/1/2026</t>
  </si>
  <si>
    <t>4/2/2026</t>
  </si>
  <si>
    <t>6/3/2026</t>
  </si>
  <si>
    <t>19/3/2025</t>
  </si>
  <si>
    <t>21/4/2025</t>
  </si>
  <si>
    <t>19/5/2025</t>
  </si>
  <si>
    <t>19/6/2025</t>
  </si>
  <si>
    <t>21/7/2025</t>
  </si>
  <si>
    <t>19/8/2025</t>
  </si>
  <si>
    <t>19/9/2025</t>
  </si>
  <si>
    <t>19/1/2026</t>
  </si>
  <si>
    <t>19/2/2026</t>
  </si>
  <si>
    <t>19/3/2026</t>
  </si>
  <si>
    <t>21/3/2025</t>
  </si>
  <si>
    <t>21/5/2025</t>
  </si>
  <si>
    <t>20/6/2025</t>
  </si>
  <si>
    <t>20/8/2025</t>
  </si>
  <si>
    <t>18/2/2026</t>
  </si>
  <si>
    <t>BANCO ITAÚ PARAGUAY S.A.</t>
  </si>
  <si>
    <t>19/4/2025</t>
  </si>
  <si>
    <t>18/6/2025</t>
  </si>
  <si>
    <t>18/7/2025</t>
  </si>
  <si>
    <t>17/8/2025</t>
  </si>
  <si>
    <t>16/9/2025</t>
  </si>
  <si>
    <t>14/1/2026</t>
  </si>
  <si>
    <t>13/2/2026</t>
  </si>
  <si>
    <t>15/3/2026</t>
  </si>
  <si>
    <t>ZETA BANCO S.A.E.C.A.</t>
  </si>
  <si>
    <t>4/7/2025</t>
  </si>
  <si>
    <t>30/4/2025</t>
  </si>
  <si>
    <t>6/3/2025</t>
  </si>
  <si>
    <t>20/3/2025</t>
  </si>
  <si>
    <t>6/4/2025</t>
  </si>
  <si>
    <t>20/4/2025</t>
  </si>
  <si>
    <t>20/5/2025</t>
  </si>
  <si>
    <t>20/7/2025</t>
  </si>
  <si>
    <t>20/9/2025</t>
  </si>
  <si>
    <t>20/1/2026</t>
  </si>
  <si>
    <t>20/2/2026</t>
  </si>
  <si>
    <t>20/3/2026</t>
  </si>
  <si>
    <t>15/4/2025</t>
  </si>
  <si>
    <t>15/5/2025</t>
  </si>
  <si>
    <t>15/6/2025</t>
  </si>
  <si>
    <t>15/7/2025</t>
  </si>
  <si>
    <t>15/8/2025</t>
  </si>
  <si>
    <t>15/9/2025</t>
  </si>
  <si>
    <t>15/1/2026</t>
  </si>
  <si>
    <t>15/2/2026</t>
  </si>
  <si>
    <t>28/2/2025</t>
  </si>
  <si>
    <t>30/8/2025</t>
  </si>
  <si>
    <t>30/6/2025</t>
  </si>
  <si>
    <t>10/4/2024</t>
  </si>
  <si>
    <t>10/5/2024</t>
  </si>
  <si>
    <t>10/3/2025</t>
  </si>
  <si>
    <t>15/3/2025</t>
  </si>
  <si>
    <t>28/3/2025</t>
  </si>
  <si>
    <t>5/4/2025</t>
  </si>
  <si>
    <t>28/4/2025</t>
  </si>
  <si>
    <t>28/5/2025</t>
  </si>
  <si>
    <t>10/6/2025</t>
  </si>
  <si>
    <t>28/6/2025</t>
  </si>
  <si>
    <t>10/7/2025</t>
  </si>
  <si>
    <t>28/7/2025</t>
  </si>
  <si>
    <t>10/8/2025</t>
  </si>
  <si>
    <t>28/8/2025</t>
  </si>
  <si>
    <t>10/9/2025</t>
  </si>
  <si>
    <t>28/9/2025</t>
  </si>
  <si>
    <t>30/9/2025</t>
  </si>
  <si>
    <t>10/1/2026</t>
  </si>
  <si>
    <t>28/1/2026</t>
  </si>
  <si>
    <t>28/2/2026</t>
  </si>
  <si>
    <t>28/3/2026</t>
  </si>
  <si>
    <t>30/3/2025</t>
  </si>
  <si>
    <t>31/3/2025</t>
  </si>
  <si>
    <t>30/5/2025</t>
  </si>
  <si>
    <t>31/5/2025</t>
  </si>
  <si>
    <t>30/7/2025</t>
  </si>
  <si>
    <t>31/7/2025</t>
  </si>
  <si>
    <t>31/8/2025</t>
  </si>
  <si>
    <t>30/1/2026</t>
  </si>
  <si>
    <t>31/1/2026</t>
  </si>
  <si>
    <t>30/3/2026</t>
  </si>
  <si>
    <t>19/7/2025</t>
  </si>
  <si>
    <t>29/4/2025</t>
  </si>
  <si>
    <t>29/3/2025</t>
  </si>
  <si>
    <t>29/5/2025</t>
  </si>
  <si>
    <t>29/6/2025</t>
  </si>
  <si>
    <t>29/7/2025</t>
  </si>
  <si>
    <t>29/8/2025</t>
  </si>
  <si>
    <t>29/9/2025</t>
  </si>
  <si>
    <t>29/10/2025</t>
  </si>
  <si>
    <t>29/11/2025</t>
  </si>
  <si>
    <t>29/12/2025</t>
  </si>
  <si>
    <t>29/1/2026</t>
  </si>
  <si>
    <t>29/3/2026</t>
  </si>
  <si>
    <t>5/8/2025</t>
  </si>
  <si>
    <t>5/2/2026</t>
  </si>
  <si>
    <t>SUDAMERIS BANK  S.A.E.C.A.</t>
  </si>
  <si>
    <t>7/4/2025</t>
  </si>
  <si>
    <t>7/5/2025</t>
  </si>
  <si>
    <t>6/6/2025</t>
  </si>
  <si>
    <t>4/9/2025</t>
  </si>
  <si>
    <t>6/10/2025</t>
  </si>
  <si>
    <t>3/11/2025</t>
  </si>
  <si>
    <t>3/12/2025</t>
  </si>
  <si>
    <t>2/1/2026</t>
  </si>
  <si>
    <t>3/3/2026</t>
  </si>
  <si>
    <t>17/2/2025</t>
  </si>
  <si>
    <t>17/3/2025</t>
  </si>
  <si>
    <t>17/4/2025</t>
  </si>
  <si>
    <t>17/6/2025</t>
  </si>
  <si>
    <t>17/7/2025</t>
  </si>
  <si>
    <t>20/2/2025</t>
  </si>
  <si>
    <t>6/2/2025</t>
  </si>
  <si>
    <t>8/2/2025</t>
  </si>
  <si>
    <t>8/3/2025</t>
  </si>
  <si>
    <t>6/5/2025</t>
  </si>
  <si>
    <t>8/6/2025</t>
  </si>
  <si>
    <t>6/7/2025</t>
  </si>
  <si>
    <t>8/7/2025</t>
  </si>
  <si>
    <t>6/9/2025</t>
  </si>
  <si>
    <t>8/9/2025</t>
  </si>
  <si>
    <t>8/10/2025</t>
  </si>
  <si>
    <t>8/11/2025</t>
  </si>
  <si>
    <t>8/12/2025</t>
  </si>
  <si>
    <t>6/1/2026</t>
  </si>
  <si>
    <t>8/1/2026</t>
  </si>
  <si>
    <t>6/2/2026</t>
  </si>
  <si>
    <t>8/2/2026</t>
  </si>
  <si>
    <t>8/3/2026</t>
  </si>
  <si>
    <t>18/2/2025</t>
  </si>
  <si>
    <t>18/3/2025</t>
  </si>
  <si>
    <t>18/4/2025</t>
  </si>
  <si>
    <t>18/5/2025</t>
  </si>
  <si>
    <t>18/8/2025</t>
  </si>
  <si>
    <t>18/9/2025</t>
  </si>
  <si>
    <t>18/1/2026</t>
  </si>
  <si>
    <t>18/3/2026</t>
  </si>
  <si>
    <t>3/4/2026</t>
  </si>
  <si>
    <t>3/5/2026</t>
  </si>
  <si>
    <t>2/6/2026</t>
  </si>
  <si>
    <t>2/7/2026</t>
  </si>
  <si>
    <t>1/8/2026</t>
  </si>
  <si>
    <t>31/8/2026</t>
  </si>
  <si>
    <t>30/9/2026</t>
  </si>
  <si>
    <t>28/1/2027</t>
  </si>
  <si>
    <t>27/2/2027</t>
  </si>
  <si>
    <t>29/3/2027</t>
  </si>
  <si>
    <t>28/4/2027</t>
  </si>
  <si>
    <t>28/5/2027</t>
  </si>
  <si>
    <t>27/6/2027</t>
  </si>
  <si>
    <t>27/7/2027</t>
  </si>
  <si>
    <t>26/8/2027</t>
  </si>
  <si>
    <t>25/9/2027</t>
  </si>
  <si>
    <t>23/1/2028</t>
  </si>
  <si>
    <t>22/2/2028</t>
  </si>
  <si>
    <t>23/3/2028</t>
  </si>
  <si>
    <t>22/4/2028</t>
  </si>
  <si>
    <t>22/5/2028</t>
  </si>
  <si>
    <t>21/6/2028</t>
  </si>
  <si>
    <t>21/7/2028</t>
  </si>
  <si>
    <t>20/8/2028</t>
  </si>
  <si>
    <t>19/9/2028</t>
  </si>
  <si>
    <t>17/1/2029</t>
  </si>
  <si>
    <t>16/2/2029</t>
  </si>
  <si>
    <t>18/3/2029</t>
  </si>
  <si>
    <t>17/4/2029</t>
  </si>
  <si>
    <t>17/5/2029</t>
  </si>
  <si>
    <t>16/6/2029</t>
  </si>
  <si>
    <t>16/7/2029</t>
  </si>
  <si>
    <t>15/8/2029</t>
  </si>
  <si>
    <t>14/9/2029</t>
  </si>
  <si>
    <t>12/1/2030</t>
  </si>
  <si>
    <t>11/2/2030</t>
  </si>
  <si>
    <t>13/3/2030</t>
  </si>
  <si>
    <t>12/4/2030</t>
  </si>
  <si>
    <t>12/5/2030</t>
  </si>
  <si>
    <t>11/6/2030</t>
  </si>
  <si>
    <t>11/7/2030</t>
  </si>
  <si>
    <t>10/8/2030</t>
  </si>
  <si>
    <t>9/9/2030</t>
  </si>
  <si>
    <t>9/10/2030</t>
  </si>
  <si>
    <t>8/11/2030</t>
  </si>
  <si>
    <t>8/12/2030</t>
  </si>
  <si>
    <t>7/1/2031</t>
  </si>
  <si>
    <t>6/2/2031</t>
  </si>
  <si>
    <t>8/3/2031</t>
  </si>
  <si>
    <t>7/4/2031</t>
  </si>
  <si>
    <t>7/5/2031</t>
  </si>
  <si>
    <t>6/6/2031</t>
  </si>
  <si>
    <t>6/7/2031</t>
  </si>
  <si>
    <t>5/8/2031</t>
  </si>
  <si>
    <t>4/9/2031</t>
  </si>
  <si>
    <t>4/10/2031</t>
  </si>
  <si>
    <t>3/11/2031</t>
  </si>
  <si>
    <t>3/12/2031</t>
  </si>
  <si>
    <t>2/1/2032</t>
  </si>
  <si>
    <t>1/2/2032</t>
  </si>
  <si>
    <t>2/3/2032</t>
  </si>
  <si>
    <t>1/4/2032</t>
  </si>
  <si>
    <t>1/5/2032</t>
  </si>
  <si>
    <t>31/5/2032</t>
  </si>
  <si>
    <t>30/6/2032</t>
  </si>
  <si>
    <t>30/7/2032</t>
  </si>
  <si>
    <t>29/8/2032</t>
  </si>
  <si>
    <t>28/9/2032</t>
  </si>
  <si>
    <t>5/4/2026</t>
  </si>
  <si>
    <t>5/5/2026</t>
  </si>
  <si>
    <t>4/6/2026</t>
  </si>
  <si>
    <t>4/7/2026</t>
  </si>
  <si>
    <t>3/8/2026</t>
  </si>
  <si>
    <t>2/9/2026</t>
  </si>
  <si>
    <t>2/10/2026</t>
  </si>
  <si>
    <t>1/11/2026</t>
  </si>
  <si>
    <t>1/12/2026</t>
  </si>
  <si>
    <t>30/1/2027</t>
  </si>
  <si>
    <t>1/3/2027</t>
  </si>
  <si>
    <t>31/3/2027</t>
  </si>
  <si>
    <t>30/4/2027</t>
  </si>
  <si>
    <t>30/5/2027</t>
  </si>
  <si>
    <t>29/6/2027</t>
  </si>
  <si>
    <t>29/7/2027</t>
  </si>
  <si>
    <t>28/8/2027</t>
  </si>
  <si>
    <t>27/9/2027</t>
  </si>
  <si>
    <t>25/1/2028</t>
  </si>
  <si>
    <t>24/2/2028</t>
  </si>
  <si>
    <t>25/3/2028</t>
  </si>
  <si>
    <t>24/4/2028</t>
  </si>
  <si>
    <t>24/5/2028</t>
  </si>
  <si>
    <t>23/6/2028</t>
  </si>
  <si>
    <t>23/7/2028</t>
  </si>
  <si>
    <t>22/8/2028</t>
  </si>
  <si>
    <t>21/9/2028</t>
  </si>
  <si>
    <t>19/1/2029</t>
  </si>
  <si>
    <t>18/2/2029</t>
  </si>
  <si>
    <t>20/3/2029</t>
  </si>
  <si>
    <t>19/4/2029</t>
  </si>
  <si>
    <t>19/5/2029</t>
  </si>
  <si>
    <t>18/6/2029</t>
  </si>
  <si>
    <t>18/7/2029</t>
  </si>
  <si>
    <t>17/8/2029</t>
  </si>
  <si>
    <t>16/9/2029</t>
  </si>
  <si>
    <t>14/1/2030</t>
  </si>
  <si>
    <t>13/2/2030</t>
  </si>
  <si>
    <t>15/3/2030</t>
  </si>
  <si>
    <t>14/4/2030</t>
  </si>
  <si>
    <t>14/5/2030</t>
  </si>
  <si>
    <t>13/6/2030</t>
  </si>
  <si>
    <t>13/7/2030</t>
  </si>
  <si>
    <t>12/8/2030</t>
  </si>
  <si>
    <t>11/9/2030</t>
  </si>
  <si>
    <t>9/1/2031</t>
  </si>
  <si>
    <t>8/2/2031</t>
  </si>
  <si>
    <t>10/3/2031</t>
  </si>
  <si>
    <t>9/4/2031</t>
  </si>
  <si>
    <t>9/5/2031</t>
  </si>
  <si>
    <t>8/6/2031</t>
  </si>
  <si>
    <t>8/7/2031</t>
  </si>
  <si>
    <t>7/8/2031</t>
  </si>
  <si>
    <t>6/9/2031</t>
  </si>
  <si>
    <t>6/10/2031</t>
  </si>
  <si>
    <t>5/11/2031</t>
  </si>
  <si>
    <t>5/12/2031</t>
  </si>
  <si>
    <t>4/1/2032</t>
  </si>
  <si>
    <t>3/2/2032</t>
  </si>
  <si>
    <t>4/3/2032</t>
  </si>
  <si>
    <t>3/4/2032</t>
  </si>
  <si>
    <t>3/5/2032</t>
  </si>
  <si>
    <t>2/6/2032</t>
  </si>
  <si>
    <t>2/7/2032</t>
  </si>
  <si>
    <t>1/8/2032</t>
  </si>
  <si>
    <t>31/8/2032</t>
  </si>
  <si>
    <t>30/9/2032</t>
  </si>
  <si>
    <t>20/4/2026</t>
  </si>
  <si>
    <t>19/5/2026</t>
  </si>
  <si>
    <t>19/6/2026</t>
  </si>
  <si>
    <t>20/7/2026</t>
  </si>
  <si>
    <t>19/8/2026</t>
  </si>
  <si>
    <t>21/9/2026</t>
  </si>
  <si>
    <t>19/1/2027</t>
  </si>
  <si>
    <t>19/2/2027</t>
  </si>
  <si>
    <t>19/3/2027</t>
  </si>
  <si>
    <t>19/4/2027</t>
  </si>
  <si>
    <t>19/5/2027</t>
  </si>
  <si>
    <t>21/6/2027</t>
  </si>
  <si>
    <t>19/7/2027</t>
  </si>
  <si>
    <t>19/8/2027</t>
  </si>
  <si>
    <t>20/9/2027</t>
  </si>
  <si>
    <t>19/1/2028</t>
  </si>
  <si>
    <t>21/2/2028</t>
  </si>
  <si>
    <t>20/3/2028</t>
  </si>
  <si>
    <t>19/4/2028</t>
  </si>
  <si>
    <t>19/5/2028</t>
  </si>
  <si>
    <t>19/6/2028</t>
  </si>
  <si>
    <t>19/7/2028</t>
  </si>
  <si>
    <t>21/8/2028</t>
  </si>
  <si>
    <t>19/2/2029</t>
  </si>
  <si>
    <t>20/5/2026</t>
  </si>
  <si>
    <t>18/9/2026</t>
  </si>
  <si>
    <t>18/1/2027</t>
  </si>
  <si>
    <t>17/2/2027</t>
  </si>
  <si>
    <t>18/6/2027</t>
  </si>
  <si>
    <t>18/8/2027</t>
  </si>
  <si>
    <t>17/9/2027</t>
  </si>
  <si>
    <t>17/1/2028</t>
  </si>
  <si>
    <t>16/2/2028</t>
  </si>
  <si>
    <t>17/3/2028</t>
  </si>
  <si>
    <t>17/4/2028</t>
  </si>
  <si>
    <t>17/5/2028</t>
  </si>
  <si>
    <t>16/6/2028</t>
  </si>
  <si>
    <t>17/7/2028</t>
  </si>
  <si>
    <t>16/8/2028</t>
  </si>
  <si>
    <t>15/9/2028</t>
  </si>
  <si>
    <t>15/1/2029</t>
  </si>
  <si>
    <t>14/2/2029</t>
  </si>
  <si>
    <t>16/3/2029</t>
  </si>
  <si>
    <t>14/4/2026</t>
  </si>
  <si>
    <t>14/5/2026</t>
  </si>
  <si>
    <t>13/6/2026</t>
  </si>
  <si>
    <t>13/7/2026</t>
  </si>
  <si>
    <t>12/8/2026</t>
  </si>
  <si>
    <t>11/9/2026</t>
  </si>
  <si>
    <t>11/10/2026</t>
  </si>
  <si>
    <t>10/11/2026</t>
  </si>
  <si>
    <t>10/12/2026</t>
  </si>
  <si>
    <t>9/1/2027</t>
  </si>
  <si>
    <t>8/2/2027</t>
  </si>
  <si>
    <t>10/3/2027</t>
  </si>
  <si>
    <t>9/4/2027</t>
  </si>
  <si>
    <t>9/5/2027</t>
  </si>
  <si>
    <t>8/6/2027</t>
  </si>
  <si>
    <t>8/7/2027</t>
  </si>
  <si>
    <t>7/8/2027</t>
  </si>
  <si>
    <t>6/9/2027</t>
  </si>
  <si>
    <t>6/10/2027</t>
  </si>
  <si>
    <t>5/11/2027</t>
  </si>
  <si>
    <t>5/12/2027</t>
  </si>
  <si>
    <t>4/1/2028</t>
  </si>
  <si>
    <t>3/2/2028</t>
  </si>
  <si>
    <t>4/3/2028</t>
  </si>
  <si>
    <t>3/4/2028</t>
  </si>
  <si>
    <t>3/5/2028</t>
  </si>
  <si>
    <t>2/6/2028</t>
  </si>
  <si>
    <t>2/7/2028</t>
  </si>
  <si>
    <t>1/8/2028</t>
  </si>
  <si>
    <t>31/8/2028</t>
  </si>
  <si>
    <t>30/9/2028</t>
  </si>
  <si>
    <t>30/10/2028</t>
  </si>
  <si>
    <t>29/11/2028</t>
  </si>
  <si>
    <t>29/12/2028</t>
  </si>
  <si>
    <t>28/1/2029</t>
  </si>
  <si>
    <t>27/2/2029</t>
  </si>
  <si>
    <t>29/3/2029</t>
  </si>
  <si>
    <t>28/4/2029</t>
  </si>
  <si>
    <t>28/5/2029</t>
  </si>
  <si>
    <t>27/6/2029</t>
  </si>
  <si>
    <t>27/7/2029</t>
  </si>
  <si>
    <t>26/8/2029</t>
  </si>
  <si>
    <t>25/9/2029</t>
  </si>
  <si>
    <t>25/10/2029</t>
  </si>
  <si>
    <t>24/11/2029</t>
  </si>
  <si>
    <t>24/12/2029</t>
  </si>
  <si>
    <t>23/1/2030</t>
  </si>
  <si>
    <t>22/2/2030</t>
  </si>
  <si>
    <t>24/3/2030</t>
  </si>
  <si>
    <t>23/4/2030</t>
  </si>
  <si>
    <t>15/4/2026</t>
  </si>
  <si>
    <t>28/4/2026</t>
  </si>
  <si>
    <t>15/5/2026</t>
  </si>
  <si>
    <t>28/5/2026</t>
  </si>
  <si>
    <t>15/6/2026</t>
  </si>
  <si>
    <t>15/7/2026</t>
  </si>
  <si>
    <t>28/7/2026</t>
  </si>
  <si>
    <t>15/8/2026</t>
  </si>
  <si>
    <t>28/8/2026</t>
  </si>
  <si>
    <t>15/9/2026</t>
  </si>
  <si>
    <t>28/9/2026</t>
  </si>
  <si>
    <t>15/1/2027</t>
  </si>
  <si>
    <t>15/2/2027</t>
  </si>
  <si>
    <t>15/3/2027</t>
  </si>
  <si>
    <t>15/4/2027</t>
  </si>
  <si>
    <t>15/5/2027</t>
  </si>
  <si>
    <t>15/6/2027</t>
  </si>
  <si>
    <t>15/7/2027</t>
  </si>
  <si>
    <t>15/8/2027</t>
  </si>
  <si>
    <t>30/4/2026</t>
  </si>
  <si>
    <t>30/5/2026</t>
  </si>
  <si>
    <t>30/6/2026</t>
  </si>
  <si>
    <t>30/7/2026</t>
  </si>
  <si>
    <t>30/8/2026</t>
  </si>
  <si>
    <t>28/2/2027</t>
  </si>
  <si>
    <t>30/3/2027</t>
  </si>
  <si>
    <t>30/6/2027</t>
  </si>
  <si>
    <t>30/7/2027</t>
  </si>
  <si>
    <t>29/9/2026</t>
  </si>
  <si>
    <t>29/4/2026</t>
  </si>
  <si>
    <t>29/5/2026</t>
  </si>
  <si>
    <t>29/6/2026</t>
  </si>
  <si>
    <t>29/7/2026</t>
  </si>
  <si>
    <t>29/8/2026</t>
  </si>
  <si>
    <t>29/10/2026</t>
  </si>
  <si>
    <t>29/1/2027</t>
  </si>
  <si>
    <t>29/4/2027</t>
  </si>
  <si>
    <t>29/5/2027</t>
  </si>
  <si>
    <t>29/8/2027</t>
  </si>
  <si>
    <t>29/9/2027</t>
  </si>
  <si>
    <t>29/10/2027</t>
  </si>
  <si>
    <t>29/11/2027</t>
  </si>
  <si>
    <t>29/12/2027</t>
  </si>
  <si>
    <t>20/6/2026</t>
  </si>
  <si>
    <t>20/8/2026</t>
  </si>
  <si>
    <t>20/9/2026</t>
  </si>
  <si>
    <t>20/10/2026</t>
  </si>
  <si>
    <t>20/11/2026</t>
  </si>
  <si>
    <t>20/12/2026</t>
  </si>
  <si>
    <t>20/1/2027</t>
  </si>
  <si>
    <t>20/2/2027</t>
  </si>
  <si>
    <t>20/3/2027</t>
  </si>
  <si>
    <t>20/4/2027</t>
  </si>
  <si>
    <t>20/5/2027</t>
  </si>
  <si>
    <t>20/6/2027</t>
  </si>
  <si>
    <t>20/7/2027</t>
  </si>
  <si>
    <t>20/8/2027</t>
  </si>
  <si>
    <t>20/10/2027</t>
  </si>
  <si>
    <t>20/11/2027</t>
  </si>
  <si>
    <t>20/1/2028</t>
  </si>
  <si>
    <t>20/2/2028</t>
  </si>
  <si>
    <t>20/4/2028</t>
  </si>
  <si>
    <t>20/5/2028</t>
  </si>
  <si>
    <t>20/6/2028</t>
  </si>
  <si>
    <t>20/7/2028</t>
  </si>
  <si>
    <t>5/8/2026</t>
  </si>
  <si>
    <t>5/2/2027</t>
  </si>
  <si>
    <t>5/8/2027</t>
  </si>
  <si>
    <t>SUDAMERIS BANK S.A.E.C.A.</t>
  </si>
  <si>
    <t>6/4/2026</t>
  </si>
  <si>
    <t>4/5/2026</t>
  </si>
  <si>
    <t>1/6/2026</t>
  </si>
  <si>
    <t>1/7/2026</t>
  </si>
  <si>
    <t>31/7/2026</t>
  </si>
  <si>
    <t>8/4/2026</t>
  </si>
  <si>
    <t>6/5/2026</t>
  </si>
  <si>
    <t>8/5/2026</t>
  </si>
  <si>
    <t>6/6/2026</t>
  </si>
  <si>
    <t>8/6/2026</t>
  </si>
  <si>
    <t>6/7/2026</t>
  </si>
  <si>
    <t>8/7/2026</t>
  </si>
  <si>
    <t>6/8/2026</t>
  </si>
  <si>
    <t>8/8/2026</t>
  </si>
  <si>
    <t>6/9/2026</t>
  </si>
  <si>
    <t>6/10/2026</t>
  </si>
  <si>
    <t>6/11/2026</t>
  </si>
  <si>
    <t>6/12/2026</t>
  </si>
  <si>
    <t>6/1/2027</t>
  </si>
  <si>
    <t>6/2/2027</t>
  </si>
  <si>
    <t>6/3/2027</t>
  </si>
  <si>
    <t>6/4/2027</t>
  </si>
  <si>
    <t>6/5/2027</t>
  </si>
  <si>
    <t>6/6/2027</t>
  </si>
  <si>
    <t>6/7/2027</t>
  </si>
  <si>
    <t>6/8/2027</t>
  </si>
  <si>
    <t>18/4/2026</t>
  </si>
  <si>
    <t>18/5/2026</t>
  </si>
  <si>
    <t>18/6/2026</t>
  </si>
  <si>
    <t>18/7/2026</t>
  </si>
  <si>
    <t>18/8/2026</t>
  </si>
  <si>
    <t>18/2/2027</t>
  </si>
  <si>
    <t>18/3/2027</t>
  </si>
  <si>
    <t>18/4/2027</t>
  </si>
  <si>
    <t>18/5/2027</t>
  </si>
  <si>
    <t>18/7/2027</t>
  </si>
  <si>
    <t>18/9/2027</t>
  </si>
  <si>
    <t>18/1/2028</t>
  </si>
  <si>
    <t>18/2/2028</t>
  </si>
  <si>
    <t>18/3/2028</t>
  </si>
  <si>
    <t>18/4/2028</t>
  </si>
  <si>
    <t>18/5/2028</t>
  </si>
  <si>
    <t>18/6/2028</t>
  </si>
  <si>
    <t>18/7/2028</t>
  </si>
  <si>
    <t>18/8/2028</t>
  </si>
  <si>
    <t>18/9/2028</t>
  </si>
  <si>
    <t>18/1/2029</t>
  </si>
  <si>
    <t>18/4/2029</t>
  </si>
  <si>
    <t>18/5/2029</t>
  </si>
  <si>
    <t>18/8/2029</t>
  </si>
  <si>
    <t>18/9/2029</t>
  </si>
  <si>
    <t>18/1/2030</t>
  </si>
  <si>
    <t>18/2/2030</t>
  </si>
  <si>
    <t>18/3/2030</t>
  </si>
  <si>
    <t>18/4/2030</t>
  </si>
  <si>
    <t>18/5/2030</t>
  </si>
  <si>
    <t>18/6/2030</t>
  </si>
  <si>
    <t>18/7/2030</t>
  </si>
  <si>
    <t>18/8/2030</t>
  </si>
  <si>
    <t>18/9/2030</t>
  </si>
  <si>
    <t>Comercio al por mayor de maquinarias, equipo y suministros agrícolas.</t>
  </si>
  <si>
    <t>Servicios</t>
  </si>
  <si>
    <t>ZTT INTERNATIONAL LIMITED</t>
  </si>
  <si>
    <t>WUHAN FIBERHOME INTERNATIONAL TECHNOLOGIES CO LTD</t>
  </si>
  <si>
    <t>VOLVO DO BRASIL VEICULOS (VCP)(REPUESTOS-MAQUINARIAS VIALES)</t>
  </si>
  <si>
    <t>RODO RIVA TRANSPORTES LTDA.</t>
  </si>
  <si>
    <t>HDX COMERCIO DE MAQUINAS ESPECIAIS</t>
  </si>
  <si>
    <t>AGCO DO BRASIL SOLCOES AGRICOLAS LTDA (CAPACITACION)</t>
  </si>
  <si>
    <t>Terrenos (Avda. Artigas c/Peru) Ex taller 2</t>
  </si>
  <si>
    <t>Garantía fiduciaria</t>
  </si>
  <si>
    <t>USD 2.300.000,00</t>
  </si>
  <si>
    <t>SUDAMERIS BANK S.E.C.A.</t>
  </si>
  <si>
    <t>Terrenos y construcciones (Matrícula S08/2060 Padrón 2230 del Distrito de Katuete )</t>
  </si>
  <si>
    <t>G. 4.745.459.434.-</t>
  </si>
  <si>
    <t>BANCO ITAU PARAGUAY S.A.</t>
  </si>
  <si>
    <t>Valores Negociables</t>
  </si>
  <si>
    <t>Titulos y Acciones a colocar</t>
  </si>
  <si>
    <t>Saldo al 31 de diciembre de 2024</t>
  </si>
  <si>
    <t>al 31 de marzo de 2025</t>
  </si>
  <si>
    <t>Saldo al 31 de marzo de 2025</t>
  </si>
  <si>
    <t xml:space="preserve">NOTAS A LOS ESTADOS FINANCIEROS </t>
  </si>
  <si>
    <t>1. EL ENTE</t>
  </si>
  <si>
    <t xml:space="preserve">Rieder &amp; Compañía Sociedad Anónima, Comercial e Industrial fue constituida por Escritura Pública pasada ante el Escribano Don Saúl Martínez Fretes, en fecha 2 de junio de 1964, habiéndose aprobado los mismos y reconocida su personería jurídica por Decreto del Poder Ejecutivo de la Nación Nº 5880 de fecha 30 de junio de 1964 e inscripto en el Registro Público de Comercio. Los estatutos vigentes de la sociedad constan en Escritura Pública N° 418 de fecha 13 de mayo de 1996, inscripta en el Registro de Personas Jurídicas y Asociaciones bajo el N° 302 de fecha 1º de julio de 1996 y en el Registro Público de Comercio bajo el N° 662 en fecha 12 de julio de 1996. Según Escritura Pública N° 88 de fecha 23 de junio de 1999, por acta de asamblea general extraordinaria N° 37 de fecha 20 de abril de 1999, fue aprobado el aumento del capital autorizado a Gs. 60.000.000.000, el cual se encuentra totalmente integrado.  Asimismo, según Escritura Pública N° 73 de fecha 23 de noviembre de 2004, por acta de asamblea general extraordinaria N° 44 de fecha 05 de noviembre de 2004, fue aprobado el aumento del capital social a Gs. 83.000.000.000, el cual se encuentra totalmente integrado. De la misma forma, a través de la mencionada escritura, se ha realizado las modificaciones de los estatutos sociales a los efectos de adecuarlo a las normas legales del Mercado de Valores, y de esa forma permitir a la empresa realizar oferta pública de valores con el fin de captar recursos financieros para capital operativo, proyectos e inversiones. Asimismo, según Escritura Pública Nº 67 de fecha 20 de mayo de 2010, por acta de asamblea general extraordinaria Nº 51 de fecha 21 de abril de 2010, fue aprobado el aumento del capital social a Gs. 125.000.000.000, el cual se encuentra totalmente integrado. Según Escritura Pública Nº 107 de fecha 11 de junio de 2013, por acta de asamblea general extraordinaria Nº 55 de fecha 30 de abril de 2013, fue aprobado el aumento del capital social a Gs. 250.000.000.000, el cual se encuentra totalmente integrado. Según Escritura Pública Nº 136 de fecha 11 de noviembre de 2016, por acta de asamblea general extraordinaria Nº 59 de fecha 27 de abril de 2016, fue aprobado el aumento del capital social a Gs. 310.000.000.000, el cual se encuentra totalmente integrado. Por Escritura Pública N° 59 de fecha 19/09/2017 fue protocolizado la fusión de Postillón S.A. como sociedad absorbida y Rieder &amp; Cía. S.A.C.I., como sociedad absorbente y eleva el capital social autorizado a G. 650.000.000.000 de los cuales G. 482.236.000.000 se encuentran integrados.   </t>
  </si>
  <si>
    <t>2.Políticas de Contabilidad.</t>
  </si>
  <si>
    <t>a) Moneda de cuenta</t>
  </si>
  <si>
    <t>b) Efectos de Inflación</t>
  </si>
  <si>
    <t>c) Moneda Exranjera</t>
  </si>
  <si>
    <t>d) Reconocimeinto de ingresos y egresps</t>
  </si>
  <si>
    <t>e) Propiedad, planta y equipos</t>
  </si>
  <si>
    <t>f) Valuación de exixtencias</t>
  </si>
  <si>
    <t>g)  Previsión por incobrables</t>
  </si>
  <si>
    <t>La empresa constituye previsiones para deudores de dudoso cobro a los efectos de regularizar aquellos créditos que, a entender de la Dirección, presentan riesgos de su total recuperación. La política implementada es la previsión de aquellos créditos que hubieran transcurrido treinta y seis meses a partir del momento en que se hicieron exigibles, sin haber sido percibidos.</t>
  </si>
  <si>
    <t>g.1 La empresa constituyó previsiones para hacer frente a eventuales incobrables en el presente ejercicio de acuerdo al siguiente detalle:</t>
  </si>
  <si>
    <t>Previsiones deducibles</t>
  </si>
  <si>
    <t>G.  3.084.559.442.-</t>
  </si>
  <si>
    <t xml:space="preserve">Previsiones no deducibles </t>
  </si>
  <si>
    <r>
      <t xml:space="preserve"> </t>
    </r>
    <r>
      <rPr>
        <u/>
        <sz val="10"/>
        <color theme="1"/>
        <rFont val="Tahoma"/>
        <family val="2"/>
      </rPr>
      <t>G. 37.564.800.000.-</t>
    </r>
  </si>
  <si>
    <t>Total previsiones</t>
  </si>
  <si>
    <t>G. 40.649.359.442.-</t>
  </si>
  <si>
    <t>g.2 Previsión por obsolescencia. La empresa constituyó previsiones por las mercaderías y repuestos que pudieran ser de poca rotación y obsoleto, conforme al siguiente detalle:</t>
  </si>
  <si>
    <t>Previsiones por obsolescencia deducibles                     G. 35.012.289.718.-</t>
  </si>
  <si>
    <r>
      <t xml:space="preserve">Previsiones por obsolescencia no deducibles                 </t>
    </r>
    <r>
      <rPr>
        <u/>
        <sz val="10"/>
        <color theme="1"/>
        <rFont val="Tahoma"/>
        <family val="2"/>
      </rPr>
      <t>G. 34.628.241.506.-</t>
    </r>
  </si>
  <si>
    <t>Total de previsiones                                                   G. 69.640.531.224.-</t>
  </si>
  <si>
    <t>3. Disponibilidades</t>
  </si>
  <si>
    <t>4. Clientes</t>
  </si>
  <si>
    <t>5. Anticipo de Proveedores del Exterior</t>
  </si>
  <si>
    <t>Este rubro está compuesto por anticipos realizados para el envío de repuestos de la línea agrícola. Además, anticipos a los proveedores del área de Energía y Proyectos tendientes al envío posterior de los materiales y equipos necesarios en los proyectos de infraestructura.</t>
  </si>
  <si>
    <t>VTF LATIN AMERICA S.A</t>
  </si>
  <si>
    <t>CAIO INDUSCAR - INDUSTRIA E COMERCIO DE CARROCERIAS LTDA</t>
  </si>
  <si>
    <t>PARCOP SRL</t>
  </si>
  <si>
    <t>TRENCH HIGH VOLTAGE PRODUCTS LTD.</t>
  </si>
  <si>
    <t>6. Otros Créditos</t>
  </si>
  <si>
    <t>7. Existencias</t>
  </si>
  <si>
    <t>8. Otros Gastos a devengar</t>
  </si>
  <si>
    <t>9. Títulos y Acciones</t>
  </si>
  <si>
    <t>La empresa CITSA trabaja como subcontratista de los proyectos de energía que emprende RIEDER &amp; CIA. S.A.C.I. En tal sentido, los aportes realizados a dicha empresa, han sido capitalizados conforme a la Asamblea General Ordinaria de Accionistas de CITSA No. 24 de fecha 14/09/2018. En la misma han sido integradas 1772 acciones a G. 10.000.000.- cada acción, de las cuales 1332 acciones corresponden a RIEDER &amp; CIA. S.A.C.I., totalizando una inversión en dicha empresa de G. 13.320.000.000. Al 30/06/2024 la empresa ha adquirido 7558 acciones nominativas de la empresa CODEGA S.A. por valor de G. 887.847.410.-</t>
  </si>
  <si>
    <t>10. Aportes en Otras Empresas</t>
  </si>
  <si>
    <t xml:space="preserve">El aporte se refiere a las siguientes empresas: 1) CITSA: La empresa trabaja como subcontratista de los proyectos de energía que emprende RIEDER &amp; CIA. S.A.C.I. en las diferentes licitaciones. </t>
  </si>
  <si>
    <t>2) CPC S.A.: esta empresa se dedica al rubro de telecomunicaciones</t>
  </si>
  <si>
    <t>Están compuesto de los siguientes saldos:</t>
  </si>
  <si>
    <t>11. Cargos Diferidos</t>
  </si>
  <si>
    <t>12. Proveedores del Exterior</t>
  </si>
  <si>
    <t>13. Obligaciones Bancarias</t>
  </si>
  <si>
    <t>14. Bonos Bursátiles</t>
  </si>
  <si>
    <t>El saldo de las obligaciones de bonos bursátiles se compone como sigue, en guaraníes:</t>
  </si>
  <si>
    <t>16. Obras en curso</t>
  </si>
  <si>
    <t>17. Patrimonio Neto,</t>
  </si>
  <si>
    <t>Revalúo técnico.</t>
  </si>
  <si>
    <t xml:space="preserve">Los inmuebles entregados en dación en pago de deudas bancarias en el ejercicio 2020, se hallaban con revaluó técnico conforme a tasaciones realizadas por profesionales independientes y conforme a asambleas de accionistas fueron capitalizadas  con afectación al patrimonio neto de la compañía del mayor valor resultante. Al ser entregados los mismos en dación en pago a los bancos, los importes correspondientes a dichos revaluos técnicos fueron afectados nuevamente al Patrimonio Neto lo que produjo su disminución. </t>
  </si>
  <si>
    <t>En el mes de Octubre/2024 fue vendida la propiedad rural de 9.530 has. por un valor de USD 8.000.000 que se encontraba en Garantía de pago de bonos.- Al ser vendida la propiedad dentro del fideicomiso, los importes correspondientes a dichos revaluos técnicos fueron afectados nuevamente al Patrimonio Neto, lo que produjo su disminución.</t>
  </si>
  <si>
    <t>18. Contratos en Ejecución</t>
  </si>
  <si>
    <t>Corresponden a contratos de infraestructuras y energía en las zonas sur, este y central del país bajo el concepto de llave en mano con clientes del sector privado y público en Consorcio con otras empresas, las cuales se están ejecutando y son los siguientes:</t>
  </si>
  <si>
    <t>19. Ventas netas.</t>
  </si>
  <si>
    <t>AL 31 DE MARZO DE 2025</t>
  </si>
  <si>
    <t>Corto Plazo</t>
  </si>
  <si>
    <t>Clientes</t>
  </si>
  <si>
    <t xml:space="preserve">Previsión para Cuentas Incobrables </t>
  </si>
  <si>
    <t>Total Corto Plazo</t>
  </si>
  <si>
    <t>Largo Plazo</t>
  </si>
  <si>
    <t>Total Largo Plazo</t>
  </si>
  <si>
    <t xml:space="preserve">ZTT INTERNATIONAL LIMITED </t>
  </si>
  <si>
    <t>SIEMENS ENERGY SAS</t>
  </si>
  <si>
    <t>Especifer Indústria e Comércio de Ferramentas Ltda.</t>
  </si>
  <si>
    <t xml:space="preserve">BRASTRAFO </t>
  </si>
  <si>
    <t>PPC (SHANGHAI) TRADING LTD.</t>
  </si>
  <si>
    <t>GSN SERVICIOS LTDA.</t>
  </si>
  <si>
    <t>MONTREAL INDUSTRIA DE TAPETES LTDA.</t>
  </si>
  <si>
    <t>TREETECH TECNOLOGIA LTDA.</t>
  </si>
  <si>
    <t>BASTRAFO SERVICIO EM TRANSFORMADORES</t>
  </si>
  <si>
    <t>AGCO DO BRASIL SOLUCOES AGRICOLAS LTDA. (REPUESTOS)</t>
  </si>
  <si>
    <t>AMERICA FOZ IMP. E EXP. DE PROD. AGRIC.</t>
  </si>
  <si>
    <t>BUPA WORLDWIDE PREMIUM TRUST</t>
  </si>
  <si>
    <t>KRAUS NAIMER INDUSTRIA E COMERCIO LTDA.</t>
  </si>
  <si>
    <t>SEMIKRON</t>
  </si>
  <si>
    <t>SHANDONG WEIMAN MACHINERY CO LTD</t>
  </si>
  <si>
    <t>SIEMENS S.A. (COLOMBIA)</t>
  </si>
  <si>
    <t>UNIFY GMBH &amp; CO. KG</t>
  </si>
  <si>
    <t>VOLVO CONSTRUCTION EQUIPMENT NORTH AMERICA LLC (REP. MAQ. V.)</t>
  </si>
  <si>
    <t>LINEA INDUSTRIA METALURGICA LTDA - CECIL</t>
  </si>
  <si>
    <t>FORJASUL CANOAS SA IND METALURGICA</t>
  </si>
  <si>
    <t>CABELTE-CABOS ELECTRICOS E TELEFONICOS</t>
  </si>
  <si>
    <t>En este rubro se exponen las facturas con cargo a nuestras representadas por los servicios de garantía brindadas a los clientes, cuyas maquinarias se encuentran dentro de la mencionada garantía, anticipos a despachantes, aduanas, etc.</t>
  </si>
  <si>
    <t>Recibos a Aplicar</t>
  </si>
  <si>
    <t>Papelería y Útiles</t>
  </si>
  <si>
    <t>Varios a Vencer</t>
  </si>
  <si>
    <t>Gastos de Casa de Bolsa</t>
  </si>
  <si>
    <t>PROVEEDORES DEL EXTERIOR</t>
  </si>
  <si>
    <t>Banco</t>
  </si>
  <si>
    <t>Importe</t>
  </si>
  <si>
    <t>T° C°</t>
  </si>
  <si>
    <t>Préstamos en Moneda Extranjera</t>
  </si>
  <si>
    <t>Zeta Banco S.A.E.C.A.</t>
  </si>
  <si>
    <t>SUDAMERIS BANK SAECA</t>
  </si>
  <si>
    <t>BANCO CONTINENTAL SAECA</t>
  </si>
  <si>
    <t>Total Préstamo en Moneda Extranjera</t>
  </si>
  <si>
    <t>Préstamos en Moneda Nacional</t>
  </si>
  <si>
    <t>Total Préstamos en Moneda Nacional</t>
  </si>
  <si>
    <t>Total Préstamos Bancarios</t>
  </si>
  <si>
    <t>VENCIMIENTOS DE BONOS BURSATILES  CAPITAL  EN  USD AL 31.03.2025</t>
  </si>
  <si>
    <t>Guaranies</t>
  </si>
  <si>
    <t>Corresponde a documentos firmados por financiamiento de proveedores del exterior por compra de maquinarias pesadas como excavadoras, palas cargadoras y camiones. Su composición al  31/03/2025 es el siguiente:</t>
  </si>
  <si>
    <t xml:space="preserve">La Sociedad desarrolla una parte relevante de su negocio mediante contratos de construcción a largo plazo. Los ingresos de estos contratos se reconocen en base al grado de avance en función de los costos incurridos respectos a los costos totales estimados del contrato. Los ingresos diferidos comprenden a la  facturación por anticipos de obras de Energía, facturación por Certificación de los proyectos de infraestructura de Energía en las zonas sur, este y central del país por las obras de construcción y ampliación de las subestaciones, facturación por anticipos de trabajos de instalaciones de fibra óptica y redes telefónicas. Adicionalmente, comprende la facturación por servicios de mantenimiento de maquinarias a realizar y facturación adelantada para reposición de equipos de clientes y que serán reconocidos como resultado en el momento de la entrega del bien o de la prestación del servicio. Al 31 de marzo de 2025, se compone de la siguiente manera: </t>
  </si>
  <si>
    <t>Ingresos a realizar</t>
  </si>
  <si>
    <t>Costos aplicables a Ingresos no Realizados</t>
  </si>
  <si>
    <t>19. Activos Gravados.</t>
  </si>
  <si>
    <t>20. Garantías otorgadas por licitaciones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</si>
</sst>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1" formatCode="_ * #,##0_ ;_ * \-#,##0_ ;_ * &quot;-&quot;_ ;_ @_ "/>
    <numFmt numFmtId="43" formatCode="_ * #,##0.00_ ;_ * \-#,##0.00_ ;_ * &quot;-&quot;??_ ;_ @_ "/>
    <numFmt numFmtId="164" formatCode="_(* #,##0.00_);_(* \(#,##0.00\);_(* &quot;-&quot;??_);_(@_)"/>
    <numFmt numFmtId="165" formatCode="_ * #,##0_ ;_ * \-#,##0_ ;_ * &quot;-&quot;??_ ;_ @_ "/>
    <numFmt numFmtId="166" formatCode="_-* #,##0_-;\-* #,##0_-;_-* &quot;-&quot;??_-;_-@_-"/>
    <numFmt numFmtId="167" formatCode="_(* #,##0_);_(* \(#,##0\);_(* &quot;-&quot;??_);_(@_)"/>
    <numFmt numFmtId="168" formatCode="dd/mm/yyyy;@"/>
    <numFmt numFmtId="169" formatCode="_ * #,##0.00_ ;_ * \-#,##0.00_ ;_ * &quot;-&quot;_ ;_ @_ "/>
    <numFmt numFmtId="170" formatCode="_-* #,##0_-;\-* #,##0_-;_-* &quot;-&quot;_-;_-@_-"/>
    <numFmt numFmtId="171" formatCode="_-* #,##0.00_-;\-* #,##0.00_-;_-* &quot;-&quot;??_-;_-@_-"/>
    <numFmt numFmtId="172" formatCode="#,##0,"/>
    <numFmt numFmtId="173" formatCode="_(* #,##0_);_(* \(#,##0\);_(* &quot;-&quot;_);_(@_)"/>
    <numFmt numFmtId="174" formatCode="General_)"/>
    <numFmt numFmtId="175" formatCode="_-* #,##0\ _€_-;\-* #,##0\ _€_-;_-* &quot;-&quot;??\ _€_-;_-@_-"/>
  </numFmts>
  <fonts count="90"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sz val="11"/>
      <color theme="0"/>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9"/>
      <color theme="1"/>
      <name val="Tahoma"/>
      <family val="2"/>
    </font>
    <font>
      <b/>
      <sz val="9"/>
      <name val="Tahoma"/>
      <family val="2"/>
    </font>
    <font>
      <sz val="9"/>
      <color theme="1"/>
      <name val="Tahoma"/>
      <family val="2"/>
    </font>
    <font>
      <sz val="10"/>
      <name val="Tahoma"/>
      <family val="2"/>
    </font>
    <font>
      <sz val="10"/>
      <color theme="1"/>
      <name val="Tahoma"/>
      <family val="2"/>
    </font>
    <font>
      <b/>
      <sz val="8"/>
      <color theme="1"/>
      <name val="Arial"/>
      <family val="2"/>
    </font>
    <font>
      <b/>
      <sz val="10"/>
      <name val="Tahoma"/>
      <family val="2"/>
    </font>
    <font>
      <sz val="9"/>
      <name val="Tahoma"/>
      <family val="2"/>
    </font>
    <font>
      <b/>
      <sz val="9"/>
      <color rgb="FF000000"/>
      <name val="Tahoma"/>
      <family val="2"/>
    </font>
    <font>
      <sz val="12"/>
      <name val="Courier"/>
      <family val="3"/>
    </font>
    <font>
      <u/>
      <sz val="10"/>
      <color theme="1"/>
      <name val="Tahoma"/>
      <family val="2"/>
    </font>
    <font>
      <b/>
      <u/>
      <sz val="9"/>
      <color rgb="FF000000"/>
      <name val="Tahoma"/>
      <family val="2"/>
    </font>
    <font>
      <sz val="9"/>
      <color rgb="FF000000"/>
      <name val="Tahoma"/>
      <family val="2"/>
    </font>
    <font>
      <b/>
      <sz val="10"/>
      <color theme="1"/>
      <name val="Tahoma"/>
      <family val="2"/>
    </font>
    <font>
      <u/>
      <sz val="10"/>
      <name val="Tahoma"/>
      <family val="2"/>
    </font>
    <font>
      <sz val="10"/>
      <color theme="0"/>
      <name val="Tahoma"/>
      <family val="2"/>
    </font>
  </fonts>
  <fills count="1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8"/>
        <bgColor theme="8"/>
      </patternFill>
    </fill>
    <fill>
      <patternFill patternType="solid">
        <fgColor theme="4" tint="0.79998168889431442"/>
        <bgColor indexed="64"/>
      </patternFill>
    </fill>
    <fill>
      <patternFill patternType="solid">
        <fgColor rgb="FF0070C0"/>
        <bgColor indexed="64"/>
      </patternFill>
    </fill>
  </fills>
  <borders count="62">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style="thin">
        <color indexed="64"/>
      </top>
      <bottom style="double">
        <color indexed="64"/>
      </bottom>
      <diagonal/>
    </border>
    <border>
      <left/>
      <right/>
      <top style="thin">
        <color indexed="64"/>
      </top>
      <bottom style="medium">
        <color indexed="64"/>
      </bottom>
      <diagonal/>
    </border>
  </borders>
  <cellStyleXfs count="9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4"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4"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4" fontId="4" fillId="0" borderId="0" applyFont="0" applyFill="0" applyBorder="0" applyAlignment="0" applyProtection="0"/>
    <xf numFmtId="171" fontId="1" fillId="0" borderId="0" applyFont="0" applyFill="0" applyBorder="0" applyAlignment="0" applyProtection="0"/>
    <xf numFmtId="0" fontId="43" fillId="0" borderId="0"/>
    <xf numFmtId="170" fontId="4" fillId="0" borderId="0" applyFont="0" applyFill="0" applyBorder="0" applyAlignment="0" applyProtection="0"/>
    <xf numFmtId="164" fontId="1" fillId="0" borderId="0" applyFont="0" applyFill="0" applyBorder="0" applyAlignment="0" applyProtection="0"/>
    <xf numFmtId="0" fontId="43" fillId="0" borderId="0"/>
    <xf numFmtId="0" fontId="4" fillId="0" borderId="0"/>
    <xf numFmtId="164" fontId="5"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173" fontId="4" fillId="0" borderId="0" applyFont="0" applyFill="0" applyBorder="0" applyAlignment="0" applyProtection="0"/>
    <xf numFmtId="0" fontId="4" fillId="0" borderId="0"/>
    <xf numFmtId="0" fontId="1" fillId="0" borderId="0"/>
    <xf numFmtId="41" fontId="1" fillId="0" borderId="0" applyFont="0" applyFill="0" applyBorder="0" applyAlignment="0" applyProtection="0"/>
    <xf numFmtId="0" fontId="1" fillId="0" borderId="0"/>
    <xf numFmtId="174" fontId="83" fillId="0" borderId="0"/>
  </cellStyleXfs>
  <cellXfs count="880">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6" fontId="3" fillId="2" borderId="9" xfId="1" applyNumberFormat="1" applyFont="1" applyFill="1" applyBorder="1"/>
    <xf numFmtId="167"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0" fontId="3" fillId="2" borderId="0" xfId="0" applyFont="1" applyFill="1" applyBorder="1"/>
    <xf numFmtId="165" fontId="9" fillId="2" borderId="0" xfId="10" applyNumberFormat="1" applyFont="1" applyFill="1" applyBorder="1"/>
    <xf numFmtId="165" fontId="3" fillId="2" borderId="0" xfId="0" applyNumberFormat="1" applyFont="1" applyFill="1"/>
    <xf numFmtId="0" fontId="2" fillId="0" borderId="0" xfId="0" applyFont="1"/>
    <xf numFmtId="3" fontId="3" fillId="2" borderId="0" xfId="0" applyNumberFormat="1" applyFont="1" applyFill="1"/>
    <xf numFmtId="0" fontId="4" fillId="2" borderId="0" xfId="3" applyFont="1" applyFill="1" applyBorder="1" applyAlignment="1">
      <alignment horizontal="left"/>
    </xf>
    <xf numFmtId="0" fontId="11" fillId="0" borderId="0" xfId="0" applyFont="1" applyAlignment="1">
      <alignment vertical="center"/>
    </xf>
    <xf numFmtId="41" fontId="3" fillId="2" borderId="0" xfId="8" applyFont="1" applyFill="1"/>
    <xf numFmtId="14" fontId="9" fillId="2" borderId="0" xfId="3" quotePrefix="1" applyNumberFormat="1" applyFont="1" applyFill="1" applyAlignment="1">
      <alignment horizontal="center"/>
    </xf>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0" fillId="2" borderId="0" xfId="0" applyFill="1"/>
    <xf numFmtId="0" fontId="9" fillId="0" borderId="0" xfId="0" applyFont="1"/>
    <xf numFmtId="0" fontId="3" fillId="0" borderId="0" xfId="0" applyFont="1" applyBorder="1" applyAlignment="1">
      <alignment vertical="center"/>
    </xf>
    <xf numFmtId="0" fontId="13" fillId="0" borderId="0" xfId="0" applyFont="1"/>
    <xf numFmtId="0" fontId="13" fillId="0" borderId="14" xfId="0" applyFont="1" applyBorder="1"/>
    <xf numFmtId="0" fontId="13" fillId="0" borderId="0"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0" borderId="0" xfId="0" applyFont="1" applyBorder="1"/>
    <xf numFmtId="0" fontId="3" fillId="3" borderId="0" xfId="0" applyFont="1" applyFill="1"/>
    <xf numFmtId="0" fontId="2" fillId="0" borderId="0" xfId="0" applyFont="1" applyBorder="1" applyAlignment="1">
      <alignment horizontal="center"/>
    </xf>
    <xf numFmtId="0" fontId="3" fillId="0"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ont="1" applyFill="1"/>
    <xf numFmtId="0" fontId="9" fillId="2" borderId="0" xfId="4" applyFont="1" applyFill="1"/>
    <xf numFmtId="0" fontId="9" fillId="2" borderId="0" xfId="4" applyFont="1" applyFill="1" applyBorder="1"/>
    <xf numFmtId="165" fontId="9" fillId="2" borderId="4" xfId="6" applyNumberFormat="1" applyFont="1" applyFill="1" applyBorder="1"/>
    <xf numFmtId="0" fontId="3" fillId="0" borderId="0" xfId="0" applyFont="1" applyAlignment="1">
      <alignment vertical="top" wrapText="1"/>
    </xf>
    <xf numFmtId="0" fontId="11" fillId="0" borderId="0" xfId="0" applyFont="1" applyFill="1"/>
    <xf numFmtId="0" fontId="16" fillId="0" borderId="0" xfId="0" applyFont="1" applyFill="1"/>
    <xf numFmtId="43" fontId="11" fillId="0" borderId="0" xfId="1" applyFont="1" applyFill="1"/>
    <xf numFmtId="165" fontId="16" fillId="0" borderId="0" xfId="1" applyNumberFormat="1" applyFont="1" applyFill="1"/>
    <xf numFmtId="165" fontId="11" fillId="0" borderId="0" xfId="1" applyNumberFormat="1" applyFont="1" applyFill="1"/>
    <xf numFmtId="41" fontId="11" fillId="0" borderId="0" xfId="0" applyNumberFormat="1" applyFont="1" applyFill="1"/>
    <xf numFmtId="165" fontId="3" fillId="0" borderId="0" xfId="0" applyNumberFormat="1" applyFont="1"/>
    <xf numFmtId="167" fontId="3" fillId="0" borderId="0" xfId="0" applyNumberFormat="1" applyFont="1"/>
    <xf numFmtId="0" fontId="0" fillId="0" borderId="0" xfId="0" applyFill="1"/>
    <xf numFmtId="0" fontId="8" fillId="0" borderId="0" xfId="0" applyFont="1" applyFill="1"/>
    <xf numFmtId="0" fontId="17" fillId="0" borderId="0" xfId="0" applyFont="1"/>
    <xf numFmtId="165" fontId="17" fillId="0" borderId="0" xfId="1" applyNumberFormat="1" applyFont="1"/>
    <xf numFmtId="165" fontId="18" fillId="0" borderId="0" xfId="1" applyNumberFormat="1" applyFont="1"/>
    <xf numFmtId="0" fontId="19" fillId="0" borderId="0" xfId="0" applyFont="1"/>
    <xf numFmtId="165" fontId="19" fillId="0" borderId="0" xfId="1" applyNumberFormat="1" applyFont="1"/>
    <xf numFmtId="165" fontId="3" fillId="0" borderId="0" xfId="1" applyNumberFormat="1" applyFont="1"/>
    <xf numFmtId="165" fontId="3" fillId="0" borderId="0" xfId="1" applyNumberFormat="1" applyFont="1" applyAlignment="1">
      <alignment horizontal="center"/>
    </xf>
    <xf numFmtId="0" fontId="7" fillId="0" borderId="0" xfId="0" applyFont="1" applyFill="1"/>
    <xf numFmtId="165" fontId="8" fillId="0" borderId="0" xfId="0" applyNumberFormat="1" applyFont="1" applyFill="1"/>
    <xf numFmtId="169" fontId="21" fillId="0" borderId="0" xfId="8" applyNumberFormat="1" applyFont="1" applyFill="1"/>
    <xf numFmtId="0" fontId="9" fillId="0" borderId="0" xfId="0" applyFont="1" applyFill="1"/>
    <xf numFmtId="165" fontId="3" fillId="0" borderId="0" xfId="1" applyNumberFormat="1" applyFont="1" applyFill="1"/>
    <xf numFmtId="0" fontId="3" fillId="0" borderId="0" xfId="0" applyFont="1" applyFill="1" applyAlignment="1">
      <alignment horizontal="left"/>
    </xf>
    <xf numFmtId="165" fontId="13" fillId="0" borderId="0" xfId="1" applyNumberFormat="1" applyFont="1"/>
    <xf numFmtId="41" fontId="2" fillId="2" borderId="0" xfId="0" applyNumberFormat="1" applyFont="1" applyFill="1" applyBorder="1"/>
    <xf numFmtId="165" fontId="9" fillId="2" borderId="0" xfId="12" applyNumberFormat="1" applyFont="1" applyFill="1" applyBorder="1"/>
    <xf numFmtId="0" fontId="11" fillId="2" borderId="0" xfId="0" applyFont="1" applyFill="1"/>
    <xf numFmtId="0" fontId="16" fillId="2" borderId="0" xfId="0" applyFont="1" applyFill="1"/>
    <xf numFmtId="0" fontId="22" fillId="0" borderId="0" xfId="0" applyFont="1" applyFill="1"/>
    <xf numFmtId="0" fontId="23" fillId="0" borderId="0" xfId="0" applyFont="1" applyFill="1"/>
    <xf numFmtId="165" fontId="3" fillId="0" borderId="0" xfId="0" applyNumberFormat="1" applyFont="1" applyFill="1"/>
    <xf numFmtId="165" fontId="20" fillId="0" borderId="0" xfId="0" applyNumberFormat="1" applyFont="1" applyFill="1"/>
    <xf numFmtId="0" fontId="19" fillId="0" borderId="0" xfId="0" applyFont="1" applyAlignment="1">
      <alignment horizontal="center"/>
    </xf>
    <xf numFmtId="165" fontId="13" fillId="0" borderId="0" xfId="1" applyNumberFormat="1" applyFont="1" applyAlignment="1">
      <alignment horizontal="center"/>
    </xf>
    <xf numFmtId="0" fontId="26" fillId="0" borderId="0" xfId="0" applyFont="1"/>
    <xf numFmtId="165" fontId="25" fillId="0" borderId="0" xfId="1" applyNumberFormat="1" applyFont="1"/>
    <xf numFmtId="165" fontId="28" fillId="0" borderId="0" xfId="1" applyNumberFormat="1" applyFont="1"/>
    <xf numFmtId="165" fontId="3" fillId="0" borderId="0" xfId="1" applyNumberFormat="1" applyFont="1" applyBorder="1"/>
    <xf numFmtId="0" fontId="3" fillId="0" borderId="0" xfId="0" applyFont="1" applyBorder="1" applyAlignment="1">
      <alignment horizontal="left"/>
    </xf>
    <xf numFmtId="165" fontId="3" fillId="0" borderId="0" xfId="1" applyNumberFormat="1" applyFont="1" applyBorder="1" applyAlignment="1">
      <alignment horizontal="center"/>
    </xf>
    <xf numFmtId="165" fontId="18" fillId="0" borderId="0" xfId="1" applyNumberFormat="1" applyFont="1" applyBorder="1"/>
    <xf numFmtId="0" fontId="35" fillId="0" borderId="0" xfId="0" applyFont="1" applyFill="1"/>
    <xf numFmtId="165" fontId="23" fillId="0" borderId="0" xfId="1" applyNumberFormat="1" applyFont="1" applyFill="1" applyAlignment="1"/>
    <xf numFmtId="165" fontId="22" fillId="0" borderId="0" xfId="1" applyNumberFormat="1" applyFont="1" applyFill="1" applyAlignment="1"/>
    <xf numFmtId="0" fontId="23" fillId="0" borderId="0" xfId="0" applyFont="1" applyFill="1" applyAlignment="1"/>
    <xf numFmtId="0" fontId="22" fillId="0" borderId="0" xfId="0" applyFont="1" applyFill="1" applyAlignment="1"/>
    <xf numFmtId="0" fontId="36" fillId="0" borderId="0" xfId="0" applyFont="1"/>
    <xf numFmtId="43" fontId="3" fillId="0" borderId="0" xfId="1" applyFont="1" applyFill="1"/>
    <xf numFmtId="165" fontId="9" fillId="0" borderId="0" xfId="1" applyNumberFormat="1" applyFont="1" applyFill="1"/>
    <xf numFmtId="165" fontId="3" fillId="0" borderId="0" xfId="1" applyNumberFormat="1" applyFont="1" applyFill="1" applyAlignment="1">
      <alignment horizontal="center"/>
    </xf>
    <xf numFmtId="165" fontId="22" fillId="0" borderId="0" xfId="1" applyNumberFormat="1" applyFont="1" applyFill="1" applyAlignment="1">
      <alignment horizontal="left"/>
    </xf>
    <xf numFmtId="165" fontId="30" fillId="5" borderId="0" xfId="0" applyNumberFormat="1" applyFont="1" applyFill="1" applyAlignment="1">
      <alignment horizontal="center" vertical="center"/>
    </xf>
    <xf numFmtId="0" fontId="27" fillId="4" borderId="0" xfId="0" applyFont="1" applyFill="1" applyAlignment="1">
      <alignment vertical="center"/>
    </xf>
    <xf numFmtId="0" fontId="30" fillId="5" borderId="0" xfId="0" applyFont="1" applyFill="1" applyAlignment="1">
      <alignment horizontal="center" vertical="center"/>
    </xf>
    <xf numFmtId="0" fontId="34" fillId="5" borderId="0" xfId="0" applyFont="1" applyFill="1"/>
    <xf numFmtId="0" fontId="2" fillId="2" borderId="9" xfId="0" applyFont="1" applyFill="1" applyBorder="1" applyAlignment="1">
      <alignment horizontal="center" vertical="center" wrapText="1"/>
    </xf>
    <xf numFmtId="0" fontId="7" fillId="6" borderId="9" xfId="77" applyFont="1" applyFill="1" applyBorder="1"/>
    <xf numFmtId="0" fontId="18" fillId="2" borderId="0" xfId="0" applyFont="1" applyFill="1"/>
    <xf numFmtId="0" fontId="44" fillId="0" borderId="0" xfId="0" applyFont="1" applyFill="1"/>
    <xf numFmtId="167" fontId="9" fillId="2" borderId="0" xfId="1" applyNumberFormat="1" applyFont="1" applyFill="1" applyBorder="1"/>
    <xf numFmtId="0" fontId="2" fillId="0" borderId="0" xfId="0" applyFont="1" applyFill="1"/>
    <xf numFmtId="0" fontId="9" fillId="0" borderId="0" xfId="0" applyFont="1" applyFill="1" applyAlignment="1">
      <alignment wrapText="1"/>
    </xf>
    <xf numFmtId="0" fontId="3" fillId="0" borderId="0" xfId="0" applyFont="1" applyAlignment="1">
      <alignment wrapText="1"/>
    </xf>
    <xf numFmtId="0" fontId="6" fillId="7" borderId="0" xfId="0" applyFont="1" applyFill="1" applyAlignment="1">
      <alignment vertical="center"/>
    </xf>
    <xf numFmtId="0" fontId="3" fillId="7" borderId="0" xfId="0" applyFont="1" applyFill="1"/>
    <xf numFmtId="0" fontId="0" fillId="7" borderId="0" xfId="0" applyFill="1"/>
    <xf numFmtId="0" fontId="10" fillId="2" borderId="9" xfId="0" applyFont="1" applyFill="1" applyBorder="1"/>
    <xf numFmtId="0" fontId="36" fillId="7" borderId="0" xfId="0" applyFont="1" applyFill="1"/>
    <xf numFmtId="0" fontId="0" fillId="0" borderId="0" xfId="0" applyBorder="1"/>
    <xf numFmtId="0" fontId="36" fillId="0" borderId="1" xfId="0" applyFont="1" applyBorder="1" applyAlignment="1">
      <alignment horizontal="center"/>
    </xf>
    <xf numFmtId="0" fontId="36" fillId="0" borderId="1" xfId="0" applyFont="1" applyBorder="1" applyAlignment="1">
      <alignment horizontal="center" vertical="center"/>
    </xf>
    <xf numFmtId="0" fontId="46" fillId="7" borderId="0" xfId="0" applyFont="1" applyFill="1"/>
    <xf numFmtId="0" fontId="3" fillId="0" borderId="0" xfId="0" applyFont="1" applyAlignment="1">
      <alignment horizontal="left" vertical="top" wrapText="1"/>
    </xf>
    <xf numFmtId="0" fontId="3" fillId="0" borderId="0" xfId="0" applyFont="1" applyAlignment="1">
      <alignment vertical="justify" wrapText="1"/>
    </xf>
    <xf numFmtId="0" fontId="3" fillId="0" borderId="0" xfId="0" applyFont="1" applyFill="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7" fillId="2" borderId="0" xfId="0" applyFont="1" applyFill="1" applyAlignment="1">
      <alignment horizontal="left" vertical="center"/>
    </xf>
    <xf numFmtId="0" fontId="46" fillId="0" borderId="0" xfId="0" applyFont="1"/>
    <xf numFmtId="0" fontId="27" fillId="2" borderId="0" xfId="0" applyFont="1" applyFill="1" applyAlignment="1">
      <alignment vertical="center"/>
    </xf>
    <xf numFmtId="0" fontId="14" fillId="2" borderId="0" xfId="13" applyFill="1"/>
    <xf numFmtId="0" fontId="36" fillId="2" borderId="0" xfId="0" applyFont="1" applyFill="1"/>
    <xf numFmtId="0" fontId="6" fillId="7" borderId="0" xfId="0" applyFont="1" applyFill="1" applyBorder="1"/>
    <xf numFmtId="167" fontId="6" fillId="7" borderId="0" xfId="86" applyNumberFormat="1" applyFont="1" applyFill="1" applyBorder="1"/>
    <xf numFmtId="9" fontId="6" fillId="7" borderId="0" xfId="9" applyFont="1" applyFill="1" applyBorder="1"/>
    <xf numFmtId="3" fontId="6" fillId="7" borderId="0" xfId="0" applyNumberFormat="1" applyFont="1" applyFill="1" applyBorder="1"/>
    <xf numFmtId="0" fontId="38" fillId="7" borderId="0" xfId="0" applyFont="1" applyFill="1" applyBorder="1"/>
    <xf numFmtId="41" fontId="6" fillId="7" borderId="3" xfId="8" applyFont="1" applyFill="1" applyBorder="1"/>
    <xf numFmtId="0" fontId="0" fillId="2" borderId="0" xfId="0" applyFill="1" applyBorder="1"/>
    <xf numFmtId="0" fontId="38" fillId="7" borderId="0" xfId="0" applyFont="1" applyFill="1" applyBorder="1" applyAlignment="1">
      <alignment vertical="center" wrapText="1"/>
    </xf>
    <xf numFmtId="0" fontId="0" fillId="4" borderId="0" xfId="0" applyFill="1"/>
    <xf numFmtId="0" fontId="37" fillId="2" borderId="0" xfId="77" applyFont="1" applyFill="1" applyBorder="1"/>
    <xf numFmtId="0" fontId="37" fillId="7" borderId="0" xfId="77" applyFont="1" applyFill="1" applyBorder="1"/>
    <xf numFmtId="0" fontId="41" fillId="7" borderId="0" xfId="77" applyFont="1" applyFill="1" applyBorder="1"/>
    <xf numFmtId="167" fontId="37" fillId="7" borderId="0" xfId="77" applyNumberFormat="1" applyFont="1" applyFill="1" applyBorder="1"/>
    <xf numFmtId="0" fontId="47" fillId="7" borderId="0" xfId="0" applyFont="1" applyFill="1"/>
    <xf numFmtId="0" fontId="47" fillId="0" borderId="0" xfId="0" applyFont="1"/>
    <xf numFmtId="0" fontId="49" fillId="7" borderId="0" xfId="0" applyFont="1" applyFill="1"/>
    <xf numFmtId="0" fontId="49" fillId="0" borderId="0" xfId="0" applyFont="1"/>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0" fillId="0" borderId="0" xfId="0"/>
    <xf numFmtId="168" fontId="29" fillId="5" borderId="0" xfId="1" applyNumberFormat="1" applyFont="1" applyFill="1" applyAlignment="1">
      <alignment horizontal="center" vertical="center"/>
    </xf>
    <xf numFmtId="0" fontId="29" fillId="2" borderId="0" xfId="0" applyFont="1" applyFill="1" applyBorder="1" applyAlignment="1">
      <alignment horizontal="center" vertical="center"/>
    </xf>
    <xf numFmtId="0" fontId="32" fillId="2" borderId="0" xfId="0" applyFont="1" applyFill="1" applyAlignment="1">
      <alignment horizontal="center" vertical="center"/>
    </xf>
    <xf numFmtId="165" fontId="3" fillId="2" borderId="0" xfId="0" applyNumberFormat="1" applyFont="1" applyFill="1" applyAlignment="1">
      <alignment horizontal="center" vertical="center"/>
    </xf>
    <xf numFmtId="0" fontId="29" fillId="2" borderId="0" xfId="0" applyFont="1" applyFill="1" applyAlignment="1">
      <alignment horizontal="center" vertical="center"/>
    </xf>
    <xf numFmtId="0" fontId="9" fillId="2" borderId="0" xfId="0" applyFont="1" applyFill="1" applyAlignment="1">
      <alignment horizontal="center" vertical="center"/>
    </xf>
    <xf numFmtId="0" fontId="33" fillId="2" borderId="0" xfId="0" applyFont="1" applyFill="1" applyAlignment="1">
      <alignment horizontal="center" vertical="center"/>
    </xf>
    <xf numFmtId="0" fontId="8" fillId="2" borderId="0" xfId="0" applyFont="1" applyFill="1" applyAlignment="1">
      <alignment horizontal="center" vertical="center"/>
    </xf>
    <xf numFmtId="165" fontId="23" fillId="2" borderId="0" xfId="1" applyNumberFormat="1" applyFont="1" applyFill="1" applyAlignment="1">
      <alignment horizontal="center" vertical="center"/>
    </xf>
    <xf numFmtId="165"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0" fontId="14" fillId="0" borderId="0" xfId="13" applyAlignment="1">
      <alignment horizontal="center"/>
    </xf>
    <xf numFmtId="43" fontId="3" fillId="2" borderId="0" xfId="1" applyFont="1" applyFill="1" applyAlignment="1">
      <alignment horizontal="center" vertical="center"/>
    </xf>
    <xf numFmtId="165" fontId="3" fillId="2" borderId="0" xfId="1" applyNumberFormat="1" applyFont="1" applyFill="1" applyAlignment="1">
      <alignment horizontal="center" vertical="center"/>
    </xf>
    <xf numFmtId="165" fontId="9" fillId="2" borderId="0" xfId="1" applyNumberFormat="1" applyFont="1" applyFill="1" applyAlignment="1">
      <alignment horizontal="center" vertical="center"/>
    </xf>
    <xf numFmtId="0" fontId="37" fillId="0" borderId="30" xfId="0" applyFont="1" applyBorder="1" applyAlignment="1">
      <alignment vertical="center" wrapText="1"/>
    </xf>
    <xf numFmtId="0" fontId="37" fillId="0" borderId="31" xfId="0" applyFont="1" applyBorder="1" applyAlignment="1">
      <alignment vertical="center" wrapText="1"/>
    </xf>
    <xf numFmtId="0" fontId="7" fillId="0" borderId="33" xfId="0" applyFont="1" applyBorder="1" applyAlignment="1">
      <alignment vertical="center" wrapText="1"/>
    </xf>
    <xf numFmtId="0" fontId="0" fillId="2" borderId="0" xfId="0" quotePrefix="1" applyFill="1"/>
    <xf numFmtId="0" fontId="27" fillId="2" borderId="0" xfId="0" applyFont="1" applyFill="1" applyBorder="1" applyAlignment="1">
      <alignment horizontal="left"/>
    </xf>
    <xf numFmtId="0" fontId="0" fillId="0" borderId="0" xfId="0"/>
    <xf numFmtId="0" fontId="4" fillId="7" borderId="0" xfId="0" applyFont="1" applyFill="1"/>
    <xf numFmtId="0" fontId="3" fillId="2" borderId="9" xfId="0" applyFont="1" applyFill="1" applyBorder="1"/>
    <xf numFmtId="0" fontId="3" fillId="2" borderId="13" xfId="0" applyFont="1" applyFill="1" applyBorder="1"/>
    <xf numFmtId="0" fontId="3" fillId="0" borderId="0" xfId="0" applyFont="1" applyAlignment="1">
      <alignment horizontal="left"/>
    </xf>
    <xf numFmtId="0" fontId="4" fillId="2" borderId="0" xfId="3" quotePrefix="1" applyFont="1" applyFill="1" applyBorder="1" applyAlignment="1"/>
    <xf numFmtId="0" fontId="54" fillId="0" borderId="9" xfId="0" applyFont="1" applyBorder="1" applyAlignment="1">
      <alignment horizontal="center" vertical="center" wrapText="1"/>
    </xf>
    <xf numFmtId="0" fontId="27" fillId="0" borderId="0" xfId="0" applyFont="1" applyFill="1" applyAlignment="1">
      <alignment vertical="center"/>
    </xf>
    <xf numFmtId="0" fontId="27" fillId="7" borderId="0" xfId="0" applyFont="1" applyFill="1" applyBorder="1" applyAlignment="1">
      <alignment vertical="center"/>
    </xf>
    <xf numFmtId="41" fontId="0" fillId="7" borderId="3" xfId="8" applyFont="1" applyFill="1" applyBorder="1"/>
    <xf numFmtId="0" fontId="53" fillId="2" borderId="0" xfId="0" applyFont="1" applyFill="1" applyAlignment="1"/>
    <xf numFmtId="41" fontId="3" fillId="0" borderId="3" xfId="8" applyFont="1" applyBorder="1" applyAlignment="1">
      <alignment vertical="top" wrapText="1"/>
    </xf>
    <xf numFmtId="41" fontId="0" fillId="0" borderId="3" xfId="8" applyFont="1" applyBorder="1"/>
    <xf numFmtId="0" fontId="6" fillId="7" borderId="0" xfId="0" quotePrefix="1" applyFont="1" applyFill="1" applyBorder="1"/>
    <xf numFmtId="0" fontId="45" fillId="0" borderId="0" xfId="0" applyFont="1" applyFill="1" applyAlignment="1">
      <alignment horizontal="center" vertical="center"/>
    </xf>
    <xf numFmtId="0" fontId="0" fillId="0" borderId="0" xfId="0"/>
    <xf numFmtId="0" fontId="3" fillId="3" borderId="0" xfId="0" applyFont="1" applyFill="1" applyAlignment="1">
      <alignment horizontal="left"/>
    </xf>
    <xf numFmtId="0" fontId="15" fillId="0" borderId="0" xfId="13" quotePrefix="1" applyFont="1" applyBorder="1" applyAlignment="1">
      <alignment horizontal="left"/>
    </xf>
    <xf numFmtId="0" fontId="51" fillId="7" borderId="0" xfId="0" applyFont="1" applyFill="1"/>
    <xf numFmtId="0" fontId="27" fillId="5" borderId="0" xfId="0" applyFont="1" applyFill="1" applyAlignment="1"/>
    <xf numFmtId="0" fontId="27" fillId="0" borderId="0" xfId="0" applyFont="1" applyFill="1" applyAlignme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0" fillId="0" borderId="0" xfId="0"/>
    <xf numFmtId="0" fontId="53" fillId="2" borderId="0" xfId="0" applyFont="1" applyFill="1" applyAlignment="1">
      <alignment horizontal="center"/>
    </xf>
    <xf numFmtId="0" fontId="0" fillId="7" borderId="13" xfId="0" applyFill="1" applyBorder="1" applyAlignment="1">
      <alignment horizontal="center" vertical="center" wrapText="1"/>
    </xf>
    <xf numFmtId="0" fontId="0" fillId="0" borderId="0" xfId="0"/>
    <xf numFmtId="0" fontId="53" fillId="2" borderId="0" xfId="0" applyFont="1" applyFill="1" applyAlignment="1">
      <alignment horizontal="center"/>
    </xf>
    <xf numFmtId="0" fontId="27" fillId="4" borderId="0" xfId="0" applyFont="1" applyFill="1" applyAlignment="1">
      <alignment horizontal="center" vertical="center" wrapText="1"/>
    </xf>
    <xf numFmtId="0" fontId="2" fillId="7" borderId="0" xfId="0" applyFont="1" applyFill="1" applyAlignment="1">
      <alignment horizontal="center" vertical="center" wrapText="1"/>
    </xf>
    <xf numFmtId="0" fontId="36" fillId="7" borderId="0" xfId="0" applyFont="1" applyFill="1" applyAlignment="1">
      <alignment horizontal="center" vertical="center"/>
    </xf>
    <xf numFmtId="0" fontId="9" fillId="2" borderId="0" xfId="0" applyFont="1" applyFill="1" applyBorder="1" applyAlignment="1">
      <alignment vertical="center"/>
    </xf>
    <xf numFmtId="0" fontId="3" fillId="0" borderId="0" xfId="0" applyFont="1" applyBorder="1" applyAlignment="1"/>
    <xf numFmtId="167" fontId="4" fillId="2" borderId="0" xfId="1" applyNumberFormat="1" applyFont="1" applyFill="1" applyBorder="1"/>
    <xf numFmtId="0" fontId="29"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7"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7" fillId="5" borderId="0" xfId="0" applyFont="1" applyFill="1" applyAlignment="1">
      <alignment vertical="center"/>
    </xf>
    <xf numFmtId="0" fontId="3" fillId="0" borderId="0" xfId="0" applyFont="1" applyAlignment="1"/>
    <xf numFmtId="0" fontId="9" fillId="2" borderId="1" xfId="3" applyFont="1" applyFill="1" applyBorder="1" applyAlignment="1">
      <alignment horizontal="center"/>
    </xf>
    <xf numFmtId="0" fontId="61" fillId="2" borderId="0" xfId="0" applyFont="1" applyFill="1"/>
    <xf numFmtId="167" fontId="4" fillId="2" borderId="4" xfId="1" applyNumberFormat="1" applyFont="1" applyFill="1" applyBorder="1"/>
    <xf numFmtId="0" fontId="4" fillId="2" borderId="0" xfId="3" applyFont="1"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14" xfId="0" applyFont="1" applyBorder="1"/>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 fontId="29" fillId="5" borderId="0" xfId="1" applyNumberFormat="1" applyFont="1" applyFill="1" applyAlignment="1">
      <alignment horizontal="center"/>
    </xf>
    <xf numFmtId="165" fontId="14" fillId="0" borderId="0" xfId="13" applyNumberFormat="1" applyAlignment="1">
      <alignment horizontal="center" vertical="center"/>
    </xf>
    <xf numFmtId="0" fontId="39" fillId="5" borderId="0" xfId="0" applyFont="1" applyFill="1" applyAlignment="1">
      <alignment vertical="center"/>
    </xf>
    <xf numFmtId="0" fontId="45" fillId="4" borderId="0" xfId="0" applyFont="1" applyFill="1" applyAlignment="1"/>
    <xf numFmtId="0" fontId="61" fillId="7" borderId="0" xfId="0" applyFont="1" applyFill="1" applyAlignment="1">
      <alignment horizontal="left" vertical="top" wrapText="1"/>
    </xf>
    <xf numFmtId="0" fontId="0" fillId="0" borderId="1" xfId="0" applyBorder="1"/>
    <xf numFmtId="0" fontId="0" fillId="7" borderId="0" xfId="0" applyFont="1" applyFill="1" applyAlignment="1">
      <alignment horizontal="left" vertical="center"/>
    </xf>
    <xf numFmtId="0" fontId="0" fillId="7" borderId="0" xfId="0" applyFont="1" applyFill="1"/>
    <xf numFmtId="0" fontId="36" fillId="7" borderId="1" xfId="0" applyFont="1" applyFill="1" applyBorder="1"/>
    <xf numFmtId="0" fontId="0" fillId="0" borderId="0" xfId="0"/>
    <xf numFmtId="0" fontId="52" fillId="7" borderId="0" xfId="0" applyFont="1" applyFill="1" applyAlignment="1">
      <alignment horizontal="center"/>
    </xf>
    <xf numFmtId="0" fontId="27" fillId="5" borderId="6" xfId="0" applyFont="1" applyFill="1" applyBorder="1" applyAlignment="1">
      <alignment vertical="center"/>
    </xf>
    <xf numFmtId="0" fontId="27" fillId="5" borderId="3" xfId="0" applyFont="1" applyFill="1" applyBorder="1" applyAlignment="1">
      <alignment vertical="center"/>
    </xf>
    <xf numFmtId="0" fontId="27" fillId="5" borderId="7" xfId="0" applyFont="1" applyFill="1" applyBorder="1" applyAlignment="1">
      <alignment vertical="center"/>
    </xf>
    <xf numFmtId="0" fontId="27" fillId="5" borderId="0" xfId="0" applyFont="1" applyFill="1" applyBorder="1" applyAlignment="1">
      <alignment vertical="center"/>
    </xf>
    <xf numFmtId="0" fontId="2" fillId="0" borderId="0" xfId="0" applyFont="1" applyBorder="1" applyAlignment="1">
      <alignment vertical="center"/>
    </xf>
    <xf numFmtId="0" fontId="0" fillId="0" borderId="0" xfId="0"/>
    <xf numFmtId="0" fontId="27" fillId="5" borderId="0" xfId="0" applyFont="1" applyFill="1" applyAlignment="1">
      <alignment horizontal="center" vertical="center" wrapText="1"/>
    </xf>
    <xf numFmtId="0" fontId="27" fillId="5" borderId="0" xfId="0" applyFont="1" applyFill="1" applyBorder="1" applyAlignment="1">
      <alignment horizontal="left" vertical="center"/>
    </xf>
    <xf numFmtId="0" fontId="56" fillId="0" borderId="9" xfId="0" applyFont="1" applyBorder="1" applyAlignment="1">
      <alignment horizontal="justify" vertical="center" wrapText="1"/>
    </xf>
    <xf numFmtId="0" fontId="62" fillId="2" borderId="0" xfId="0" applyFont="1" applyFill="1"/>
    <xf numFmtId="0" fontId="62" fillId="0" borderId="0" xfId="0" applyFont="1" applyBorder="1"/>
    <xf numFmtId="3" fontId="3" fillId="0" borderId="0" xfId="1" applyNumberFormat="1" applyFont="1" applyFill="1" applyAlignment="1">
      <alignment horizontal="center"/>
    </xf>
    <xf numFmtId="3" fontId="3" fillId="0" borderId="0" xfId="0" applyNumberFormat="1" applyFont="1" applyFill="1" applyAlignment="1">
      <alignment horizontal="center"/>
    </xf>
    <xf numFmtId="3" fontId="9" fillId="0" borderId="0" xfId="0" applyNumberFormat="1" applyFont="1" applyFill="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47" fillId="7" borderId="0" xfId="0" applyFont="1" applyFill="1" applyBorder="1"/>
    <xf numFmtId="0" fontId="37" fillId="7" borderId="0" xfId="0" applyFont="1" applyFill="1" applyBorder="1" applyAlignment="1">
      <alignment vertical="center" wrapText="1"/>
    </xf>
    <xf numFmtId="0" fontId="37" fillId="7" borderId="0" xfId="0" applyFont="1" applyFill="1" applyBorder="1" applyAlignment="1">
      <alignment horizontal="center" vertical="center" wrapText="1"/>
    </xf>
    <xf numFmtId="0" fontId="63" fillId="0" borderId="37" xfId="0" applyFont="1" applyBorder="1" applyAlignment="1">
      <alignment vertical="center" wrapText="1"/>
    </xf>
    <xf numFmtId="9" fontId="42" fillId="7" borderId="0" xfId="9" applyFont="1" applyFill="1" applyBorder="1" applyAlignment="1"/>
    <xf numFmtId="167" fontId="6" fillId="7" borderId="0" xfId="86" applyNumberFormat="1" applyFont="1" applyFill="1" applyBorder="1" applyAlignment="1">
      <alignment horizontal="center"/>
    </xf>
    <xf numFmtId="0" fontId="42" fillId="7" borderId="0" xfId="0" applyFont="1" applyFill="1" applyBorder="1" applyAlignment="1"/>
    <xf numFmtId="0" fontId="64" fillId="7" borderId="0" xfId="0" applyFont="1" applyFill="1" applyBorder="1"/>
    <xf numFmtId="0" fontId="46" fillId="7" borderId="0" xfId="0" applyFont="1" applyFill="1" applyAlignment="1">
      <alignment wrapText="1"/>
    </xf>
    <xf numFmtId="0" fontId="49" fillId="7" borderId="0" xfId="0" applyFont="1" applyFill="1" applyAlignment="1">
      <alignment wrapText="1"/>
    </xf>
    <xf numFmtId="0" fontId="48" fillId="7" borderId="0" xfId="0" applyFont="1" applyFill="1" applyAlignment="1">
      <alignment wrapText="1"/>
    </xf>
    <xf numFmtId="0" fontId="26" fillId="0" borderId="0" xfId="0" applyFont="1" applyAlignment="1"/>
    <xf numFmtId="0" fontId="39" fillId="0" borderId="0" xfId="0" applyFont="1" applyFill="1"/>
    <xf numFmtId="0" fontId="65" fillId="0" borderId="0" xfId="0" applyFont="1"/>
    <xf numFmtId="0" fontId="3" fillId="2" borderId="5" xfId="0" applyFont="1" applyFill="1" applyBorder="1" applyAlignment="1"/>
    <xf numFmtId="0" fontId="3" fillId="2" borderId="12" xfId="0" applyFont="1" applyFill="1" applyBorder="1" applyAlignment="1"/>
    <xf numFmtId="0" fontId="2" fillId="2" borderId="6" xfId="0" applyFont="1" applyFill="1" applyBorder="1" applyAlignment="1">
      <alignment vertical="center"/>
    </xf>
    <xf numFmtId="0" fontId="2" fillId="2" borderId="5" xfId="0" applyFont="1" applyFill="1" applyBorder="1" applyAlignment="1">
      <alignment vertical="center"/>
    </xf>
    <xf numFmtId="0" fontId="3" fillId="2" borderId="3" xfId="0" applyFont="1" applyFill="1" applyBorder="1"/>
    <xf numFmtId="0" fontId="3" fillId="0" borderId="0" xfId="0" applyFont="1" applyFill="1" applyBorder="1" applyAlignment="1"/>
    <xf numFmtId="0" fontId="3" fillId="0" borderId="9" xfId="0" applyFont="1" applyFill="1" applyBorder="1" applyAlignment="1">
      <alignment horizontal="center"/>
    </xf>
    <xf numFmtId="166" fontId="3" fillId="2" borderId="12" xfId="1" applyNumberFormat="1" applyFont="1" applyFill="1" applyBorder="1"/>
    <xf numFmtId="0" fontId="3" fillId="2" borderId="9" xfId="0" applyFont="1" applyFill="1" applyBorder="1" applyAlignment="1">
      <alignment wrapText="1"/>
    </xf>
    <xf numFmtId="166"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Border="1" applyAlignment="1">
      <alignment vertical="center"/>
    </xf>
    <xf numFmtId="0" fontId="27" fillId="0" borderId="0" xfId="0" applyFont="1" applyFill="1" applyBorder="1" applyAlignment="1">
      <alignment vertical="center"/>
    </xf>
    <xf numFmtId="0" fontId="0" fillId="0" borderId="0" xfId="0"/>
    <xf numFmtId="0" fontId="27" fillId="5" borderId="1" xfId="3" quotePrefix="1" applyNumberFormat="1" applyFont="1" applyFill="1" applyBorder="1" applyAlignment="1">
      <alignment horizontal="center"/>
    </xf>
    <xf numFmtId="0" fontId="27" fillId="5" borderId="0" xfId="0" applyFont="1" applyFill="1" applyBorder="1" applyAlignment="1">
      <alignment horizontal="center" vertical="center"/>
    </xf>
    <xf numFmtId="0" fontId="52" fillId="2" borderId="0" xfId="0" applyFont="1" applyFill="1" applyAlignment="1"/>
    <xf numFmtId="0" fontId="45" fillId="5" borderId="0" xfId="0" applyFont="1" applyFill="1" applyAlignment="1">
      <alignment horizontal="center"/>
    </xf>
    <xf numFmtId="0" fontId="45" fillId="5" borderId="0" xfId="0" applyFont="1" applyFill="1" applyAlignment="1">
      <alignment horizontal="center" vertical="center"/>
    </xf>
    <xf numFmtId="0" fontId="45" fillId="5" borderId="0" xfId="0" applyFont="1" applyFill="1" applyAlignment="1">
      <alignment vertical="center"/>
    </xf>
    <xf numFmtId="0" fontId="52" fillId="7" borderId="5" xfId="0" applyFont="1" applyFill="1" applyBorder="1" applyAlignment="1"/>
    <xf numFmtId="0" fontId="52" fillId="7" borderId="12" xfId="0" applyFont="1" applyFill="1" applyBorder="1" applyAlignment="1"/>
    <xf numFmtId="0" fontId="27" fillId="5" borderId="1" xfId="3" quotePrefix="1" applyNumberFormat="1" applyFont="1" applyFill="1" applyBorder="1" applyAlignment="1">
      <alignment horizontal="right"/>
    </xf>
    <xf numFmtId="0" fontId="40" fillId="8" borderId="29" xfId="77" applyFont="1" applyFill="1" applyBorder="1" applyAlignment="1">
      <alignment vertical="center"/>
    </xf>
    <xf numFmtId="0" fontId="37" fillId="8" borderId="29" xfId="77" applyFont="1" applyFill="1" applyBorder="1" applyAlignment="1">
      <alignment vertical="center"/>
    </xf>
    <xf numFmtId="0" fontId="40" fillId="9" borderId="35" xfId="77" applyFont="1" applyFill="1" applyBorder="1" applyAlignment="1">
      <alignment horizontal="center" vertical="center" wrapText="1"/>
    </xf>
    <xf numFmtId="0" fontId="40" fillId="9" borderId="19" xfId="77" applyFont="1" applyFill="1" applyBorder="1" applyAlignment="1">
      <alignment horizontal="center" vertical="center" wrapText="1"/>
    </xf>
    <xf numFmtId="0" fontId="40" fillId="9" borderId="38" xfId="77" applyFont="1" applyFill="1" applyBorder="1" applyAlignment="1">
      <alignment horizontal="center" vertical="center"/>
    </xf>
    <xf numFmtId="0" fontId="40" fillId="9" borderId="36" xfId="77" applyFont="1" applyFill="1" applyBorder="1" applyAlignment="1">
      <alignment vertical="center"/>
    </xf>
    <xf numFmtId="0" fontId="40" fillId="9" borderId="36" xfId="77" applyFont="1" applyFill="1" applyBorder="1" applyAlignment="1">
      <alignment vertical="center" wrapText="1"/>
    </xf>
    <xf numFmtId="0" fontId="40" fillId="9" borderId="18" xfId="77" applyFont="1" applyFill="1" applyBorder="1" applyAlignment="1">
      <alignment horizontal="center" vertical="center" wrapText="1"/>
    </xf>
    <xf numFmtId="0" fontId="27" fillId="5" borderId="40" xfId="3" quotePrefix="1" applyNumberFormat="1" applyFont="1" applyFill="1" applyBorder="1" applyAlignment="1">
      <alignment horizontal="center"/>
    </xf>
    <xf numFmtId="0" fontId="27" fillId="5" borderId="39" xfId="3" quotePrefix="1" applyNumberFormat="1" applyFont="1" applyFill="1" applyBorder="1" applyAlignment="1">
      <alignment horizontal="center"/>
    </xf>
    <xf numFmtId="0" fontId="27" fillId="5" borderId="1" xfId="3" applyFont="1" applyFill="1" applyBorder="1" applyAlignment="1">
      <alignment horizontal="center"/>
    </xf>
    <xf numFmtId="0" fontId="45" fillId="5" borderId="1" xfId="0" applyFont="1" applyFill="1" applyBorder="1" applyAlignment="1">
      <alignment horizontal="center" vertical="center"/>
    </xf>
    <xf numFmtId="0" fontId="45" fillId="5" borderId="0" xfId="0" applyFont="1" applyFill="1" applyAlignment="1"/>
    <xf numFmtId="0" fontId="27" fillId="0" borderId="0" xfId="0" applyFont="1" applyFill="1" applyAlignment="1">
      <alignment vertical="center" wrapText="1"/>
    </xf>
    <xf numFmtId="0" fontId="66" fillId="5" borderId="41" xfId="0" applyFont="1" applyFill="1" applyBorder="1" applyAlignment="1">
      <alignment horizontal="center" vertical="center" wrapText="1"/>
    </xf>
    <xf numFmtId="0" fontId="45" fillId="5" borderId="45" xfId="0" applyFont="1" applyFill="1" applyBorder="1"/>
    <xf numFmtId="0" fontId="66" fillId="5" borderId="46" xfId="0" applyFont="1" applyFill="1" applyBorder="1" applyAlignment="1">
      <alignment horizontal="center" vertical="center" wrapText="1"/>
    </xf>
    <xf numFmtId="0" fontId="66" fillId="5" borderId="47" xfId="0" applyFont="1" applyFill="1" applyBorder="1" applyAlignment="1">
      <alignment vertical="center" wrapText="1"/>
    </xf>
    <xf numFmtId="0" fontId="66" fillId="5" borderId="46" xfId="0" applyFont="1" applyFill="1" applyBorder="1" applyAlignment="1">
      <alignment vertical="center" wrapText="1"/>
    </xf>
    <xf numFmtId="0" fontId="45" fillId="5" borderId="48" xfId="0" applyFont="1" applyFill="1" applyBorder="1"/>
    <xf numFmtId="0" fontId="38" fillId="7" borderId="0" xfId="0" applyFont="1" applyFill="1" applyBorder="1" applyAlignment="1">
      <alignment horizontal="center"/>
    </xf>
    <xf numFmtId="0" fontId="27" fillId="5" borderId="0" xfId="0" applyFont="1" applyFill="1" applyBorder="1" applyAlignment="1"/>
    <xf numFmtId="9" fontId="64" fillId="7" borderId="0" xfId="9" applyFont="1" applyFill="1" applyBorder="1" applyAlignment="1"/>
    <xf numFmtId="0" fontId="47" fillId="7" borderId="21" xfId="0" applyFont="1" applyFill="1" applyBorder="1" applyAlignment="1"/>
    <xf numFmtId="0" fontId="9" fillId="0" borderId="0" xfId="0" applyFont="1" applyFill="1" applyAlignment="1"/>
    <xf numFmtId="0" fontId="39" fillId="5" borderId="0" xfId="0" applyFont="1" applyFill="1"/>
    <xf numFmtId="0" fontId="3" fillId="0" borderId="0" xfId="0" applyFont="1" applyFill="1" applyAlignment="1">
      <alignment horizontal="center"/>
    </xf>
    <xf numFmtId="0" fontId="14" fillId="0" borderId="0" xfId="13" applyAlignment="1">
      <alignment horizontal="right"/>
    </xf>
    <xf numFmtId="0" fontId="3" fillId="0" borderId="0" xfId="0" applyFont="1" applyAlignment="1">
      <alignment horizontal="justify" vertical="center"/>
    </xf>
    <xf numFmtId="0" fontId="68" fillId="11" borderId="0" xfId="0" applyFont="1" applyFill="1" applyBorder="1"/>
    <xf numFmtId="0" fontId="68" fillId="11" borderId="17" xfId="0" applyFont="1" applyFill="1" applyBorder="1"/>
    <xf numFmtId="0" fontId="69" fillId="11" borderId="9" xfId="0" applyFont="1" applyFill="1" applyBorder="1"/>
    <xf numFmtId="0" fontId="68" fillId="11" borderId="9" xfId="0" applyFont="1" applyFill="1" applyBorder="1"/>
    <xf numFmtId="0" fontId="70" fillId="11" borderId="0" xfId="0" applyFont="1" applyFill="1" applyBorder="1"/>
    <xf numFmtId="0" fontId="71" fillId="11" borderId="10" xfId="0" applyFont="1" applyFill="1" applyBorder="1"/>
    <xf numFmtId="0" fontId="71" fillId="11" borderId="9" xfId="0" applyFont="1" applyFill="1" applyBorder="1"/>
    <xf numFmtId="0" fontId="70" fillId="11" borderId="9" xfId="0" applyFont="1" applyFill="1" applyBorder="1"/>
    <xf numFmtId="0" fontId="73" fillId="11" borderId="0" xfId="0" applyFont="1" applyFill="1" applyBorder="1"/>
    <xf numFmtId="0" fontId="67" fillId="10" borderId="0" xfId="0" applyFont="1" applyFill="1" applyBorder="1" applyAlignment="1"/>
    <xf numFmtId="0" fontId="67" fillId="8" borderId="0" xfId="0" applyFont="1" applyFill="1" applyBorder="1" applyAlignment="1"/>
    <xf numFmtId="0" fontId="14" fillId="0" borderId="0" xfId="13" applyAlignment="1">
      <alignment horizontal="center" vertical="center"/>
    </xf>
    <xf numFmtId="0" fontId="14" fillId="0" borderId="10" xfId="13" applyBorder="1" applyAlignment="1">
      <alignment horizontal="center" vertical="center"/>
    </xf>
    <xf numFmtId="0" fontId="13" fillId="0" borderId="0" xfId="0" applyFont="1" applyFill="1"/>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18" fillId="2" borderId="0" xfId="0" applyNumberFormat="1" applyFont="1" applyFill="1"/>
    <xf numFmtId="3" fontId="27" fillId="0" borderId="0" xfId="0" applyNumberFormat="1" applyFont="1" applyFill="1" applyBorder="1" applyAlignment="1">
      <alignment vertical="center"/>
    </xf>
    <xf numFmtId="3" fontId="27" fillId="5" borderId="9" xfId="0" applyNumberFormat="1" applyFont="1" applyFill="1" applyBorder="1" applyAlignment="1">
      <alignment horizontal="center" vertical="center"/>
    </xf>
    <xf numFmtId="3" fontId="4" fillId="7" borderId="0" xfId="0" applyNumberFormat="1" applyFont="1" applyFill="1"/>
    <xf numFmtId="3" fontId="0" fillId="7" borderId="0" xfId="0" applyNumberFormat="1" applyFill="1" applyAlignment="1">
      <alignment horizontal="right"/>
    </xf>
    <xf numFmtId="3" fontId="4" fillId="2" borderId="0" xfId="1" applyNumberFormat="1" applyFont="1" applyFill="1"/>
    <xf numFmtId="3" fontId="0" fillId="0" borderId="0" xfId="0" applyNumberFormat="1"/>
    <xf numFmtId="3" fontId="0" fillId="0" borderId="1" xfId="0" applyNumberFormat="1" applyBorder="1"/>
    <xf numFmtId="0" fontId="0" fillId="0" borderId="0" xfId="0"/>
    <xf numFmtId="0" fontId="13" fillId="0" borderId="0" xfId="0" applyFont="1" applyBorder="1" applyAlignment="1"/>
    <xf numFmtId="0" fontId="13" fillId="0" borderId="15" xfId="0" applyFont="1" applyBorder="1" applyAlignment="1"/>
    <xf numFmtId="0" fontId="74" fillId="0" borderId="55" xfId="0" applyFont="1" applyBorder="1" applyAlignment="1">
      <alignment horizontal="center" vertical="center" wrapText="1"/>
    </xf>
    <xf numFmtId="0" fontId="74" fillId="0" borderId="54" xfId="0" applyFont="1" applyBorder="1" applyAlignment="1">
      <alignment horizontal="center" vertical="center" wrapText="1"/>
    </xf>
    <xf numFmtId="0" fontId="74" fillId="0" borderId="52" xfId="0" applyFont="1" applyBorder="1" applyAlignment="1">
      <alignment horizontal="center" vertical="center" wrapText="1"/>
    </xf>
    <xf numFmtId="0" fontId="74" fillId="0" borderId="53" xfId="0" applyFont="1" applyBorder="1" applyAlignment="1">
      <alignment horizontal="center" vertical="center" wrapText="1"/>
    </xf>
    <xf numFmtId="3" fontId="74" fillId="0" borderId="54" xfId="0" applyNumberFormat="1" applyFont="1" applyBorder="1" applyAlignment="1">
      <alignment horizontal="center" vertical="center" wrapText="1"/>
    </xf>
    <xf numFmtId="3" fontId="74" fillId="0" borderId="53" xfId="0" applyNumberFormat="1" applyFont="1" applyBorder="1" applyAlignment="1">
      <alignment horizontal="center" vertical="center" wrapText="1"/>
    </xf>
    <xf numFmtId="3" fontId="0" fillId="7" borderId="0" xfId="0" applyNumberFormat="1" applyFill="1"/>
    <xf numFmtId="3" fontId="0" fillId="2" borderId="0" xfId="0" applyNumberFormat="1" applyFill="1"/>
    <xf numFmtId="3" fontId="54" fillId="0" borderId="9" xfId="0" applyNumberFormat="1" applyFont="1" applyBorder="1" applyAlignment="1">
      <alignment horizontal="center" vertical="center" wrapText="1"/>
    </xf>
    <xf numFmtId="3" fontId="60" fillId="0" borderId="9" xfId="0" applyNumberFormat="1" applyFont="1" applyBorder="1" applyAlignment="1">
      <alignment horizontal="center" vertical="center" wrapText="1"/>
    </xf>
    <xf numFmtId="10" fontId="54" fillId="0" borderId="9" xfId="0" applyNumberFormat="1" applyFont="1" applyBorder="1" applyAlignment="1">
      <alignment horizontal="center" vertical="center" wrapText="1"/>
    </xf>
    <xf numFmtId="3" fontId="45" fillId="0" borderId="0" xfId="0" applyNumberFormat="1" applyFont="1" applyFill="1" applyAlignment="1">
      <alignment horizontal="center" vertical="center"/>
    </xf>
    <xf numFmtId="3" fontId="0" fillId="0" borderId="0" xfId="0" applyNumberFormat="1" applyFill="1"/>
    <xf numFmtId="3" fontId="47" fillId="7" borderId="0" xfId="0" applyNumberFormat="1" applyFont="1" applyFill="1"/>
    <xf numFmtId="0" fontId="0" fillId="0" borderId="0" xfId="0"/>
    <xf numFmtId="0" fontId="0" fillId="0" borderId="0" xfId="0"/>
    <xf numFmtId="0" fontId="0" fillId="0" borderId="0" xfId="0"/>
    <xf numFmtId="0" fontId="0" fillId="0" borderId="0" xfId="0"/>
    <xf numFmtId="0" fontId="0" fillId="7" borderId="0" xfId="0" applyFill="1" applyAlignment="1">
      <alignment horizontal="center"/>
    </xf>
    <xf numFmtId="0" fontId="62" fillId="0" borderId="0" xfId="0" applyFont="1" applyFill="1"/>
    <xf numFmtId="0" fontId="36" fillId="0" borderId="1" xfId="0" applyFont="1" applyFill="1" applyBorder="1" applyAlignment="1">
      <alignment horizontal="center"/>
    </xf>
    <xf numFmtId="0" fontId="36" fillId="0" borderId="0" xfId="0" applyFont="1" applyFill="1"/>
    <xf numFmtId="0" fontId="0" fillId="0" borderId="0" xfId="0" applyFill="1" applyBorder="1"/>
    <xf numFmtId="14" fontId="0" fillId="0" borderId="0" xfId="0" applyNumberFormat="1" applyFill="1" applyBorder="1"/>
    <xf numFmtId="0" fontId="37" fillId="0" borderId="37" xfId="0" applyFont="1" applyBorder="1" applyAlignment="1">
      <alignment vertical="center" wrapText="1"/>
    </xf>
    <xf numFmtId="0" fontId="0" fillId="0" borderId="0" xfId="0"/>
    <xf numFmtId="0" fontId="0" fillId="2" borderId="0" xfId="0" applyFont="1" applyFill="1"/>
    <xf numFmtId="3" fontId="68" fillId="11" borderId="9" xfId="0" applyNumberFormat="1" applyFont="1" applyFill="1" applyBorder="1"/>
    <xf numFmtId="172" fontId="4" fillId="2" borderId="0" xfId="4" applyNumberFormat="1" applyFont="1" applyFill="1"/>
    <xf numFmtId="172" fontId="3" fillId="0" borderId="0" xfId="0" applyNumberFormat="1" applyFont="1"/>
    <xf numFmtId="172" fontId="9" fillId="2" borderId="4" xfId="6" applyNumberFormat="1" applyFont="1" applyFill="1" applyBorder="1"/>
    <xf numFmtId="172" fontId="3" fillId="2" borderId="9" xfId="0" applyNumberFormat="1" applyFont="1" applyFill="1" applyBorder="1"/>
    <xf numFmtId="172" fontId="3" fillId="2" borderId="0" xfId="0" applyNumberFormat="1" applyFont="1" applyFill="1"/>
    <xf numFmtId="172" fontId="3" fillId="0" borderId="10" xfId="1" applyNumberFormat="1" applyFont="1" applyFill="1" applyBorder="1"/>
    <xf numFmtId="172" fontId="3" fillId="0" borderId="9" xfId="1" applyNumberFormat="1" applyFont="1" applyFill="1" applyBorder="1"/>
    <xf numFmtId="172" fontId="3" fillId="2" borderId="2" xfId="1" applyNumberFormat="1" applyFont="1" applyFill="1" applyBorder="1"/>
    <xf numFmtId="172" fontId="3" fillId="2" borderId="9" xfId="1" applyNumberFormat="1" applyFont="1" applyFill="1" applyBorder="1"/>
    <xf numFmtId="172" fontId="4" fillId="2" borderId="9" xfId="1" applyNumberFormat="1" applyFont="1" applyFill="1" applyBorder="1"/>
    <xf numFmtId="172" fontId="3" fillId="2" borderId="2" xfId="0" applyNumberFormat="1" applyFont="1" applyFill="1" applyBorder="1" applyAlignment="1"/>
    <xf numFmtId="172" fontId="3" fillId="2" borderId="5" xfId="1" applyNumberFormat="1" applyFont="1" applyFill="1" applyBorder="1" applyAlignment="1">
      <alignment vertical="center"/>
    </xf>
    <xf numFmtId="172" fontId="4" fillId="2" borderId="0" xfId="11" applyNumberFormat="1" applyFont="1" applyFill="1"/>
    <xf numFmtId="172" fontId="4" fillId="2" borderId="0" xfId="1" applyNumberFormat="1" applyFont="1" applyFill="1"/>
    <xf numFmtId="172" fontId="4" fillId="2" borderId="1" xfId="11" applyNumberFormat="1" applyFont="1" applyFill="1" applyBorder="1"/>
    <xf numFmtId="172" fontId="9" fillId="2" borderId="16" xfId="1" applyNumberFormat="1" applyFont="1" applyFill="1" applyBorder="1"/>
    <xf numFmtId="172" fontId="0" fillId="7" borderId="0" xfId="0" applyNumberFormat="1" applyFill="1"/>
    <xf numFmtId="172" fontId="0" fillId="7" borderId="0" xfId="0" applyNumberFormat="1" applyFill="1" applyAlignment="1">
      <alignment horizontal="right"/>
    </xf>
    <xf numFmtId="172" fontId="9" fillId="2" borderId="0" xfId="3" quotePrefix="1" applyNumberFormat="1" applyFont="1" applyFill="1" applyBorder="1" applyAlignment="1">
      <alignment horizontal="center"/>
    </xf>
    <xf numFmtId="172" fontId="4" fillId="2" borderId="0" xfId="10" applyNumberFormat="1" applyFont="1" applyFill="1"/>
    <xf numFmtId="172" fontId="9" fillId="2" borderId="4" xfId="10" applyNumberFormat="1" applyFont="1" applyFill="1" applyBorder="1"/>
    <xf numFmtId="172" fontId="9" fillId="2" borderId="4" xfId="8" applyNumberFormat="1" applyFont="1" applyFill="1" applyBorder="1"/>
    <xf numFmtId="172" fontId="54" fillId="0" borderId="9" xfId="0" applyNumberFormat="1" applyFont="1" applyBorder="1" applyAlignment="1">
      <alignment horizontal="center" vertical="center" wrapText="1"/>
    </xf>
    <xf numFmtId="172" fontId="60" fillId="0" borderId="9" xfId="0" applyNumberFormat="1" applyFont="1" applyBorder="1" applyAlignment="1">
      <alignment horizontal="center" vertical="center" wrapText="1"/>
    </xf>
    <xf numFmtId="172" fontId="0" fillId="0" borderId="0" xfId="0" applyNumberFormat="1" applyAlignment="1">
      <alignment horizontal="center"/>
    </xf>
    <xf numFmtId="172" fontId="59" fillId="7" borderId="0" xfId="0" applyNumberFormat="1" applyFont="1" applyFill="1" applyAlignment="1">
      <alignment horizontal="center"/>
    </xf>
    <xf numFmtId="172" fontId="37" fillId="0" borderId="17" xfId="78" applyNumberFormat="1" applyFont="1" applyFill="1" applyBorder="1"/>
    <xf numFmtId="172" fontId="37" fillId="0" borderId="14" xfId="78" applyNumberFormat="1" applyFont="1" applyFill="1" applyBorder="1"/>
    <xf numFmtId="172" fontId="37" fillId="0" borderId="15" xfId="78" applyNumberFormat="1" applyFont="1" applyFill="1" applyBorder="1"/>
    <xf numFmtId="172" fontId="37" fillId="0" borderId="14" xfId="78" applyNumberFormat="1" applyFont="1" applyFill="1" applyBorder="1" applyAlignment="1">
      <alignment horizontal="right"/>
    </xf>
    <xf numFmtId="172" fontId="7" fillId="6" borderId="9" xfId="78" applyNumberFormat="1" applyFont="1" applyFill="1" applyBorder="1"/>
    <xf numFmtId="172" fontId="3" fillId="7" borderId="0" xfId="0" applyNumberFormat="1" applyFont="1" applyFill="1" applyAlignment="1">
      <alignment horizontal="right" vertical="top" wrapText="1"/>
    </xf>
    <xf numFmtId="172" fontId="36" fillId="7" borderId="3" xfId="8" applyNumberFormat="1" applyFont="1" applyFill="1" applyBorder="1" applyAlignment="1">
      <alignment horizontal="right"/>
    </xf>
    <xf numFmtId="172" fontId="0" fillId="0" borderId="0" xfId="0" applyNumberFormat="1"/>
    <xf numFmtId="172" fontId="4" fillId="2" borderId="0" xfId="1" applyNumberFormat="1" applyFont="1" applyFill="1" applyBorder="1"/>
    <xf numFmtId="172" fontId="0" fillId="0" borderId="0" xfId="0" applyNumberFormat="1" applyBorder="1"/>
    <xf numFmtId="172" fontId="4" fillId="2" borderId="4" xfId="1" applyNumberFormat="1" applyFont="1" applyFill="1" applyBorder="1"/>
    <xf numFmtId="172" fontId="0" fillId="0" borderId="0" xfId="0" applyNumberFormat="1" applyFill="1" applyBorder="1"/>
    <xf numFmtId="172" fontId="0" fillId="0" borderId="0" xfId="0" applyNumberFormat="1" applyFill="1"/>
    <xf numFmtId="172" fontId="53" fillId="2" borderId="0" xfId="0" applyNumberFormat="1" applyFont="1" applyFill="1" applyAlignment="1"/>
    <xf numFmtId="172" fontId="45" fillId="5" borderId="0" xfId="0" applyNumberFormat="1" applyFont="1" applyFill="1" applyAlignment="1"/>
    <xf numFmtId="172" fontId="36" fillId="0" borderId="1" xfId="0" applyNumberFormat="1" applyFont="1" applyBorder="1" applyAlignment="1">
      <alignment horizontal="center"/>
    </xf>
    <xf numFmtId="172" fontId="0" fillId="7" borderId="3" xfId="8" applyNumberFormat="1" applyFont="1" applyFill="1" applyBorder="1"/>
    <xf numFmtId="172" fontId="2" fillId="2" borderId="4" xfId="0" applyNumberFormat="1" applyFont="1" applyFill="1" applyBorder="1"/>
    <xf numFmtId="172" fontId="9" fillId="2" borderId="4" xfId="12" applyNumberFormat="1" applyFont="1" applyFill="1" applyBorder="1"/>
    <xf numFmtId="172" fontId="0" fillId="7" borderId="1" xfId="0" applyNumberFormat="1" applyFont="1" applyFill="1" applyBorder="1"/>
    <xf numFmtId="172" fontId="0" fillId="7" borderId="1" xfId="0" applyNumberFormat="1" applyFill="1" applyBorder="1"/>
    <xf numFmtId="172" fontId="0" fillId="2" borderId="0" xfId="0" applyNumberFormat="1" applyFill="1"/>
    <xf numFmtId="172" fontId="0" fillId="2" borderId="3" xfId="8" applyNumberFormat="1" applyFont="1" applyFill="1" applyBorder="1"/>
    <xf numFmtId="172" fontId="0" fillId="2" borderId="3" xfId="0" applyNumberFormat="1" applyFill="1" applyBorder="1"/>
    <xf numFmtId="172" fontId="37" fillId="0" borderId="44" xfId="0" applyNumberFormat="1" applyFont="1" applyBorder="1" applyAlignment="1">
      <alignment horizontal="right" vertical="center" wrapText="1"/>
    </xf>
    <xf numFmtId="172" fontId="37" fillId="0" borderId="32" xfId="0" applyNumberFormat="1" applyFont="1" applyBorder="1" applyAlignment="1">
      <alignment horizontal="right" vertical="center" wrapText="1"/>
    </xf>
    <xf numFmtId="172" fontId="6" fillId="7" borderId="0" xfId="0" applyNumberFormat="1" applyFont="1" applyFill="1" applyBorder="1"/>
    <xf numFmtId="172" fontId="6" fillId="7" borderId="0" xfId="9" applyNumberFormat="1" applyFont="1" applyFill="1" applyBorder="1"/>
    <xf numFmtId="172" fontId="6" fillId="7" borderId="3" xfId="8" applyNumberFormat="1" applyFont="1" applyFill="1" applyBorder="1" applyAlignment="1">
      <alignment horizontal="center"/>
    </xf>
    <xf numFmtId="172" fontId="6" fillId="7" borderId="3" xfId="8" applyNumberFormat="1" applyFont="1" applyFill="1" applyBorder="1"/>
    <xf numFmtId="172" fontId="47" fillId="7" borderId="0" xfId="0" applyNumberFormat="1" applyFont="1" applyFill="1" applyAlignment="1">
      <alignment horizontal="center"/>
    </xf>
    <xf numFmtId="172" fontId="48" fillId="7" borderId="0" xfId="0" applyNumberFormat="1" applyFont="1" applyFill="1" applyAlignment="1">
      <alignment horizontal="center" wrapText="1"/>
    </xf>
    <xf numFmtId="172" fontId="68" fillId="11" borderId="9" xfId="0" applyNumberFormat="1" applyFont="1" applyFill="1" applyBorder="1"/>
    <xf numFmtId="172" fontId="68" fillId="11" borderId="9" xfId="0" applyNumberFormat="1" applyFont="1" applyFill="1" applyBorder="1" applyAlignment="1">
      <alignment horizontal="center"/>
    </xf>
    <xf numFmtId="172" fontId="70" fillId="11" borderId="9" xfId="0" applyNumberFormat="1" applyFont="1" applyFill="1" applyBorder="1"/>
    <xf numFmtId="172" fontId="3" fillId="0" borderId="0" xfId="8" applyNumberFormat="1" applyFont="1" applyFill="1"/>
    <xf numFmtId="172" fontId="9" fillId="0" borderId="2" xfId="1" applyNumberFormat="1" applyFont="1" applyFill="1" applyBorder="1"/>
    <xf numFmtId="172" fontId="3" fillId="0" borderId="0" xfId="0" applyNumberFormat="1" applyFont="1" applyFill="1"/>
    <xf numFmtId="172" fontId="3" fillId="0" borderId="0" xfId="1" applyNumberFormat="1" applyFont="1" applyFill="1"/>
    <xf numFmtId="172" fontId="4" fillId="0" borderId="0" xfId="1" applyNumberFormat="1" applyFont="1" applyFill="1"/>
    <xf numFmtId="172" fontId="29" fillId="5" borderId="0" xfId="1" applyNumberFormat="1" applyFont="1" applyFill="1" applyBorder="1"/>
    <xf numFmtId="172" fontId="29" fillId="5" borderId="3" xfId="1" applyNumberFormat="1" applyFont="1" applyFill="1" applyBorder="1"/>
    <xf numFmtId="172" fontId="31" fillId="2" borderId="0" xfId="1" applyNumberFormat="1" applyFont="1" applyFill="1" applyAlignment="1">
      <alignment horizontal="center"/>
    </xf>
    <xf numFmtId="172" fontId="31" fillId="2" borderId="0" xfId="1" applyNumberFormat="1" applyFont="1" applyFill="1" applyBorder="1" applyAlignment="1">
      <alignment horizontal="center"/>
    </xf>
    <xf numFmtId="172" fontId="17" fillId="0" borderId="0" xfId="0" applyNumberFormat="1" applyFont="1" applyFill="1"/>
    <xf numFmtId="172" fontId="27" fillId="5" borderId="0" xfId="1" applyNumberFormat="1" applyFont="1" applyFill="1" applyBorder="1"/>
    <xf numFmtId="165" fontId="47" fillId="0" borderId="0" xfId="1" applyNumberFormat="1" applyFont="1" applyAlignment="1"/>
    <xf numFmtId="165" fontId="47" fillId="7" borderId="0" xfId="1" applyNumberFormat="1" applyFont="1" applyFill="1" applyAlignment="1"/>
    <xf numFmtId="172" fontId="3" fillId="0" borderId="0" xfId="8" applyNumberFormat="1" applyFont="1" applyFill="1" applyAlignment="1">
      <alignment horizontal="center"/>
    </xf>
    <xf numFmtId="172" fontId="3" fillId="0" borderId="0" xfId="1" applyNumberFormat="1" applyFont="1" applyFill="1" applyAlignment="1">
      <alignment horizontal="center"/>
    </xf>
    <xf numFmtId="172" fontId="2" fillId="0" borderId="0" xfId="1" applyNumberFormat="1" applyFont="1" applyFill="1" applyAlignment="1">
      <alignment horizontal="center"/>
    </xf>
    <xf numFmtId="172" fontId="27" fillId="4" borderId="0" xfId="1" applyNumberFormat="1" applyFont="1" applyFill="1" applyBorder="1"/>
    <xf numFmtId="172" fontId="3" fillId="0" borderId="0" xfId="1" applyNumberFormat="1" applyFont="1"/>
    <xf numFmtId="172" fontId="3" fillId="0" borderId="0" xfId="1" applyNumberFormat="1" applyFont="1" applyBorder="1"/>
    <xf numFmtId="172" fontId="17" fillId="0" borderId="0" xfId="1" applyNumberFormat="1" applyFont="1"/>
    <xf numFmtId="172" fontId="4" fillId="0" borderId="0" xfId="1" applyNumberFormat="1" applyFont="1"/>
    <xf numFmtId="172" fontId="17" fillId="0" borderId="0" xfId="0" applyNumberFormat="1" applyFont="1"/>
    <xf numFmtId="172" fontId="18" fillId="0" borderId="0" xfId="1" applyNumberFormat="1" applyFont="1"/>
    <xf numFmtId="172" fontId="27" fillId="4" borderId="0" xfId="1" applyNumberFormat="1" applyFont="1" applyFill="1" applyBorder="1" applyAlignment="1">
      <alignment vertical="center"/>
    </xf>
    <xf numFmtId="172" fontId="9" fillId="0" borderId="4" xfId="1" applyNumberFormat="1" applyFont="1" applyBorder="1"/>
    <xf numFmtId="172" fontId="9" fillId="0" borderId="0" xfId="1" applyNumberFormat="1" applyFont="1" applyBorder="1"/>
    <xf numFmtId="172" fontId="18" fillId="0" borderId="0" xfId="0" applyNumberFormat="1" applyFont="1"/>
    <xf numFmtId="172" fontId="4" fillId="0" borderId="0" xfId="1" applyNumberFormat="1" applyFont="1" applyBorder="1"/>
    <xf numFmtId="172" fontId="13" fillId="0" borderId="0" xfId="8" applyNumberFormat="1" applyFont="1"/>
    <xf numFmtId="172" fontId="13" fillId="0" borderId="0" xfId="1" applyNumberFormat="1" applyFont="1"/>
    <xf numFmtId="172" fontId="3" fillId="0" borderId="0" xfId="8" applyNumberFormat="1" applyFont="1"/>
    <xf numFmtId="172" fontId="13" fillId="0" borderId="0" xfId="1" applyNumberFormat="1" applyFont="1" applyBorder="1"/>
    <xf numFmtId="172" fontId="13" fillId="0" borderId="0" xfId="8" applyNumberFormat="1" applyFont="1" applyBorder="1"/>
    <xf numFmtId="172" fontId="39" fillId="5" borderId="0" xfId="1" applyNumberFormat="1" applyFont="1" applyFill="1" applyBorder="1"/>
    <xf numFmtId="172" fontId="39" fillId="0" borderId="0" xfId="1" applyNumberFormat="1" applyFont="1" applyFill="1" applyBorder="1"/>
    <xf numFmtId="172" fontId="34" fillId="5" borderId="0" xfId="1" applyNumberFormat="1" applyFont="1" applyFill="1" applyBorder="1"/>
    <xf numFmtId="0" fontId="47" fillId="7" borderId="0" xfId="0" applyFont="1" applyFill="1" applyAlignment="1">
      <alignment horizontal="left"/>
    </xf>
    <xf numFmtId="172" fontId="37" fillId="0" borderId="9" xfId="78" applyNumberFormat="1" applyFont="1" applyFill="1" applyBorder="1"/>
    <xf numFmtId="172" fontId="37" fillId="0" borderId="9" xfId="78" applyNumberFormat="1" applyFont="1" applyFill="1" applyBorder="1" applyAlignment="1">
      <alignment horizontal="right"/>
    </xf>
    <xf numFmtId="172" fontId="36" fillId="7" borderId="9" xfId="0" applyNumberFormat="1" applyFont="1" applyFill="1" applyBorder="1"/>
    <xf numFmtId="0" fontId="0" fillId="0" borderId="0" xfId="0" applyFill="1" applyAlignment="1">
      <alignment horizontal="center"/>
    </xf>
    <xf numFmtId="0" fontId="0" fillId="0" borderId="0" xfId="0"/>
    <xf numFmtId="0" fontId="3" fillId="0" borderId="0" xfId="0" applyFont="1" applyAlignment="1">
      <alignment horizontal="left"/>
    </xf>
    <xf numFmtId="173" fontId="77" fillId="0" borderId="17" xfId="90" applyFont="1" applyFill="1" applyBorder="1" applyAlignment="1">
      <alignment horizontal="center"/>
    </xf>
    <xf numFmtId="168" fontId="2" fillId="2" borderId="12" xfId="0" applyNumberFormat="1" applyFont="1" applyFill="1" applyBorder="1" applyAlignment="1">
      <alignment vertical="center"/>
    </xf>
    <xf numFmtId="3" fontId="3" fillId="0" borderId="9" xfId="0" applyNumberFormat="1" applyFont="1" applyFill="1" applyBorder="1" applyAlignment="1">
      <alignment horizontal="center"/>
    </xf>
    <xf numFmtId="0" fontId="0" fillId="0" borderId="0" xfId="0" applyFill="1" applyBorder="1" applyAlignment="1">
      <alignment horizontal="center"/>
    </xf>
    <xf numFmtId="0" fontId="0" fillId="0" borderId="0" xfId="0" applyFont="1" applyFill="1"/>
    <xf numFmtId="168" fontId="0" fillId="0" borderId="0" xfId="0" applyNumberFormat="1" applyFill="1"/>
    <xf numFmtId="0" fontId="0" fillId="0" borderId="1" xfId="0" applyFill="1" applyBorder="1"/>
    <xf numFmtId="0" fontId="0" fillId="0" borderId="1" xfId="0" applyFill="1" applyBorder="1" applyAlignment="1">
      <alignment horizontal="center"/>
    </xf>
    <xf numFmtId="172" fontId="0" fillId="0" borderId="1" xfId="0" applyNumberFormat="1" applyFill="1" applyBorder="1"/>
    <xf numFmtId="0" fontId="4" fillId="13" borderId="0" xfId="0" applyFont="1" applyFill="1"/>
    <xf numFmtId="0" fontId="14" fillId="2" borderId="0" xfId="13" applyFill="1" applyAlignment="1" applyProtection="1">
      <alignment horizontal="center" vertical="center"/>
      <protection locked="0"/>
    </xf>
    <xf numFmtId="0" fontId="11" fillId="0" borderId="0" xfId="0" applyFont="1"/>
    <xf numFmtId="0" fontId="11" fillId="0" borderId="9" xfId="0" applyFont="1" applyBorder="1" applyAlignment="1">
      <alignment horizontal="right"/>
    </xf>
    <xf numFmtId="14" fontId="11" fillId="13" borderId="9" xfId="0" applyNumberFormat="1" applyFont="1" applyFill="1" applyBorder="1"/>
    <xf numFmtId="0" fontId="11" fillId="0" borderId="9" xfId="0" applyFont="1" applyBorder="1"/>
    <xf numFmtId="0" fontId="11" fillId="13" borderId="9" xfId="0" applyFont="1" applyFill="1" applyBorder="1" applyAlignment="1">
      <alignment horizontal="left"/>
    </xf>
    <xf numFmtId="0" fontId="11" fillId="0" borderId="0" xfId="0" applyFont="1" applyBorder="1"/>
    <xf numFmtId="0" fontId="11" fillId="13" borderId="9" xfId="0" applyFont="1" applyFill="1" applyBorder="1"/>
    <xf numFmtId="0" fontId="79" fillId="0" borderId="0" xfId="0" applyFont="1" applyAlignment="1">
      <alignment vertical="center" wrapText="1"/>
    </xf>
    <xf numFmtId="0" fontId="14" fillId="13" borderId="9" xfId="13" applyFill="1" applyBorder="1"/>
    <xf numFmtId="0" fontId="11" fillId="0" borderId="9" xfId="0" applyFont="1" applyBorder="1" applyAlignment="1">
      <alignment horizontal="center"/>
    </xf>
    <xf numFmtId="0" fontId="11" fillId="0" borderId="9" xfId="0" applyFont="1" applyBorder="1" applyAlignment="1"/>
    <xf numFmtId="3" fontId="11" fillId="13" borderId="9" xfId="0" applyNumberFormat="1" applyFont="1" applyFill="1" applyBorder="1" applyAlignment="1">
      <alignment horizontal="center"/>
    </xf>
    <xf numFmtId="14" fontId="4" fillId="0" borderId="0" xfId="0" applyNumberFormat="1" applyFont="1" applyFill="1"/>
    <xf numFmtId="0" fontId="0" fillId="0" borderId="0" xfId="0" applyFill="1" applyAlignment="1">
      <alignment horizontal="left"/>
    </xf>
    <xf numFmtId="0" fontId="0" fillId="0" borderId="0" xfId="0"/>
    <xf numFmtId="0" fontId="0" fillId="0" borderId="0" xfId="0"/>
    <xf numFmtId="0" fontId="0" fillId="0" borderId="0" xfId="0"/>
    <xf numFmtId="14" fontId="0" fillId="0" borderId="0" xfId="0" applyNumberFormat="1" applyFill="1" applyBorder="1" applyAlignment="1">
      <alignment horizontal="center"/>
    </xf>
    <xf numFmtId="14" fontId="0" fillId="0" borderId="0" xfId="0" applyNumberFormat="1" applyFill="1" applyAlignment="1">
      <alignment horizontal="center"/>
    </xf>
    <xf numFmtId="168" fontId="0" fillId="0" borderId="0" xfId="0" applyNumberFormat="1" applyFill="1" applyAlignment="1">
      <alignment horizontal="center"/>
    </xf>
    <xf numFmtId="0" fontId="0" fillId="0" borderId="0" xfId="0"/>
    <xf numFmtId="0" fontId="0" fillId="0" borderId="0" xfId="0"/>
    <xf numFmtId="0" fontId="80" fillId="0" borderId="22" xfId="0" applyFont="1" applyBorder="1" applyAlignment="1">
      <alignment horizontal="center" vertical="center" wrapText="1"/>
    </xf>
    <xf numFmtId="0" fontId="80" fillId="0" borderId="20" xfId="0" applyFont="1" applyBorder="1" applyAlignment="1">
      <alignment horizontal="center" vertical="center" wrapText="1"/>
    </xf>
    <xf numFmtId="0" fontId="77" fillId="0" borderId="57" xfId="0" applyFont="1" applyBorder="1" applyAlignment="1">
      <alignment horizontal="center" vertical="center" wrapText="1"/>
    </xf>
    <xf numFmtId="0" fontId="77" fillId="0" borderId="58" xfId="0" applyFont="1" applyBorder="1" applyAlignment="1">
      <alignment horizontal="center" vertical="center" wrapText="1"/>
    </xf>
    <xf numFmtId="0" fontId="77" fillId="0" borderId="58" xfId="0" applyFont="1" applyBorder="1" applyAlignment="1">
      <alignment vertical="center" wrapText="1"/>
    </xf>
    <xf numFmtId="0" fontId="77" fillId="0" borderId="59" xfId="0" applyFont="1" applyBorder="1" applyAlignment="1">
      <alignment vertical="center" wrapText="1"/>
    </xf>
    <xf numFmtId="0" fontId="0" fillId="0" borderId="0" xfId="0" applyAlignment="1">
      <alignment horizontal="justify" vertical="center"/>
    </xf>
    <xf numFmtId="0" fontId="0" fillId="0" borderId="0" xfId="0"/>
    <xf numFmtId="0" fontId="0" fillId="0" borderId="0" xfId="0"/>
    <xf numFmtId="0" fontId="77" fillId="0" borderId="23" xfId="0" applyFont="1" applyFill="1" applyBorder="1" applyAlignment="1">
      <alignment horizontal="center" vertical="center" wrapText="1"/>
    </xf>
    <xf numFmtId="0" fontId="77" fillId="0" borderId="24" xfId="0" applyFont="1" applyFill="1" applyBorder="1" applyAlignment="1">
      <alignment horizontal="center" vertical="center" wrapText="1"/>
    </xf>
    <xf numFmtId="0" fontId="77" fillId="0" borderId="24" xfId="0" applyFont="1" applyFill="1" applyBorder="1" applyAlignment="1">
      <alignment vertical="center" wrapText="1"/>
    </xf>
    <xf numFmtId="0" fontId="77" fillId="0" borderId="25" xfId="0" applyFont="1" applyFill="1" applyBorder="1" applyAlignment="1">
      <alignment vertical="center" wrapText="1"/>
    </xf>
    <xf numFmtId="0" fontId="77" fillId="0" borderId="57" xfId="0" applyFont="1" applyFill="1" applyBorder="1" applyAlignment="1">
      <alignment horizontal="center" vertical="center" wrapText="1"/>
    </xf>
    <xf numFmtId="0" fontId="77" fillId="0" borderId="58" xfId="0" applyFont="1" applyFill="1" applyBorder="1" applyAlignment="1">
      <alignment horizontal="center" vertical="center" wrapText="1"/>
    </xf>
    <xf numFmtId="0" fontId="77" fillId="0" borderId="58" xfId="0" applyFont="1" applyFill="1" applyBorder="1" applyAlignment="1">
      <alignment vertical="center" wrapText="1"/>
    </xf>
    <xf numFmtId="0" fontId="77" fillId="0" borderId="59" xfId="0" applyFont="1" applyFill="1" applyBorder="1" applyAlignment="1">
      <alignment vertical="center" wrapText="1"/>
    </xf>
    <xf numFmtId="0" fontId="77" fillId="0" borderId="26" xfId="0" applyFont="1" applyFill="1" applyBorder="1" applyAlignment="1">
      <alignment horizontal="center" vertical="center" wrapText="1"/>
    </xf>
    <xf numFmtId="0" fontId="77" fillId="0" borderId="27" xfId="0" applyFont="1" applyFill="1" applyBorder="1" applyAlignment="1">
      <alignment horizontal="center" vertical="center" wrapText="1"/>
    </xf>
    <xf numFmtId="0" fontId="77" fillId="0" borderId="27" xfId="0" applyFont="1" applyFill="1" applyBorder="1" applyAlignment="1">
      <alignment vertical="center" wrapText="1"/>
    </xf>
    <xf numFmtId="0" fontId="77" fillId="0" borderId="28" xfId="0" applyFont="1" applyFill="1" applyBorder="1" applyAlignment="1">
      <alignment vertical="center" wrapText="1"/>
    </xf>
    <xf numFmtId="0" fontId="47" fillId="0" borderId="9" xfId="0" applyFont="1" applyBorder="1"/>
    <xf numFmtId="0" fontId="47" fillId="0" borderId="9" xfId="0" applyFont="1" applyBorder="1" applyAlignment="1">
      <alignment horizontal="left"/>
    </xf>
    <xf numFmtId="41" fontId="47" fillId="0" borderId="9" xfId="8" applyFont="1" applyBorder="1" applyAlignment="1">
      <alignment horizontal="right"/>
    </xf>
    <xf numFmtId="0" fontId="47" fillId="0" borderId="9" xfId="0" applyFont="1" applyBorder="1" applyAlignment="1">
      <alignment horizontal="right"/>
    </xf>
    <xf numFmtId="0" fontId="0" fillId="0" borderId="9" xfId="0" applyBorder="1"/>
    <xf numFmtId="0" fontId="0" fillId="0" borderId="9" xfId="0" applyBorder="1" applyAlignment="1">
      <alignment horizontal="left"/>
    </xf>
    <xf numFmtId="41" fontId="0" fillId="0" borderId="9" xfId="8" applyFont="1" applyBorder="1" applyAlignment="1">
      <alignment horizontal="right"/>
    </xf>
    <xf numFmtId="0" fontId="0" fillId="0" borderId="9" xfId="0" applyBorder="1" applyAlignment="1">
      <alignment horizontal="right"/>
    </xf>
    <xf numFmtId="41" fontId="0" fillId="0" borderId="9" xfId="8" applyFont="1" applyBorder="1"/>
    <xf numFmtId="0" fontId="0" fillId="0" borderId="9" xfId="0" applyBorder="1" applyAlignment="1">
      <alignment vertical="center"/>
    </xf>
    <xf numFmtId="41" fontId="0" fillId="0" borderId="9" xfId="8" applyFont="1" applyFill="1" applyBorder="1" applyAlignment="1">
      <alignment horizontal="right"/>
    </xf>
    <xf numFmtId="169" fontId="0" fillId="0" borderId="9" xfId="8" applyNumberFormat="1" applyFont="1" applyBorder="1" applyAlignment="1">
      <alignment horizontal="right"/>
    </xf>
    <xf numFmtId="0" fontId="0" fillId="0" borderId="9" xfId="0" applyBorder="1" applyAlignment="1">
      <alignment horizontal="right" vertical="center"/>
    </xf>
    <xf numFmtId="0" fontId="47" fillId="0" borderId="9" xfId="0" applyFont="1" applyBorder="1" applyAlignment="1">
      <alignment vertical="center"/>
    </xf>
    <xf numFmtId="41" fontId="47" fillId="0" borderId="9" xfId="8" applyFont="1" applyFill="1" applyBorder="1" applyAlignment="1">
      <alignment horizontal="right"/>
    </xf>
    <xf numFmtId="169" fontId="0" fillId="0" borderId="9" xfId="8" applyNumberFormat="1" applyFont="1" applyFill="1" applyBorder="1" applyAlignment="1">
      <alignment horizontal="right"/>
    </xf>
    <xf numFmtId="0" fontId="0" fillId="0" borderId="9" xfId="0" applyBorder="1" applyAlignment="1">
      <alignment horizontal="left" vertical="center"/>
    </xf>
    <xf numFmtId="3" fontId="0" fillId="7" borderId="1" xfId="0" applyNumberFormat="1" applyFill="1" applyBorder="1"/>
    <xf numFmtId="3" fontId="9" fillId="2" borderId="0" xfId="1" applyNumberFormat="1" applyFont="1" applyFill="1" applyBorder="1"/>
    <xf numFmtId="172" fontId="9" fillId="2" borderId="4" xfId="1" applyNumberFormat="1" applyFont="1" applyFill="1" applyBorder="1"/>
    <xf numFmtId="172" fontId="37" fillId="0" borderId="34" xfId="0" applyNumberFormat="1" applyFont="1" applyBorder="1" applyAlignment="1">
      <alignment horizontal="right" vertical="center" wrapText="1"/>
    </xf>
    <xf numFmtId="0" fontId="4" fillId="2" borderId="0" xfId="4" applyFont="1" applyFill="1" applyBorder="1" applyAlignment="1">
      <alignment horizontal="center"/>
    </xf>
    <xf numFmtId="0" fontId="0" fillId="0" borderId="0" xfId="0"/>
    <xf numFmtId="0" fontId="11" fillId="0" borderId="9" xfId="0" applyFont="1" applyFill="1" applyBorder="1" applyAlignment="1">
      <alignment horizontal="center"/>
    </xf>
    <xf numFmtId="0" fontId="11" fillId="0" borderId="9" xfId="0" applyFont="1" applyFill="1" applyBorder="1" applyAlignment="1"/>
    <xf numFmtId="0" fontId="11" fillId="0" borderId="9" xfId="0" applyFont="1" applyFill="1" applyBorder="1"/>
    <xf numFmtId="3" fontId="11" fillId="0" borderId="9" xfId="0" applyNumberFormat="1" applyFont="1" applyFill="1" applyBorder="1"/>
    <xf numFmtId="4" fontId="11" fillId="0" borderId="9" xfId="0" applyNumberFormat="1" applyFont="1" applyFill="1" applyBorder="1" applyAlignment="1"/>
    <xf numFmtId="0" fontId="11" fillId="0" borderId="9" xfId="0" applyFont="1" applyFill="1" applyBorder="1" applyAlignment="1">
      <alignment wrapText="1"/>
    </xf>
    <xf numFmtId="0" fontId="79" fillId="0" borderId="9" xfId="0" applyFont="1" applyFill="1" applyBorder="1"/>
    <xf numFmtId="3" fontId="79" fillId="0" borderId="9" xfId="0" applyNumberFormat="1" applyFont="1" applyFill="1" applyBorder="1"/>
    <xf numFmtId="3" fontId="47" fillId="7" borderId="0" xfId="0" applyNumberFormat="1" applyFont="1" applyFill="1" applyAlignment="1">
      <alignment horizontal="center" wrapText="1"/>
    </xf>
    <xf numFmtId="172" fontId="8" fillId="0" borderId="0" xfId="0" applyNumberFormat="1" applyFont="1" applyFill="1"/>
    <xf numFmtId="0" fontId="38" fillId="7" borderId="0" xfId="0" applyFont="1" applyFill="1"/>
    <xf numFmtId="172" fontId="6" fillId="0" borderId="0" xfId="0" applyNumberFormat="1" applyFont="1"/>
    <xf numFmtId="172" fontId="6" fillId="7" borderId="3" xfId="8" applyNumberFormat="1" applyFont="1" applyFill="1" applyBorder="1" applyAlignment="1">
      <alignment horizontal="right"/>
    </xf>
    <xf numFmtId="0" fontId="45" fillId="12" borderId="9" xfId="0" applyFont="1" applyFill="1" applyBorder="1" applyAlignment="1">
      <alignment horizontal="center"/>
    </xf>
    <xf numFmtId="41" fontId="45" fillId="12" borderId="9" xfId="8" applyFont="1" applyFill="1" applyBorder="1" applyAlignment="1">
      <alignment horizontal="center"/>
    </xf>
    <xf numFmtId="0" fontId="0" fillId="0" borderId="9" xfId="0" applyBorder="1" applyAlignment="1">
      <alignment vertical="center" wrapText="1"/>
    </xf>
    <xf numFmtId="41" fontId="1" fillId="0" borderId="9" xfId="8" applyFont="1" applyFill="1" applyBorder="1" applyAlignment="1">
      <alignment horizontal="right" vertical="center"/>
    </xf>
    <xf numFmtId="14" fontId="0" fillId="2" borderId="9" xfId="0" applyNumberFormat="1" applyFill="1" applyBorder="1" applyAlignment="1">
      <alignment horizontal="right" vertical="center"/>
    </xf>
    <xf numFmtId="41" fontId="1" fillId="0" borderId="9" xfId="8" applyFont="1" applyBorder="1" applyAlignment="1">
      <alignment vertical="center"/>
    </xf>
    <xf numFmtId="14" fontId="0" fillId="0" borderId="9" xfId="0" applyNumberFormat="1" applyBorder="1" applyAlignment="1">
      <alignment horizontal="right" vertical="center"/>
    </xf>
    <xf numFmtId="14" fontId="47" fillId="0" borderId="9" xfId="0" applyNumberFormat="1" applyFont="1" applyBorder="1" applyAlignment="1">
      <alignment horizontal="right"/>
    </xf>
    <xf numFmtId="0" fontId="0" fillId="0" borderId="9" xfId="0" applyBorder="1" applyAlignment="1">
      <alignment horizontal="center" vertical="center"/>
    </xf>
    <xf numFmtId="3" fontId="0" fillId="0" borderId="9" xfId="0" applyNumberFormat="1" applyBorder="1" applyAlignment="1">
      <alignment horizontal="center"/>
    </xf>
    <xf numFmtId="41" fontId="0" fillId="0" borderId="9" xfId="8" applyFont="1" applyBorder="1" applyAlignment="1">
      <alignment horizontal="center"/>
    </xf>
    <xf numFmtId="41" fontId="47" fillId="0" borderId="9" xfId="8" applyFont="1" applyFill="1" applyBorder="1"/>
    <xf numFmtId="14" fontId="0" fillId="0" borderId="9" xfId="0" applyNumberFormat="1" applyBorder="1" applyAlignment="1">
      <alignment horizontal="right"/>
    </xf>
    <xf numFmtId="0" fontId="0" fillId="0" borderId="0" xfId="0"/>
    <xf numFmtId="0" fontId="37" fillId="0" borderId="14" xfId="77" applyFont="1" applyBorder="1"/>
    <xf numFmtId="0" fontId="77" fillId="0" borderId="14" xfId="84" applyFont="1" applyBorder="1"/>
    <xf numFmtId="0" fontId="37" fillId="0" borderId="9" xfId="77" applyFont="1" applyBorder="1"/>
    <xf numFmtId="0" fontId="0" fillId="0" borderId="0" xfId="0"/>
    <xf numFmtId="0" fontId="0" fillId="0" borderId="0" xfId="0"/>
    <xf numFmtId="165" fontId="27" fillId="5" borderId="0" xfId="1" applyNumberFormat="1" applyFont="1" applyFill="1" applyAlignment="1">
      <alignment horizontal="center" vertical="center" wrapText="1"/>
    </xf>
    <xf numFmtId="165" fontId="27" fillId="5" borderId="1" xfId="1" applyNumberFormat="1" applyFont="1" applyFill="1" applyBorder="1" applyAlignment="1">
      <alignment horizontal="center" vertical="center" wrapText="1"/>
    </xf>
    <xf numFmtId="0" fontId="13" fillId="0" borderId="0" xfId="0" applyFont="1" applyAlignment="1">
      <alignment horizontal="center"/>
    </xf>
    <xf numFmtId="3" fontId="0" fillId="7" borderId="9" xfId="0" applyNumberFormat="1" applyFill="1" applyBorder="1"/>
    <xf numFmtId="0" fontId="49" fillId="0" borderId="0" xfId="0" applyFont="1" applyBorder="1" applyAlignment="1">
      <alignment horizontal="center" vertical="center" wrapText="1"/>
    </xf>
    <xf numFmtId="0" fontId="49" fillId="0" borderId="0" xfId="0" applyFont="1" applyBorder="1" applyAlignment="1">
      <alignment vertical="center" wrapText="1"/>
    </xf>
    <xf numFmtId="0" fontId="47" fillId="0" borderId="0" xfId="0" applyFont="1" applyBorder="1"/>
    <xf numFmtId="3" fontId="3" fillId="0" borderId="0" xfId="0" applyNumberFormat="1" applyFont="1"/>
    <xf numFmtId="0" fontId="4" fillId="0" borderId="0" xfId="75"/>
    <xf numFmtId="172" fontId="4" fillId="0" borderId="0" xfId="1" applyNumberFormat="1" applyFont="1" applyFill="1" applyBorder="1"/>
    <xf numFmtId="165" fontId="9" fillId="0" borderId="0" xfId="1" applyNumberFormat="1" applyFont="1"/>
    <xf numFmtId="165" fontId="4" fillId="0" borderId="0" xfId="1" applyNumberFormat="1" applyFont="1"/>
    <xf numFmtId="165" fontId="4" fillId="0" borderId="0" xfId="1" applyNumberFormat="1" applyFont="1" applyBorder="1"/>
    <xf numFmtId="165" fontId="17" fillId="0" borderId="0" xfId="0" applyNumberFormat="1" applyFont="1"/>
    <xf numFmtId="41" fontId="0" fillId="7" borderId="0" xfId="8" applyFont="1" applyFill="1"/>
    <xf numFmtId="41" fontId="22" fillId="0" borderId="0" xfId="8" applyFont="1" applyFill="1"/>
    <xf numFmtId="0" fontId="78" fillId="0" borderId="0" xfId="0" applyFont="1" applyFill="1"/>
    <xf numFmtId="0" fontId="78" fillId="0" borderId="0" xfId="0" applyFont="1" applyFill="1" applyBorder="1" applyAlignment="1">
      <alignment horizontal="center"/>
    </xf>
    <xf numFmtId="0" fontId="78" fillId="0" borderId="0" xfId="0" applyFont="1" applyFill="1" applyAlignment="1">
      <alignment horizontal="center"/>
    </xf>
    <xf numFmtId="0" fontId="74" fillId="0" borderId="0" xfId="0" applyFont="1" applyFill="1" applyAlignment="1">
      <alignment horizontal="justify" vertical="center" wrapText="1"/>
    </xf>
    <xf numFmtId="3" fontId="82" fillId="0" borderId="0" xfId="0" applyNumberFormat="1" applyFont="1" applyFill="1" applyBorder="1" applyAlignment="1">
      <alignment horizontal="right" vertical="center" wrapText="1"/>
    </xf>
    <xf numFmtId="0" fontId="74" fillId="0" borderId="0" xfId="0" applyFont="1" applyFill="1" applyAlignment="1">
      <alignment horizontal="right" vertical="center" wrapText="1"/>
    </xf>
    <xf numFmtId="0" fontId="79" fillId="0" borderId="9" xfId="0" applyFont="1" applyBorder="1" applyAlignment="1">
      <alignment horizontal="left" vertical="center" wrapText="1"/>
    </xf>
    <xf numFmtId="0" fontId="11" fillId="0" borderId="13" xfId="0" applyFont="1" applyBorder="1" applyAlignment="1">
      <alignment vertical="center" wrapText="1"/>
    </xf>
    <xf numFmtId="0" fontId="11" fillId="0" borderId="17" xfId="0" applyFont="1" applyBorder="1" applyAlignment="1">
      <alignment vertical="center" wrapText="1"/>
    </xf>
    <xf numFmtId="0" fontId="11" fillId="0" borderId="10" xfId="0" applyFont="1" applyBorder="1" applyAlignment="1">
      <alignment vertical="center" wrapText="1"/>
    </xf>
    <xf numFmtId="165" fontId="24" fillId="0" borderId="0" xfId="1" applyNumberFormat="1" applyFont="1" applyFill="1" applyAlignment="1">
      <alignment horizontal="center"/>
    </xf>
    <xf numFmtId="0" fontId="0" fillId="0" borderId="0" xfId="0"/>
    <xf numFmtId="0" fontId="9" fillId="0" borderId="0" xfId="0" applyFont="1" applyFill="1" applyAlignment="1">
      <alignment horizontal="center"/>
    </xf>
    <xf numFmtId="0" fontId="4" fillId="0" borderId="0" xfId="0" applyFont="1" applyFill="1" applyAlignment="1">
      <alignment horizontal="center"/>
    </xf>
    <xf numFmtId="165" fontId="23" fillId="0" borderId="0" xfId="1" applyNumberFormat="1" applyFont="1" applyFill="1" applyAlignment="1">
      <alignment horizontal="center"/>
    </xf>
    <xf numFmtId="0" fontId="3" fillId="0" borderId="0" xfId="0" applyFont="1" applyFill="1" applyAlignment="1">
      <alignment horizontal="left"/>
    </xf>
    <xf numFmtId="0" fontId="9" fillId="0" borderId="0" xfId="0" applyFont="1" applyFill="1" applyAlignment="1">
      <alignment horizontal="left"/>
    </xf>
    <xf numFmtId="0" fontId="0" fillId="0" borderId="0" xfId="0" applyAlignment="1">
      <alignment horizontal="left"/>
    </xf>
    <xf numFmtId="0" fontId="22" fillId="0" borderId="0" xfId="0" applyFont="1" applyFill="1" applyAlignment="1">
      <alignment horizontal="left" vertical="center"/>
    </xf>
    <xf numFmtId="0" fontId="9" fillId="0" borderId="0" xfId="0" applyFont="1" applyFill="1" applyAlignment="1">
      <alignment horizontal="left" vertical="center"/>
    </xf>
    <xf numFmtId="0" fontId="29" fillId="5" borderId="0" xfId="0" applyFont="1" applyFill="1" applyAlignment="1">
      <alignment horizontal="left" vertical="center"/>
    </xf>
    <xf numFmtId="0" fontId="29" fillId="5" borderId="0" xfId="0" applyFont="1" applyFill="1" applyAlignment="1">
      <alignment horizontal="left"/>
    </xf>
    <xf numFmtId="3" fontId="3" fillId="0" borderId="0" xfId="0" applyNumberFormat="1" applyFont="1" applyFill="1" applyAlignment="1">
      <alignment horizontal="center"/>
    </xf>
    <xf numFmtId="0" fontId="3" fillId="0" borderId="0" xfId="0" applyFont="1" applyFill="1" applyAlignment="1">
      <alignment horizontal="center"/>
    </xf>
    <xf numFmtId="165" fontId="27" fillId="5" borderId="0" xfId="1" applyNumberFormat="1" applyFont="1" applyFill="1" applyAlignment="1">
      <alignment horizontal="center" vertical="center" wrapText="1"/>
    </xf>
    <xf numFmtId="165" fontId="27" fillId="5" borderId="1" xfId="1" applyNumberFormat="1" applyFont="1" applyFill="1" applyBorder="1" applyAlignment="1">
      <alignment horizontal="center" vertical="center" wrapText="1"/>
    </xf>
    <xf numFmtId="0" fontId="13" fillId="0" borderId="0" xfId="0" applyFont="1" applyAlignment="1">
      <alignment horizontal="center"/>
    </xf>
    <xf numFmtId="0" fontId="27" fillId="0" borderId="0" xfId="0" applyFont="1" applyAlignment="1">
      <alignment horizontal="center" vertical="center" wrapText="1"/>
    </xf>
    <xf numFmtId="0" fontId="27" fillId="5" borderId="0" xfId="0" applyFont="1" applyFill="1" applyAlignment="1">
      <alignment horizontal="center" vertical="center" wrapText="1"/>
    </xf>
    <xf numFmtId="0" fontId="13" fillId="3" borderId="0" xfId="0" applyFont="1" applyFill="1" applyAlignment="1">
      <alignment horizontal="center"/>
    </xf>
    <xf numFmtId="0" fontId="26" fillId="0" borderId="0" xfId="0" applyFont="1" applyAlignment="1">
      <alignment horizontal="center"/>
    </xf>
    <xf numFmtId="0" fontId="19" fillId="0" borderId="0" xfId="0" applyFont="1" applyAlignment="1">
      <alignment horizontal="center"/>
    </xf>
    <xf numFmtId="0" fontId="74" fillId="0" borderId="43" xfId="0" applyFont="1" applyBorder="1" applyAlignment="1">
      <alignment vertical="center" wrapText="1"/>
    </xf>
    <xf numFmtId="0" fontId="74" fillId="0" borderId="50" xfId="0" applyFont="1" applyBorder="1" applyAlignment="1">
      <alignment vertical="center" wrapText="1"/>
    </xf>
    <xf numFmtId="0" fontId="74" fillId="0" borderId="51" xfId="0" applyFont="1" applyBorder="1" applyAlignment="1">
      <alignment vertical="center" wrapText="1"/>
    </xf>
    <xf numFmtId="0" fontId="74" fillId="0" borderId="52" xfId="0" applyFont="1" applyBorder="1" applyAlignment="1">
      <alignment vertical="center" wrapText="1"/>
    </xf>
    <xf numFmtId="0" fontId="16" fillId="0" borderId="14" xfId="0" applyFont="1" applyBorder="1" applyAlignment="1">
      <alignment horizontal="justify" vertical="justify" wrapText="1"/>
    </xf>
    <xf numFmtId="0" fontId="16" fillId="0" borderId="0" xfId="0" applyFont="1" applyBorder="1" applyAlignment="1">
      <alignment horizontal="justify" vertical="justify" wrapText="1"/>
    </xf>
    <xf numFmtId="0" fontId="16" fillId="0" borderId="15" xfId="0" applyFont="1" applyBorder="1" applyAlignment="1">
      <alignment horizontal="justify" vertical="justify" wrapText="1"/>
    </xf>
    <xf numFmtId="0" fontId="3" fillId="0" borderId="0" xfId="0" applyFont="1" applyBorder="1" applyAlignment="1">
      <alignment horizontal="center" vertical="center"/>
    </xf>
    <xf numFmtId="0" fontId="74" fillId="0" borderId="42" xfId="0" applyFont="1" applyBorder="1" applyAlignment="1">
      <alignment vertical="center" wrapText="1"/>
    </xf>
    <xf numFmtId="0" fontId="74" fillId="0" borderId="53" xfId="0" applyFont="1" applyBorder="1" applyAlignment="1">
      <alignment vertical="center" wrapText="1"/>
    </xf>
    <xf numFmtId="0" fontId="74" fillId="0" borderId="49" xfId="0" applyFont="1" applyBorder="1" applyAlignment="1">
      <alignment vertical="center" wrapText="1"/>
    </xf>
    <xf numFmtId="0" fontId="74" fillId="0" borderId="51" xfId="0" applyFont="1" applyBorder="1" applyAlignment="1">
      <alignment horizontal="justify" vertical="center" wrapText="1"/>
    </xf>
    <xf numFmtId="0" fontId="74" fillId="0" borderId="0" xfId="0" applyFont="1" applyAlignment="1">
      <alignment horizontal="justify" vertical="center" wrapText="1"/>
    </xf>
    <xf numFmtId="0" fontId="74" fillId="0" borderId="52" xfId="0" applyFont="1" applyBorder="1" applyAlignment="1">
      <alignment horizontal="justify" vertical="center" wrapText="1"/>
    </xf>
    <xf numFmtId="0" fontId="74" fillId="0" borderId="21" xfId="0" applyFont="1" applyBorder="1" applyAlignment="1">
      <alignment vertical="center" wrapText="1"/>
    </xf>
    <xf numFmtId="0" fontId="2" fillId="0" borderId="0" xfId="0" applyFont="1" applyAlignment="1">
      <alignment horizontal="left" vertical="center"/>
    </xf>
    <xf numFmtId="0" fontId="74" fillId="0" borderId="43" xfId="0" applyFont="1" applyBorder="1" applyAlignment="1">
      <alignment horizontal="center" vertical="center" wrapText="1"/>
    </xf>
    <xf numFmtId="0" fontId="74" fillId="0" borderId="49" xfId="0" applyFont="1" applyBorder="1" applyAlignment="1">
      <alignment horizontal="center" vertical="center" wrapText="1"/>
    </xf>
    <xf numFmtId="0" fontId="74" fillId="0" borderId="50" xfId="0" applyFont="1" applyBorder="1" applyAlignment="1">
      <alignment horizontal="center" vertical="center" wrapText="1"/>
    </xf>
    <xf numFmtId="0" fontId="76" fillId="0" borderId="51" xfId="0" applyFont="1" applyBorder="1" applyAlignment="1">
      <alignment horizontal="justify" vertical="center" wrapText="1"/>
    </xf>
    <xf numFmtId="0" fontId="76" fillId="0" borderId="0" xfId="0" applyFont="1" applyBorder="1" applyAlignment="1">
      <alignment horizontal="justify" vertical="center" wrapText="1"/>
    </xf>
    <xf numFmtId="0" fontId="76" fillId="0" borderId="52" xfId="0" applyFont="1" applyBorder="1" applyAlignment="1">
      <alignment horizontal="justify" vertical="center" wrapText="1"/>
    </xf>
    <xf numFmtId="0" fontId="74" fillId="0" borderId="42" xfId="0" applyFont="1" applyBorder="1" applyAlignment="1">
      <alignment horizontal="center" vertical="center" wrapText="1"/>
    </xf>
    <xf numFmtId="0" fontId="74" fillId="0" borderId="21" xfId="0" applyFont="1" applyBorder="1" applyAlignment="1">
      <alignment horizontal="center" vertical="center" wrapText="1"/>
    </xf>
    <xf numFmtId="0" fontId="74" fillId="0" borderId="53" xfId="0" applyFont="1" applyBorder="1" applyAlignment="1">
      <alignment horizontal="center" vertical="center" wrapText="1"/>
    </xf>
    <xf numFmtId="0" fontId="75" fillId="0" borderId="51" xfId="0" applyFont="1" applyBorder="1" applyAlignment="1">
      <alignment horizontal="justify" vertical="center" wrapText="1"/>
    </xf>
    <xf numFmtId="0" fontId="75" fillId="0" borderId="0" xfId="0" applyFont="1" applyAlignment="1">
      <alignment horizontal="justify" vertical="center" wrapText="1"/>
    </xf>
    <xf numFmtId="0" fontId="75" fillId="0" borderId="52" xfId="0" applyFont="1" applyBorder="1" applyAlignment="1">
      <alignment horizontal="justify" vertical="center" wrapText="1"/>
    </xf>
    <xf numFmtId="0" fontId="76" fillId="0" borderId="42" xfId="0" applyFont="1" applyBorder="1" applyAlignment="1">
      <alignment vertical="center" wrapText="1"/>
    </xf>
    <xf numFmtId="0" fontId="76" fillId="0" borderId="21" xfId="0" applyFont="1" applyBorder="1" applyAlignment="1">
      <alignment vertical="center" wrapText="1"/>
    </xf>
    <xf numFmtId="0" fontId="76" fillId="0" borderId="53" xfId="0" applyFont="1" applyBorder="1" applyAlignment="1">
      <alignment vertical="center" wrapText="1"/>
    </xf>
    <xf numFmtId="0" fontId="74" fillId="0" borderId="43" xfId="0" applyFont="1" applyBorder="1" applyAlignment="1">
      <alignment horizontal="justify" vertical="center" wrapText="1"/>
    </xf>
    <xf numFmtId="0" fontId="74" fillId="0" borderId="49" xfId="0" applyFont="1" applyBorder="1" applyAlignment="1">
      <alignment horizontal="justify" vertical="center" wrapText="1"/>
    </xf>
    <xf numFmtId="0" fontId="74" fillId="0" borderId="50" xfId="0" applyFont="1" applyBorder="1" applyAlignment="1">
      <alignment horizontal="justify" vertical="center" wrapText="1"/>
    </xf>
    <xf numFmtId="0" fontId="0" fillId="0" borderId="42" xfId="0" applyBorder="1" applyAlignment="1">
      <alignment vertical="top" wrapText="1"/>
    </xf>
    <xf numFmtId="0" fontId="0" fillId="0" borderId="21" xfId="0" applyBorder="1" applyAlignment="1">
      <alignment vertical="top" wrapText="1"/>
    </xf>
    <xf numFmtId="0" fontId="0" fillId="0" borderId="53" xfId="0" applyBorder="1" applyAlignment="1">
      <alignment vertical="top" wrapText="1"/>
    </xf>
    <xf numFmtId="0" fontId="74" fillId="0" borderId="42" xfId="0" applyFont="1" applyBorder="1" applyAlignment="1">
      <alignment horizontal="justify" vertical="center" wrapText="1"/>
    </xf>
    <xf numFmtId="0" fontId="74" fillId="0" borderId="21" xfId="0" applyFont="1" applyBorder="1" applyAlignment="1">
      <alignment horizontal="justify" vertical="center" wrapText="1"/>
    </xf>
    <xf numFmtId="0" fontId="74" fillId="0" borderId="53" xfId="0" applyFont="1" applyBorder="1" applyAlignment="1">
      <alignment horizontal="justify" vertical="center" wrapText="1"/>
    </xf>
    <xf numFmtId="0" fontId="74" fillId="0" borderId="51" xfId="0" applyFont="1" applyBorder="1" applyAlignment="1">
      <alignment horizontal="center" vertical="center" wrapText="1"/>
    </xf>
    <xf numFmtId="0" fontId="74" fillId="0" borderId="0" xfId="0" applyFont="1" applyBorder="1" applyAlignment="1">
      <alignment horizontal="center" vertical="center" wrapText="1"/>
    </xf>
    <xf numFmtId="0" fontId="74" fillId="0" borderId="52" xfId="0" applyFont="1" applyBorder="1" applyAlignment="1">
      <alignment horizontal="center" vertical="center" wrapText="1"/>
    </xf>
    <xf numFmtId="0" fontId="74" fillId="0" borderId="56" xfId="0" applyFont="1" applyBorder="1" applyAlignment="1">
      <alignment horizontal="center" vertical="center" wrapText="1"/>
    </xf>
    <xf numFmtId="0" fontId="74" fillId="0" borderId="55" xfId="0" applyFont="1" applyBorder="1" applyAlignment="1">
      <alignment horizontal="center" vertical="center" wrapText="1"/>
    </xf>
    <xf numFmtId="0" fontId="74" fillId="0" borderId="54" xfId="0" applyFont="1" applyBorder="1" applyAlignment="1">
      <alignment horizontal="center" vertical="center" wrapText="1"/>
    </xf>
    <xf numFmtId="0" fontId="0" fillId="0" borderId="0" xfId="0" applyAlignment="1">
      <alignment horizontal="left" vertical="center" wrapText="1"/>
    </xf>
    <xf numFmtId="0" fontId="27" fillId="5" borderId="0" xfId="0" applyFont="1" applyFill="1" applyAlignment="1">
      <alignment horizontal="left"/>
    </xf>
    <xf numFmtId="0" fontId="53" fillId="2" borderId="0" xfId="0" applyFont="1" applyFill="1" applyAlignment="1">
      <alignment horizontal="center"/>
    </xf>
    <xf numFmtId="3" fontId="8" fillId="2" borderId="5" xfId="0" applyNumberFormat="1" applyFont="1" applyFill="1" applyBorder="1" applyAlignment="1">
      <alignment horizontal="center"/>
    </xf>
    <xf numFmtId="3" fontId="8" fillId="2" borderId="12" xfId="0" applyNumberFormat="1" applyFont="1" applyFill="1" applyBorder="1" applyAlignment="1">
      <alignment horizontal="center"/>
    </xf>
    <xf numFmtId="0" fontId="3" fillId="0" borderId="0" xfId="0" applyFont="1" applyAlignment="1">
      <alignment horizontal="left" vertical="center"/>
    </xf>
    <xf numFmtId="0" fontId="27" fillId="5" borderId="0" xfId="0" applyFont="1" applyFill="1" applyAlignment="1">
      <alignment horizontal="left" vertical="center"/>
    </xf>
    <xf numFmtId="0" fontId="40" fillId="9" borderId="5" xfId="77" applyFont="1" applyFill="1" applyBorder="1" applyAlignment="1">
      <alignment horizontal="left" vertical="center"/>
    </xf>
    <xf numFmtId="0" fontId="40" fillId="9" borderId="2" xfId="77" applyFont="1" applyFill="1" applyBorder="1" applyAlignment="1">
      <alignment horizontal="left" vertical="center"/>
    </xf>
    <xf numFmtId="0" fontId="40" fillId="9" borderId="12" xfId="77" applyFont="1" applyFill="1" applyBorder="1" applyAlignment="1">
      <alignment horizontal="left" vertical="center"/>
    </xf>
    <xf numFmtId="0" fontId="2" fillId="0" borderId="0" xfId="0" applyFont="1" applyAlignment="1">
      <alignment horizontal="left"/>
    </xf>
    <xf numFmtId="0" fontId="3" fillId="0" borderId="0" xfId="0" applyFont="1" applyAlignment="1">
      <alignment horizontal="left" vertical="top" wrapText="1"/>
    </xf>
    <xf numFmtId="0" fontId="36" fillId="7" borderId="0" xfId="0" applyFont="1" applyFill="1" applyAlignment="1">
      <alignment horizontal="center" vertical="center"/>
    </xf>
    <xf numFmtId="0" fontId="51" fillId="2" borderId="0" xfId="0" applyFont="1" applyFill="1" applyAlignment="1">
      <alignment horizontal="left"/>
    </xf>
    <xf numFmtId="0" fontId="27"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50" fillId="7" borderId="0" xfId="0" applyFont="1" applyFill="1" applyAlignment="1">
      <alignment horizontal="left" wrapText="1"/>
    </xf>
    <xf numFmtId="0" fontId="37" fillId="0" borderId="43" xfId="0" applyFont="1" applyBorder="1" applyAlignment="1">
      <alignment horizontal="center" vertical="center" wrapText="1"/>
    </xf>
    <xf numFmtId="0" fontId="37" fillId="0" borderId="42" xfId="0" applyFont="1" applyBorder="1" applyAlignment="1">
      <alignment horizontal="center" vertical="center" wrapText="1"/>
    </xf>
    <xf numFmtId="0" fontId="27" fillId="5" borderId="0" xfId="0" applyFont="1" applyFill="1" applyBorder="1" applyAlignment="1">
      <alignment horizontal="left"/>
    </xf>
    <xf numFmtId="9" fontId="6" fillId="7" borderId="0" xfId="9" applyFont="1" applyFill="1" applyBorder="1" applyAlignment="1">
      <alignment horizontal="center"/>
    </xf>
    <xf numFmtId="9" fontId="64" fillId="7" borderId="0" xfId="9" applyFont="1" applyFill="1" applyBorder="1" applyAlignment="1">
      <alignment horizontal="left"/>
    </xf>
    <xf numFmtId="0" fontId="42" fillId="7" borderId="0" xfId="0" applyFont="1" applyFill="1" applyBorder="1" applyAlignment="1">
      <alignment horizontal="left"/>
    </xf>
    <xf numFmtId="0" fontId="47" fillId="7" borderId="0" xfId="0" applyFont="1" applyFill="1" applyAlignment="1">
      <alignment horizontal="left"/>
    </xf>
    <xf numFmtId="0" fontId="76" fillId="0" borderId="0" xfId="0" applyFont="1" applyAlignment="1">
      <alignment horizontal="left" vertical="center" wrapText="1"/>
    </xf>
    <xf numFmtId="0" fontId="45"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36" fillId="7" borderId="5" xfId="0" applyFont="1" applyFill="1" applyBorder="1" applyAlignment="1">
      <alignment horizontal="center"/>
    </xf>
    <xf numFmtId="0" fontId="36" fillId="7" borderId="2" xfId="0" applyFont="1" applyFill="1" applyBorder="1" applyAlignment="1">
      <alignment horizontal="center"/>
    </xf>
    <xf numFmtId="0" fontId="36" fillId="7" borderId="12" xfId="0" applyFont="1" applyFill="1" applyBorder="1" applyAlignment="1">
      <alignment horizontal="center"/>
    </xf>
    <xf numFmtId="0" fontId="47" fillId="7" borderId="0" xfId="0" applyFont="1" applyFill="1" applyAlignment="1">
      <alignment horizontal="left" wrapText="1"/>
    </xf>
    <xf numFmtId="0" fontId="69" fillId="11" borderId="0" xfId="0" applyFont="1" applyFill="1" applyBorder="1" applyAlignment="1">
      <alignment horizontal="left"/>
    </xf>
    <xf numFmtId="0" fontId="72" fillId="11" borderId="0" xfId="0" applyFont="1" applyFill="1" applyBorder="1" applyAlignment="1">
      <alignment horizontal="left" wrapText="1"/>
    </xf>
    <xf numFmtId="0" fontId="2" fillId="0" borderId="0" xfId="0" applyFont="1" applyFill="1" applyAlignment="1">
      <alignment horizontal="center" vertical="center"/>
    </xf>
    <xf numFmtId="0" fontId="2" fillId="0" borderId="0" xfId="0" applyFont="1" applyFill="1" applyAlignment="1">
      <alignment horizontal="justify" vertical="center"/>
    </xf>
    <xf numFmtId="0" fontId="3" fillId="0" borderId="0" xfId="0" applyFont="1" applyFill="1" applyAlignment="1">
      <alignment horizontal="left" vertical="center" wrapText="1"/>
    </xf>
    <xf numFmtId="0" fontId="0" fillId="0" borderId="0" xfId="0" applyFill="1" applyAlignment="1">
      <alignment horizontal="left" vertical="center" wrapText="1"/>
    </xf>
    <xf numFmtId="0" fontId="2" fillId="0" borderId="0" xfId="0" applyFont="1" applyFill="1" applyAlignment="1">
      <alignment horizontal="left" vertical="center"/>
    </xf>
    <xf numFmtId="0" fontId="3" fillId="0" borderId="0" xfId="0" applyFont="1" applyFill="1" applyAlignment="1">
      <alignment horizontal="left" vertical="center"/>
    </xf>
    <xf numFmtId="0" fontId="3" fillId="0" borderId="0" xfId="0" applyFont="1" applyFill="1" applyAlignment="1">
      <alignment horizontal="justify" vertical="center"/>
    </xf>
    <xf numFmtId="0" fontId="78" fillId="0" borderId="0" xfId="0" applyFont="1" applyFill="1" applyAlignment="1">
      <alignment horizontal="justify" vertical="center"/>
    </xf>
    <xf numFmtId="0" fontId="76" fillId="0" borderId="0" xfId="0" applyFont="1" applyFill="1" applyAlignment="1">
      <alignment vertical="center"/>
    </xf>
    <xf numFmtId="0" fontId="82" fillId="0" borderId="21" xfId="0" applyFont="1" applyFill="1" applyBorder="1" applyAlignment="1">
      <alignment horizontal="center" vertical="center"/>
    </xf>
    <xf numFmtId="0" fontId="3" fillId="0" borderId="0" xfId="0" applyFont="1" applyFill="1" applyBorder="1"/>
    <xf numFmtId="0" fontId="85" fillId="0" borderId="0" xfId="0" applyFont="1" applyFill="1" applyAlignment="1">
      <alignment horizontal="justify" vertical="center"/>
    </xf>
    <xf numFmtId="0" fontId="86" fillId="0" borderId="0" xfId="0" applyFont="1" applyFill="1" applyAlignment="1">
      <alignment horizontal="justify" vertical="center"/>
    </xf>
    <xf numFmtId="0" fontId="81" fillId="0" borderId="0" xfId="4" applyFont="1" applyFill="1" applyAlignment="1">
      <alignment horizontal="center"/>
    </xf>
    <xf numFmtId="3" fontId="86" fillId="0" borderId="0" xfId="0" applyNumberFormat="1" applyFont="1" applyFill="1" applyAlignment="1">
      <alignment horizontal="center" vertical="center"/>
    </xf>
    <xf numFmtId="3" fontId="86" fillId="0" borderId="0" xfId="0" applyNumberFormat="1" applyFont="1" applyFill="1" applyAlignment="1">
      <alignment horizontal="right" vertical="center"/>
    </xf>
    <xf numFmtId="0" fontId="76" fillId="0" borderId="0" xfId="0" applyFont="1" applyFill="1" applyAlignment="1">
      <alignment vertical="center"/>
    </xf>
    <xf numFmtId="0" fontId="82" fillId="0" borderId="49" xfId="0" applyFont="1" applyFill="1" applyBorder="1" applyAlignment="1">
      <alignment horizontal="right" vertical="center"/>
    </xf>
    <xf numFmtId="0" fontId="82" fillId="0" borderId="0" xfId="0" applyFont="1" applyFill="1" applyAlignment="1">
      <alignment horizontal="justify" vertical="center"/>
    </xf>
    <xf numFmtId="3" fontId="82" fillId="0" borderId="21" xfId="0" applyNumberFormat="1" applyFont="1" applyFill="1" applyBorder="1" applyAlignment="1">
      <alignment horizontal="right" vertical="center"/>
    </xf>
    <xf numFmtId="0" fontId="86" fillId="0" borderId="49" xfId="0" applyFont="1" applyFill="1" applyBorder="1" applyAlignment="1">
      <alignment horizontal="right" vertical="center"/>
    </xf>
    <xf numFmtId="0" fontId="86" fillId="0" borderId="0" xfId="0" applyFont="1" applyFill="1" applyBorder="1" applyAlignment="1">
      <alignment horizontal="right" vertical="center"/>
    </xf>
    <xf numFmtId="0" fontId="81" fillId="0" borderId="0" xfId="0" applyFont="1" applyFill="1" applyAlignment="1">
      <alignment horizontal="justify" vertical="center"/>
    </xf>
    <xf numFmtId="0" fontId="81" fillId="0" borderId="0" xfId="0" applyFont="1" applyFill="1" applyAlignment="1">
      <alignment horizontal="center" vertical="center"/>
    </xf>
    <xf numFmtId="3" fontId="81" fillId="0" borderId="0" xfId="0" applyNumberFormat="1" applyFont="1" applyFill="1" applyAlignment="1">
      <alignment horizontal="right" vertical="center"/>
    </xf>
    <xf numFmtId="0" fontId="81" fillId="0" borderId="0" xfId="0" applyFont="1" applyFill="1" applyAlignment="1">
      <alignment horizontal="center"/>
    </xf>
    <xf numFmtId="0" fontId="81" fillId="0" borderId="0" xfId="0" applyFont="1" applyFill="1" applyAlignment="1">
      <alignment horizontal="right" vertical="center"/>
    </xf>
    <xf numFmtId="4" fontId="81" fillId="0" borderId="0" xfId="0" applyNumberFormat="1" applyFont="1" applyFill="1" applyAlignment="1">
      <alignment horizontal="right" vertical="center"/>
    </xf>
    <xf numFmtId="3" fontId="81" fillId="0" borderId="0" xfId="84" applyNumberFormat="1" applyFont="1" applyFill="1" applyAlignment="1">
      <alignment vertical="top"/>
    </xf>
    <xf numFmtId="0" fontId="81" fillId="0" borderId="0" xfId="0" applyFont="1" applyFill="1" applyAlignment="1">
      <alignment vertical="center"/>
    </xf>
    <xf numFmtId="4" fontId="81" fillId="0" borderId="0" xfId="0" applyNumberFormat="1" applyFont="1" applyFill="1" applyAlignment="1">
      <alignment horizontal="center" vertical="center"/>
    </xf>
    <xf numFmtId="0" fontId="86" fillId="0" borderId="0" xfId="0" applyFont="1" applyFill="1" applyAlignment="1">
      <alignment vertical="center"/>
    </xf>
    <xf numFmtId="0" fontId="86" fillId="0" borderId="0" xfId="0" applyFont="1" applyFill="1" applyAlignment="1">
      <alignment vertical="center"/>
    </xf>
    <xf numFmtId="0" fontId="82" fillId="0" borderId="0" xfId="0" applyFont="1" applyFill="1" applyAlignment="1">
      <alignment vertical="center"/>
    </xf>
    <xf numFmtId="0" fontId="82" fillId="0" borderId="49" xfId="0" applyFont="1" applyFill="1" applyBorder="1" applyAlignment="1">
      <alignment horizontal="right" vertical="center"/>
    </xf>
    <xf numFmtId="0" fontId="82" fillId="0" borderId="0" xfId="0" applyFont="1" applyFill="1" applyBorder="1" applyAlignment="1">
      <alignment horizontal="right" vertical="center"/>
    </xf>
    <xf numFmtId="0" fontId="2" fillId="0" borderId="0" xfId="0" applyFont="1" applyFill="1" applyBorder="1"/>
    <xf numFmtId="0" fontId="76" fillId="0" borderId="0" xfId="0" applyFont="1" applyFill="1" applyAlignment="1">
      <alignment horizontal="left"/>
    </xf>
    <xf numFmtId="4" fontId="86" fillId="0" borderId="0" xfId="0" applyNumberFormat="1" applyFont="1" applyFill="1" applyAlignment="1">
      <alignment horizontal="right" vertical="center"/>
    </xf>
    <xf numFmtId="0" fontId="81" fillId="0" borderId="0" xfId="4" applyFont="1" applyFill="1"/>
    <xf numFmtId="0" fontId="86" fillId="0" borderId="0" xfId="0" applyFont="1" applyFill="1" applyAlignment="1">
      <alignment horizontal="center" vertical="center"/>
    </xf>
    <xf numFmtId="3" fontId="82" fillId="0" borderId="16" xfId="0" applyNumberFormat="1" applyFont="1" applyFill="1" applyBorder="1" applyAlignment="1">
      <alignment horizontal="right" vertical="center"/>
    </xf>
    <xf numFmtId="0" fontId="76" fillId="0" borderId="0" xfId="0" applyFont="1" applyFill="1"/>
    <xf numFmtId="0" fontId="74" fillId="0" borderId="0" xfId="0" applyFont="1" applyFill="1" applyAlignment="1">
      <alignment horizontal="center"/>
    </xf>
    <xf numFmtId="0" fontId="74" fillId="0" borderId="0" xfId="0" applyFont="1" applyFill="1"/>
    <xf numFmtId="3" fontId="76" fillId="0" borderId="0" xfId="0" applyNumberFormat="1" applyFont="1" applyFill="1"/>
    <xf numFmtId="3" fontId="74" fillId="0" borderId="2" xfId="0" applyNumberFormat="1" applyFont="1" applyFill="1" applyBorder="1"/>
    <xf numFmtId="3" fontId="74" fillId="0" borderId="16" xfId="0" applyNumberFormat="1" applyFont="1" applyFill="1" applyBorder="1"/>
    <xf numFmtId="14" fontId="74" fillId="0" borderId="0" xfId="0" applyNumberFormat="1" applyFont="1" applyFill="1"/>
    <xf numFmtId="14" fontId="2" fillId="0" borderId="0" xfId="0" applyNumberFormat="1" applyFont="1" applyFill="1" applyBorder="1" applyAlignment="1">
      <alignment horizontal="center"/>
    </xf>
    <xf numFmtId="3" fontId="3" fillId="0" borderId="0" xfId="0" applyNumberFormat="1" applyFont="1" applyFill="1" applyBorder="1"/>
    <xf numFmtId="3" fontId="74" fillId="0" borderId="4" xfId="0" applyNumberFormat="1" applyFont="1" applyFill="1" applyBorder="1"/>
    <xf numFmtId="3" fontId="2" fillId="0" borderId="0" xfId="0" applyNumberFormat="1" applyFont="1" applyFill="1" applyBorder="1"/>
    <xf numFmtId="14" fontId="87" fillId="0" borderId="0" xfId="0" applyNumberFormat="1" applyFont="1" applyFill="1"/>
    <xf numFmtId="0" fontId="87" fillId="0" borderId="0" xfId="0" applyFont="1" applyFill="1"/>
    <xf numFmtId="3" fontId="78" fillId="0" borderId="0" xfId="0" applyNumberFormat="1" applyFont="1" applyFill="1"/>
    <xf numFmtId="3" fontId="87" fillId="0" borderId="4" xfId="0" applyNumberFormat="1" applyFont="1" applyFill="1" applyBorder="1"/>
    <xf numFmtId="0" fontId="88" fillId="0" borderId="0" xfId="91" applyFont="1" applyFill="1" applyBorder="1" applyAlignment="1">
      <alignment horizontal="center"/>
    </xf>
    <xf numFmtId="14" fontId="80" fillId="0" borderId="0" xfId="91" applyNumberFormat="1" applyFont="1" applyFill="1" applyBorder="1" applyAlignment="1">
      <alignment horizontal="center"/>
    </xf>
    <xf numFmtId="0" fontId="80" fillId="0" borderId="0" xfId="91" applyFont="1" applyFill="1" applyBorder="1"/>
    <xf numFmtId="3" fontId="80" fillId="0" borderId="0" xfId="91" applyNumberFormat="1" applyFont="1" applyFill="1" applyBorder="1" applyAlignment="1">
      <alignment horizontal="center"/>
    </xf>
    <xf numFmtId="0" fontId="2" fillId="0" borderId="0" xfId="0" applyFont="1" applyFill="1" applyBorder="1" applyAlignment="1">
      <alignment horizontal="center"/>
    </xf>
    <xf numFmtId="0" fontId="77" fillId="0" borderId="0" xfId="91" applyFont="1" applyFill="1" applyBorder="1"/>
    <xf numFmtId="3" fontId="77" fillId="0" borderId="0" xfId="91" applyNumberFormat="1" applyFont="1" applyFill="1" applyBorder="1"/>
    <xf numFmtId="3" fontId="77" fillId="0" borderId="0" xfId="91" applyNumberFormat="1" applyFont="1" applyFill="1" applyBorder="1" applyAlignment="1">
      <alignment horizontal="right"/>
    </xf>
    <xf numFmtId="3" fontId="80" fillId="0" borderId="4" xfId="91" applyNumberFormat="1" applyFont="1" applyFill="1" applyBorder="1"/>
    <xf numFmtId="0" fontId="2" fillId="0" borderId="9" xfId="0" applyFont="1" applyFill="1" applyBorder="1" applyAlignment="1">
      <alignment horizontal="center"/>
    </xf>
    <xf numFmtId="0" fontId="3" fillId="0" borderId="5" xfId="0" applyFont="1" applyFill="1" applyBorder="1"/>
    <xf numFmtId="0" fontId="3" fillId="0" borderId="12" xfId="0" applyFont="1" applyFill="1" applyBorder="1"/>
    <xf numFmtId="3" fontId="3" fillId="0" borderId="9" xfId="0" applyNumberFormat="1" applyFont="1" applyFill="1" applyBorder="1"/>
    <xf numFmtId="0" fontId="2" fillId="0" borderId="5" xfId="0" applyFont="1" applyFill="1" applyBorder="1"/>
    <xf numFmtId="3" fontId="2" fillId="0" borderId="9" xfId="0" applyNumberFormat="1" applyFont="1" applyFill="1" applyBorder="1"/>
    <xf numFmtId="3" fontId="3" fillId="0" borderId="0" xfId="0" applyNumberFormat="1" applyFont="1" applyFill="1"/>
    <xf numFmtId="3" fontId="87" fillId="0" borderId="2" xfId="0" applyNumberFormat="1" applyFont="1" applyFill="1" applyBorder="1"/>
    <xf numFmtId="3" fontId="87" fillId="0" borderId="16" xfId="0" applyNumberFormat="1" applyFont="1" applyFill="1" applyBorder="1"/>
    <xf numFmtId="0" fontId="87" fillId="0" borderId="0" xfId="94" applyFont="1" applyFill="1"/>
    <xf numFmtId="14" fontId="87" fillId="0" borderId="0" xfId="94" applyNumberFormat="1" applyFont="1" applyFill="1"/>
    <xf numFmtId="0" fontId="78" fillId="0" borderId="0" xfId="94" applyFont="1" applyFill="1"/>
    <xf numFmtId="4" fontId="78" fillId="0" borderId="0" xfId="94" applyNumberFormat="1" applyFont="1" applyFill="1"/>
    <xf numFmtId="3" fontId="78" fillId="0" borderId="0" xfId="94" applyNumberFormat="1" applyFont="1" applyFill="1"/>
    <xf numFmtId="0" fontId="77" fillId="0" borderId="0" xfId="94" applyFont="1" applyFill="1" applyBorder="1"/>
    <xf numFmtId="4" fontId="87" fillId="0" borderId="4" xfId="94" applyNumberFormat="1" applyFont="1" applyFill="1" applyBorder="1"/>
    <xf numFmtId="3" fontId="87" fillId="0" borderId="4" xfId="94" applyNumberFormat="1" applyFont="1" applyFill="1" applyBorder="1"/>
    <xf numFmtId="3" fontId="87" fillId="0" borderId="2" xfId="94" applyNumberFormat="1" applyFont="1" applyFill="1" applyBorder="1"/>
    <xf numFmtId="0" fontId="78" fillId="0" borderId="0" xfId="0" applyFont="1" applyFill="1" applyAlignment="1">
      <alignment horizontal="left"/>
    </xf>
    <xf numFmtId="14" fontId="78" fillId="0" borderId="0" xfId="0" applyNumberFormat="1" applyFont="1" applyFill="1" applyAlignment="1">
      <alignment horizontal="left"/>
    </xf>
    <xf numFmtId="0" fontId="87" fillId="0" borderId="0" xfId="0" applyFont="1" applyFill="1" applyBorder="1"/>
    <xf numFmtId="175" fontId="78" fillId="0" borderId="0" xfId="0" applyNumberFormat="1" applyFont="1" applyFill="1"/>
    <xf numFmtId="175" fontId="78" fillId="0" borderId="0" xfId="6" applyNumberFormat="1" applyFont="1" applyFill="1"/>
    <xf numFmtId="175" fontId="87" fillId="0" borderId="61" xfId="0" applyNumberFormat="1" applyFont="1" applyFill="1" applyBorder="1"/>
    <xf numFmtId="175" fontId="87" fillId="0" borderId="0" xfId="0" applyNumberFormat="1" applyFont="1" applyFill="1" applyBorder="1"/>
    <xf numFmtId="175" fontId="78" fillId="0" borderId="1" xfId="0" applyNumberFormat="1" applyFont="1" applyFill="1" applyBorder="1"/>
    <xf numFmtId="175" fontId="87" fillId="0" borderId="3" xfId="0" applyNumberFormat="1" applyFont="1" applyFill="1" applyBorder="1"/>
    <xf numFmtId="0" fontId="78" fillId="0" borderId="0" xfId="0" applyFont="1" applyFill="1" applyBorder="1"/>
    <xf numFmtId="175" fontId="87" fillId="0" borderId="4" xfId="6" applyNumberFormat="1" applyFont="1" applyFill="1" applyBorder="1"/>
    <xf numFmtId="3" fontId="2" fillId="0" borderId="0" xfId="0" applyNumberFormat="1" applyFont="1" applyFill="1"/>
    <xf numFmtId="0" fontId="74" fillId="0" borderId="0" xfId="0" applyFont="1" applyFill="1" applyAlignment="1">
      <alignment horizontal="justify" vertical="center"/>
    </xf>
    <xf numFmtId="14" fontId="74" fillId="0" borderId="21" xfId="0" applyNumberFormat="1" applyFont="1" applyFill="1" applyBorder="1" applyAlignment="1">
      <alignment horizontal="center" vertical="center"/>
    </xf>
    <xf numFmtId="0" fontId="76" fillId="0" borderId="0" xfId="0" applyFont="1" applyFill="1" applyAlignment="1">
      <alignment horizontal="right" vertical="center"/>
    </xf>
    <xf numFmtId="0" fontId="76" fillId="0" borderId="0" xfId="0" applyFont="1" applyFill="1" applyAlignment="1">
      <alignment horizontal="justify" vertical="center" wrapText="1"/>
    </xf>
    <xf numFmtId="3" fontId="76" fillId="0" borderId="49" xfId="0" applyNumberFormat="1" applyFont="1" applyFill="1" applyBorder="1" applyAlignment="1">
      <alignment horizontal="right" vertical="center" wrapText="1"/>
    </xf>
    <xf numFmtId="0" fontId="76" fillId="0" borderId="0" xfId="0" applyFont="1" applyFill="1" applyAlignment="1">
      <alignment horizontal="right" vertical="center" wrapText="1"/>
    </xf>
    <xf numFmtId="0" fontId="81" fillId="0" borderId="0" xfId="84" applyFont="1" applyFill="1" applyBorder="1" applyAlignment="1">
      <alignment horizontal="left"/>
    </xf>
    <xf numFmtId="3" fontId="76" fillId="0" borderId="0" xfId="0" applyNumberFormat="1" applyFont="1" applyFill="1" applyAlignment="1">
      <alignment horizontal="right" vertical="center" wrapText="1"/>
    </xf>
    <xf numFmtId="0" fontId="82" fillId="0" borderId="0" xfId="0" applyFont="1" applyFill="1" applyAlignment="1">
      <alignment horizontal="right" vertical="center" wrapText="1"/>
    </xf>
    <xf numFmtId="3" fontId="82" fillId="0" borderId="4" xfId="0" applyNumberFormat="1" applyFont="1" applyFill="1" applyBorder="1" applyAlignment="1">
      <alignment horizontal="right" vertical="center" wrapText="1"/>
    </xf>
    <xf numFmtId="14" fontId="74" fillId="0" borderId="0" xfId="0" applyNumberFormat="1" applyFont="1" applyFill="1" applyAlignment="1">
      <alignment horizontal="center"/>
    </xf>
    <xf numFmtId="0" fontId="3" fillId="0" borderId="0" xfId="0" applyFont="1" applyFill="1" applyAlignment="1">
      <alignment horizontal="left" vertical="center" wrapText="1"/>
    </xf>
    <xf numFmtId="0" fontId="2" fillId="0" borderId="0" xfId="0" applyFont="1" applyFill="1" applyAlignment="1">
      <alignment horizontal="left" vertical="center" wrapText="1"/>
    </xf>
    <xf numFmtId="0" fontId="3" fillId="0" borderId="0" xfId="0" applyFont="1" applyFill="1" applyBorder="1" applyAlignment="1">
      <alignment vertical="center" wrapText="1"/>
    </xf>
    <xf numFmtId="0" fontId="0" fillId="0" borderId="9" xfId="0" applyFill="1" applyBorder="1" applyAlignment="1">
      <alignment vertical="center"/>
    </xf>
    <xf numFmtId="0" fontId="0" fillId="0" borderId="9" xfId="0" applyFill="1" applyBorder="1" applyAlignment="1">
      <alignment vertical="center" wrapText="1"/>
    </xf>
    <xf numFmtId="0" fontId="0" fillId="0" borderId="9" xfId="0" applyFill="1" applyBorder="1"/>
    <xf numFmtId="14" fontId="0" fillId="0" borderId="9" xfId="0" applyNumberFormat="1" applyFill="1" applyBorder="1" applyAlignment="1">
      <alignment horizontal="right" vertical="center"/>
    </xf>
    <xf numFmtId="41" fontId="1" fillId="0" borderId="9" xfId="8" applyFont="1" applyFill="1" applyBorder="1" applyAlignment="1">
      <alignment vertical="center"/>
    </xf>
    <xf numFmtId="0" fontId="47" fillId="0" borderId="9" xfId="0" applyFont="1" applyFill="1" applyBorder="1"/>
    <xf numFmtId="0" fontId="47" fillId="0" borderId="9" xfId="0" applyFont="1" applyFill="1" applyBorder="1" applyAlignment="1">
      <alignment horizontal="left"/>
    </xf>
    <xf numFmtId="0" fontId="47" fillId="0" borderId="9" xfId="0" applyFont="1" applyFill="1" applyBorder="1" applyAlignment="1">
      <alignment horizontal="right"/>
    </xf>
    <xf numFmtId="0" fontId="0" fillId="0" borderId="9" xfId="0" applyFill="1" applyBorder="1" applyAlignment="1">
      <alignment horizontal="left"/>
    </xf>
    <xf numFmtId="14" fontId="47" fillId="0" borderId="9" xfId="0" applyNumberFormat="1" applyFont="1" applyFill="1" applyBorder="1" applyAlignment="1">
      <alignment horizontal="right"/>
    </xf>
    <xf numFmtId="0" fontId="0" fillId="0" borderId="9" xfId="0" applyFill="1" applyBorder="1" applyAlignment="1">
      <alignment horizontal="left" vertical="center"/>
    </xf>
    <xf numFmtId="0" fontId="0" fillId="0" borderId="9" xfId="0" applyFill="1" applyBorder="1" applyAlignment="1">
      <alignment horizontal="right" vertical="center"/>
    </xf>
    <xf numFmtId="0" fontId="0" fillId="0" borderId="9" xfId="0" applyFill="1" applyBorder="1" applyAlignment="1">
      <alignment horizontal="right"/>
    </xf>
    <xf numFmtId="0" fontId="0" fillId="0" borderId="9" xfId="0" applyFill="1" applyBorder="1" applyAlignment="1">
      <alignment horizontal="center" vertical="center"/>
    </xf>
    <xf numFmtId="3" fontId="0" fillId="0" borderId="9" xfId="0" applyNumberFormat="1" applyFill="1" applyBorder="1" applyAlignment="1">
      <alignment horizontal="center"/>
    </xf>
    <xf numFmtId="41" fontId="0" fillId="0" borderId="9" xfId="8" applyFont="1" applyFill="1" applyBorder="1" applyAlignment="1">
      <alignment horizontal="center"/>
    </xf>
    <xf numFmtId="0" fontId="47" fillId="0" borderId="9" xfId="0" applyFont="1" applyFill="1" applyBorder="1" applyAlignment="1">
      <alignment vertical="center"/>
    </xf>
    <xf numFmtId="41" fontId="0" fillId="0" borderId="9" xfId="8" applyFont="1" applyFill="1" applyBorder="1"/>
    <xf numFmtId="14" fontId="0" fillId="0" borderId="9" xfId="0" applyNumberFormat="1" applyFill="1" applyBorder="1" applyAlignment="1">
      <alignment horizontal="right"/>
    </xf>
    <xf numFmtId="0" fontId="36" fillId="0" borderId="9" xfId="0" applyFont="1" applyFill="1" applyBorder="1" applyAlignment="1">
      <alignment vertical="center"/>
    </xf>
    <xf numFmtId="3" fontId="36" fillId="0" borderId="60" xfId="0" applyNumberFormat="1" applyFont="1" applyFill="1" applyBorder="1"/>
    <xf numFmtId="0" fontId="89" fillId="14" borderId="0" xfId="0" applyFont="1" applyFill="1" applyAlignment="1">
      <alignment horizontal="center"/>
    </xf>
    <xf numFmtId="0" fontId="45" fillId="14" borderId="9" xfId="0" applyFont="1" applyFill="1" applyBorder="1" applyAlignment="1">
      <alignment horizontal="center"/>
    </xf>
    <xf numFmtId="41" fontId="45" fillId="14" borderId="9" xfId="8" applyFont="1" applyFill="1" applyBorder="1" applyAlignment="1">
      <alignment horizontal="center"/>
    </xf>
  </cellXfs>
  <cellStyles count="96">
    <cellStyle name="Comma 4 2" xfId="74"/>
    <cellStyle name="Hipervínculo" xfId="13" builtinId="8"/>
    <cellStyle name="Millares" xfId="1" builtinId="3"/>
    <cellStyle name="Millares [0]" xfId="8" builtinId="6"/>
    <cellStyle name="Millares [0] 2" xfId="90"/>
    <cellStyle name="Millares [0] 2 2" xfId="93"/>
    <cellStyle name="Millares [0] 3" xfId="81"/>
    <cellStyle name="Millares 100 11" xfId="11"/>
    <cellStyle name="Millares 174 2" xfId="86"/>
    <cellStyle name="Millares 2" xfId="6"/>
    <cellStyle name="Millares 2 2" xfId="85"/>
    <cellStyle name="Millares 212" xfId="10"/>
    <cellStyle name="Millares 3 11" xfId="78"/>
    <cellStyle name="Millares 654 2 2" xfId="79"/>
    <cellStyle name="Millares 656" xfId="89"/>
    <cellStyle name="Millares 657" xfId="82"/>
    <cellStyle name="Normal" xfId="0" builtinId="0"/>
    <cellStyle name="Normal 10 10 2 2 2" xfId="77"/>
    <cellStyle name="Normal 1016" xfId="15"/>
    <cellStyle name="Normal 1018" xfId="45"/>
    <cellStyle name="Normal 1022" xfId="69"/>
    <cellStyle name="Normal 1024" xfId="22"/>
    <cellStyle name="Normal 1025" xfId="72"/>
    <cellStyle name="Normal 1026" xfId="71"/>
    <cellStyle name="Normal 1027" xfId="73"/>
    <cellStyle name="Normal 105" xfId="83"/>
    <cellStyle name="Normal 107" xfId="87"/>
    <cellStyle name="Normal 109" xfId="88"/>
    <cellStyle name="Normal 12 10" xfId="7"/>
    <cellStyle name="Normal 12 2 10" xfId="3"/>
    <cellStyle name="Normal 12 2 2 4" xfId="12"/>
    <cellStyle name="Normal 125" xfId="5"/>
    <cellStyle name="Normal 126" xfId="75"/>
    <cellStyle name="Normal 199 2 2" xfId="80"/>
    <cellStyle name="Normal 2" xfId="2"/>
    <cellStyle name="Normal 2 10 2 2 2" xfId="84"/>
    <cellStyle name="Normal 2 2 2 3" xfId="4"/>
    <cellStyle name="Normal 3" xfId="91"/>
    <cellStyle name="Normal 34 2 2 2 2 2" xfId="92"/>
    <cellStyle name="Normal 58" xfId="95"/>
    <cellStyle name="Normal 601" xfId="64"/>
    <cellStyle name="Normal 605" xfId="20"/>
    <cellStyle name="Normal 606" xfId="19"/>
    <cellStyle name="Normal 61" xfId="94"/>
    <cellStyle name="Normal 636" xfId="17"/>
    <cellStyle name="Normal 640" xfId="18"/>
    <cellStyle name="Normal 643" xfId="21"/>
    <cellStyle name="Normal 646" xfId="23"/>
    <cellStyle name="Normal 647" xfId="24"/>
    <cellStyle name="Normal 649" xfId="25"/>
    <cellStyle name="Normal 650" xfId="26"/>
    <cellStyle name="Normal 651" xfId="27"/>
    <cellStyle name="Normal 652" xfId="28"/>
    <cellStyle name="Normal 653" xfId="29"/>
    <cellStyle name="Normal 654" xfId="30"/>
    <cellStyle name="Normal 655" xfId="31"/>
    <cellStyle name="Normal 656" xfId="32"/>
    <cellStyle name="Normal 657" xfId="33"/>
    <cellStyle name="Normal 658" xfId="35"/>
    <cellStyle name="Normal 659" xfId="36"/>
    <cellStyle name="Normal 660" xfId="38"/>
    <cellStyle name="Normal 662" xfId="39"/>
    <cellStyle name="Normal 663" xfId="40"/>
    <cellStyle name="Normal 664" xfId="41"/>
    <cellStyle name="Normal 665" xfId="42"/>
    <cellStyle name="Normal 667" xfId="43"/>
    <cellStyle name="Normal 673" xfId="46"/>
    <cellStyle name="Normal 674" xfId="47"/>
    <cellStyle name="Normal 675" xfId="48"/>
    <cellStyle name="Normal 676" xfId="49"/>
    <cellStyle name="Normal 677" xfId="53"/>
    <cellStyle name="Normal 678" xfId="54"/>
    <cellStyle name="Normal 679" xfId="55"/>
    <cellStyle name="Normal 684" xfId="60"/>
    <cellStyle name="Normal 713" xfId="50"/>
    <cellStyle name="Normal 714" xfId="51"/>
    <cellStyle name="Normal 715" xfId="52"/>
    <cellStyle name="Normal 744" xfId="70"/>
    <cellStyle name="Normal 802" xfId="76"/>
    <cellStyle name="Normal 944" xfId="14"/>
    <cellStyle name="Normal 947" xfId="16"/>
    <cellStyle name="Normal 952" xfId="44"/>
    <cellStyle name="Normal 957" xfId="56"/>
    <cellStyle name="Normal 958" xfId="57"/>
    <cellStyle name="Normal 959" xfId="58"/>
    <cellStyle name="Normal 960" xfId="59"/>
    <cellStyle name="Normal 961" xfId="61"/>
    <cellStyle name="Normal 962" xfId="62"/>
    <cellStyle name="Normal 963" xfId="63"/>
    <cellStyle name="Normal 964" xfId="65"/>
    <cellStyle name="Normal 965" xfId="66"/>
    <cellStyle name="Normal 966" xfId="67"/>
    <cellStyle name="Normal 967" xfId="68"/>
    <cellStyle name="Normal 971" xfId="37"/>
    <cellStyle name="Normal 986" xfId="34"/>
    <cellStyle name="Porcentaje" xfId="9" builtinId="5"/>
  </cellStyles>
  <dxfs count="0"/>
  <tableStyles count="0" defaultTableStyle="TableStyleMedium2" defaultPivotStyle="PivotStyleLight16"/>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0</xdr:col>
      <xdr:colOff>257175</xdr:colOff>
      <xdr:row>0</xdr:row>
      <xdr:rowOff>38100</xdr:rowOff>
    </xdr:from>
    <xdr:ext cx="1019175" cy="696928"/>
    <xdr:pic>
      <xdr:nvPicPr>
        <xdr:cNvPr id="2" name="Imagen 1">
          <a:extLst>
            <a:ext uri="{FF2B5EF4-FFF2-40B4-BE49-F238E27FC236}">
              <a16:creationId xmlns="" xmlns:a16="http://schemas.microsoft.com/office/drawing/2014/main" id="{CDC18B95-18D9-40F6-8A6C-395B86EF187B}"/>
            </a:ext>
          </a:extLst>
        </xdr:cNvPr>
        <xdr:cNvPicPr>
          <a:picLocks noChangeAspect="1"/>
        </xdr:cNvPicPr>
      </xdr:nvPicPr>
      <xdr:blipFill>
        <a:blip xmlns:r="http://schemas.openxmlformats.org/officeDocument/2006/relationships" r:embed="rId1"/>
        <a:stretch>
          <a:fillRect/>
        </a:stretch>
      </xdr:blipFill>
      <xdr:spPr>
        <a:xfrm>
          <a:off x="257175" y="38100"/>
          <a:ext cx="1019175" cy="69692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465</xdr:row>
      <xdr:rowOff>0</xdr:rowOff>
    </xdr:from>
    <xdr:to>
      <xdr:col>3</xdr:col>
      <xdr:colOff>739589</xdr:colOff>
      <xdr:row>479</xdr:row>
      <xdr:rowOff>104776</xdr:rowOff>
    </xdr:to>
    <xdr:pic>
      <xdr:nvPicPr>
        <xdr:cNvPr id="5" name="Imagen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2991325"/>
          <a:ext cx="7654739" cy="3800475"/>
        </a:xfrm>
        <a:prstGeom prst="rect">
          <a:avLst/>
        </a:prstGeom>
        <a:noFill/>
        <a:extLst/>
      </xdr:spPr>
    </xdr:pic>
    <xdr:clientData/>
  </xdr:twoCellAnchor>
  <xdr:twoCellAnchor>
    <xdr:from>
      <xdr:col>0</xdr:col>
      <xdr:colOff>0</xdr:colOff>
      <xdr:row>452</xdr:row>
      <xdr:rowOff>0</xdr:rowOff>
    </xdr:from>
    <xdr:to>
      <xdr:col>2</xdr:col>
      <xdr:colOff>425823</xdr:colOff>
      <xdr:row>461</xdr:row>
      <xdr:rowOff>112059</xdr:rowOff>
    </xdr:to>
    <xdr:pic>
      <xdr:nvPicPr>
        <xdr:cNvPr id="7" name="Imagen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0290147"/>
          <a:ext cx="6174441" cy="3238500"/>
        </a:xfrm>
        <a:prstGeom prst="rect">
          <a:avLst/>
        </a:prstGeom>
        <a:noFill/>
        <a:extLst/>
      </xdr:spPr>
    </xdr:pic>
    <xdr:clientData/>
  </xdr:twoCellAnchor>
  <xdr:twoCellAnchor>
    <xdr:from>
      <xdr:col>0</xdr:col>
      <xdr:colOff>0</xdr:colOff>
      <xdr:row>484</xdr:row>
      <xdr:rowOff>0</xdr:rowOff>
    </xdr:from>
    <xdr:to>
      <xdr:col>3</xdr:col>
      <xdr:colOff>818030</xdr:colOff>
      <xdr:row>498</xdr:row>
      <xdr:rowOff>134470</xdr:rowOff>
    </xdr:to>
    <xdr:pic>
      <xdr:nvPicPr>
        <xdr:cNvPr id="6" name="Imagen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8963500"/>
          <a:ext cx="7732059" cy="2364441"/>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Breve Descripción</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28</xdr:row>
      <xdr:rowOff>85725</xdr:rowOff>
    </xdr:from>
    <xdr:to>
      <xdr:col>8</xdr:col>
      <xdr:colOff>85725</xdr:colOff>
      <xdr:row>31</xdr:row>
      <xdr:rowOff>38100</xdr:rowOff>
    </xdr:to>
    <xdr:sp macro="" textlink="">
      <xdr:nvSpPr>
        <xdr:cNvPr id="6" name="CuadroTexto 5"/>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soilan/Documents/DOCUMENTOS%20RIEDER%20&amp;%20CIA/MIS%20DOC%20RIEDER/BALANCE%20AL%20DIRECTORIO/BALANCES%20A&#209;O%202021/MARZO%202021/PROPIEDAD%20PLANTA%20Y%20EQUIPO%20AL%2031.03.2021.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soilan/AppData/Local/Microsoft/Windows/INetCache/Content.Outlook/D9AL3UYJ/ESTADOS%20FINANCIEROS%20RIEDER%20%20CIA%20%20AL%2031%2003%20202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1">
          <cell r="A1" t="str">
            <v>PYG</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rieder@rieder.com.py"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T67"/>
  <sheetViews>
    <sheetView showGridLines="0" workbookViewId="0"/>
  </sheetViews>
  <sheetFormatPr baseColWidth="10" defaultColWidth="11.42578125" defaultRowHeight="12.75" x14ac:dyDescent="0.2"/>
  <cols>
    <col min="1" max="1" width="21.42578125" style="2" bestFit="1" customWidth="1"/>
    <col min="2" max="2" width="10.140625" style="2" bestFit="1" customWidth="1"/>
    <col min="3" max="3" width="61.5703125" style="2" bestFit="1" customWidth="1"/>
    <col min="4" max="4" width="14.85546875" style="189" customWidth="1"/>
    <col min="5" max="5" width="49.85546875" style="2" bestFit="1" customWidth="1"/>
    <col min="6" max="6" width="6.7109375" style="2" bestFit="1" customWidth="1"/>
    <col min="7" max="16384" width="11.42578125" style="2"/>
  </cols>
  <sheetData>
    <row r="1" spans="1:20" x14ac:dyDescent="0.2">
      <c r="B1" s="362" t="s">
        <v>771</v>
      </c>
      <c r="C1" s="361" t="s">
        <v>833</v>
      </c>
      <c r="D1" s="2"/>
    </row>
    <row r="2" spans="1:20" x14ac:dyDescent="0.2">
      <c r="S2" s="2">
        <v>1</v>
      </c>
      <c r="T2" s="2" t="s">
        <v>387</v>
      </c>
    </row>
    <row r="3" spans="1:20" x14ac:dyDescent="0.2">
      <c r="S3" s="2">
        <v>2</v>
      </c>
      <c r="T3" s="2" t="s">
        <v>388</v>
      </c>
    </row>
    <row r="4" spans="1:20" x14ac:dyDescent="0.2">
      <c r="S4" s="2">
        <v>3</v>
      </c>
      <c r="T4" s="2" t="s">
        <v>389</v>
      </c>
    </row>
    <row r="5" spans="1:20" x14ac:dyDescent="0.2">
      <c r="S5" s="2">
        <v>4</v>
      </c>
      <c r="T5" s="2" t="s">
        <v>390</v>
      </c>
    </row>
    <row r="6" spans="1:20" x14ac:dyDescent="0.2">
      <c r="A6" s="362" t="s">
        <v>768</v>
      </c>
      <c r="B6" s="360">
        <v>45747</v>
      </c>
      <c r="S6" s="2">
        <v>5</v>
      </c>
      <c r="T6" s="2" t="s">
        <v>391</v>
      </c>
    </row>
    <row r="7" spans="1:20" ht="12.75" hidden="1" customHeight="1" x14ac:dyDescent="0.2">
      <c r="A7" s="38"/>
      <c r="B7" s="38"/>
      <c r="C7" s="38"/>
      <c r="D7" s="201"/>
      <c r="S7" s="2">
        <v>6</v>
      </c>
      <c r="T7" s="2" t="s">
        <v>392</v>
      </c>
    </row>
    <row r="8" spans="1:20" x14ac:dyDescent="0.2">
      <c r="A8" s="238"/>
      <c r="S8" s="2">
        <v>7</v>
      </c>
      <c r="T8" s="2" t="s">
        <v>393</v>
      </c>
    </row>
    <row r="9" spans="1:20" ht="26.45" customHeight="1" x14ac:dyDescent="0.2">
      <c r="B9" s="239"/>
      <c r="C9" s="240" t="s">
        <v>19</v>
      </c>
      <c r="D9" s="244" t="s">
        <v>320</v>
      </c>
      <c r="S9" s="2">
        <v>8</v>
      </c>
      <c r="T9" s="2" t="s">
        <v>394</v>
      </c>
    </row>
    <row r="10" spans="1:20" ht="26.45" customHeight="1" x14ac:dyDescent="0.2">
      <c r="B10" s="241" t="s">
        <v>365</v>
      </c>
      <c r="C10" s="223"/>
      <c r="D10" s="245"/>
      <c r="S10" s="2">
        <v>9</v>
      </c>
      <c r="T10" s="2" t="s">
        <v>395</v>
      </c>
    </row>
    <row r="11" spans="1:20" ht="15" x14ac:dyDescent="0.25">
      <c r="A11" s="87"/>
      <c r="B11" s="242"/>
      <c r="C11" s="224" t="s">
        <v>294</v>
      </c>
      <c r="D11" s="246" t="s">
        <v>20</v>
      </c>
      <c r="S11" s="2">
        <v>10</v>
      </c>
      <c r="T11" s="2" t="s">
        <v>396</v>
      </c>
    </row>
    <row r="12" spans="1:20" ht="15" x14ac:dyDescent="0.25">
      <c r="A12" s="87"/>
      <c r="B12" s="242"/>
      <c r="C12" s="224" t="s">
        <v>36</v>
      </c>
      <c r="D12" s="247" t="s">
        <v>21</v>
      </c>
      <c r="S12" s="2">
        <v>11</v>
      </c>
      <c r="T12" s="2" t="s">
        <v>397</v>
      </c>
    </row>
    <row r="13" spans="1:20" ht="15" x14ac:dyDescent="0.25">
      <c r="A13" s="87"/>
      <c r="B13" s="241" t="s">
        <v>237</v>
      </c>
      <c r="C13" s="224"/>
      <c r="D13" s="246" t="s">
        <v>117</v>
      </c>
      <c r="S13" s="2">
        <v>12</v>
      </c>
      <c r="T13" s="2" t="s">
        <v>398</v>
      </c>
    </row>
    <row r="14" spans="1:20" x14ac:dyDescent="0.2">
      <c r="A14" s="87"/>
      <c r="B14" s="242"/>
      <c r="C14" s="37" t="s">
        <v>180</v>
      </c>
      <c r="D14" s="248" t="s">
        <v>22</v>
      </c>
    </row>
    <row r="15" spans="1:20" x14ac:dyDescent="0.2">
      <c r="A15" s="87"/>
      <c r="B15" s="242"/>
      <c r="C15" s="37" t="s">
        <v>96</v>
      </c>
      <c r="D15" s="248" t="s">
        <v>23</v>
      </c>
    </row>
    <row r="16" spans="1:20" x14ac:dyDescent="0.2">
      <c r="A16" s="87"/>
      <c r="B16" s="242"/>
      <c r="C16" s="37" t="s">
        <v>181</v>
      </c>
      <c r="D16" s="248" t="s">
        <v>24</v>
      </c>
    </row>
    <row r="17" spans="1:4" x14ac:dyDescent="0.2">
      <c r="A17" s="87"/>
      <c r="B17" s="242"/>
      <c r="C17" s="37" t="s">
        <v>37</v>
      </c>
      <c r="D17" s="248" t="s">
        <v>25</v>
      </c>
    </row>
    <row r="18" spans="1:4" ht="15" x14ac:dyDescent="0.25">
      <c r="A18" s="87"/>
      <c r="B18" s="242"/>
      <c r="C18" s="37" t="s">
        <v>181</v>
      </c>
      <c r="D18" s="247" t="s">
        <v>24</v>
      </c>
    </row>
    <row r="19" spans="1:4" x14ac:dyDescent="0.2">
      <c r="A19" s="87"/>
      <c r="B19" s="242"/>
      <c r="C19" s="37" t="s">
        <v>182</v>
      </c>
      <c r="D19" s="248" t="s">
        <v>26</v>
      </c>
    </row>
    <row r="20" spans="1:4" x14ac:dyDescent="0.2">
      <c r="A20" s="87"/>
      <c r="B20" s="242"/>
      <c r="C20" s="37" t="s">
        <v>348</v>
      </c>
      <c r="D20" s="248" t="s">
        <v>27</v>
      </c>
    </row>
    <row r="21" spans="1:4" x14ac:dyDescent="0.2">
      <c r="A21" s="87"/>
      <c r="B21" s="242"/>
      <c r="C21" s="37" t="s">
        <v>295</v>
      </c>
      <c r="D21" s="248" t="s">
        <v>28</v>
      </c>
    </row>
    <row r="22" spans="1:4" x14ac:dyDescent="0.2">
      <c r="A22" s="87"/>
      <c r="B22" s="242"/>
      <c r="C22" s="37" t="s">
        <v>197</v>
      </c>
      <c r="D22" s="248" t="s">
        <v>29</v>
      </c>
    </row>
    <row r="23" spans="1:4" ht="15" x14ac:dyDescent="0.25">
      <c r="A23" s="87"/>
      <c r="B23" s="242"/>
      <c r="C23" s="37" t="s">
        <v>110</v>
      </c>
      <c r="D23" s="247" t="s">
        <v>30</v>
      </c>
    </row>
    <row r="24" spans="1:4" ht="15" x14ac:dyDescent="0.25">
      <c r="A24" s="87"/>
      <c r="B24" s="242"/>
      <c r="C24" s="37" t="s">
        <v>116</v>
      </c>
      <c r="D24" s="246" t="s">
        <v>31</v>
      </c>
    </row>
    <row r="25" spans="1:4" ht="15" x14ac:dyDescent="0.25">
      <c r="A25" s="87"/>
      <c r="B25" s="242"/>
      <c r="C25" s="37" t="s">
        <v>97</v>
      </c>
      <c r="D25" s="247" t="s">
        <v>32</v>
      </c>
    </row>
    <row r="26" spans="1:4" x14ac:dyDescent="0.2">
      <c r="A26" s="87"/>
      <c r="B26" s="242"/>
      <c r="C26" s="37" t="s">
        <v>98</v>
      </c>
      <c r="D26" s="248" t="s">
        <v>33</v>
      </c>
    </row>
    <row r="27" spans="1:4" x14ac:dyDescent="0.2">
      <c r="A27" s="87"/>
      <c r="B27" s="242"/>
      <c r="C27" s="37" t="s">
        <v>118</v>
      </c>
      <c r="D27" s="248" t="s">
        <v>34</v>
      </c>
    </row>
    <row r="28" spans="1:4" x14ac:dyDescent="0.2">
      <c r="A28" s="87"/>
      <c r="B28" s="242"/>
      <c r="C28" s="37" t="s">
        <v>63</v>
      </c>
      <c r="D28" s="248" t="s">
        <v>35</v>
      </c>
    </row>
    <row r="29" spans="1:4" ht="15" x14ac:dyDescent="0.25">
      <c r="A29" s="87"/>
      <c r="B29" s="242"/>
      <c r="C29" s="37" t="s">
        <v>64</v>
      </c>
      <c r="D29" s="247" t="s">
        <v>296</v>
      </c>
    </row>
    <row r="30" spans="1:4" ht="15" x14ac:dyDescent="0.25">
      <c r="A30" s="87"/>
      <c r="B30" s="242"/>
      <c r="C30" s="37" t="s">
        <v>65</v>
      </c>
      <c r="D30" s="247" t="s">
        <v>297</v>
      </c>
    </row>
    <row r="31" spans="1:4" ht="15" x14ac:dyDescent="0.25">
      <c r="A31" s="87"/>
      <c r="B31" s="242"/>
      <c r="C31" s="37" t="s">
        <v>203</v>
      </c>
      <c r="D31" s="247" t="s">
        <v>298</v>
      </c>
    </row>
    <row r="32" spans="1:4" ht="15" x14ac:dyDescent="0.25">
      <c r="A32" s="87"/>
      <c r="B32" s="242"/>
      <c r="C32" s="37" t="s">
        <v>300</v>
      </c>
      <c r="D32" s="247" t="s">
        <v>33</v>
      </c>
    </row>
    <row r="33" spans="1:4" ht="15" x14ac:dyDescent="0.25">
      <c r="A33" s="87"/>
      <c r="B33" s="242"/>
      <c r="C33" s="37" t="s">
        <v>302</v>
      </c>
      <c r="D33" s="247" t="s">
        <v>298</v>
      </c>
    </row>
    <row r="34" spans="1:4" ht="15" x14ac:dyDescent="0.25">
      <c r="A34" s="87"/>
      <c r="B34" s="242"/>
      <c r="C34" s="37" t="s">
        <v>207</v>
      </c>
      <c r="D34" s="247" t="s">
        <v>299</v>
      </c>
    </row>
    <row r="35" spans="1:4" ht="15" x14ac:dyDescent="0.25">
      <c r="A35" s="87"/>
      <c r="B35" s="242"/>
      <c r="C35" s="37" t="s">
        <v>39</v>
      </c>
      <c r="D35" s="247" t="s">
        <v>303</v>
      </c>
    </row>
    <row r="36" spans="1:4" ht="15" x14ac:dyDescent="0.25">
      <c r="A36" s="87"/>
      <c r="B36" s="242"/>
      <c r="C36" s="37" t="s">
        <v>77</v>
      </c>
      <c r="D36" s="247" t="s">
        <v>303</v>
      </c>
    </row>
    <row r="37" spans="1:4" ht="15" x14ac:dyDescent="0.25">
      <c r="A37" s="87"/>
      <c r="B37" s="242"/>
      <c r="C37" s="37" t="s">
        <v>208</v>
      </c>
      <c r="D37" s="247" t="s">
        <v>303</v>
      </c>
    </row>
    <row r="38" spans="1:4" ht="15" x14ac:dyDescent="0.25">
      <c r="A38" s="87"/>
      <c r="B38" s="242"/>
      <c r="C38" s="37" t="s">
        <v>351</v>
      </c>
      <c r="D38" s="247" t="s">
        <v>303</v>
      </c>
    </row>
    <row r="39" spans="1:4" ht="15" x14ac:dyDescent="0.25">
      <c r="A39" s="87"/>
      <c r="B39" s="242"/>
      <c r="C39" s="37" t="s">
        <v>66</v>
      </c>
      <c r="D39" s="247" t="s">
        <v>304</v>
      </c>
    </row>
    <row r="40" spans="1:4" ht="15" x14ac:dyDescent="0.25">
      <c r="A40" s="87"/>
      <c r="B40" s="242"/>
      <c r="C40" s="37" t="s">
        <v>40</v>
      </c>
      <c r="D40" s="247" t="s">
        <v>305</v>
      </c>
    </row>
    <row r="41" spans="1:4" ht="15" x14ac:dyDescent="0.25">
      <c r="A41" s="87"/>
      <c r="B41" s="242"/>
      <c r="C41" s="37" t="s">
        <v>67</v>
      </c>
      <c r="D41" s="247" t="s">
        <v>306</v>
      </c>
    </row>
    <row r="42" spans="1:4" ht="15" x14ac:dyDescent="0.25">
      <c r="A42" s="87"/>
      <c r="B42" s="241" t="s">
        <v>53</v>
      </c>
      <c r="C42" s="224"/>
      <c r="D42" s="246" t="s">
        <v>130</v>
      </c>
    </row>
    <row r="43" spans="1:4" ht="15" x14ac:dyDescent="0.25">
      <c r="A43" s="87"/>
      <c r="B43" s="242"/>
      <c r="C43" s="37" t="s">
        <v>59</v>
      </c>
      <c r="D43" s="247" t="s">
        <v>307</v>
      </c>
    </row>
    <row r="44" spans="1:4" ht="15" x14ac:dyDescent="0.25">
      <c r="A44" s="87"/>
      <c r="B44" s="242"/>
      <c r="C44" s="37" t="s">
        <v>138</v>
      </c>
      <c r="D44" s="247" t="s">
        <v>308</v>
      </c>
    </row>
    <row r="45" spans="1:4" ht="15" x14ac:dyDescent="0.25">
      <c r="A45" s="87"/>
      <c r="B45" s="242"/>
      <c r="C45" s="37" t="s">
        <v>213</v>
      </c>
      <c r="D45" s="247" t="s">
        <v>309</v>
      </c>
    </row>
    <row r="46" spans="1:4" ht="15" x14ac:dyDescent="0.25">
      <c r="A46" s="87"/>
      <c r="B46" s="242"/>
      <c r="C46" s="37" t="s">
        <v>147</v>
      </c>
      <c r="D46" s="247" t="s">
        <v>309</v>
      </c>
    </row>
    <row r="47" spans="1:4" ht="15" x14ac:dyDescent="0.25">
      <c r="A47" s="87"/>
      <c r="B47" s="242"/>
      <c r="C47" s="37" t="s">
        <v>311</v>
      </c>
      <c r="D47" s="247" t="s">
        <v>310</v>
      </c>
    </row>
    <row r="48" spans="1:4" ht="15" x14ac:dyDescent="0.25">
      <c r="A48" s="87"/>
      <c r="B48" s="242"/>
      <c r="C48" s="37" t="s">
        <v>353</v>
      </c>
      <c r="D48" s="247" t="s">
        <v>312</v>
      </c>
    </row>
    <row r="49" spans="1:4" ht="15" x14ac:dyDescent="0.25">
      <c r="A49" s="87"/>
      <c r="B49" s="242"/>
      <c r="C49" s="37" t="s">
        <v>356</v>
      </c>
      <c r="D49" s="247" t="s">
        <v>312</v>
      </c>
    </row>
    <row r="50" spans="1:4" ht="15" x14ac:dyDescent="0.25">
      <c r="A50" s="87"/>
      <c r="B50" s="242"/>
      <c r="C50" s="37" t="s">
        <v>144</v>
      </c>
      <c r="D50" s="247" t="s">
        <v>313</v>
      </c>
    </row>
    <row r="51" spans="1:4" ht="15" x14ac:dyDescent="0.25">
      <c r="A51" s="87"/>
      <c r="B51" s="242"/>
      <c r="C51" s="37" t="s">
        <v>145</v>
      </c>
      <c r="D51" s="247" t="s">
        <v>314</v>
      </c>
    </row>
    <row r="52" spans="1:4" ht="15" x14ac:dyDescent="0.25">
      <c r="A52" s="87"/>
      <c r="B52" s="242"/>
      <c r="C52" s="37" t="s">
        <v>42</v>
      </c>
      <c r="D52" s="247" t="s">
        <v>315</v>
      </c>
    </row>
    <row r="53" spans="1:4" ht="15" x14ac:dyDescent="0.25">
      <c r="A53" s="87"/>
      <c r="B53" s="242"/>
      <c r="C53" s="37" t="s">
        <v>69</v>
      </c>
      <c r="D53" s="247" t="s">
        <v>316</v>
      </c>
    </row>
    <row r="54" spans="1:4" ht="15" x14ac:dyDescent="0.25">
      <c r="A54" s="87"/>
      <c r="B54" s="242"/>
      <c r="C54" s="37" t="s">
        <v>70</v>
      </c>
      <c r="D54" s="247" t="s">
        <v>317</v>
      </c>
    </row>
    <row r="55" spans="1:4" ht="15" x14ac:dyDescent="0.25">
      <c r="A55" s="87"/>
      <c r="B55" s="242"/>
      <c r="C55" s="37" t="s">
        <v>319</v>
      </c>
      <c r="D55" s="247" t="s">
        <v>318</v>
      </c>
    </row>
    <row r="56" spans="1:4" ht="15" x14ac:dyDescent="0.25">
      <c r="A56" s="87"/>
      <c r="B56" s="242"/>
      <c r="C56" s="37" t="s">
        <v>71</v>
      </c>
      <c r="D56" s="246" t="s">
        <v>318</v>
      </c>
    </row>
    <row r="57" spans="1:4" ht="15" x14ac:dyDescent="0.25">
      <c r="A57" s="87"/>
      <c r="B57" s="241" t="s">
        <v>54</v>
      </c>
      <c r="C57" s="224"/>
      <c r="D57" s="246" t="s">
        <v>52</v>
      </c>
    </row>
    <row r="58" spans="1:4" ht="15" x14ac:dyDescent="0.25">
      <c r="A58" s="87"/>
      <c r="B58" s="241" t="s">
        <v>238</v>
      </c>
      <c r="C58" s="224"/>
      <c r="D58" s="247" t="s">
        <v>239</v>
      </c>
    </row>
    <row r="59" spans="1:4" ht="15" x14ac:dyDescent="0.25">
      <c r="A59" s="87"/>
      <c r="B59" s="241" t="s">
        <v>366</v>
      </c>
      <c r="C59" s="224"/>
      <c r="D59" s="247"/>
    </row>
    <row r="60" spans="1:4" ht="15" x14ac:dyDescent="0.25">
      <c r="A60" s="87"/>
      <c r="B60" s="242"/>
      <c r="C60" s="37" t="s">
        <v>321</v>
      </c>
      <c r="D60" s="246" t="s">
        <v>322</v>
      </c>
    </row>
    <row r="61" spans="1:4" ht="15" x14ac:dyDescent="0.25">
      <c r="A61" s="87"/>
      <c r="B61" s="242"/>
      <c r="C61" s="37" t="s">
        <v>326</v>
      </c>
      <c r="D61" s="246" t="s">
        <v>327</v>
      </c>
    </row>
    <row r="62" spans="1:4" ht="15" x14ac:dyDescent="0.25">
      <c r="A62" s="87"/>
      <c r="B62" s="242"/>
      <c r="C62" s="37" t="s">
        <v>357</v>
      </c>
      <c r="D62" s="246" t="s">
        <v>329</v>
      </c>
    </row>
    <row r="63" spans="1:4" ht="15" x14ac:dyDescent="0.25">
      <c r="A63" s="87"/>
      <c r="B63" s="242"/>
      <c r="C63" s="37" t="s">
        <v>328</v>
      </c>
      <c r="D63" s="246" t="s">
        <v>330</v>
      </c>
    </row>
    <row r="64" spans="1:4" ht="15" x14ac:dyDescent="0.2">
      <c r="A64" s="87"/>
      <c r="B64" s="243"/>
      <c r="C64" s="363" t="s">
        <v>829</v>
      </c>
      <c r="D64" s="358" t="s">
        <v>830</v>
      </c>
    </row>
    <row r="65" spans="1:4" s="37" customFormat="1" ht="21.2" customHeight="1" x14ac:dyDescent="0.2">
      <c r="A65" s="39"/>
      <c r="D65" s="202"/>
    </row>
    <row r="66" spans="1:4" x14ac:dyDescent="0.2">
      <c r="B66" s="37"/>
      <c r="C66" s="37"/>
      <c r="D66" s="87"/>
    </row>
    <row r="67" spans="1:4" x14ac:dyDescent="0.2">
      <c r="B67" s="37"/>
      <c r="C67" s="37"/>
      <c r="D67" s="87"/>
    </row>
  </sheetData>
  <hyperlinks>
    <hyperlink ref="D14" location="'Nota 3'!A1" display="'Nota 3'!A1"/>
    <hyperlink ref="D15" location="'Nota 4'!A1" display="'Nota 4'!A1"/>
    <hyperlink ref="D16" location="'Nota 5'!A1" display="'Nota 5'!A1"/>
    <hyperlink ref="D17" location="'Nota 6'!A1" display="'Nota 6'!A1"/>
    <hyperlink ref="D19" location="'Nota 7'!A1" display="'Nota 7'!A1"/>
    <hyperlink ref="D21" location="'Nota 9'!A1" display="'Nota 9'!A1"/>
    <hyperlink ref="D22" location="'Nota 10'!A1" display="'Nota 10'!A1"/>
    <hyperlink ref="D26" location="'Nota 14'!A1" display="'Nota 14'!A1"/>
    <hyperlink ref="D27" location="'Nota 15'!A1" display="'Nota 15'!A1"/>
    <hyperlink ref="D28" location="'Nota 16'!A1" display="'Nota 16'!A1"/>
    <hyperlink ref="D20" location="'Nota 8'!A1" display="'Nota 8'!A1"/>
    <hyperlink ref="D13" location="BG!A1" display="BG"/>
    <hyperlink ref="D42" location="ER!A1" display="ER"/>
    <hyperlink ref="D57" location="EVPN!A1" display="EVPN"/>
    <hyperlink ref="D58" location="EFE!A1" display="EFE"/>
    <hyperlink ref="D23" location="'Nota 11'!A1" display="Nota 11 y 12"/>
    <hyperlink ref="D24" location="'Nota 12'!A1" display="Nota 12"/>
    <hyperlink ref="D25" location="'Nota 13'!A1" display="Nota 13'"/>
    <hyperlink ref="D29" location="'Nota 17'!A1" display="Nota 17"/>
    <hyperlink ref="D30" location="'Nota 18'!A1" display="Nota 18"/>
    <hyperlink ref="D31" location="'Nota 19'!A1" display="Nota 19"/>
    <hyperlink ref="D32" location="'Nota 14'!A1" display="Nota 14"/>
    <hyperlink ref="D33" location="'Nota 19'!A1" display="Nota 19"/>
    <hyperlink ref="D34" location="'Nota 20'!A1" display="Nota 20"/>
    <hyperlink ref="D35" location="' Nota 21'!A1" display="Nota 21"/>
    <hyperlink ref="D36" location="' Nota 21'!A1" display="Nota 21"/>
    <hyperlink ref="D37" location="' Nota 21'!A1" display="Nota 21"/>
    <hyperlink ref="D38" location="' Nota 21'!A1" display="Nota 21"/>
    <hyperlink ref="D39" location="'Nota 22'!A1" display="Nota 22"/>
    <hyperlink ref="D40" location="'Nota 23'!A1" display="Nota 23"/>
    <hyperlink ref="D41" location="'Nota 24'!A1" display="Nota 24"/>
    <hyperlink ref="D43" location="'Nota 25'!A1" display="Nota 25"/>
    <hyperlink ref="D44" location="'Nota 26'!A1" display="Nota 26"/>
    <hyperlink ref="D45" location="'Nota 27'!A1" display="Nota 27"/>
    <hyperlink ref="D46" location="'Nota 27'!A1" display="N ota 27"/>
    <hyperlink ref="D47" location="'Nota 28'!A1" display="Nota 28"/>
    <hyperlink ref="D48" location="'Nota 29'!A1" display="Nota 29"/>
    <hyperlink ref="D49" location="'Nota 29'!A1" display="Nota 29"/>
    <hyperlink ref="D50" location="'Nota 30'!A1" display="Nota 30"/>
    <hyperlink ref="D51" location="'Nota 31'!A1" display="Nota 31"/>
    <hyperlink ref="D52" location="'Nota 32'!A1" display="Nota 32"/>
    <hyperlink ref="D53" location="'Nota 33'!A1" display="Nota 33"/>
    <hyperlink ref="D54" location="'Nota 34'!A1" display="Nota 34"/>
    <hyperlink ref="D55" location="'Nota 35'!A1" display="Nota 35"/>
    <hyperlink ref="D56" location="'Nota 35'!A1" display="Nota 35"/>
    <hyperlink ref="D61" location="'Nota 37'!A1" display="Nota 37"/>
    <hyperlink ref="D60" location="'Nota 36'!A1" display="Nota 36"/>
    <hyperlink ref="D12" location="'Nota 2'!A1" display="Nota 2"/>
    <hyperlink ref="D11" location="Nota1!A1" display="Nota 1"/>
    <hyperlink ref="D18" location="'Nota 5'!A1" display="Nota 5"/>
    <hyperlink ref="D64" location="'Nota 40'!A1" display="Nota 40"/>
    <hyperlink ref="D63" location="'Nota 39'!A1" display="Nota 39"/>
    <hyperlink ref="D62" location="'Nota 38'!A1" display="Nota 38"/>
  </hyperlink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dimension ref="A1:L70"/>
  <sheetViews>
    <sheetView showGridLines="0" topLeftCell="A5" workbookViewId="0">
      <selection activeCell="C24" sqref="C24:G24"/>
    </sheetView>
  </sheetViews>
  <sheetFormatPr baseColWidth="10" defaultColWidth="11.28515625" defaultRowHeight="12.75" x14ac:dyDescent="0.2"/>
  <cols>
    <col min="1" max="1" width="21.28515625" style="2" bestFit="1" customWidth="1"/>
    <col min="2" max="2" width="76.7109375" style="2" bestFit="1" customWidth="1"/>
    <col min="3" max="3" width="61.5703125" style="2" customWidth="1"/>
    <col min="4" max="4" width="14.85546875" style="506" customWidth="1"/>
    <col min="5" max="5" width="24.7109375" style="2" customWidth="1"/>
    <col min="6" max="6" width="21.85546875" style="2" customWidth="1"/>
    <col min="7" max="7" width="28.7109375" style="2" bestFit="1" customWidth="1"/>
    <col min="8" max="8" width="29" style="2" customWidth="1"/>
    <col min="9" max="16384" width="11.28515625" style="2"/>
  </cols>
  <sheetData>
    <row r="1" spans="1:12" x14ac:dyDescent="0.2">
      <c r="B1" s="362" t="s">
        <v>771</v>
      </c>
      <c r="C1" s="516" t="s">
        <v>833</v>
      </c>
      <c r="D1" s="2"/>
    </row>
    <row r="3" spans="1:12" ht="15" x14ac:dyDescent="0.2">
      <c r="C3" s="517" t="s">
        <v>324</v>
      </c>
    </row>
    <row r="6" spans="1:12" x14ac:dyDescent="0.2">
      <c r="A6" s="362" t="s">
        <v>768</v>
      </c>
      <c r="B6" s="530">
        <v>45747</v>
      </c>
      <c r="C6" s="2" t="s">
        <v>1161</v>
      </c>
    </row>
    <row r="7" spans="1:12" ht="12.75" hidden="1" customHeight="1" x14ac:dyDescent="0.2">
      <c r="A7" s="38"/>
      <c r="B7" s="38"/>
      <c r="C7" s="38"/>
      <c r="D7" s="201"/>
    </row>
    <row r="8" spans="1:12" x14ac:dyDescent="0.2">
      <c r="A8" s="238"/>
    </row>
    <row r="9" spans="1:12" ht="26.45" customHeight="1" x14ac:dyDescent="0.2">
      <c r="B9" s="518" t="s">
        <v>1162</v>
      </c>
      <c r="C9" s="518"/>
      <c r="D9" s="518"/>
      <c r="E9" s="518"/>
      <c r="F9" s="518"/>
      <c r="G9" s="518"/>
      <c r="H9" s="518"/>
      <c r="I9" s="518"/>
      <c r="J9" s="518"/>
      <c r="K9" s="518"/>
      <c r="L9" s="518"/>
    </row>
    <row r="10" spans="1:12" ht="26.45" customHeight="1" x14ac:dyDescent="0.2">
      <c r="B10" s="519" t="s">
        <v>1163</v>
      </c>
      <c r="C10" s="520">
        <v>45747</v>
      </c>
      <c r="D10" s="518"/>
      <c r="E10" s="518"/>
      <c r="F10" s="518"/>
      <c r="G10" s="518"/>
      <c r="H10" s="518"/>
      <c r="I10" s="518"/>
      <c r="J10" s="518"/>
      <c r="K10" s="518"/>
      <c r="L10" s="518"/>
    </row>
    <row r="11" spans="1:12" x14ac:dyDescent="0.2">
      <c r="A11" s="506"/>
      <c r="B11" s="518"/>
      <c r="C11" s="518"/>
      <c r="D11" s="518"/>
      <c r="E11" s="518"/>
      <c r="F11" s="518"/>
      <c r="G11" s="518"/>
      <c r="H11" s="518"/>
      <c r="I11" s="518"/>
      <c r="J11" s="518"/>
      <c r="K11" s="518"/>
      <c r="L11" s="518"/>
    </row>
    <row r="12" spans="1:12" x14ac:dyDescent="0.2">
      <c r="A12" s="506"/>
      <c r="B12" s="521" t="s">
        <v>1164</v>
      </c>
      <c r="C12" s="522"/>
      <c r="D12" s="523"/>
      <c r="E12" s="518"/>
      <c r="F12" s="518"/>
      <c r="G12" s="518"/>
      <c r="H12" s="518"/>
      <c r="I12" s="518"/>
      <c r="J12" s="518"/>
      <c r="K12" s="518"/>
      <c r="L12" s="518"/>
    </row>
    <row r="13" spans="1:12" x14ac:dyDescent="0.2">
      <c r="A13" s="506"/>
      <c r="B13" s="521" t="s">
        <v>1165</v>
      </c>
      <c r="C13" s="524" t="s">
        <v>833</v>
      </c>
      <c r="D13" s="523"/>
      <c r="E13" s="518"/>
      <c r="F13" s="518"/>
      <c r="G13" s="518"/>
      <c r="H13" s="518"/>
      <c r="I13" s="518"/>
      <c r="J13" s="518"/>
      <c r="K13" s="518"/>
      <c r="L13" s="518"/>
    </row>
    <row r="14" spans="1:12" x14ac:dyDescent="0.2">
      <c r="A14" s="506"/>
      <c r="B14" s="521" t="s">
        <v>1166</v>
      </c>
      <c r="C14" s="524"/>
      <c r="D14" s="523"/>
      <c r="E14" s="518"/>
      <c r="F14" s="518"/>
      <c r="G14" s="518"/>
      <c r="H14" s="518"/>
      <c r="I14" s="518"/>
      <c r="J14" s="518"/>
      <c r="K14" s="518"/>
      <c r="L14" s="518"/>
    </row>
    <row r="15" spans="1:12" ht="12.75" customHeight="1" x14ac:dyDescent="0.2">
      <c r="A15" s="506"/>
      <c r="B15" s="638" t="s">
        <v>1167</v>
      </c>
      <c r="C15" s="638"/>
      <c r="D15" s="525"/>
      <c r="E15" s="525"/>
      <c r="F15" s="525"/>
      <c r="G15" s="525"/>
      <c r="H15" s="525"/>
      <c r="I15" s="525"/>
      <c r="J15" s="518"/>
      <c r="K15" s="518"/>
      <c r="L15" s="518"/>
    </row>
    <row r="16" spans="1:12" x14ac:dyDescent="0.2">
      <c r="A16" s="506"/>
      <c r="B16" s="638"/>
      <c r="C16" s="638"/>
      <c r="D16" s="525"/>
      <c r="E16" s="525"/>
      <c r="F16" s="525"/>
      <c r="G16" s="525"/>
      <c r="H16" s="525"/>
      <c r="I16" s="525"/>
      <c r="J16" s="518"/>
      <c r="K16" s="518"/>
      <c r="L16" s="518"/>
    </row>
    <row r="17" spans="1:12" x14ac:dyDescent="0.2">
      <c r="A17" s="506"/>
      <c r="B17" s="638"/>
      <c r="C17" s="638"/>
      <c r="D17" s="525"/>
      <c r="E17" s="525"/>
      <c r="F17" s="525"/>
      <c r="G17" s="525"/>
      <c r="H17" s="525"/>
      <c r="I17" s="525"/>
      <c r="J17" s="518"/>
      <c r="K17" s="518"/>
      <c r="L17" s="518"/>
    </row>
    <row r="18" spans="1:12" x14ac:dyDescent="0.2">
      <c r="A18" s="506"/>
      <c r="B18" s="638"/>
      <c r="C18" s="638"/>
      <c r="D18" s="525"/>
      <c r="E18" s="525"/>
      <c r="F18" s="525"/>
      <c r="G18" s="525"/>
      <c r="H18" s="525"/>
      <c r="I18" s="525"/>
      <c r="J18" s="518"/>
      <c r="K18" s="518"/>
      <c r="L18" s="518"/>
    </row>
    <row r="19" spans="1:12" x14ac:dyDescent="0.2">
      <c r="A19" s="506"/>
      <c r="B19" s="638"/>
      <c r="C19" s="638"/>
      <c r="D19" s="525"/>
      <c r="E19" s="525"/>
      <c r="F19" s="525"/>
      <c r="G19" s="525"/>
      <c r="H19" s="525"/>
      <c r="I19" s="525"/>
      <c r="J19" s="518"/>
      <c r="K19" s="518"/>
      <c r="L19" s="518"/>
    </row>
    <row r="20" spans="1:12" ht="111" customHeight="1" x14ac:dyDescent="0.2">
      <c r="A20" s="506"/>
      <c r="B20" s="638"/>
      <c r="C20" s="638"/>
      <c r="D20" s="525"/>
      <c r="E20" s="525"/>
      <c r="F20" s="525"/>
      <c r="G20" s="525"/>
      <c r="H20" s="525"/>
      <c r="I20" s="525"/>
      <c r="J20" s="518"/>
      <c r="K20" s="518"/>
      <c r="L20" s="518"/>
    </row>
    <row r="21" spans="1:12" x14ac:dyDescent="0.2">
      <c r="A21" s="506"/>
      <c r="B21" s="521" t="s">
        <v>1168</v>
      </c>
      <c r="C21" s="524" t="s">
        <v>1169</v>
      </c>
      <c r="D21" s="523"/>
      <c r="E21" s="518"/>
      <c r="F21" s="518"/>
      <c r="G21" s="518"/>
      <c r="H21" s="518"/>
      <c r="I21" s="518"/>
      <c r="J21" s="518"/>
      <c r="K21" s="518"/>
      <c r="L21" s="518"/>
    </row>
    <row r="22" spans="1:12" x14ac:dyDescent="0.2">
      <c r="A22" s="506"/>
      <c r="B22" s="521" t="s">
        <v>1170</v>
      </c>
      <c r="C22" s="524" t="s">
        <v>2611</v>
      </c>
      <c r="D22" s="523"/>
      <c r="E22" s="518"/>
      <c r="F22" s="518"/>
      <c r="G22" s="518"/>
      <c r="H22" s="518"/>
      <c r="I22" s="518"/>
      <c r="J22" s="518"/>
      <c r="K22" s="518"/>
      <c r="L22" s="518"/>
    </row>
    <row r="23" spans="1:12" x14ac:dyDescent="0.2">
      <c r="A23" s="506"/>
      <c r="B23" s="639" t="s">
        <v>1171</v>
      </c>
      <c r="C23" s="524" t="s">
        <v>1172</v>
      </c>
      <c r="D23" s="523"/>
      <c r="E23" s="518"/>
      <c r="F23" s="518"/>
      <c r="G23" s="518"/>
      <c r="H23" s="518"/>
      <c r="I23" s="518"/>
      <c r="J23" s="518"/>
      <c r="K23" s="518"/>
      <c r="L23" s="518"/>
    </row>
    <row r="24" spans="1:12" x14ac:dyDescent="0.2">
      <c r="A24" s="506"/>
      <c r="B24" s="640"/>
      <c r="C24" s="524" t="s">
        <v>1173</v>
      </c>
      <c r="D24" s="523"/>
      <c r="E24" s="518"/>
      <c r="F24" s="518"/>
      <c r="G24" s="518"/>
      <c r="H24" s="518"/>
      <c r="I24" s="518"/>
      <c r="J24" s="518"/>
      <c r="K24" s="518"/>
      <c r="L24" s="518"/>
    </row>
    <row r="25" spans="1:12" x14ac:dyDescent="0.2">
      <c r="A25" s="506"/>
      <c r="B25" s="640"/>
      <c r="C25" s="524" t="s">
        <v>1174</v>
      </c>
      <c r="D25" s="523"/>
      <c r="E25" s="518"/>
      <c r="F25" s="518"/>
      <c r="G25" s="518"/>
      <c r="H25" s="518"/>
      <c r="I25" s="518"/>
      <c r="J25" s="518"/>
      <c r="K25" s="518"/>
      <c r="L25" s="518"/>
    </row>
    <row r="26" spans="1:12" x14ac:dyDescent="0.2">
      <c r="A26" s="506"/>
      <c r="B26" s="640"/>
      <c r="C26" s="524" t="s">
        <v>1175</v>
      </c>
      <c r="D26" s="523"/>
      <c r="E26" s="518"/>
      <c r="F26" s="518"/>
      <c r="G26" s="518"/>
      <c r="H26" s="518"/>
      <c r="I26" s="518"/>
      <c r="J26" s="518"/>
      <c r="K26" s="518"/>
      <c r="L26" s="518"/>
    </row>
    <row r="27" spans="1:12" x14ac:dyDescent="0.2">
      <c r="A27" s="506"/>
      <c r="B27" s="641"/>
      <c r="C27" s="524" t="s">
        <v>1110</v>
      </c>
      <c r="D27" s="523"/>
      <c r="E27" s="518"/>
      <c r="F27" s="518"/>
      <c r="G27" s="518"/>
      <c r="H27" s="518"/>
      <c r="I27" s="518"/>
      <c r="J27" s="518"/>
      <c r="K27" s="518"/>
      <c r="L27" s="518"/>
    </row>
    <row r="28" spans="1:12" x14ac:dyDescent="0.2">
      <c r="A28" s="506"/>
      <c r="B28" s="521" t="s">
        <v>1176</v>
      </c>
      <c r="C28" s="524" t="s">
        <v>1177</v>
      </c>
      <c r="D28" s="523"/>
      <c r="E28" s="518"/>
      <c r="F28" s="518"/>
      <c r="G28" s="518"/>
      <c r="H28" s="518"/>
      <c r="I28" s="518"/>
      <c r="J28" s="518"/>
      <c r="K28" s="518"/>
      <c r="L28" s="518"/>
    </row>
    <row r="29" spans="1:12" x14ac:dyDescent="0.2">
      <c r="A29" s="506"/>
      <c r="B29" s="521" t="s">
        <v>1178</v>
      </c>
      <c r="C29" s="522">
        <v>214114</v>
      </c>
      <c r="D29" s="523"/>
      <c r="E29" s="518"/>
      <c r="F29" s="518"/>
      <c r="G29" s="518"/>
      <c r="H29" s="518"/>
      <c r="I29" s="518"/>
      <c r="J29" s="518"/>
      <c r="K29" s="518"/>
      <c r="L29" s="518"/>
    </row>
    <row r="30" spans="1:12" x14ac:dyDescent="0.2">
      <c r="A30" s="506"/>
      <c r="B30" s="521" t="s">
        <v>1179</v>
      </c>
      <c r="C30" s="522">
        <v>212021</v>
      </c>
      <c r="D30" s="523"/>
      <c r="E30" s="518"/>
      <c r="F30" s="518"/>
      <c r="G30" s="518"/>
      <c r="H30" s="518"/>
      <c r="I30" s="518"/>
      <c r="J30" s="518"/>
      <c r="K30" s="518"/>
      <c r="L30" s="518"/>
    </row>
    <row r="31" spans="1:12" ht="15" x14ac:dyDescent="0.25">
      <c r="A31" s="506"/>
      <c r="B31" s="521" t="s">
        <v>1180</v>
      </c>
      <c r="C31" s="526" t="s">
        <v>1181</v>
      </c>
      <c r="D31" s="523"/>
      <c r="E31" s="518"/>
      <c r="F31" s="518"/>
      <c r="G31" s="518"/>
      <c r="H31" s="518"/>
      <c r="I31" s="518"/>
      <c r="J31" s="518"/>
      <c r="K31" s="518"/>
      <c r="L31" s="518"/>
    </row>
    <row r="32" spans="1:12" x14ac:dyDescent="0.2">
      <c r="A32" s="506"/>
      <c r="B32" s="521" t="s">
        <v>1182</v>
      </c>
      <c r="C32" s="524" t="s">
        <v>1183</v>
      </c>
      <c r="D32" s="523"/>
      <c r="E32" s="518"/>
      <c r="F32" s="518"/>
      <c r="G32" s="518"/>
      <c r="H32" s="518"/>
      <c r="I32" s="518"/>
      <c r="J32" s="518"/>
      <c r="K32" s="518"/>
      <c r="L32" s="518"/>
    </row>
    <row r="33" spans="1:12" x14ac:dyDescent="0.2">
      <c r="A33" s="506"/>
      <c r="B33" s="521"/>
      <c r="C33" s="524"/>
      <c r="D33" s="523"/>
      <c r="E33" s="518"/>
      <c r="F33" s="518"/>
      <c r="G33" s="518"/>
      <c r="H33" s="518"/>
      <c r="I33" s="518"/>
      <c r="J33" s="518"/>
      <c r="K33" s="518"/>
      <c r="L33" s="518"/>
    </row>
    <row r="34" spans="1:12" x14ac:dyDescent="0.2">
      <c r="A34" s="506"/>
      <c r="C34" s="518"/>
      <c r="D34" s="518"/>
      <c r="E34" s="518"/>
      <c r="F34" s="518"/>
      <c r="G34" s="518"/>
      <c r="H34" s="518"/>
      <c r="I34" s="518"/>
      <c r="J34" s="518"/>
      <c r="K34" s="518"/>
      <c r="L34" s="518"/>
    </row>
    <row r="35" spans="1:12" x14ac:dyDescent="0.2">
      <c r="A35" s="506"/>
      <c r="B35" s="518" t="s">
        <v>1184</v>
      </c>
      <c r="C35" s="518"/>
      <c r="D35" s="518"/>
      <c r="E35" s="518"/>
      <c r="F35" s="518"/>
      <c r="G35" s="518"/>
      <c r="H35" s="518"/>
      <c r="I35" s="518"/>
      <c r="J35" s="518"/>
      <c r="K35" s="518"/>
      <c r="L35" s="518"/>
    </row>
    <row r="36" spans="1:12" x14ac:dyDescent="0.2">
      <c r="A36" s="506"/>
      <c r="B36" s="521" t="s">
        <v>1185</v>
      </c>
      <c r="C36" s="527" t="s">
        <v>1186</v>
      </c>
      <c r="D36" s="527" t="s">
        <v>1187</v>
      </c>
      <c r="E36" s="518"/>
      <c r="F36" s="518"/>
      <c r="G36" s="518"/>
      <c r="H36" s="518"/>
      <c r="I36" s="518"/>
      <c r="J36" s="518"/>
      <c r="K36" s="518"/>
      <c r="L36" s="518"/>
    </row>
    <row r="37" spans="1:12" x14ac:dyDescent="0.2">
      <c r="A37" s="506"/>
      <c r="B37" s="521" t="s">
        <v>1188</v>
      </c>
      <c r="C37" s="524" t="s">
        <v>1189</v>
      </c>
      <c r="D37" s="524" t="s">
        <v>1190</v>
      </c>
      <c r="E37" s="518"/>
      <c r="F37" s="518"/>
      <c r="G37" s="518"/>
      <c r="H37" s="518"/>
      <c r="I37" s="518"/>
      <c r="J37" s="518"/>
      <c r="K37" s="518"/>
      <c r="L37" s="518"/>
    </row>
    <row r="38" spans="1:12" x14ac:dyDescent="0.2">
      <c r="A38" s="506"/>
      <c r="B38" s="521" t="s">
        <v>1191</v>
      </c>
      <c r="C38" s="524" t="s">
        <v>1189</v>
      </c>
      <c r="D38" s="524" t="s">
        <v>1190</v>
      </c>
      <c r="E38" s="518"/>
      <c r="F38" s="518"/>
      <c r="G38" s="518"/>
      <c r="H38" s="518"/>
      <c r="I38" s="518"/>
      <c r="J38" s="518"/>
      <c r="K38" s="518"/>
      <c r="L38" s="518"/>
    </row>
    <row r="39" spans="1:12" x14ac:dyDescent="0.2">
      <c r="A39" s="506"/>
      <c r="B39" s="521" t="s">
        <v>1192</v>
      </c>
      <c r="C39" s="524" t="s">
        <v>1193</v>
      </c>
      <c r="D39" s="524" t="s">
        <v>1190</v>
      </c>
      <c r="E39" s="518"/>
      <c r="F39" s="518"/>
      <c r="G39" s="518"/>
      <c r="H39" s="518"/>
      <c r="I39" s="518"/>
      <c r="J39" s="518"/>
      <c r="K39" s="518"/>
      <c r="L39" s="518"/>
    </row>
    <row r="40" spans="1:12" x14ac:dyDescent="0.2">
      <c r="A40" s="506"/>
      <c r="B40" s="521" t="s">
        <v>1194</v>
      </c>
      <c r="C40" s="524" t="s">
        <v>1195</v>
      </c>
      <c r="D40" s="524" t="s">
        <v>1190</v>
      </c>
      <c r="E40" s="518"/>
      <c r="F40" s="518"/>
      <c r="G40" s="518"/>
      <c r="H40" s="518"/>
      <c r="I40" s="518"/>
      <c r="J40" s="518"/>
      <c r="K40" s="518"/>
      <c r="L40" s="518"/>
    </row>
    <row r="41" spans="1:12" x14ac:dyDescent="0.2">
      <c r="A41" s="506"/>
      <c r="B41" s="521" t="s">
        <v>1194</v>
      </c>
      <c r="C41" s="524" t="s">
        <v>1196</v>
      </c>
      <c r="D41" s="524" t="s">
        <v>1190</v>
      </c>
      <c r="E41" s="518"/>
      <c r="F41" s="518"/>
      <c r="G41" s="518"/>
      <c r="H41" s="518"/>
      <c r="I41" s="518"/>
      <c r="J41" s="518"/>
      <c r="K41" s="518"/>
      <c r="L41" s="518"/>
    </row>
    <row r="42" spans="1:12" x14ac:dyDescent="0.2">
      <c r="A42" s="506"/>
      <c r="B42" s="521" t="s">
        <v>1194</v>
      </c>
      <c r="C42" s="524" t="s">
        <v>1197</v>
      </c>
      <c r="D42" s="524" t="s">
        <v>1190</v>
      </c>
      <c r="E42" s="518"/>
      <c r="F42" s="518"/>
      <c r="G42" s="518"/>
      <c r="H42" s="518"/>
      <c r="I42" s="518"/>
      <c r="J42" s="518"/>
      <c r="K42" s="518"/>
      <c r="L42" s="518"/>
    </row>
    <row r="43" spans="1:12" x14ac:dyDescent="0.2">
      <c r="A43" s="506"/>
      <c r="B43" s="521" t="s">
        <v>1198</v>
      </c>
      <c r="C43" s="524" t="s">
        <v>1199</v>
      </c>
      <c r="D43" s="524" t="s">
        <v>1200</v>
      </c>
      <c r="E43" s="518"/>
      <c r="F43" s="518"/>
      <c r="G43" s="518"/>
      <c r="H43" s="518"/>
      <c r="I43" s="518"/>
      <c r="J43" s="518"/>
      <c r="K43" s="518"/>
      <c r="L43" s="518"/>
    </row>
    <row r="44" spans="1:12" x14ac:dyDescent="0.2">
      <c r="A44" s="506"/>
      <c r="B44" s="521" t="s">
        <v>1201</v>
      </c>
      <c r="C44" s="524" t="s">
        <v>1202</v>
      </c>
      <c r="D44" s="524" t="s">
        <v>1203</v>
      </c>
      <c r="E44" s="518"/>
      <c r="F44" s="518"/>
      <c r="G44" s="518"/>
      <c r="H44" s="518"/>
      <c r="I44" s="518"/>
      <c r="J44" s="518"/>
      <c r="K44" s="518"/>
      <c r="L44" s="518"/>
    </row>
    <row r="45" spans="1:12" x14ac:dyDescent="0.2">
      <c r="A45" s="506"/>
      <c r="B45" s="521" t="s">
        <v>1201</v>
      </c>
      <c r="C45" s="524" t="s">
        <v>1204</v>
      </c>
      <c r="D45" s="524" t="s">
        <v>1205</v>
      </c>
      <c r="E45" s="518"/>
      <c r="F45" s="518"/>
      <c r="G45" s="518"/>
      <c r="H45" s="518"/>
      <c r="I45" s="518"/>
      <c r="J45" s="518"/>
      <c r="K45" s="518"/>
      <c r="L45" s="518"/>
    </row>
    <row r="46" spans="1:12" x14ac:dyDescent="0.2">
      <c r="A46" s="506"/>
      <c r="B46" s="518"/>
      <c r="C46" s="518"/>
      <c r="D46" s="518"/>
      <c r="E46" s="518"/>
      <c r="F46" s="518"/>
      <c r="G46" s="518"/>
      <c r="H46" s="518"/>
      <c r="I46" s="518"/>
      <c r="J46" s="518"/>
      <c r="K46" s="518"/>
      <c r="L46" s="518"/>
    </row>
    <row r="47" spans="1:12" x14ac:dyDescent="0.2">
      <c r="A47" s="506"/>
      <c r="B47" s="518" t="s">
        <v>1206</v>
      </c>
      <c r="C47" s="518"/>
      <c r="D47" s="518"/>
      <c r="E47" s="518"/>
      <c r="F47" s="518"/>
      <c r="G47" s="518"/>
      <c r="H47" s="518"/>
      <c r="I47" s="518"/>
      <c r="J47" s="518"/>
      <c r="K47" s="518"/>
      <c r="L47" s="518"/>
    </row>
    <row r="48" spans="1:12" x14ac:dyDescent="0.2">
      <c r="A48" s="506"/>
      <c r="B48" s="527" t="s">
        <v>1207</v>
      </c>
      <c r="C48" s="527" t="s">
        <v>1208</v>
      </c>
      <c r="D48" s="527" t="s">
        <v>1209</v>
      </c>
      <c r="E48" s="527" t="s">
        <v>1210</v>
      </c>
      <c r="F48" s="528" t="s">
        <v>1211</v>
      </c>
      <c r="G48" s="518"/>
      <c r="H48" s="518"/>
      <c r="I48" s="518"/>
      <c r="J48" s="518"/>
      <c r="K48" s="518"/>
    </row>
    <row r="49" spans="1:12" x14ac:dyDescent="0.2">
      <c r="A49" s="506"/>
      <c r="B49" s="529">
        <v>650000000000</v>
      </c>
      <c r="C49" s="529">
        <v>482236000000</v>
      </c>
      <c r="D49" s="529">
        <v>482236000000</v>
      </c>
      <c r="E49" s="529">
        <v>482236000000</v>
      </c>
      <c r="F49" s="529">
        <v>1000000</v>
      </c>
      <c r="G49" s="518"/>
      <c r="H49" s="518"/>
      <c r="I49" s="518"/>
      <c r="J49" s="518"/>
    </row>
    <row r="50" spans="1:12" x14ac:dyDescent="0.2">
      <c r="A50" s="506"/>
      <c r="C50" s="518"/>
      <c r="D50" s="518"/>
      <c r="E50" s="518"/>
      <c r="F50" s="518"/>
      <c r="G50" s="518"/>
      <c r="H50" s="518"/>
      <c r="I50" s="518"/>
      <c r="J50" s="518"/>
      <c r="K50" s="518"/>
      <c r="L50" s="518"/>
    </row>
    <row r="51" spans="1:12" x14ac:dyDescent="0.2">
      <c r="A51" s="506"/>
      <c r="B51" s="49" t="s">
        <v>1212</v>
      </c>
      <c r="C51" s="49"/>
      <c r="D51" s="49"/>
      <c r="E51" s="49"/>
      <c r="F51" s="49"/>
      <c r="G51" s="49"/>
      <c r="H51" s="49"/>
      <c r="I51" s="518"/>
      <c r="J51" s="518"/>
      <c r="K51" s="518"/>
      <c r="L51" s="518"/>
    </row>
    <row r="52" spans="1:12" x14ac:dyDescent="0.2">
      <c r="A52" s="506"/>
      <c r="B52" s="584" t="s">
        <v>1213</v>
      </c>
      <c r="C52" s="584" t="s">
        <v>402</v>
      </c>
      <c r="D52" s="584" t="s">
        <v>850</v>
      </c>
      <c r="E52" s="584" t="s">
        <v>1214</v>
      </c>
      <c r="F52" s="584" t="s">
        <v>809</v>
      </c>
      <c r="G52" s="585" t="s">
        <v>1215</v>
      </c>
      <c r="H52" s="49"/>
      <c r="I52" s="518"/>
      <c r="J52" s="518"/>
      <c r="K52" s="518"/>
      <c r="L52" s="518"/>
    </row>
    <row r="53" spans="1:12" x14ac:dyDescent="0.2">
      <c r="A53" s="506"/>
      <c r="B53" s="586" t="s">
        <v>1216</v>
      </c>
      <c r="C53" s="587">
        <v>95138</v>
      </c>
      <c r="D53" s="584" t="s">
        <v>856</v>
      </c>
      <c r="E53" s="587">
        <v>95138</v>
      </c>
      <c r="F53" s="587">
        <v>95138000000</v>
      </c>
      <c r="G53" s="588">
        <v>19.728514669166135</v>
      </c>
      <c r="H53" s="49"/>
      <c r="I53" s="518"/>
      <c r="J53" s="518"/>
      <c r="K53" s="518"/>
      <c r="L53" s="518"/>
    </row>
    <row r="54" spans="1:12" x14ac:dyDescent="0.2">
      <c r="A54" s="506"/>
      <c r="B54" s="586" t="s">
        <v>1217</v>
      </c>
      <c r="C54" s="587">
        <v>95138</v>
      </c>
      <c r="D54" s="584" t="s">
        <v>856</v>
      </c>
      <c r="E54" s="587">
        <v>95138</v>
      </c>
      <c r="F54" s="587">
        <v>95138000000</v>
      </c>
      <c r="G54" s="588">
        <v>19.728514669166135</v>
      </c>
      <c r="H54" s="49"/>
      <c r="I54" s="518"/>
      <c r="J54" s="518"/>
      <c r="K54" s="518"/>
      <c r="L54" s="518"/>
    </row>
    <row r="55" spans="1:12" x14ac:dyDescent="0.2">
      <c r="A55" s="506"/>
      <c r="B55" s="586" t="s">
        <v>1218</v>
      </c>
      <c r="C55" s="587">
        <v>95138</v>
      </c>
      <c r="D55" s="584" t="s">
        <v>856</v>
      </c>
      <c r="E55" s="587">
        <v>95138</v>
      </c>
      <c r="F55" s="587">
        <v>95138000000</v>
      </c>
      <c r="G55" s="588">
        <v>19.728514669166135</v>
      </c>
      <c r="H55" s="49"/>
      <c r="I55" s="518"/>
      <c r="J55" s="518"/>
      <c r="K55" s="518"/>
      <c r="L55" s="518"/>
    </row>
    <row r="56" spans="1:12" x14ac:dyDescent="0.2">
      <c r="A56" s="506"/>
      <c r="B56" s="586" t="s">
        <v>1219</v>
      </c>
      <c r="C56" s="587">
        <v>95138</v>
      </c>
      <c r="D56" s="584" t="s">
        <v>856</v>
      </c>
      <c r="E56" s="587">
        <v>95138</v>
      </c>
      <c r="F56" s="587">
        <v>95138000000</v>
      </c>
      <c r="G56" s="588">
        <v>19.728514669166135</v>
      </c>
      <c r="H56" s="49"/>
      <c r="I56" s="518"/>
      <c r="J56" s="518"/>
      <c r="K56" s="518"/>
      <c r="L56" s="518"/>
    </row>
    <row r="57" spans="1:12" x14ac:dyDescent="0.2">
      <c r="A57" s="506"/>
      <c r="B57" s="586" t="s">
        <v>1220</v>
      </c>
      <c r="C57" s="587">
        <v>95138</v>
      </c>
      <c r="D57" s="584" t="s">
        <v>856</v>
      </c>
      <c r="E57" s="587">
        <v>95138</v>
      </c>
      <c r="F57" s="587">
        <v>95138000000</v>
      </c>
      <c r="G57" s="588">
        <v>19.728514669166135</v>
      </c>
      <c r="H57" s="49"/>
      <c r="I57" s="518"/>
      <c r="J57" s="518"/>
      <c r="K57" s="518"/>
      <c r="L57" s="518"/>
    </row>
    <row r="58" spans="1:12" x14ac:dyDescent="0.2">
      <c r="A58" s="506"/>
      <c r="B58" s="586" t="s">
        <v>1969</v>
      </c>
      <c r="C58" s="587">
        <v>6236</v>
      </c>
      <c r="D58" s="584" t="s">
        <v>856</v>
      </c>
      <c r="E58" s="587">
        <v>6236</v>
      </c>
      <c r="F58" s="587">
        <v>6236000000</v>
      </c>
      <c r="G58" s="588">
        <v>1.2931427765658308</v>
      </c>
      <c r="H58" s="49"/>
      <c r="I58" s="518"/>
      <c r="J58" s="518"/>
      <c r="K58" s="518"/>
      <c r="L58" s="518"/>
    </row>
    <row r="59" spans="1:12" ht="22.5" x14ac:dyDescent="0.2">
      <c r="A59" s="506"/>
      <c r="B59" s="589" t="s">
        <v>1968</v>
      </c>
      <c r="C59" s="587">
        <v>46</v>
      </c>
      <c r="D59" s="584" t="s">
        <v>856</v>
      </c>
      <c r="E59" s="587">
        <v>46</v>
      </c>
      <c r="F59" s="587">
        <v>46000000</v>
      </c>
      <c r="G59" s="588">
        <v>9.538897966970529E-3</v>
      </c>
      <c r="H59" s="49"/>
      <c r="I59" s="518"/>
      <c r="J59" s="518"/>
      <c r="K59" s="518"/>
      <c r="L59" s="518"/>
    </row>
    <row r="60" spans="1:12" x14ac:dyDescent="0.2">
      <c r="A60" s="506"/>
      <c r="B60" s="586" t="s">
        <v>1221</v>
      </c>
      <c r="C60" s="587">
        <v>172</v>
      </c>
      <c r="D60" s="584" t="s">
        <v>856</v>
      </c>
      <c r="E60" s="587">
        <v>172</v>
      </c>
      <c r="F60" s="587">
        <v>172000000</v>
      </c>
      <c r="G60" s="588">
        <v>3.566718370258546E-2</v>
      </c>
      <c r="H60" s="49"/>
      <c r="I60" s="518"/>
      <c r="J60" s="518"/>
      <c r="K60" s="518"/>
      <c r="L60" s="518"/>
    </row>
    <row r="61" spans="1:12" x14ac:dyDescent="0.2">
      <c r="A61" s="506"/>
      <c r="B61" s="586" t="s">
        <v>1222</v>
      </c>
      <c r="C61" s="587">
        <v>46</v>
      </c>
      <c r="D61" s="584" t="s">
        <v>856</v>
      </c>
      <c r="E61" s="587">
        <v>46</v>
      </c>
      <c r="F61" s="587">
        <v>46000000</v>
      </c>
      <c r="G61" s="588">
        <v>9.538897966970529E-3</v>
      </c>
      <c r="H61" s="49"/>
      <c r="I61" s="518"/>
      <c r="J61" s="518"/>
      <c r="K61" s="518"/>
      <c r="L61" s="518"/>
    </row>
    <row r="62" spans="1:12" x14ac:dyDescent="0.2">
      <c r="A62" s="506"/>
      <c r="B62" s="586" t="s">
        <v>1223</v>
      </c>
      <c r="C62" s="587">
        <v>46</v>
      </c>
      <c r="D62" s="584" t="s">
        <v>856</v>
      </c>
      <c r="E62" s="587">
        <v>46</v>
      </c>
      <c r="F62" s="587">
        <v>46000000</v>
      </c>
      <c r="G62" s="588">
        <v>9.538897966970529E-3</v>
      </c>
      <c r="H62" s="49"/>
      <c r="I62" s="518"/>
      <c r="J62" s="518"/>
      <c r="K62" s="518"/>
      <c r="L62" s="518"/>
    </row>
    <row r="63" spans="1:12" x14ac:dyDescent="0.2">
      <c r="A63" s="506"/>
      <c r="B63" s="590" t="s">
        <v>1067</v>
      </c>
      <c r="C63" s="591">
        <f>SUM(C53:C62)</f>
        <v>482236</v>
      </c>
      <c r="D63" s="586"/>
      <c r="E63" s="591">
        <f>SUM(E53:E62)</f>
        <v>482236</v>
      </c>
      <c r="F63" s="591">
        <f>SUM(F53:F62)</f>
        <v>482236000000</v>
      </c>
      <c r="G63" s="586"/>
      <c r="H63" s="49"/>
      <c r="I63" s="518"/>
      <c r="J63" s="518"/>
      <c r="K63" s="518"/>
      <c r="L63" s="518"/>
    </row>
    <row r="64" spans="1:12" x14ac:dyDescent="0.2">
      <c r="A64" s="506"/>
      <c r="B64" s="49"/>
      <c r="C64" s="49"/>
      <c r="D64" s="49"/>
      <c r="E64" s="49"/>
      <c r="F64" s="49"/>
      <c r="G64" s="49"/>
      <c r="H64" s="49"/>
      <c r="I64" s="518"/>
      <c r="J64" s="518"/>
      <c r="K64" s="518"/>
      <c r="L64" s="518"/>
    </row>
    <row r="65" spans="1:12" x14ac:dyDescent="0.2">
      <c r="A65" s="506"/>
      <c r="B65" s="518"/>
      <c r="C65" s="518"/>
      <c r="D65" s="518"/>
      <c r="E65" s="518"/>
      <c r="F65" s="518"/>
      <c r="G65" s="518"/>
      <c r="H65" s="518"/>
      <c r="I65" s="518"/>
      <c r="J65" s="518"/>
      <c r="K65" s="518"/>
      <c r="L65" s="518"/>
    </row>
    <row r="66" spans="1:12" x14ac:dyDescent="0.2">
      <c r="A66" s="506"/>
      <c r="B66" s="518"/>
      <c r="C66" s="518"/>
      <c r="D66" s="518"/>
      <c r="E66" s="518"/>
      <c r="F66" s="518"/>
      <c r="G66" s="518"/>
      <c r="H66" s="518"/>
      <c r="I66" s="518"/>
      <c r="J66" s="518"/>
      <c r="K66" s="518"/>
      <c r="L66" s="518"/>
    </row>
    <row r="67" spans="1:12" x14ac:dyDescent="0.2">
      <c r="B67" s="521" t="s">
        <v>1224</v>
      </c>
      <c r="C67" s="524"/>
    </row>
    <row r="68" spans="1:12" x14ac:dyDescent="0.2">
      <c r="B68" s="521" t="s">
        <v>1225</v>
      </c>
      <c r="C68" s="524" t="s">
        <v>1226</v>
      </c>
    </row>
    <row r="69" spans="1:12" x14ac:dyDescent="0.2">
      <c r="B69" s="521" t="s">
        <v>1227</v>
      </c>
      <c r="C69" s="524" t="s">
        <v>1228</v>
      </c>
    </row>
    <row r="70" spans="1:12" x14ac:dyDescent="0.2">
      <c r="B70" s="518" t="s">
        <v>1229</v>
      </c>
      <c r="C70" s="518"/>
    </row>
  </sheetData>
  <mergeCells count="2">
    <mergeCell ref="B15:C20"/>
    <mergeCell ref="B23:B27"/>
  </mergeCells>
  <hyperlinks>
    <hyperlink ref="C3" location="Indice!A1" display="Indice"/>
    <hyperlink ref="C31" r:id="rId1"/>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86"/>
  <sheetViews>
    <sheetView showGridLines="0" tabSelected="1" zoomScaleNormal="100" workbookViewId="0">
      <selection activeCell="C14" sqref="C14:D14"/>
    </sheetView>
  </sheetViews>
  <sheetFormatPr baseColWidth="10" defaultColWidth="11.42578125" defaultRowHeight="11.25" x14ac:dyDescent="0.2"/>
  <cols>
    <col min="1" max="1" width="2.140625" style="49" customWidth="1"/>
    <col min="2" max="2" width="2" style="49" customWidth="1"/>
    <col min="3" max="3" width="2.28515625" style="49" customWidth="1"/>
    <col min="4" max="4" width="51.85546875" style="49" customWidth="1"/>
    <col min="5" max="5" width="10.28515625" style="75" customWidth="1"/>
    <col min="6" max="7" width="21.7109375" style="49" bestFit="1" customWidth="1"/>
    <col min="8" max="16384" width="11.42578125" style="49"/>
  </cols>
  <sheetData>
    <row r="1" spans="1:7" ht="15" x14ac:dyDescent="0.2">
      <c r="D1" s="359" t="s">
        <v>833</v>
      </c>
      <c r="E1" s="159" t="s">
        <v>324</v>
      </c>
    </row>
    <row r="3" spans="1:7" x14ac:dyDescent="0.2">
      <c r="F3" s="107"/>
    </row>
    <row r="6" spans="1:7" x14ac:dyDescent="0.2">
      <c r="G6" s="54"/>
    </row>
    <row r="7" spans="1:7" ht="12.75" x14ac:dyDescent="0.2">
      <c r="A7" s="644" t="s">
        <v>249</v>
      </c>
      <c r="B7" s="644"/>
      <c r="C7" s="644"/>
      <c r="D7" s="644"/>
      <c r="E7" s="644"/>
      <c r="F7" s="644"/>
      <c r="G7" s="644"/>
    </row>
    <row r="8" spans="1:7" ht="15" customHeight="1" x14ac:dyDescent="0.2">
      <c r="A8" s="644" t="str">
        <f>IFERROR(IF(Indice!B6="","Al dia... de mes… de año 2XX2…","Al "&amp;DAY(Indice!B6)&amp;" de "&amp;VLOOKUP(MONTH(Indice!B6),Indice!S:T,2,0)&amp;" de "&amp;YEAR(Indice!B6)),"Al dia... de mes… de año 2XX2…")</f>
        <v>Al 31 de Marzo de 2025</v>
      </c>
      <c r="B8" s="644"/>
      <c r="C8" s="644"/>
      <c r="D8" s="644"/>
      <c r="E8" s="644"/>
      <c r="F8" s="644"/>
      <c r="G8" s="644"/>
    </row>
    <row r="9" spans="1:7" ht="12.75" x14ac:dyDescent="0.2">
      <c r="A9" s="645" t="s">
        <v>227</v>
      </c>
      <c r="B9" s="645"/>
      <c r="C9" s="645"/>
      <c r="D9" s="645"/>
      <c r="E9" s="645"/>
      <c r="F9" s="645"/>
      <c r="G9" s="645"/>
    </row>
    <row r="10" spans="1:7" ht="12" x14ac:dyDescent="0.2">
      <c r="A10" s="58"/>
      <c r="B10" s="58"/>
      <c r="C10" s="58"/>
      <c r="D10" s="58"/>
      <c r="E10" s="5"/>
      <c r="F10" s="58"/>
      <c r="G10" s="58"/>
    </row>
    <row r="11" spans="1:7" ht="15" x14ac:dyDescent="0.3">
      <c r="A11" s="58"/>
      <c r="B11" s="157"/>
      <c r="C11" s="157"/>
      <c r="D11" s="157"/>
      <c r="E11" s="226" t="s">
        <v>177</v>
      </c>
      <c r="F11" s="226">
        <f>IFERROR(IF(Indice!B6="","2XX2",YEAR(Indice!B6)),"2XX2")</f>
        <v>2025</v>
      </c>
      <c r="G11" s="226">
        <f>IFERROR(YEAR(Indice!B6-365),"2XX1")</f>
        <v>2024</v>
      </c>
    </row>
    <row r="12" spans="1:7" ht="15" x14ac:dyDescent="0.2">
      <c r="B12" s="651" t="s">
        <v>178</v>
      </c>
      <c r="C12" s="651"/>
      <c r="D12" s="651"/>
      <c r="E12" s="162"/>
    </row>
    <row r="13" spans="1:7" ht="12.75" x14ac:dyDescent="0.2">
      <c r="A13" s="58"/>
      <c r="B13" s="69" t="s">
        <v>179</v>
      </c>
      <c r="C13" s="40"/>
      <c r="D13" s="40"/>
      <c r="E13" s="158"/>
      <c r="F13" s="40"/>
      <c r="G13" s="70"/>
    </row>
    <row r="14" spans="1:7" ht="15" x14ac:dyDescent="0.25">
      <c r="A14" s="58"/>
      <c r="B14" s="40"/>
      <c r="C14" s="643" t="s">
        <v>180</v>
      </c>
      <c r="D14" s="643"/>
      <c r="E14" s="176">
        <v>3</v>
      </c>
      <c r="F14" s="464">
        <f>'Nota 3'!C59</f>
        <v>7738740130.3000193</v>
      </c>
      <c r="G14" s="464">
        <f>'Nota 3'!D59</f>
        <v>16800122516.927999</v>
      </c>
    </row>
    <row r="15" spans="1:7" ht="15" x14ac:dyDescent="0.25">
      <c r="A15" s="58"/>
      <c r="B15" s="40"/>
      <c r="C15" s="643" t="s">
        <v>96</v>
      </c>
      <c r="D15" s="643"/>
      <c r="E15" s="176">
        <v>4</v>
      </c>
      <c r="F15" s="464">
        <f>'Nota 4'!B18</f>
        <v>0</v>
      </c>
      <c r="G15" s="464">
        <f>'Nota 4'!C18</f>
        <v>0</v>
      </c>
    </row>
    <row r="16" spans="1:7" ht="15" x14ac:dyDescent="0.25">
      <c r="A16" s="58"/>
      <c r="B16" s="40"/>
      <c r="C16" s="615" t="s">
        <v>2626</v>
      </c>
      <c r="D16" s="615"/>
      <c r="E16" s="176">
        <v>3</v>
      </c>
      <c r="F16" s="464">
        <f>'Nota 3'!C62</f>
        <v>6236000000</v>
      </c>
      <c r="G16" s="464">
        <f>'Nota 3'!D62</f>
        <v>0</v>
      </c>
    </row>
    <row r="17" spans="1:7" ht="15" x14ac:dyDescent="0.25">
      <c r="A17" s="58"/>
      <c r="B17" s="40"/>
      <c r="C17" s="643" t="s">
        <v>181</v>
      </c>
      <c r="D17" s="643"/>
      <c r="E17" s="176">
        <v>5</v>
      </c>
      <c r="F17" s="464">
        <f>'Nota 5'!C27</f>
        <v>108336085721</v>
      </c>
      <c r="G17" s="464">
        <f>'Nota 5'!D27</f>
        <v>127789210447</v>
      </c>
    </row>
    <row r="18" spans="1:7" ht="15" x14ac:dyDescent="0.25">
      <c r="A18" s="67"/>
      <c r="B18" s="40"/>
      <c r="C18" s="643" t="s">
        <v>37</v>
      </c>
      <c r="D18" s="643"/>
      <c r="E18" s="176">
        <v>6</v>
      </c>
      <c r="F18" s="464">
        <f>'Nota 6'!B20</f>
        <v>40723363945</v>
      </c>
      <c r="G18" s="464">
        <f>'Nota 6'!C20</f>
        <v>47129448322</v>
      </c>
    </row>
    <row r="19" spans="1:7" ht="15" x14ac:dyDescent="0.25">
      <c r="A19" s="58"/>
      <c r="B19" s="40"/>
      <c r="C19" s="643" t="s">
        <v>182</v>
      </c>
      <c r="D19" s="643"/>
      <c r="E19" s="176">
        <v>7</v>
      </c>
      <c r="F19" s="464">
        <f>'Nota 7'!B42</f>
        <v>133046844419</v>
      </c>
      <c r="G19" s="464">
        <f>'Nota 7'!C42</f>
        <v>223054728675</v>
      </c>
    </row>
    <row r="20" spans="1:7" ht="15" x14ac:dyDescent="0.25">
      <c r="A20" s="58"/>
      <c r="B20" s="40"/>
      <c r="C20" s="643" t="s">
        <v>1952</v>
      </c>
      <c r="D20" s="643"/>
      <c r="E20" s="176">
        <v>6</v>
      </c>
      <c r="F20" s="464">
        <f>'Nota 6'!B27</f>
        <v>67136873883</v>
      </c>
      <c r="G20" s="464">
        <f>'Nota 6'!C27</f>
        <v>50447793206</v>
      </c>
    </row>
    <row r="21" spans="1:7" ht="12.75" x14ac:dyDescent="0.2">
      <c r="A21" s="58"/>
      <c r="B21" s="40"/>
      <c r="C21" s="69" t="s">
        <v>256</v>
      </c>
      <c r="D21" s="40"/>
      <c r="E21" s="158"/>
      <c r="F21" s="465">
        <f>SUM(F14:F20)</f>
        <v>363217908098.30005</v>
      </c>
      <c r="G21" s="465">
        <f>SUM(G14:G20)</f>
        <v>465221303166.92798</v>
      </c>
    </row>
    <row r="22" spans="1:7" ht="12.75" x14ac:dyDescent="0.2">
      <c r="A22" s="58"/>
      <c r="B22" s="69" t="s">
        <v>183</v>
      </c>
      <c r="C22" s="40"/>
      <c r="D22" s="40"/>
      <c r="E22" s="158"/>
      <c r="F22" s="466"/>
      <c r="G22" s="467"/>
    </row>
    <row r="23" spans="1:7" ht="15" x14ac:dyDescent="0.25">
      <c r="A23" s="58"/>
      <c r="B23" s="40"/>
      <c r="C23" s="643" t="s">
        <v>184</v>
      </c>
      <c r="D23" s="643"/>
      <c r="E23" s="176">
        <v>6</v>
      </c>
      <c r="F23" s="464">
        <f>'Nota 6'!F17</f>
        <v>3216341820</v>
      </c>
      <c r="G23" s="468">
        <f>'Nota 6'!G17</f>
        <v>8446258548</v>
      </c>
    </row>
    <row r="24" spans="1:7" ht="15" x14ac:dyDescent="0.25">
      <c r="A24" s="58"/>
      <c r="B24" s="40"/>
      <c r="C24" s="307" t="s">
        <v>181</v>
      </c>
      <c r="D24" s="307"/>
      <c r="E24" s="176">
        <v>5</v>
      </c>
      <c r="F24" s="464">
        <f>'Nota 5'!C54</f>
        <v>70432000256</v>
      </c>
      <c r="G24" s="468">
        <f>'Nota 5'!D54</f>
        <v>107602463044</v>
      </c>
    </row>
    <row r="25" spans="1:7" ht="15" x14ac:dyDescent="0.25">
      <c r="A25" s="58"/>
      <c r="B25" s="40"/>
      <c r="C25" s="643" t="s">
        <v>348</v>
      </c>
      <c r="D25" s="643"/>
      <c r="E25" s="176">
        <v>8</v>
      </c>
      <c r="F25" s="464">
        <f>'Nota 8'!B8</f>
        <v>12825501276</v>
      </c>
      <c r="G25" s="467">
        <f>'Nota 8'!C8</f>
        <v>12261448351.401192</v>
      </c>
    </row>
    <row r="26" spans="1:7" ht="15" x14ac:dyDescent="0.25">
      <c r="A26" s="58"/>
      <c r="B26" s="40"/>
      <c r="C26" s="643" t="s">
        <v>349</v>
      </c>
      <c r="D26" s="643"/>
      <c r="E26" s="176">
        <v>9</v>
      </c>
      <c r="F26" s="464">
        <f>'Nota 9'!L49</f>
        <v>257686654654.28564</v>
      </c>
      <c r="G26" s="467">
        <f>'Nota 9'!M49</f>
        <v>431400164500</v>
      </c>
    </row>
    <row r="27" spans="1:7" ht="15" x14ac:dyDescent="0.25">
      <c r="A27" s="58"/>
      <c r="B27" s="40"/>
      <c r="C27" s="643" t="s">
        <v>197</v>
      </c>
      <c r="D27" s="643"/>
      <c r="E27" s="176">
        <v>10</v>
      </c>
      <c r="F27" s="464">
        <f>'Nota 10'!B19</f>
        <v>0</v>
      </c>
      <c r="G27" s="467">
        <f>'Nota 10'!C19</f>
        <v>0</v>
      </c>
    </row>
    <row r="28" spans="1:7" ht="15" x14ac:dyDescent="0.25">
      <c r="A28" s="58"/>
      <c r="B28" s="40"/>
      <c r="C28" s="643" t="s">
        <v>110</v>
      </c>
      <c r="D28" s="643"/>
      <c r="E28" s="176">
        <v>11</v>
      </c>
      <c r="F28" s="464">
        <f>'Nota 11'!B19</f>
        <v>2240792987.2599993</v>
      </c>
      <c r="G28" s="467">
        <f>'Nota 11'!C19</f>
        <v>6162106745.8800001</v>
      </c>
    </row>
    <row r="29" spans="1:7" ht="15" x14ac:dyDescent="0.25">
      <c r="A29" s="58"/>
      <c r="B29" s="40"/>
      <c r="C29" s="643" t="s">
        <v>116</v>
      </c>
      <c r="D29" s="643"/>
      <c r="E29" s="176">
        <v>12</v>
      </c>
      <c r="F29" s="464">
        <f>'Nota 12'!B11</f>
        <v>0</v>
      </c>
      <c r="G29" s="467">
        <f>'Nota 12'!C11</f>
        <v>0</v>
      </c>
    </row>
    <row r="30" spans="1:7" ht="12.75" x14ac:dyDescent="0.2">
      <c r="A30" s="58"/>
      <c r="B30" s="40"/>
      <c r="C30" s="648" t="s">
        <v>268</v>
      </c>
      <c r="D30" s="648"/>
      <c r="E30" s="158"/>
      <c r="F30" s="465">
        <f>SUM(F23:F29)</f>
        <v>346401290993.54565</v>
      </c>
      <c r="G30" s="465">
        <f>SUM(G23:G29)</f>
        <v>565872441189.28113</v>
      </c>
    </row>
    <row r="31" spans="1:7" ht="15" x14ac:dyDescent="0.3">
      <c r="A31" s="58"/>
      <c r="B31" s="653" t="s">
        <v>198</v>
      </c>
      <c r="C31" s="653"/>
      <c r="D31" s="653"/>
      <c r="E31" s="163"/>
      <c r="F31" s="469">
        <f>+F21+F30</f>
        <v>709619199091.8457</v>
      </c>
      <c r="G31" s="470">
        <f>+G21+G30</f>
        <v>1031093744356.2091</v>
      </c>
    </row>
    <row r="32" spans="1:7" ht="17.25" x14ac:dyDescent="0.45">
      <c r="B32" s="652" t="s">
        <v>199</v>
      </c>
      <c r="C32" s="652"/>
      <c r="D32" s="652"/>
      <c r="E32" s="165"/>
      <c r="F32" s="471"/>
      <c r="G32" s="472"/>
    </row>
    <row r="33" spans="1:7" ht="12.75" x14ac:dyDescent="0.2">
      <c r="A33" s="58"/>
      <c r="B33" s="69" t="s">
        <v>200</v>
      </c>
      <c r="C33" s="40"/>
      <c r="D33" s="40"/>
      <c r="E33" s="158"/>
      <c r="F33" s="473">
        <v>-1</v>
      </c>
      <c r="G33" s="467"/>
    </row>
    <row r="34" spans="1:7" ht="15" x14ac:dyDescent="0.25">
      <c r="A34" s="58"/>
      <c r="B34" s="40"/>
      <c r="C34" s="643" t="s">
        <v>97</v>
      </c>
      <c r="D34" s="643"/>
      <c r="E34" s="176">
        <v>13</v>
      </c>
      <c r="F34" s="464">
        <f>'Nota 13'!D50</f>
        <v>68529099113.429993</v>
      </c>
      <c r="G34" s="467">
        <f>'Nota 13'!E50</f>
        <v>65952583275.840012</v>
      </c>
    </row>
    <row r="35" spans="1:7" ht="15" x14ac:dyDescent="0.25">
      <c r="A35" s="58"/>
      <c r="B35" s="40"/>
      <c r="C35" s="649" t="s">
        <v>202</v>
      </c>
      <c r="D35" s="649"/>
      <c r="E35" s="176">
        <v>14</v>
      </c>
      <c r="F35" s="464">
        <f>'Nota 14'!E386</f>
        <v>61041284793.200012</v>
      </c>
      <c r="G35" s="467">
        <f>'Nota 14'!L386</f>
        <v>179544981766.60788</v>
      </c>
    </row>
    <row r="36" spans="1:7" ht="15" x14ac:dyDescent="0.25">
      <c r="A36" s="58"/>
      <c r="B36" s="40"/>
      <c r="C36" s="643" t="s">
        <v>118</v>
      </c>
      <c r="D36" s="643"/>
      <c r="E36" s="176">
        <v>15</v>
      </c>
      <c r="F36" s="464">
        <f>'Nota 15'!B15</f>
        <v>0</v>
      </c>
      <c r="G36" s="467">
        <f>'Nota 15'!C15</f>
        <v>0</v>
      </c>
    </row>
    <row r="37" spans="1:7" ht="15" x14ac:dyDescent="0.25">
      <c r="A37" s="58"/>
      <c r="B37" s="40"/>
      <c r="C37" s="643" t="s">
        <v>63</v>
      </c>
      <c r="D37" s="643"/>
      <c r="E37" s="176">
        <v>16</v>
      </c>
      <c r="F37" s="464">
        <f>'Nota 16'!B12</f>
        <v>0</v>
      </c>
      <c r="G37" s="467">
        <f>'Nota 16'!C12</f>
        <v>0</v>
      </c>
    </row>
    <row r="38" spans="1:7" ht="15" x14ac:dyDescent="0.25">
      <c r="A38" s="58"/>
      <c r="B38" s="40"/>
      <c r="C38" s="643" t="s">
        <v>64</v>
      </c>
      <c r="D38" s="643"/>
      <c r="E38" s="176">
        <v>17</v>
      </c>
      <c r="F38" s="464">
        <f>'Nota 17'!B12</f>
        <v>0</v>
      </c>
      <c r="G38" s="467">
        <f>'Nota 17'!C12</f>
        <v>0</v>
      </c>
    </row>
    <row r="39" spans="1:7" ht="15" x14ac:dyDescent="0.25">
      <c r="A39" s="58"/>
      <c r="B39" s="40"/>
      <c r="C39" s="643" t="s">
        <v>65</v>
      </c>
      <c r="D39" s="643"/>
      <c r="E39" s="176">
        <v>18</v>
      </c>
      <c r="F39" s="464">
        <f>'Nota 18'!B13</f>
        <v>16265577168</v>
      </c>
      <c r="G39" s="467">
        <f>'Nota 18'!C13</f>
        <v>56717105727</v>
      </c>
    </row>
    <row r="40" spans="1:7" ht="15" x14ac:dyDescent="0.25">
      <c r="A40" s="58"/>
      <c r="B40" s="40"/>
      <c r="C40" s="643" t="s">
        <v>203</v>
      </c>
      <c r="D40" s="643"/>
      <c r="E40" s="176">
        <v>19</v>
      </c>
      <c r="F40" s="464">
        <f>'Nota 19'!B14</f>
        <v>0</v>
      </c>
      <c r="G40" s="467">
        <f>'Nota 19'!C14</f>
        <v>0</v>
      </c>
    </row>
    <row r="41" spans="1:7" ht="13.7" customHeight="1" x14ac:dyDescent="0.2">
      <c r="A41" s="58"/>
      <c r="B41" s="40"/>
      <c r="C41" s="69" t="s">
        <v>201</v>
      </c>
      <c r="D41" s="40"/>
      <c r="E41" s="158"/>
      <c r="F41" s="465">
        <f>+F34+F35+F36+F37+F38+F39+F40</f>
        <v>145835961074.63</v>
      </c>
      <c r="G41" s="465">
        <f>+G34+G35+G36+G37+G38+G39+G40</f>
        <v>302214670769.44788</v>
      </c>
    </row>
    <row r="42" spans="1:7" ht="12.75" x14ac:dyDescent="0.2">
      <c r="A42" s="58"/>
      <c r="B42" s="69" t="s">
        <v>204</v>
      </c>
      <c r="C42" s="40"/>
      <c r="D42" s="40"/>
      <c r="E42" s="158"/>
      <c r="F42" s="466"/>
      <c r="G42" s="466"/>
    </row>
    <row r="43" spans="1:7" ht="15" x14ac:dyDescent="0.25">
      <c r="A43" s="58"/>
      <c r="B43" s="40"/>
      <c r="C43" s="643" t="s">
        <v>205</v>
      </c>
      <c r="D43" s="643"/>
      <c r="E43" s="176">
        <v>14</v>
      </c>
      <c r="F43" s="464">
        <f>'Nota 14'!E1155</f>
        <v>112291423200.55989</v>
      </c>
      <c r="G43" s="467">
        <f>'Nota 14'!L1155</f>
        <v>188046806173.23199</v>
      </c>
    </row>
    <row r="44" spans="1:7" ht="15" x14ac:dyDescent="0.25">
      <c r="A44" s="58"/>
      <c r="B44" s="40"/>
      <c r="C44" s="643" t="s">
        <v>301</v>
      </c>
      <c r="D44" s="643"/>
      <c r="E44" s="176">
        <v>19</v>
      </c>
      <c r="F44" s="464">
        <f>'Nota 19'!F14</f>
        <v>19530500560</v>
      </c>
      <c r="G44" s="467">
        <f>'Nota 19'!G14</f>
        <v>7336551988</v>
      </c>
    </row>
    <row r="45" spans="1:7" ht="12.75" x14ac:dyDescent="0.2">
      <c r="A45" s="58"/>
      <c r="B45" s="40"/>
      <c r="C45" s="69" t="s">
        <v>276</v>
      </c>
      <c r="D45" s="40"/>
      <c r="E45" s="158"/>
      <c r="F45" s="465">
        <f>SUM(F43:F44)</f>
        <v>131821923760.55989</v>
      </c>
      <c r="G45" s="465">
        <f>SUM(G43:G44)</f>
        <v>195383358161.23199</v>
      </c>
    </row>
    <row r="46" spans="1:7" ht="6" customHeight="1" x14ac:dyDescent="0.2">
      <c r="A46" s="58"/>
      <c r="B46" s="40"/>
      <c r="C46" s="40"/>
      <c r="D46" s="79"/>
      <c r="E46" s="164"/>
      <c r="F46" s="466"/>
      <c r="G46" s="467"/>
    </row>
    <row r="47" spans="1:7" ht="15" x14ac:dyDescent="0.3">
      <c r="A47" s="58"/>
      <c r="B47" s="652" t="s">
        <v>350</v>
      </c>
      <c r="C47" s="652"/>
      <c r="D47" s="652"/>
      <c r="E47" s="166"/>
      <c r="F47" s="469">
        <f>+F41+F45</f>
        <v>277657884835.18988</v>
      </c>
      <c r="G47" s="469">
        <f>+G41+G45</f>
        <v>497598028930.67987</v>
      </c>
    </row>
    <row r="48" spans="1:7" ht="15" x14ac:dyDescent="0.25">
      <c r="B48" s="652" t="s">
        <v>38</v>
      </c>
      <c r="C48" s="652"/>
      <c r="D48" s="652"/>
      <c r="E48" s="165"/>
      <c r="F48" s="436"/>
      <c r="G48" s="436"/>
    </row>
    <row r="49" spans="1:7" ht="15" x14ac:dyDescent="0.25">
      <c r="A49" s="58"/>
      <c r="B49" s="40"/>
      <c r="C49" s="643" t="s">
        <v>207</v>
      </c>
      <c r="D49" s="643"/>
      <c r="E49" s="176">
        <v>20</v>
      </c>
      <c r="F49" s="464">
        <f>'Nota 20'!B12</f>
        <v>482236000000</v>
      </c>
      <c r="G49" s="464">
        <f>'Nota 20'!C12</f>
        <v>482236000000</v>
      </c>
    </row>
    <row r="50" spans="1:7" ht="15" x14ac:dyDescent="0.25">
      <c r="A50" s="58"/>
      <c r="B50" s="40"/>
      <c r="C50" s="643" t="s">
        <v>1620</v>
      </c>
      <c r="D50" s="643"/>
      <c r="E50" s="159">
        <v>21</v>
      </c>
      <c r="F50" s="464">
        <f>' Nota 21'!B24</f>
        <v>30172000000</v>
      </c>
      <c r="G50" s="464">
        <f>' Nota 21'!C24</f>
        <v>0</v>
      </c>
    </row>
    <row r="51" spans="1:7" ht="15" x14ac:dyDescent="0.25">
      <c r="A51" s="58"/>
      <c r="B51" s="40"/>
      <c r="C51" s="643" t="s">
        <v>39</v>
      </c>
      <c r="D51" s="643"/>
      <c r="E51" s="159">
        <v>21</v>
      </c>
      <c r="F51" s="464">
        <f>' Nota 21'!B8</f>
        <v>-274254862728</v>
      </c>
      <c r="G51" s="464">
        <f>' Nota 21'!C8</f>
        <v>-149205194757</v>
      </c>
    </row>
    <row r="52" spans="1:7" ht="15" x14ac:dyDescent="0.25">
      <c r="A52" s="67"/>
      <c r="B52" s="40"/>
      <c r="C52" s="643" t="s">
        <v>77</v>
      </c>
      <c r="D52" s="643"/>
      <c r="E52" s="159">
        <v>21</v>
      </c>
      <c r="F52" s="464">
        <f>' Nota 21'!B12</f>
        <v>15419547459</v>
      </c>
      <c r="G52" s="464">
        <f>' Nota 21'!C12</f>
        <v>13442526325</v>
      </c>
    </row>
    <row r="53" spans="1:7" ht="15" x14ac:dyDescent="0.25">
      <c r="A53" s="67"/>
      <c r="B53" s="40"/>
      <c r="C53" s="643" t="s">
        <v>76</v>
      </c>
      <c r="D53" s="643"/>
      <c r="E53" s="159">
        <v>21</v>
      </c>
      <c r="F53" s="464">
        <f>' Nota 21'!B26</f>
        <v>65966159089</v>
      </c>
      <c r="G53" s="464">
        <f>' Nota 21'!C26</f>
        <v>112727367289</v>
      </c>
    </row>
    <row r="54" spans="1:7" ht="15" x14ac:dyDescent="0.25">
      <c r="A54" s="58"/>
      <c r="B54" s="40"/>
      <c r="C54" s="643" t="s">
        <v>208</v>
      </c>
      <c r="D54" s="643"/>
      <c r="E54" s="159">
        <v>21</v>
      </c>
      <c r="F54" s="464">
        <f>' Nota 21'!B16</f>
        <v>28377304569</v>
      </c>
      <c r="G54" s="464">
        <f>' Nota 21'!C16</f>
        <v>28377304569</v>
      </c>
    </row>
    <row r="55" spans="1:7" ht="15" x14ac:dyDescent="0.25">
      <c r="A55" s="58"/>
      <c r="B55" s="40"/>
      <c r="C55" s="643" t="s">
        <v>209</v>
      </c>
      <c r="D55" s="643"/>
      <c r="E55" s="159">
        <v>21</v>
      </c>
      <c r="F55" s="464">
        <f>' Nota 21'!B20</f>
        <v>0</v>
      </c>
      <c r="G55" s="464">
        <f>' Nota 21'!C20</f>
        <v>0</v>
      </c>
    </row>
    <row r="56" spans="1:7" ht="15" x14ac:dyDescent="0.25">
      <c r="A56" s="58"/>
      <c r="B56" s="40"/>
      <c r="C56" s="643" t="s">
        <v>66</v>
      </c>
      <c r="D56" s="643"/>
      <c r="E56" s="176">
        <v>22</v>
      </c>
      <c r="F56" s="464">
        <f>'Nota 22'!B8</f>
        <v>0</v>
      </c>
      <c r="G56" s="464">
        <f>'Nota 22'!C8</f>
        <v>0</v>
      </c>
    </row>
    <row r="57" spans="1:7" ht="15" x14ac:dyDescent="0.25">
      <c r="A57" s="58"/>
      <c r="B57" s="40"/>
      <c r="C57" s="643" t="s">
        <v>40</v>
      </c>
      <c r="D57" s="643"/>
      <c r="E57" s="176">
        <v>23</v>
      </c>
      <c r="F57" s="464">
        <f>'Nota 23'!B10</f>
        <v>84045166486</v>
      </c>
      <c r="G57" s="464">
        <f>'Nota 23'!C10</f>
        <v>45917711845</v>
      </c>
    </row>
    <row r="58" spans="1:7" ht="12.75" x14ac:dyDescent="0.2">
      <c r="A58" s="58"/>
      <c r="B58" s="40"/>
      <c r="C58" s="647" t="s">
        <v>58</v>
      </c>
      <c r="D58" s="647"/>
      <c r="E58" s="158"/>
      <c r="F58" s="464">
        <f>SUM(F49:F57)</f>
        <v>431961314875</v>
      </c>
      <c r="G58" s="464">
        <f>SUM(G49:G57)</f>
        <v>533495715271</v>
      </c>
    </row>
    <row r="59" spans="1:7" ht="15" x14ac:dyDescent="0.25">
      <c r="A59" s="58"/>
      <c r="B59" s="40"/>
      <c r="C59" s="643" t="s">
        <v>67</v>
      </c>
      <c r="D59" s="643"/>
      <c r="E59" s="176">
        <v>24</v>
      </c>
      <c r="F59" s="464">
        <f>'Nota 24'!B8</f>
        <v>0</v>
      </c>
      <c r="G59" s="464">
        <f>'Nota 24'!C8</f>
        <v>0</v>
      </c>
    </row>
    <row r="60" spans="1:7" ht="15" x14ac:dyDescent="0.2">
      <c r="A60" s="58"/>
      <c r="B60" s="652" t="s">
        <v>210</v>
      </c>
      <c r="C60" s="652"/>
      <c r="D60" s="652"/>
      <c r="E60" s="166"/>
      <c r="F60" s="474">
        <f>F58</f>
        <v>431961314875</v>
      </c>
      <c r="G60" s="474">
        <f>G58</f>
        <v>533495715271</v>
      </c>
    </row>
    <row r="61" spans="1:7" ht="15" x14ac:dyDescent="0.2">
      <c r="A61" s="58"/>
      <c r="B61" s="652" t="s">
        <v>211</v>
      </c>
      <c r="C61" s="652"/>
      <c r="D61" s="652"/>
      <c r="E61" s="167"/>
      <c r="F61" s="474">
        <f>+F47+F60</f>
        <v>709619199710.18994</v>
      </c>
      <c r="G61" s="474">
        <f>+G47+G60</f>
        <v>1031093744201.6799</v>
      </c>
    </row>
    <row r="62" spans="1:7" ht="12.75" x14ac:dyDescent="0.2">
      <c r="A62" s="58"/>
      <c r="B62" s="69"/>
      <c r="C62" s="40"/>
      <c r="D62" s="40"/>
      <c r="E62" s="158"/>
      <c r="F62" s="80"/>
      <c r="G62" s="79"/>
    </row>
    <row r="63" spans="1:7" ht="12" x14ac:dyDescent="0.2">
      <c r="B63" s="58" t="s">
        <v>347</v>
      </c>
      <c r="C63" s="58"/>
      <c r="D63" s="58"/>
      <c r="E63" s="168"/>
      <c r="F63" s="58"/>
      <c r="G63" s="58"/>
    </row>
    <row r="64" spans="1:7" ht="12" x14ac:dyDescent="0.2">
      <c r="A64" s="58"/>
      <c r="B64" s="66"/>
      <c r="C64" s="58"/>
      <c r="D64" s="58"/>
      <c r="E64" s="168"/>
      <c r="F64" s="58"/>
      <c r="G64" s="68"/>
    </row>
    <row r="65" spans="1:7" ht="12" x14ac:dyDescent="0.2">
      <c r="A65" s="58"/>
      <c r="B65" s="66"/>
      <c r="C65" s="58"/>
      <c r="D65" s="58"/>
      <c r="E65" s="168"/>
      <c r="F65" s="67"/>
      <c r="G65" s="67"/>
    </row>
    <row r="66" spans="1:7" ht="12" x14ac:dyDescent="0.2">
      <c r="A66" s="58"/>
      <c r="B66" s="66"/>
      <c r="C66" s="58"/>
      <c r="D66" s="58"/>
      <c r="E66" s="168"/>
      <c r="F66" s="593"/>
      <c r="G66" s="593"/>
    </row>
    <row r="67" spans="1:7" ht="12" x14ac:dyDescent="0.2">
      <c r="A67" s="58"/>
      <c r="B67" s="58"/>
      <c r="C67" s="58"/>
      <c r="D67" s="58"/>
      <c r="E67" s="168"/>
      <c r="F67" s="58"/>
      <c r="G67" s="58"/>
    </row>
    <row r="68" spans="1:7" s="78" customFormat="1" ht="15" x14ac:dyDescent="0.2">
      <c r="A68" s="90"/>
      <c r="B68" s="91"/>
      <c r="C68" s="91"/>
      <c r="D68" s="91"/>
      <c r="E68" s="169"/>
      <c r="F68" s="646"/>
      <c r="G68" s="646"/>
    </row>
    <row r="69" spans="1:7" s="78" customFormat="1" ht="15.75" x14ac:dyDescent="0.25">
      <c r="B69" s="92"/>
      <c r="C69" s="92"/>
      <c r="D69" s="99"/>
      <c r="E69" s="170"/>
      <c r="F69" s="642"/>
      <c r="G69" s="642"/>
    </row>
    <row r="70" spans="1:7" s="78" customFormat="1" ht="15.75" x14ac:dyDescent="0.25">
      <c r="A70" s="90"/>
      <c r="B70" s="90"/>
      <c r="C70" s="90"/>
      <c r="D70" s="77"/>
      <c r="E70" s="171"/>
      <c r="F70" s="631"/>
      <c r="G70" s="90"/>
    </row>
    <row r="71" spans="1:7" s="78" customFormat="1" ht="15.75" x14ac:dyDescent="0.25">
      <c r="A71" s="90"/>
      <c r="B71" s="90"/>
      <c r="C71" s="90"/>
      <c r="D71" s="77"/>
      <c r="E71" s="171"/>
      <c r="F71" s="631"/>
      <c r="G71" s="90"/>
    </row>
    <row r="72" spans="1:7" s="78" customFormat="1" ht="15.75" x14ac:dyDescent="0.25">
      <c r="A72" s="90"/>
      <c r="B72" s="90"/>
      <c r="C72" s="90"/>
      <c r="D72" s="77"/>
      <c r="E72" s="171"/>
      <c r="F72" s="631"/>
      <c r="G72" s="90"/>
    </row>
    <row r="73" spans="1:7" s="78" customFormat="1" ht="15" x14ac:dyDescent="0.2">
      <c r="A73" s="93"/>
      <c r="B73" s="93"/>
      <c r="C73" s="93"/>
      <c r="D73" s="93"/>
      <c r="E73" s="172"/>
      <c r="F73" s="646"/>
      <c r="G73" s="646"/>
    </row>
    <row r="74" spans="1:7" s="78" customFormat="1" ht="15.75" x14ac:dyDescent="0.25">
      <c r="B74" s="94"/>
      <c r="C74" s="94"/>
      <c r="D74" s="94"/>
      <c r="E74" s="171"/>
      <c r="F74" s="642"/>
      <c r="G74" s="642"/>
    </row>
    <row r="75" spans="1:7" s="77" customFormat="1" ht="15.75" x14ac:dyDescent="0.25">
      <c r="B75" s="650"/>
      <c r="C75" s="650"/>
      <c r="D75" s="650"/>
      <c r="E75" s="171"/>
    </row>
    <row r="76" spans="1:7" ht="12.75" x14ac:dyDescent="0.2">
      <c r="A76" s="40"/>
      <c r="B76" s="40"/>
      <c r="C76" s="70"/>
      <c r="D76" s="71"/>
      <c r="E76" s="158"/>
      <c r="F76" s="71"/>
      <c r="G76" s="40"/>
    </row>
    <row r="77" spans="1:7" x14ac:dyDescent="0.2">
      <c r="C77" s="52"/>
      <c r="D77" s="50"/>
      <c r="E77" s="173"/>
      <c r="F77" s="50"/>
    </row>
    <row r="78" spans="1:7" x14ac:dyDescent="0.2">
      <c r="D78" s="51"/>
      <c r="E78" s="174"/>
      <c r="F78" s="51"/>
    </row>
    <row r="79" spans="1:7" x14ac:dyDescent="0.2">
      <c r="D79" s="51"/>
      <c r="E79" s="174"/>
      <c r="F79" s="51"/>
    </row>
    <row r="80" spans="1:7" x14ac:dyDescent="0.2">
      <c r="D80" s="51"/>
      <c r="E80" s="174"/>
      <c r="F80" s="51"/>
    </row>
    <row r="81" spans="3:6" x14ac:dyDescent="0.2">
      <c r="D81" s="51"/>
      <c r="E81" s="174"/>
      <c r="F81" s="51"/>
    </row>
    <row r="82" spans="3:6" x14ac:dyDescent="0.2">
      <c r="D82" s="51"/>
      <c r="E82" s="174"/>
      <c r="F82" s="51"/>
    </row>
    <row r="83" spans="3:6" x14ac:dyDescent="0.2">
      <c r="E83" s="175"/>
    </row>
    <row r="84" spans="3:6" x14ac:dyDescent="0.2">
      <c r="C84" s="53"/>
      <c r="E84" s="175"/>
    </row>
    <row r="85" spans="3:6" x14ac:dyDescent="0.2">
      <c r="C85" s="52"/>
      <c r="D85" s="50"/>
      <c r="E85" s="173"/>
      <c r="F85" s="50"/>
    </row>
    <row r="86" spans="3:6" x14ac:dyDescent="0.2">
      <c r="D86" s="50"/>
      <c r="E86" s="76"/>
      <c r="F86" s="50"/>
    </row>
  </sheetData>
  <mergeCells count="48">
    <mergeCell ref="F74:G74"/>
    <mergeCell ref="B75:D75"/>
    <mergeCell ref="B12:D12"/>
    <mergeCell ref="B32:D32"/>
    <mergeCell ref="B48:D48"/>
    <mergeCell ref="B47:D47"/>
    <mergeCell ref="B60:D60"/>
    <mergeCell ref="F73:G73"/>
    <mergeCell ref="B31:D31"/>
    <mergeCell ref="B61:D61"/>
    <mergeCell ref="C40:D40"/>
    <mergeCell ref="C43:D43"/>
    <mergeCell ref="C44:D44"/>
    <mergeCell ref="C49:D49"/>
    <mergeCell ref="C52:D52"/>
    <mergeCell ref="C51:D51"/>
    <mergeCell ref="A7:G7"/>
    <mergeCell ref="A9:G9"/>
    <mergeCell ref="F68:G68"/>
    <mergeCell ref="C57:D57"/>
    <mergeCell ref="C58:D58"/>
    <mergeCell ref="C30:D30"/>
    <mergeCell ref="C27:D27"/>
    <mergeCell ref="C28:D28"/>
    <mergeCell ref="C23:D23"/>
    <mergeCell ref="C25:D25"/>
    <mergeCell ref="C26:D26"/>
    <mergeCell ref="C35:D35"/>
    <mergeCell ref="A8:G8"/>
    <mergeCell ref="C50:D50"/>
    <mergeCell ref="C53:D53"/>
    <mergeCell ref="C20:D20"/>
    <mergeCell ref="F69:G69"/>
    <mergeCell ref="C14:D14"/>
    <mergeCell ref="C15:D15"/>
    <mergeCell ref="C17:D17"/>
    <mergeCell ref="C18:D18"/>
    <mergeCell ref="C19:D19"/>
    <mergeCell ref="C29:D29"/>
    <mergeCell ref="C34:D34"/>
    <mergeCell ref="C36:D36"/>
    <mergeCell ref="C37:D37"/>
    <mergeCell ref="C38:D38"/>
    <mergeCell ref="C39:D39"/>
    <mergeCell ref="C59:D59"/>
    <mergeCell ref="C54:D54"/>
    <mergeCell ref="C55:D55"/>
    <mergeCell ref="C56:D56"/>
  </mergeCells>
  <hyperlinks>
    <hyperlink ref="E14" location="'Nota 3'!A1" display="'Nota 3'!A1"/>
    <hyperlink ref="E15" location="'Nota 4'!A1" display="'Nota 4'!A1"/>
    <hyperlink ref="E17" location="'Nota 5'!A1" display="'Nota 5'!A1"/>
    <hyperlink ref="E18" location="'Nota 6'!A1" display="'Nota 6'!A1"/>
    <hyperlink ref="E19" location="'Nota 7'!A1" display="'Nota 7'!A1"/>
    <hyperlink ref="E23" location="'Nota 6'!A1" display="'Nota 6'!A1"/>
    <hyperlink ref="E25" location="'Nota 8'!A1" display="'Nota 8'!A1"/>
    <hyperlink ref="E26" location="'Nota 9'!A1" display="'Nota 9'!A1"/>
    <hyperlink ref="E27" location="'Nota 10'!A1" display="'Nota 10'!A1"/>
    <hyperlink ref="E28" location="'Nota 11'!A1" display="'Nota 11'!A1"/>
    <hyperlink ref="E29" location="'Nota 12'!A1" display="'Nota 12'!A1"/>
    <hyperlink ref="E34" location="'Nota 13'!A1" display="'Nota 13'!A1"/>
    <hyperlink ref="E35" location="'Nota 14'!A1" display="'Nota 14'!A1"/>
    <hyperlink ref="E43" location="'Nota 14'!A1" display="'Nota 14'!A1"/>
    <hyperlink ref="E36" location="'Nota 15'!A1" display="'Nota 15'!A1"/>
    <hyperlink ref="E37" location="'Nota 16'!A1" display="'Nota 16'!A1"/>
    <hyperlink ref="E38" location="'Nota 17'!A1" display="'Nota 17'!A1"/>
    <hyperlink ref="E39" location="'Nota 18'!A1" display="'Nota 18'!A1"/>
    <hyperlink ref="E40" location="'Nota 19'!A1" display="'Nota 19'!A1"/>
    <hyperlink ref="E44" location="'Nota 19'!A1" display="'Nota 19'!A1"/>
    <hyperlink ref="E49" location="'Nota 20'!A1" display="'Nota 20'!A1"/>
    <hyperlink ref="E56" location="'Nota 22'!A1" display="'Nota 22'!A1"/>
    <hyperlink ref="E51" location="' Nota 21'!A1" display="' Nota 21'!A1"/>
    <hyperlink ref="E52" location="' Nota 21'!A1" display="' Nota 21'!A1"/>
    <hyperlink ref="E54" location="' Nota 21'!A1" display="' Nota 21'!A1"/>
    <hyperlink ref="E55" location="' Nota 21'!A1" display="' Nota 21'!A1"/>
    <hyperlink ref="E57" location="'Nota 23'!A1" display="'Nota 23'!A1"/>
    <hyperlink ref="E59" location="'Nota 24'!A1" display="'Nota 24'!A1"/>
    <hyperlink ref="E1" location="Indice!A1" display="Indice"/>
    <hyperlink ref="E24" location="'Nota 5'!A1" display="'Nota 5'!A1"/>
    <hyperlink ref="E50" location="' Nota 21'!A1" display="' Nota 21'!A1"/>
    <hyperlink ref="E53" location="' Nota 21'!A1" display="' Nota 21'!A1"/>
    <hyperlink ref="E20" location="'Nota 6'!A1" display="'Nota 6'!A1"/>
    <hyperlink ref="E16" location="'Nota 3'!A1" display="'Nota 3'!A1"/>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F48"/>
  <sheetViews>
    <sheetView showGridLines="0" topLeftCell="A13" zoomScaleNormal="100" zoomScaleSheetLayoutView="70" workbookViewId="0">
      <selection activeCell="C30" sqref="C30"/>
    </sheetView>
  </sheetViews>
  <sheetFormatPr baseColWidth="10" defaultColWidth="11.42578125" defaultRowHeight="12.75" x14ac:dyDescent="0.2"/>
  <cols>
    <col min="1" max="1" width="66" style="40" customWidth="1"/>
    <col min="2" max="2" width="12.7109375" style="158" customWidth="1"/>
    <col min="3" max="3" width="25.42578125" style="272" customWidth="1"/>
    <col min="4" max="4" width="24.7109375" style="272" customWidth="1"/>
    <col min="5" max="16384" width="11.42578125" style="2"/>
  </cols>
  <sheetData>
    <row r="1" spans="1:6" ht="15" x14ac:dyDescent="0.2">
      <c r="A1" s="40" t="str">
        <f>Indice!C1</f>
        <v>RIEDER &amp; CIA. S.A.C.I.</v>
      </c>
      <c r="B1" s="159" t="s">
        <v>324</v>
      </c>
      <c r="D1" s="272" t="str">
        <f>ER!A4</f>
        <v xml:space="preserve"> </v>
      </c>
    </row>
    <row r="4" spans="1:6" x14ac:dyDescent="0.2">
      <c r="A4" s="40" t="s">
        <v>41</v>
      </c>
    </row>
    <row r="6" spans="1:6" x14ac:dyDescent="0.2">
      <c r="A6" s="69"/>
      <c r="B6" s="166"/>
      <c r="C6" s="273"/>
    </row>
    <row r="7" spans="1:6" x14ac:dyDescent="0.2">
      <c r="A7" s="644" t="s">
        <v>250</v>
      </c>
      <c r="B7" s="644"/>
      <c r="C7" s="644"/>
      <c r="D7" s="644"/>
    </row>
    <row r="8" spans="1:6" x14ac:dyDescent="0.2">
      <c r="A8" s="644" t="str">
        <f>IFERROR(IF(Indice!B6="","Al dia... de mes… de año 2XX2…","Al "&amp;DAY(Indice!B6)&amp;" de "&amp;VLOOKUP(MONTH(Indice!B6),Indice!S:T,2,0)&amp;" de "&amp;YEAR(Indice!B6)),"Al dia... de mes… de año 2XX2…")</f>
        <v>Al 31 de Marzo de 2025</v>
      </c>
      <c r="B8" s="644"/>
      <c r="C8" s="644"/>
      <c r="D8" s="644"/>
    </row>
    <row r="9" spans="1:6" x14ac:dyDescent="0.2">
      <c r="A9" s="655" t="s">
        <v>251</v>
      </c>
      <c r="B9" s="655"/>
      <c r="C9" s="655"/>
      <c r="D9" s="655"/>
    </row>
    <row r="10" spans="1:6" x14ac:dyDescent="0.2">
      <c r="A10" s="655" t="s">
        <v>212</v>
      </c>
      <c r="B10" s="655"/>
      <c r="C10" s="655"/>
      <c r="D10" s="655"/>
    </row>
    <row r="11" spans="1:6" x14ac:dyDescent="0.2">
      <c r="A11" s="96"/>
      <c r="B11" s="177"/>
      <c r="C11" s="271"/>
    </row>
    <row r="12" spans="1:6" ht="15" x14ac:dyDescent="0.3">
      <c r="A12" s="100"/>
      <c r="B12" s="161" t="s">
        <v>177</v>
      </c>
      <c r="C12" s="249">
        <f>IFERROR(IF(Indice!B6="","2XX2",YEAR(Indice!B6)),"2XX2")</f>
        <v>2025</v>
      </c>
      <c r="D12" s="249">
        <f>IFERROR(YEAR(Indice!B6-365),"2XX1")</f>
        <v>2024</v>
      </c>
    </row>
    <row r="13" spans="1:6" ht="15" x14ac:dyDescent="0.25">
      <c r="A13" t="s">
        <v>59</v>
      </c>
      <c r="B13" s="176">
        <v>25</v>
      </c>
      <c r="C13" s="477">
        <f>'Nota 25'!B39</f>
        <v>63132455087</v>
      </c>
      <c r="D13" s="477">
        <f>'Nota 25'!C39</f>
        <v>45459892762.950005</v>
      </c>
    </row>
    <row r="14" spans="1:6" ht="15" x14ac:dyDescent="0.25">
      <c r="A14" t="s">
        <v>138</v>
      </c>
      <c r="B14" s="176">
        <v>26</v>
      </c>
      <c r="C14" s="477">
        <f>'Nota 26'!B21</f>
        <v>-42544319217</v>
      </c>
      <c r="D14" s="477">
        <f>'Nota 26'!C21</f>
        <v>-28744127831</v>
      </c>
      <c r="F14" s="18"/>
    </row>
    <row r="15" spans="1:6" x14ac:dyDescent="0.2">
      <c r="A15" s="69" t="s">
        <v>68</v>
      </c>
      <c r="B15" s="166"/>
      <c r="C15" s="478">
        <f>C13+C14</f>
        <v>20588135870</v>
      </c>
      <c r="D15" s="478">
        <f>D13+D14</f>
        <v>16715764931.950005</v>
      </c>
    </row>
    <row r="16" spans="1:6" ht="15" x14ac:dyDescent="0.25">
      <c r="A16" t="s">
        <v>213</v>
      </c>
      <c r="B16" s="176">
        <v>27</v>
      </c>
      <c r="C16" s="477">
        <f>'Nota 27'!B36</f>
        <v>-7862536646</v>
      </c>
      <c r="D16" s="477">
        <f>'Nota 27'!E36</f>
        <v>-7826386273.25</v>
      </c>
    </row>
    <row r="17" spans="1:6" ht="15" x14ac:dyDescent="0.25">
      <c r="A17" s="160" t="s">
        <v>215</v>
      </c>
      <c r="B17" s="176">
        <v>27</v>
      </c>
      <c r="C17" s="477">
        <f>'Nota 27'!C36</f>
        <v>-3850844643</v>
      </c>
      <c r="D17" s="477">
        <f>'Nota 27'!F36</f>
        <v>-2948207596</v>
      </c>
    </row>
    <row r="18" spans="1:6" ht="15" x14ac:dyDescent="0.25">
      <c r="A18" s="160" t="s">
        <v>217</v>
      </c>
      <c r="B18" s="176">
        <v>28</v>
      </c>
      <c r="C18" s="478">
        <f>'Nota 28'!B17+'Nota 28'!F16</f>
        <v>-938526382</v>
      </c>
      <c r="D18" s="478">
        <f>'Nota 28'!C17+'Nota 28'!G16</f>
        <v>2236176775</v>
      </c>
    </row>
    <row r="19" spans="1:6" x14ac:dyDescent="0.2">
      <c r="A19" s="69" t="s">
        <v>140</v>
      </c>
      <c r="B19" s="166"/>
      <c r="C19" s="478">
        <f>SUM(C15:C18)</f>
        <v>7936228199</v>
      </c>
      <c r="D19" s="478">
        <f>SUM(D15:D18)</f>
        <v>8177347837.7000046</v>
      </c>
    </row>
    <row r="20" spans="1:6" ht="15" x14ac:dyDescent="0.25">
      <c r="A20" s="160" t="s">
        <v>353</v>
      </c>
      <c r="B20" s="176">
        <v>29</v>
      </c>
      <c r="C20" s="478">
        <f>'Nota 29'!B14</f>
        <v>0</v>
      </c>
      <c r="D20" s="478">
        <f>'Nota 29'!C14</f>
        <v>0</v>
      </c>
      <c r="F20" s="18"/>
    </row>
    <row r="21" spans="1:6" ht="15" x14ac:dyDescent="0.25">
      <c r="A21" s="160" t="s">
        <v>352</v>
      </c>
      <c r="B21" s="176">
        <v>29</v>
      </c>
      <c r="C21" s="478">
        <f>'Nota 29'!F14</f>
        <v>-6628849882</v>
      </c>
      <c r="D21" s="478">
        <f>'Nota 29'!G14</f>
        <v>-9475295227</v>
      </c>
    </row>
    <row r="22" spans="1:6" ht="15" x14ac:dyDescent="0.25">
      <c r="A22" s="583" t="s">
        <v>1971</v>
      </c>
      <c r="B22" s="176">
        <v>28</v>
      </c>
      <c r="C22" s="478">
        <f>'Nota 28'!B21</f>
        <v>16730270077</v>
      </c>
      <c r="D22" s="478">
        <f>'Nota 28'!C21</f>
        <v>2680368432</v>
      </c>
    </row>
    <row r="23" spans="1:6" x14ac:dyDescent="0.2">
      <c r="A23" s="109" t="s">
        <v>58</v>
      </c>
      <c r="C23" s="478">
        <f>SUM(C20:C22)</f>
        <v>10101420195</v>
      </c>
      <c r="D23" s="478">
        <f>SUM(D20:D22)</f>
        <v>-6794926795</v>
      </c>
    </row>
    <row r="24" spans="1:6" ht="15" x14ac:dyDescent="0.25">
      <c r="A24" s="160" t="s">
        <v>144</v>
      </c>
      <c r="B24" s="176">
        <v>30</v>
      </c>
      <c r="C24" s="478">
        <f>'Nota 30'!B16</f>
        <v>0</v>
      </c>
      <c r="D24" s="478">
        <f>'Nota 30'!C16</f>
        <v>0</v>
      </c>
    </row>
    <row r="25" spans="1:6" ht="25.5" x14ac:dyDescent="0.2">
      <c r="A25" s="110" t="s">
        <v>354</v>
      </c>
      <c r="B25" s="166"/>
      <c r="C25" s="479">
        <f>C23+C24+C19</f>
        <v>18037648394</v>
      </c>
      <c r="D25" s="479">
        <f>D23+D24+D19</f>
        <v>1382421042.7000046</v>
      </c>
    </row>
    <row r="26" spans="1:6" ht="15" x14ac:dyDescent="0.25">
      <c r="A26" s="160" t="s">
        <v>145</v>
      </c>
      <c r="B26" s="176">
        <v>31</v>
      </c>
      <c r="C26" s="478">
        <f>'Nota 31'!B16</f>
        <v>0</v>
      </c>
      <c r="D26" s="478">
        <f>'Nota 31'!C16</f>
        <v>0</v>
      </c>
    </row>
    <row r="27" spans="1:6" x14ac:dyDescent="0.2">
      <c r="A27" s="110" t="s">
        <v>72</v>
      </c>
      <c r="B27" s="166"/>
      <c r="C27" s="479">
        <f>C25+C26</f>
        <v>18037648394</v>
      </c>
      <c r="D27" s="479">
        <f>D25+D26</f>
        <v>1382421042.7000046</v>
      </c>
    </row>
    <row r="28" spans="1:6" ht="15" x14ac:dyDescent="0.2">
      <c r="A28" s="40" t="s">
        <v>42</v>
      </c>
      <c r="B28" s="159">
        <v>32</v>
      </c>
      <c r="C28" s="478">
        <f>'Nota 32'!B14</f>
        <v>-1638252413</v>
      </c>
      <c r="D28" s="478">
        <f>'Nota 32'!C14</f>
        <v>-144756130</v>
      </c>
    </row>
    <row r="29" spans="1:6" x14ac:dyDescent="0.2">
      <c r="A29" s="69" t="s">
        <v>355</v>
      </c>
      <c r="B29" s="166"/>
      <c r="C29" s="479">
        <f>C27+C28</f>
        <v>16399395981</v>
      </c>
      <c r="D29" s="479">
        <f>D27+D28</f>
        <v>1237664912.7000046</v>
      </c>
    </row>
    <row r="30" spans="1:6" ht="15" x14ac:dyDescent="0.25">
      <c r="A30" s="160" t="s">
        <v>69</v>
      </c>
      <c r="B30" s="176">
        <v>33</v>
      </c>
      <c r="C30" s="479">
        <f>'Nota 33'!B15</f>
        <v>0</v>
      </c>
      <c r="D30" s="479">
        <f>'Nota 33'!C15</f>
        <v>0</v>
      </c>
    </row>
    <row r="31" spans="1:6" ht="15" x14ac:dyDescent="0.25">
      <c r="A31" s="160" t="s">
        <v>70</v>
      </c>
      <c r="B31" s="176">
        <v>34</v>
      </c>
      <c r="C31" s="478">
        <f>'Nota 34'!B12</f>
        <v>0</v>
      </c>
      <c r="D31" s="478">
        <f>'Nota 34'!C12</f>
        <v>0</v>
      </c>
    </row>
    <row r="32" spans="1:6" ht="15" x14ac:dyDescent="0.25">
      <c r="A32" s="95" t="s">
        <v>226</v>
      </c>
      <c r="B32" s="258"/>
      <c r="C32" s="479">
        <f>C29+C30+C31</f>
        <v>16399395981</v>
      </c>
      <c r="D32" s="479">
        <f>D29+D30+D31</f>
        <v>1237664912.7000046</v>
      </c>
    </row>
    <row r="33" spans="1:4" ht="15" x14ac:dyDescent="0.25">
      <c r="A33" s="95" t="s">
        <v>71</v>
      </c>
      <c r="B33" s="176">
        <v>35</v>
      </c>
      <c r="C33" s="478">
        <f>'Nota 35'!B10</f>
        <v>34006.992387544691</v>
      </c>
      <c r="D33" s="478">
        <f>'Nota 35'!C10</f>
        <v>2566.5128961753167</v>
      </c>
    </row>
    <row r="35" spans="1:4" x14ac:dyDescent="0.2">
      <c r="A35" s="69"/>
      <c r="B35" s="166"/>
      <c r="C35" s="274"/>
      <c r="D35" s="274"/>
    </row>
    <row r="36" spans="1:4" x14ac:dyDescent="0.2">
      <c r="A36" s="40" t="s">
        <v>347</v>
      </c>
    </row>
    <row r="42" spans="1:4" x14ac:dyDescent="0.2">
      <c r="A42" s="98"/>
      <c r="B42" s="178"/>
      <c r="C42" s="654"/>
      <c r="D42" s="654"/>
    </row>
    <row r="43" spans="1:4" x14ac:dyDescent="0.2">
      <c r="A43" s="97"/>
      <c r="B43" s="179"/>
      <c r="D43" s="275"/>
    </row>
    <row r="48" spans="1:4" x14ac:dyDescent="0.2">
      <c r="A48" s="343"/>
      <c r="C48" s="654"/>
      <c r="D48" s="654"/>
    </row>
  </sheetData>
  <mergeCells count="6">
    <mergeCell ref="C48:D48"/>
    <mergeCell ref="A7:D7"/>
    <mergeCell ref="A8:D8"/>
    <mergeCell ref="A9:D9"/>
    <mergeCell ref="A10:D10"/>
    <mergeCell ref="C42:D42"/>
  </mergeCells>
  <hyperlinks>
    <hyperlink ref="B13" location="'Nota 25'!A1" display="'Nota 25'!A1"/>
    <hyperlink ref="B14" location="'Nota 26'!A1" display="'Nota 26'!A1"/>
    <hyperlink ref="B16" location="'Nota 27'!A1" display="'Nota 27'!A1"/>
    <hyperlink ref="B17" location="'Nota 27'!A1" display="'Nota 27'!A1"/>
    <hyperlink ref="B18" location="'Nota 28'!A1" display="'Nota 28'!A1"/>
    <hyperlink ref="B21" location="'Nota 29'!A1" display="'Nota 29'!A1"/>
    <hyperlink ref="B20" location="'Nota 29'!A1" display="'Nota 29'!A1"/>
    <hyperlink ref="B24" location="'Nota 30'!A1" display="'Nota 30'!A1"/>
    <hyperlink ref="B26" location="'Nota 31'!A1" display="'Nota 31'!A1"/>
    <hyperlink ref="B28" location="'Nota 32'!A1" display="'Nota 32'!A1"/>
    <hyperlink ref="B30" location="'Nota 33'!A1" display="'Nota 33'!A1"/>
    <hyperlink ref="B31" location="'Nota 34'!A1" display="'Nota 34'!A1"/>
    <hyperlink ref="B33" location="'Nota 35'!A1" display="'Nota 35'!A1"/>
    <hyperlink ref="B1" location="Indice!A1" display="Indice"/>
    <hyperlink ref="B22" location="'Nota 28'!A1" display="'Nota 28'!A1"/>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T39"/>
  <sheetViews>
    <sheetView showGridLines="0" topLeftCell="A7" zoomScale="70" zoomScaleNormal="70" workbookViewId="0">
      <selection activeCell="C24" sqref="C24:G24"/>
    </sheetView>
  </sheetViews>
  <sheetFormatPr baseColWidth="10" defaultColWidth="11.42578125" defaultRowHeight="12.75" x14ac:dyDescent="0.2"/>
  <cols>
    <col min="1" max="1" width="40.7109375" style="2" customWidth="1"/>
    <col min="2" max="2" width="0.85546875" style="2" customWidth="1"/>
    <col min="3" max="3" width="19.5703125" style="64" customWidth="1"/>
    <col min="4" max="4" width="2.5703125" style="64" hidden="1" customWidth="1"/>
    <col min="5" max="5" width="1" style="86" customWidth="1"/>
    <col min="6" max="6" width="18.140625" style="64" customWidth="1"/>
    <col min="7" max="7" width="0.85546875" style="86" customWidth="1"/>
    <col min="8" max="8" width="24" style="64" customWidth="1"/>
    <col min="9" max="9" width="1" style="86" customWidth="1"/>
    <col min="10" max="10" width="20" style="64" customWidth="1"/>
    <col min="11" max="11" width="0.7109375" style="86" customWidth="1"/>
    <col min="12" max="12" width="18.42578125" style="64" customWidth="1"/>
    <col min="13" max="13" width="0.7109375" style="86" customWidth="1"/>
    <col min="14" max="14" width="20.42578125" style="64" customWidth="1"/>
    <col min="15" max="15" width="1.140625" style="86" customWidth="1"/>
    <col min="16" max="16" width="26.7109375" style="64" customWidth="1"/>
    <col min="17" max="17" width="1.140625" style="60" customWidth="1"/>
    <col min="18" max="18" width="17.42578125" style="2" bestFit="1" customWidth="1"/>
    <col min="19" max="19" width="1.140625" style="2" customWidth="1"/>
    <col min="20" max="20" width="19.140625" style="2" bestFit="1" customWidth="1"/>
    <col min="21" max="16384" width="11.42578125" style="2"/>
  </cols>
  <sheetData>
    <row r="1" spans="1:20" ht="15" x14ac:dyDescent="0.2">
      <c r="A1" s="2" t="str">
        <f>Indice!C1</f>
        <v>RIEDER &amp; CIA. S.A.C.I.</v>
      </c>
      <c r="H1" s="250" t="s">
        <v>324</v>
      </c>
    </row>
    <row r="3" spans="1:20" ht="15" x14ac:dyDescent="0.25">
      <c r="N3" s="287"/>
      <c r="R3" s="59"/>
    </row>
    <row r="4" spans="1:20" ht="15" x14ac:dyDescent="0.25">
      <c r="B4" s="83"/>
      <c r="C4" s="83"/>
      <c r="D4" s="83"/>
      <c r="E4" s="83"/>
      <c r="F4" s="83" t="s">
        <v>804</v>
      </c>
      <c r="G4" s="83"/>
      <c r="H4" s="83"/>
      <c r="I4" s="83"/>
      <c r="J4" s="83"/>
      <c r="K4" s="83"/>
      <c r="L4" s="83"/>
      <c r="M4" s="83"/>
      <c r="N4" s="83"/>
      <c r="O4" s="83"/>
      <c r="P4" s="83"/>
      <c r="R4" s="59"/>
    </row>
    <row r="5" spans="1:20" ht="15" x14ac:dyDescent="0.25">
      <c r="A5" s="83"/>
      <c r="B5" s="83"/>
      <c r="C5" s="83"/>
      <c r="D5" s="83"/>
      <c r="E5" s="83"/>
      <c r="F5" s="83"/>
      <c r="G5" s="83"/>
      <c r="H5" s="83" t="s">
        <v>2629</v>
      </c>
      <c r="I5" s="83"/>
      <c r="J5" s="83"/>
      <c r="K5" s="83"/>
      <c r="L5" s="83"/>
      <c r="M5" s="83"/>
      <c r="N5" s="83"/>
      <c r="O5" s="83"/>
      <c r="P5" s="83"/>
      <c r="R5" s="59"/>
    </row>
    <row r="6" spans="1:20" ht="14.25" x14ac:dyDescent="0.2">
      <c r="A6" s="658" t="s">
        <v>252</v>
      </c>
      <c r="B6" s="658"/>
      <c r="C6" s="658"/>
      <c r="D6" s="658"/>
      <c r="E6" s="658"/>
      <c r="F6" s="658"/>
      <c r="G6" s="658"/>
      <c r="H6" s="658"/>
      <c r="I6" s="658"/>
      <c r="J6" s="658"/>
      <c r="K6" s="658"/>
      <c r="L6" s="658"/>
      <c r="M6" s="658"/>
      <c r="N6" s="658"/>
      <c r="O6" s="658"/>
      <c r="P6" s="658"/>
      <c r="R6" s="59"/>
    </row>
    <row r="7" spans="1:20" ht="14.25" x14ac:dyDescent="0.2">
      <c r="A7" s="658" t="s">
        <v>227</v>
      </c>
      <c r="B7" s="658"/>
      <c r="C7" s="658"/>
      <c r="D7" s="658"/>
      <c r="E7" s="658"/>
      <c r="F7" s="658"/>
      <c r="G7" s="658"/>
      <c r="H7" s="658"/>
      <c r="I7" s="658"/>
      <c r="J7" s="658"/>
      <c r="K7" s="658"/>
      <c r="L7" s="658"/>
      <c r="M7" s="658"/>
      <c r="N7" s="658"/>
      <c r="O7" s="658"/>
      <c r="P7" s="658"/>
      <c r="R7" s="59"/>
    </row>
    <row r="8" spans="1:20" ht="14.25" x14ac:dyDescent="0.2">
      <c r="A8" s="618"/>
      <c r="B8" s="618"/>
      <c r="C8" s="618"/>
      <c r="D8" s="618"/>
      <c r="E8" s="618"/>
      <c r="F8" s="618"/>
      <c r="G8" s="618"/>
      <c r="H8" s="618"/>
      <c r="I8" s="618"/>
      <c r="J8" s="618"/>
      <c r="K8" s="618"/>
      <c r="L8" s="618"/>
      <c r="M8" s="618"/>
      <c r="N8" s="618"/>
      <c r="O8" s="618"/>
      <c r="P8" s="618"/>
      <c r="R8" s="59"/>
    </row>
    <row r="9" spans="1:20" ht="14.25" x14ac:dyDescent="0.2">
      <c r="A9" s="618"/>
      <c r="B9" s="618"/>
      <c r="C9" s="618"/>
      <c r="D9" s="618"/>
      <c r="E9" s="618"/>
      <c r="F9" s="618"/>
      <c r="G9" s="618"/>
      <c r="H9" s="618"/>
      <c r="I9" s="618"/>
      <c r="J9" s="618"/>
      <c r="K9" s="618"/>
      <c r="L9" s="618"/>
      <c r="M9" s="618"/>
      <c r="N9" s="618"/>
      <c r="O9" s="618"/>
      <c r="P9" s="618"/>
      <c r="R9" s="59"/>
    </row>
    <row r="10" spans="1:20" ht="12.75" customHeight="1" x14ac:dyDescent="0.2">
      <c r="A10" s="506"/>
      <c r="B10" s="506"/>
      <c r="C10" s="660" t="s">
        <v>236</v>
      </c>
      <c r="D10" s="660"/>
      <c r="E10" s="660"/>
      <c r="F10" s="660"/>
      <c r="G10" s="506"/>
      <c r="H10" s="506"/>
      <c r="I10" s="506"/>
      <c r="J10" s="506"/>
      <c r="K10" s="506"/>
      <c r="L10" s="660" t="s">
        <v>358</v>
      </c>
      <c r="M10" s="660"/>
      <c r="N10" s="660"/>
      <c r="O10" s="660"/>
      <c r="P10" s="660"/>
      <c r="R10" s="59"/>
    </row>
    <row r="11" spans="1:20" ht="12.75" customHeight="1" x14ac:dyDescent="0.2">
      <c r="A11" s="659"/>
      <c r="C11" s="656" t="s">
        <v>74</v>
      </c>
      <c r="D11" s="65" t="s">
        <v>43</v>
      </c>
      <c r="E11" s="88"/>
      <c r="F11" s="656" t="s">
        <v>75</v>
      </c>
      <c r="G11" s="88"/>
      <c r="H11" s="656" t="s">
        <v>39</v>
      </c>
      <c r="I11" s="88"/>
      <c r="J11" s="656" t="s">
        <v>76</v>
      </c>
      <c r="K11" s="88"/>
      <c r="L11" s="656" t="s">
        <v>77</v>
      </c>
      <c r="M11" s="88"/>
      <c r="N11" s="656" t="s">
        <v>78</v>
      </c>
      <c r="O11" s="88"/>
      <c r="P11" s="616" t="s">
        <v>40</v>
      </c>
      <c r="R11" s="656" t="s">
        <v>79</v>
      </c>
      <c r="S11" s="88"/>
      <c r="T11" s="656" t="s">
        <v>2</v>
      </c>
    </row>
    <row r="12" spans="1:20" x14ac:dyDescent="0.2">
      <c r="A12" s="659"/>
      <c r="C12" s="657"/>
      <c r="D12" s="65" t="s">
        <v>44</v>
      </c>
      <c r="E12" s="88"/>
      <c r="F12" s="657"/>
      <c r="G12" s="88"/>
      <c r="H12" s="657"/>
      <c r="I12" s="88"/>
      <c r="J12" s="657"/>
      <c r="K12" s="88"/>
      <c r="L12" s="657"/>
      <c r="M12" s="88"/>
      <c r="N12" s="657"/>
      <c r="O12" s="88"/>
      <c r="P12" s="617" t="s">
        <v>2</v>
      </c>
      <c r="R12" s="657"/>
      <c r="S12" s="88"/>
      <c r="T12" s="657"/>
    </row>
    <row r="13" spans="1:20" x14ac:dyDescent="0.2">
      <c r="R13" s="59"/>
    </row>
    <row r="14" spans="1:20" x14ac:dyDescent="0.2">
      <c r="A14" s="101" t="s">
        <v>1960</v>
      </c>
      <c r="B14" s="28"/>
      <c r="C14" s="480">
        <v>495308000000</v>
      </c>
      <c r="D14" s="481"/>
      <c r="E14" s="482"/>
      <c r="F14" s="480">
        <v>0</v>
      </c>
      <c r="G14" s="482"/>
      <c r="H14" s="480">
        <v>-149205194757</v>
      </c>
      <c r="I14" s="482"/>
      <c r="J14" s="480">
        <v>114110273632</v>
      </c>
      <c r="K14" s="482"/>
      <c r="L14" s="480">
        <v>13377386066</v>
      </c>
      <c r="M14" s="482"/>
      <c r="N14" s="480">
        <v>28377304569</v>
      </c>
      <c r="O14" s="482"/>
      <c r="P14" s="480">
        <v>44680046932</v>
      </c>
      <c r="Q14" s="483"/>
      <c r="R14" s="480">
        <v>0</v>
      </c>
      <c r="S14" s="483"/>
      <c r="T14" s="480">
        <f>C14+H14+L14+N14+P14+J14</f>
        <v>546647816442</v>
      </c>
    </row>
    <row r="15" spans="1:20" x14ac:dyDescent="0.2">
      <c r="A15" s="2" t="s">
        <v>359</v>
      </c>
      <c r="R15" s="64"/>
      <c r="S15" s="60"/>
      <c r="T15" s="64"/>
    </row>
    <row r="16" spans="1:20" x14ac:dyDescent="0.2">
      <c r="A16" s="101" t="s">
        <v>73</v>
      </c>
      <c r="C16" s="480">
        <v>0</v>
      </c>
      <c r="D16" s="481"/>
      <c r="E16" s="482"/>
      <c r="F16" s="480"/>
      <c r="G16" s="482">
        <v>0</v>
      </c>
      <c r="H16" s="480">
        <v>0</v>
      </c>
      <c r="I16" s="482"/>
      <c r="J16" s="480"/>
      <c r="K16" s="482"/>
      <c r="L16" s="480">
        <v>0</v>
      </c>
      <c r="M16" s="482"/>
      <c r="N16" s="480">
        <v>0</v>
      </c>
      <c r="O16" s="482"/>
      <c r="P16" s="480">
        <v>0</v>
      </c>
      <c r="Q16" s="483"/>
      <c r="R16" s="480"/>
      <c r="S16" s="483"/>
      <c r="T16" s="480">
        <f>C16+H16+L16+N16+P16</f>
        <v>0</v>
      </c>
    </row>
    <row r="17" spans="1:20" ht="25.5" x14ac:dyDescent="0.2">
      <c r="A17" s="111" t="s">
        <v>233</v>
      </c>
      <c r="C17" s="481"/>
      <c r="D17" s="481"/>
      <c r="E17" s="482"/>
      <c r="F17" s="481"/>
      <c r="G17" s="482"/>
      <c r="H17" s="481"/>
      <c r="I17" s="482"/>
      <c r="J17" s="481"/>
      <c r="K17" s="482"/>
      <c r="L17" s="481"/>
      <c r="M17" s="482"/>
      <c r="N17" s="484"/>
      <c r="O17" s="482"/>
      <c r="P17" s="481"/>
      <c r="Q17" s="483"/>
      <c r="R17" s="485"/>
      <c r="S17" s="404"/>
      <c r="T17" s="404"/>
    </row>
    <row r="18" spans="1:20" x14ac:dyDescent="0.2">
      <c r="A18" s="101" t="s">
        <v>80</v>
      </c>
      <c r="C18" s="480">
        <v>0</v>
      </c>
      <c r="D18" s="481"/>
      <c r="E18" s="482"/>
      <c r="F18" s="480">
        <v>0</v>
      </c>
      <c r="G18" s="482"/>
      <c r="H18" s="480">
        <v>0</v>
      </c>
      <c r="I18" s="482"/>
      <c r="J18" s="480">
        <v>0</v>
      </c>
      <c r="K18" s="482"/>
      <c r="L18" s="480">
        <v>0</v>
      </c>
      <c r="M18" s="482"/>
      <c r="N18" s="480">
        <v>0</v>
      </c>
      <c r="O18" s="482"/>
      <c r="P18" s="480">
        <v>0</v>
      </c>
      <c r="Q18" s="483"/>
      <c r="R18" s="480"/>
      <c r="S18" s="483"/>
      <c r="T18" s="480">
        <f>C18+H18+L18+N18+P18</f>
        <v>0</v>
      </c>
    </row>
    <row r="19" spans="1:20" ht="38.25" x14ac:dyDescent="0.2">
      <c r="A19" s="111" t="s">
        <v>234</v>
      </c>
      <c r="C19" s="481"/>
      <c r="D19" s="481"/>
      <c r="E19" s="482"/>
      <c r="F19" s="481"/>
      <c r="G19" s="482"/>
      <c r="H19" s="481"/>
      <c r="I19" s="482"/>
      <c r="J19" s="481"/>
      <c r="K19" s="482"/>
      <c r="L19" s="484"/>
      <c r="M19" s="482"/>
      <c r="N19" s="481"/>
      <c r="O19" s="482"/>
      <c r="P19" s="484"/>
      <c r="Q19" s="486"/>
      <c r="R19" s="485"/>
      <c r="S19" s="404"/>
      <c r="T19" s="404"/>
    </row>
    <row r="20" spans="1:20" x14ac:dyDescent="0.2">
      <c r="A20" s="101" t="s">
        <v>81</v>
      </c>
      <c r="C20" s="480"/>
      <c r="D20" s="481"/>
      <c r="E20" s="482"/>
      <c r="F20" s="480"/>
      <c r="G20" s="482"/>
      <c r="H20" s="480"/>
      <c r="I20" s="482"/>
      <c r="J20" s="480"/>
      <c r="K20" s="482"/>
      <c r="L20" s="480"/>
      <c r="M20" s="482"/>
      <c r="N20" s="480"/>
      <c r="O20" s="482"/>
      <c r="P20" s="480"/>
      <c r="Q20" s="483"/>
      <c r="R20" s="480"/>
      <c r="S20" s="483"/>
      <c r="T20" s="480"/>
    </row>
    <row r="21" spans="1:20" x14ac:dyDescent="0.2">
      <c r="A21" s="101" t="s">
        <v>1159</v>
      </c>
      <c r="C21" s="480">
        <v>0</v>
      </c>
      <c r="D21" s="481"/>
      <c r="E21" s="482"/>
      <c r="F21" s="480">
        <v>0</v>
      </c>
      <c r="G21" s="482"/>
      <c r="H21" s="480">
        <v>0</v>
      </c>
      <c r="I21" s="482"/>
      <c r="J21" s="480">
        <v>0</v>
      </c>
      <c r="K21" s="482"/>
      <c r="L21" s="480">
        <v>1179035289</v>
      </c>
      <c r="M21" s="482"/>
      <c r="N21" s="480"/>
      <c r="O21" s="482"/>
      <c r="P21" s="480"/>
      <c r="Q21" s="483"/>
      <c r="R21" s="480"/>
      <c r="S21" s="483"/>
      <c r="T21" s="480">
        <f>C21+H21+L21+N21+P21</f>
        <v>1179035289</v>
      </c>
    </row>
    <row r="22" spans="1:20" x14ac:dyDescent="0.2">
      <c r="A22" s="101" t="s">
        <v>1620</v>
      </c>
      <c r="C22" s="480">
        <v>17100000000</v>
      </c>
      <c r="D22" s="481"/>
      <c r="E22" s="482"/>
      <c r="F22" s="480"/>
      <c r="G22" s="482"/>
      <c r="H22" s="480"/>
      <c r="I22" s="482"/>
      <c r="J22" s="480"/>
      <c r="K22" s="482"/>
      <c r="L22" s="480"/>
      <c r="M22" s="482"/>
      <c r="N22" s="480"/>
      <c r="O22" s="482"/>
      <c r="P22" s="480"/>
      <c r="Q22" s="483"/>
      <c r="R22" s="480"/>
      <c r="S22" s="483"/>
      <c r="T22" s="480">
        <f>C22+H22+L22+N22+P22</f>
        <v>17100000000</v>
      </c>
    </row>
    <row r="23" spans="1:20" x14ac:dyDescent="0.2">
      <c r="A23" s="101" t="s">
        <v>82</v>
      </c>
      <c r="C23" s="480"/>
      <c r="D23" s="481"/>
      <c r="E23" s="482"/>
      <c r="F23" s="480"/>
      <c r="G23" s="482"/>
      <c r="H23" s="480">
        <v>-95492709493</v>
      </c>
      <c r="I23" s="482"/>
      <c r="J23" s="480">
        <v>-26531151307</v>
      </c>
      <c r="K23" s="482"/>
      <c r="L23" s="480"/>
      <c r="M23" s="482"/>
      <c r="N23" s="480"/>
      <c r="O23" s="482"/>
      <c r="P23" s="480"/>
      <c r="Q23" s="483"/>
      <c r="R23" s="480"/>
      <c r="S23" s="483"/>
      <c r="T23" s="480">
        <f>C23+H23+L23+N23+P23+J23</f>
        <v>-122023860800</v>
      </c>
    </row>
    <row r="24" spans="1:20" x14ac:dyDescent="0.2">
      <c r="A24" s="101" t="s">
        <v>1160</v>
      </c>
      <c r="C24" s="480">
        <v>0</v>
      </c>
      <c r="D24" s="481"/>
      <c r="E24" s="482"/>
      <c r="F24" s="480">
        <v>0</v>
      </c>
      <c r="G24" s="482"/>
      <c r="H24" s="480">
        <v>0</v>
      </c>
      <c r="I24" s="482"/>
      <c r="J24" s="480">
        <v>0</v>
      </c>
      <c r="K24" s="482"/>
      <c r="L24" s="480">
        <v>0</v>
      </c>
      <c r="M24" s="482"/>
      <c r="N24" s="480">
        <v>0</v>
      </c>
      <c r="O24" s="482"/>
      <c r="P24" s="480">
        <v>22965723573</v>
      </c>
      <c r="Q24" s="483"/>
      <c r="R24" s="480">
        <v>0</v>
      </c>
      <c r="S24" s="483"/>
      <c r="T24" s="480">
        <f>C24+H24+L24+N24+P24</f>
        <v>22965723573</v>
      </c>
    </row>
    <row r="25" spans="1:20" x14ac:dyDescent="0.2">
      <c r="C25" s="481"/>
      <c r="D25" s="481"/>
      <c r="E25" s="482"/>
      <c r="F25" s="481"/>
      <c r="G25" s="482"/>
      <c r="H25" s="481"/>
      <c r="I25" s="482"/>
      <c r="J25" s="481"/>
      <c r="K25" s="482"/>
      <c r="L25" s="481"/>
      <c r="M25" s="482"/>
      <c r="N25" s="481"/>
      <c r="O25" s="482"/>
      <c r="P25" s="481"/>
      <c r="Q25" s="483"/>
      <c r="R25" s="485"/>
      <c r="S25" s="404"/>
      <c r="T25" s="404"/>
    </row>
    <row r="26" spans="1:20" x14ac:dyDescent="0.2">
      <c r="A26" s="101" t="s">
        <v>2628</v>
      </c>
      <c r="C26" s="487">
        <f>SUM(C20:C24,C18,C16,C14)</f>
        <v>512408000000</v>
      </c>
      <c r="D26" s="487"/>
      <c r="E26" s="487"/>
      <c r="F26" s="487">
        <f>SUM(F20:F24,F18,F16,F14)</f>
        <v>0</v>
      </c>
      <c r="G26" s="487"/>
      <c r="H26" s="487">
        <f>SUM(H20:H24,H18,H16,H14)</f>
        <v>-244697904250</v>
      </c>
      <c r="I26" s="487"/>
      <c r="J26" s="487">
        <f>SUM(J20:J24,J18,J16,J14)</f>
        <v>87579122325</v>
      </c>
      <c r="K26" s="487"/>
      <c r="L26" s="487">
        <f>SUM(L20:L24,L18,L16,L14)</f>
        <v>14556421355</v>
      </c>
      <c r="M26" s="487"/>
      <c r="N26" s="487">
        <f>SUM(N20:N24,N18,N16,N14)</f>
        <v>28377304569</v>
      </c>
      <c r="O26" s="487"/>
      <c r="P26" s="487">
        <f>SUM(P20:P24,P18,P16,P14)</f>
        <v>67645770505</v>
      </c>
      <c r="Q26" s="487"/>
      <c r="R26" s="487">
        <f>SUM(R20:R24,R18,R16,R14)</f>
        <v>0</v>
      </c>
      <c r="S26" s="487"/>
      <c r="T26" s="487">
        <f>SUM(T20:T24,T18,T16,T14)</f>
        <v>465868714504</v>
      </c>
    </row>
    <row r="27" spans="1:20" x14ac:dyDescent="0.2">
      <c r="A27" s="101"/>
      <c r="C27" s="487"/>
      <c r="D27" s="487"/>
      <c r="E27" s="487"/>
      <c r="F27" s="487"/>
      <c r="G27" s="487"/>
      <c r="H27" s="487"/>
      <c r="I27" s="487"/>
      <c r="J27" s="487"/>
      <c r="K27" s="487"/>
      <c r="L27" s="487"/>
      <c r="M27" s="487"/>
      <c r="N27" s="487"/>
      <c r="O27" s="487"/>
      <c r="P27" s="487"/>
      <c r="Q27" s="487"/>
      <c r="R27" s="487"/>
      <c r="S27" s="487"/>
      <c r="T27" s="487"/>
    </row>
    <row r="28" spans="1:20" ht="13.5" thickBot="1" x14ac:dyDescent="0.25">
      <c r="A28" s="101" t="s">
        <v>2628</v>
      </c>
      <c r="B28" s="28"/>
      <c r="C28" s="487">
        <v>512408000000</v>
      </c>
      <c r="D28" s="488">
        <f>SUM(D14:D24)</f>
        <v>0</v>
      </c>
      <c r="E28" s="489"/>
      <c r="F28" s="487">
        <f>F16+F17+F18+F19+F20+F23+F24</f>
        <v>0</v>
      </c>
      <c r="G28" s="489">
        <f>SUM(G14:G25)</f>
        <v>0</v>
      </c>
      <c r="H28" s="487">
        <v>-244697904250</v>
      </c>
      <c r="I28" s="489"/>
      <c r="J28" s="487">
        <v>87579122325</v>
      </c>
      <c r="K28" s="489"/>
      <c r="L28" s="487">
        <v>14556421355</v>
      </c>
      <c r="M28" s="489"/>
      <c r="N28" s="487">
        <v>28377304569</v>
      </c>
      <c r="O28" s="489"/>
      <c r="P28" s="487">
        <v>67645770505</v>
      </c>
      <c r="Q28" s="486"/>
      <c r="R28" s="487">
        <f>R16+R17+R18+R19+R20+R23+R24</f>
        <v>0</v>
      </c>
      <c r="S28" s="486"/>
      <c r="T28" s="480">
        <f>C28+H28+L28+N28+P28+J28</f>
        <v>465868714504</v>
      </c>
    </row>
    <row r="29" spans="1:20" ht="13.5" thickTop="1" x14ac:dyDescent="0.2">
      <c r="A29" s="101" t="s">
        <v>80</v>
      </c>
      <c r="C29" s="480">
        <v>0</v>
      </c>
      <c r="D29" s="481"/>
      <c r="E29" s="482"/>
      <c r="F29" s="480">
        <v>0</v>
      </c>
      <c r="G29" s="482"/>
      <c r="H29" s="480">
        <v>0</v>
      </c>
      <c r="I29" s="482"/>
      <c r="J29" s="480">
        <v>0</v>
      </c>
      <c r="K29" s="482"/>
      <c r="L29" s="480">
        <v>0</v>
      </c>
      <c r="M29" s="482"/>
      <c r="N29" s="480">
        <v>0</v>
      </c>
      <c r="O29" s="482"/>
      <c r="P29" s="480">
        <v>0</v>
      </c>
      <c r="Q29" s="483"/>
      <c r="R29" s="480">
        <v>0</v>
      </c>
      <c r="S29" s="483"/>
      <c r="T29" s="480">
        <f>C29+H29+L29+N29+P29</f>
        <v>0</v>
      </c>
    </row>
    <row r="30" spans="1:20" ht="25.5" x14ac:dyDescent="0.2">
      <c r="A30" s="111" t="s">
        <v>235</v>
      </c>
      <c r="C30" s="481"/>
      <c r="D30" s="481"/>
      <c r="E30" s="482"/>
      <c r="F30" s="481"/>
      <c r="G30" s="482"/>
      <c r="H30" s="481"/>
      <c r="I30" s="482"/>
      <c r="J30" s="481"/>
      <c r="K30" s="482"/>
      <c r="L30" s="481"/>
      <c r="M30" s="482"/>
      <c r="N30" s="484"/>
      <c r="O30" s="482"/>
      <c r="P30" s="481"/>
      <c r="Q30" s="483"/>
      <c r="R30" s="490"/>
      <c r="S30" s="404"/>
      <c r="T30" s="404">
        <f>L30+N30+P30</f>
        <v>0</v>
      </c>
    </row>
    <row r="31" spans="1:20" x14ac:dyDescent="0.2">
      <c r="A31" s="101" t="s">
        <v>81</v>
      </c>
      <c r="B31" s="624"/>
      <c r="C31" s="480"/>
      <c r="D31" s="481"/>
      <c r="E31" s="482"/>
      <c r="F31" s="480"/>
      <c r="G31" s="482"/>
      <c r="H31" s="480"/>
      <c r="I31" s="482"/>
      <c r="J31" s="480"/>
      <c r="K31" s="482"/>
      <c r="L31" s="480"/>
      <c r="M31" s="482"/>
      <c r="N31" s="480"/>
      <c r="O31" s="482"/>
      <c r="P31" s="480"/>
      <c r="Q31" s="483"/>
      <c r="R31" s="480"/>
      <c r="S31" s="483"/>
      <c r="T31" s="480"/>
    </row>
    <row r="32" spans="1:20" x14ac:dyDescent="0.2">
      <c r="A32" s="624" t="s">
        <v>83</v>
      </c>
      <c r="B32" s="624"/>
      <c r="C32" s="481"/>
      <c r="D32" s="481"/>
      <c r="E32" s="482"/>
      <c r="F32" s="481"/>
      <c r="G32" s="482"/>
      <c r="H32" s="481">
        <v>-29556958478</v>
      </c>
      <c r="I32" s="482"/>
      <c r="J32" s="481">
        <v>-21612963236</v>
      </c>
      <c r="K32" s="482"/>
      <c r="L32" s="484"/>
      <c r="M32" s="482"/>
      <c r="N32" s="481"/>
      <c r="O32" s="482"/>
      <c r="P32" s="481"/>
      <c r="Q32" s="483"/>
      <c r="R32" s="404"/>
      <c r="S32" s="481"/>
      <c r="T32" s="625">
        <f>C32+H32+L32+N32+P32+J32</f>
        <v>-51169921714</v>
      </c>
    </row>
    <row r="33" spans="1:20" x14ac:dyDescent="0.2">
      <c r="A33" s="624" t="s">
        <v>1620</v>
      </c>
      <c r="B33" s="624"/>
      <c r="C33" s="481"/>
      <c r="D33" s="481"/>
      <c r="E33" s="482"/>
      <c r="F33" s="481"/>
      <c r="G33" s="482"/>
      <c r="H33" s="481"/>
      <c r="I33" s="482"/>
      <c r="J33" s="481"/>
      <c r="K33" s="482"/>
      <c r="L33" s="484"/>
      <c r="M33" s="482"/>
      <c r="N33" s="481"/>
      <c r="O33" s="482"/>
      <c r="P33" s="481"/>
      <c r="Q33" s="483"/>
      <c r="R33" s="404"/>
      <c r="S33" s="481"/>
      <c r="T33" s="625">
        <f>C33+H33+L33+N33+P33</f>
        <v>0</v>
      </c>
    </row>
    <row r="34" spans="1:20" x14ac:dyDescent="0.2">
      <c r="A34" s="101" t="s">
        <v>1159</v>
      </c>
      <c r="C34" s="480">
        <v>0</v>
      </c>
      <c r="D34" s="481"/>
      <c r="E34" s="482"/>
      <c r="F34" s="480">
        <v>0</v>
      </c>
      <c r="G34" s="482"/>
      <c r="H34" s="480">
        <v>0</v>
      </c>
      <c r="I34" s="482"/>
      <c r="J34" s="480">
        <v>0</v>
      </c>
      <c r="K34" s="482"/>
      <c r="L34" s="480">
        <v>863126104</v>
      </c>
      <c r="M34" s="482"/>
      <c r="N34" s="480">
        <v>0</v>
      </c>
      <c r="O34" s="482"/>
      <c r="P34" s="480">
        <v>0</v>
      </c>
      <c r="Q34" s="483"/>
      <c r="R34" s="480">
        <v>0</v>
      </c>
      <c r="S34" s="483"/>
      <c r="T34" s="480">
        <f>C34+H34+L34+N34+P34</f>
        <v>863126104</v>
      </c>
    </row>
    <row r="35" spans="1:20" x14ac:dyDescent="0.2">
      <c r="A35" s="101" t="s">
        <v>1160</v>
      </c>
      <c r="C35" s="480"/>
      <c r="D35" s="481"/>
      <c r="E35" s="482"/>
      <c r="F35" s="480"/>
      <c r="G35" s="482"/>
      <c r="H35" s="480"/>
      <c r="I35" s="482"/>
      <c r="J35" s="480"/>
      <c r="K35" s="482"/>
      <c r="L35" s="480"/>
      <c r="M35" s="482"/>
      <c r="N35" s="480"/>
      <c r="O35" s="482"/>
      <c r="P35" s="480">
        <v>16399395981</v>
      </c>
      <c r="Q35" s="483"/>
      <c r="R35" s="480"/>
      <c r="S35" s="483"/>
      <c r="T35" s="480">
        <f>C35+H35+L35+N35+P35</f>
        <v>16399395981</v>
      </c>
    </row>
    <row r="36" spans="1:20" x14ac:dyDescent="0.2">
      <c r="C36" s="481"/>
      <c r="D36" s="481"/>
      <c r="E36" s="482"/>
      <c r="F36" s="481"/>
      <c r="G36" s="482"/>
      <c r="H36" s="481"/>
      <c r="I36" s="482"/>
      <c r="J36" s="481"/>
      <c r="K36" s="482"/>
      <c r="L36" s="481"/>
      <c r="M36" s="482"/>
      <c r="N36" s="481"/>
      <c r="O36" s="482"/>
      <c r="P36" s="481"/>
      <c r="Q36" s="483"/>
      <c r="R36" s="485"/>
      <c r="S36" s="404"/>
      <c r="T36" s="404"/>
    </row>
    <row r="37" spans="1:20" ht="13.5" thickBot="1" x14ac:dyDescent="0.25">
      <c r="A37" s="101" t="s">
        <v>2630</v>
      </c>
      <c r="B37" s="28"/>
      <c r="C37" s="487">
        <f>C28+C30+C31+C32+C35+C29+C33</f>
        <v>512408000000</v>
      </c>
      <c r="D37" s="488">
        <f>SUM(D28:D35)</f>
        <v>0</v>
      </c>
      <c r="E37" s="491"/>
      <c r="F37" s="487">
        <f>F28+F30+F31+F32+F35</f>
        <v>0</v>
      </c>
      <c r="G37" s="491"/>
      <c r="H37" s="487">
        <f>H28+H30+H31+H32+H35</f>
        <v>-274254862728</v>
      </c>
      <c r="I37" s="491"/>
      <c r="J37" s="487">
        <f>J28+J30+J31+J32+J35</f>
        <v>65966159089</v>
      </c>
      <c r="K37" s="491"/>
      <c r="L37" s="487">
        <f>L28+L30+L31+L32+L35+L34</f>
        <v>15419547459</v>
      </c>
      <c r="M37" s="491"/>
      <c r="N37" s="487">
        <f>N28+N30+N31+N32+N35+N34</f>
        <v>28377304569</v>
      </c>
      <c r="O37" s="491"/>
      <c r="P37" s="487">
        <f>P28+P30+P31+P32+P35+P34</f>
        <v>84045166486</v>
      </c>
      <c r="Q37" s="483"/>
      <c r="R37" s="487">
        <f>R28+R30+R31+R32+R35+R34</f>
        <v>0</v>
      </c>
      <c r="S37" s="486"/>
      <c r="T37" s="487">
        <f>T28+T30+T31+T32+T35+T34+T33</f>
        <v>431961314875</v>
      </c>
    </row>
    <row r="38" spans="1:20" ht="13.5" thickTop="1" x14ac:dyDescent="0.2">
      <c r="A38" s="28"/>
      <c r="B38" s="28"/>
      <c r="C38" s="626"/>
      <c r="D38" s="627"/>
      <c r="E38" s="628"/>
      <c r="F38" s="626"/>
      <c r="G38" s="628"/>
      <c r="H38" s="626"/>
      <c r="I38" s="628"/>
      <c r="J38" s="626"/>
      <c r="K38" s="628"/>
      <c r="L38" s="626"/>
      <c r="M38" s="628"/>
      <c r="N38" s="626"/>
      <c r="O38" s="628"/>
      <c r="P38" s="626"/>
      <c r="R38" s="629"/>
    </row>
    <row r="39" spans="1:20" x14ac:dyDescent="0.2">
      <c r="A39" s="2" t="s">
        <v>347</v>
      </c>
      <c r="C39" s="61"/>
      <c r="D39" s="61"/>
      <c r="E39" s="89"/>
      <c r="F39" s="61"/>
      <c r="G39" s="89"/>
      <c r="H39" s="2"/>
      <c r="I39" s="2"/>
      <c r="K39" s="89"/>
      <c r="L39" s="61"/>
      <c r="M39" s="89"/>
      <c r="N39" s="61"/>
      <c r="O39" s="89"/>
      <c r="P39" s="61"/>
    </row>
  </sheetData>
  <mergeCells count="13">
    <mergeCell ref="R11:R12"/>
    <mergeCell ref="T11:T12"/>
    <mergeCell ref="A6:P6"/>
    <mergeCell ref="A7:P7"/>
    <mergeCell ref="C11:C12"/>
    <mergeCell ref="F11:F12"/>
    <mergeCell ref="H11:H12"/>
    <mergeCell ref="J11:J12"/>
    <mergeCell ref="L11:L12"/>
    <mergeCell ref="N11:N12"/>
    <mergeCell ref="A11:A12"/>
    <mergeCell ref="C10:F10"/>
    <mergeCell ref="L10:P10"/>
  </mergeCells>
  <hyperlinks>
    <hyperlink ref="H1" location="Indice!A1" display="Indice"/>
  </hyperlinks>
  <pageMargins left="0.70866141732283472" right="0.70866141732283472" top="0.74803149606299213" bottom="0.74803149606299213" header="0.31496062992125984" footer="0.31496062992125984"/>
  <pageSetup paperSize="9" scale="5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I46"/>
  <sheetViews>
    <sheetView showGridLines="0" topLeftCell="A7" zoomScale="90" zoomScaleNormal="90" workbookViewId="0">
      <selection activeCell="B22" sqref="B22"/>
    </sheetView>
  </sheetViews>
  <sheetFormatPr baseColWidth="10" defaultColWidth="10.85546875" defaultRowHeight="14.25" x14ac:dyDescent="0.2"/>
  <cols>
    <col min="1" max="1" width="78" style="30" customWidth="1"/>
    <col min="2" max="2" width="21.140625" style="72" customWidth="1"/>
    <col min="3" max="3" width="27.5703125" style="72" customWidth="1"/>
    <col min="4" max="4" width="2.42578125" style="30" customWidth="1"/>
    <col min="5" max="5" width="5.42578125" style="30" customWidth="1"/>
    <col min="6" max="6" width="2.28515625" style="30" customWidth="1"/>
    <col min="7" max="7" width="4.42578125" style="30" customWidth="1"/>
    <col min="8" max="8" width="21.42578125" style="30" customWidth="1"/>
    <col min="9" max="9" width="16.42578125" style="72" bestFit="1" customWidth="1"/>
    <col min="10" max="16384" width="10.85546875" style="30"/>
  </cols>
  <sheetData>
    <row r="1" spans="1:9" x14ac:dyDescent="0.2">
      <c r="A1" s="30" t="str">
        <f>Indice!C1</f>
        <v>RIEDER &amp; CIA. S.A.C.I.</v>
      </c>
    </row>
    <row r="2" spans="1:9" x14ac:dyDescent="0.2">
      <c r="A2" s="62"/>
      <c r="B2" s="63"/>
      <c r="C2" s="63"/>
      <c r="I2" s="30"/>
    </row>
    <row r="3" spans="1:9" hidden="1" x14ac:dyDescent="0.2">
      <c r="A3" s="661"/>
      <c r="B3" s="661"/>
      <c r="C3" s="661"/>
      <c r="I3" s="30"/>
    </row>
    <row r="4" spans="1:9" x14ac:dyDescent="0.2">
      <c r="A4" s="62"/>
      <c r="B4" s="63"/>
      <c r="C4" s="63"/>
      <c r="I4" s="30"/>
    </row>
    <row r="5" spans="1:9" s="2" customFormat="1" ht="15" x14ac:dyDescent="0.25">
      <c r="A5" s="662" t="s">
        <v>805</v>
      </c>
      <c r="B5" s="662"/>
      <c r="C5" s="662"/>
    </row>
    <row r="6" spans="1:9" s="2" customFormat="1" ht="15" x14ac:dyDescent="0.25">
      <c r="A6" s="662" t="str">
        <f>IFERROR(IF(Indice!B6="","Al dia... de mes… de año 2XX2…","Al "&amp;DAY(Indice!B6)&amp;" de "&amp;VLOOKUP(MONTH(Indice!B6),Indice!S:T,2,0)&amp;" de "&amp;YEAR(Indice!B6)),"Al dia... de mes… de año 2XX2…")</f>
        <v>Al 31 de Marzo de 2025</v>
      </c>
      <c r="B6" s="662"/>
      <c r="C6" s="662"/>
    </row>
    <row r="7" spans="1:9" s="2" customFormat="1" x14ac:dyDescent="0.2">
      <c r="A7" s="663" t="s">
        <v>252</v>
      </c>
      <c r="B7" s="663"/>
      <c r="C7" s="663"/>
    </row>
    <row r="8" spans="1:9" s="2" customFormat="1" x14ac:dyDescent="0.2">
      <c r="A8" s="663" t="s">
        <v>227</v>
      </c>
      <c r="B8" s="663"/>
      <c r="C8" s="663"/>
    </row>
    <row r="9" spans="1:9" s="2" customFormat="1" x14ac:dyDescent="0.2">
      <c r="A9" s="81"/>
      <c r="B9" s="81"/>
      <c r="C9" s="81"/>
    </row>
    <row r="10" spans="1:9" s="2" customFormat="1" x14ac:dyDescent="0.2">
      <c r="A10" s="81"/>
      <c r="B10" s="81"/>
      <c r="C10" s="81"/>
    </row>
    <row r="11" spans="1:9" s="2" customFormat="1" ht="15" x14ac:dyDescent="0.3">
      <c r="A11" s="102"/>
      <c r="B11" s="226">
        <f>IFERROR(IF(Indice!B6="","2XX2",YEAR(Indice!B6)),"2XX2")</f>
        <v>2025</v>
      </c>
      <c r="C11" s="226">
        <f>IFERROR(YEAR(Indice!B6-365),"2XX1")</f>
        <v>2024</v>
      </c>
    </row>
    <row r="12" spans="1:9" s="2" customFormat="1" x14ac:dyDescent="0.2">
      <c r="A12" s="30"/>
      <c r="B12" s="82"/>
      <c r="C12" s="82"/>
    </row>
    <row r="13" spans="1:9" s="2" customFormat="1" ht="15" x14ac:dyDescent="0.25">
      <c r="A13" s="83" t="s">
        <v>229</v>
      </c>
      <c r="B13" s="72"/>
      <c r="C13" s="72"/>
      <c r="I13" s="64"/>
    </row>
    <row r="14" spans="1:9" s="2" customFormat="1" x14ac:dyDescent="0.2">
      <c r="A14" s="30" t="s">
        <v>360</v>
      </c>
      <c r="B14" s="492">
        <v>19241335477</v>
      </c>
      <c r="C14" s="493">
        <v>21156932994</v>
      </c>
      <c r="I14" s="64"/>
    </row>
    <row r="15" spans="1:9" s="2" customFormat="1" x14ac:dyDescent="0.2">
      <c r="A15" s="30" t="s">
        <v>45</v>
      </c>
      <c r="B15" s="494">
        <v>-10825881396.335566</v>
      </c>
      <c r="C15" s="404">
        <v>-24442468444.4832</v>
      </c>
      <c r="F15" s="55"/>
      <c r="H15" s="56"/>
      <c r="I15" s="64"/>
    </row>
    <row r="16" spans="1:9" s="2" customFormat="1" x14ac:dyDescent="0.2">
      <c r="A16" s="30" t="s">
        <v>46</v>
      </c>
      <c r="B16" s="494">
        <v>-15781770707</v>
      </c>
      <c r="C16" s="404">
        <v>-17504840056.5168</v>
      </c>
      <c r="F16" s="55"/>
      <c r="H16" s="56"/>
      <c r="I16" s="64"/>
    </row>
    <row r="17" spans="1:9" s="2" customFormat="1" x14ac:dyDescent="0.2">
      <c r="A17" s="30" t="s">
        <v>84</v>
      </c>
      <c r="B17" s="404">
        <v>-4850015735</v>
      </c>
      <c r="C17" s="495">
        <v>-6004620054</v>
      </c>
      <c r="F17" s="55"/>
      <c r="H17" s="56"/>
      <c r="I17" s="64"/>
    </row>
    <row r="18" spans="1:9" s="2" customFormat="1" x14ac:dyDescent="0.2">
      <c r="A18" s="30" t="s">
        <v>361</v>
      </c>
      <c r="B18" s="496">
        <v>110756685</v>
      </c>
      <c r="C18" s="495">
        <v>105317937</v>
      </c>
      <c r="F18" s="55"/>
      <c r="I18" s="64"/>
    </row>
    <row r="19" spans="1:9" s="2" customFormat="1" x14ac:dyDescent="0.2">
      <c r="A19" s="30" t="s">
        <v>228</v>
      </c>
      <c r="B19" s="496">
        <v>-1636083558</v>
      </c>
      <c r="C19" s="495">
        <v>-309251771</v>
      </c>
      <c r="F19" s="55"/>
      <c r="I19" s="64"/>
    </row>
    <row r="20" spans="1:9" s="2" customFormat="1" ht="15" x14ac:dyDescent="0.25">
      <c r="A20" s="342" t="s">
        <v>47</v>
      </c>
      <c r="B20" s="497">
        <f>SUM(B14:B19)</f>
        <v>-13741659234.335566</v>
      </c>
      <c r="C20" s="497">
        <f>SUM(C14:C19)</f>
        <v>-26998929395</v>
      </c>
      <c r="I20" s="64"/>
    </row>
    <row r="21" spans="1:9" s="2" customFormat="1" x14ac:dyDescent="0.2">
      <c r="A21" s="30"/>
      <c r="B21" s="493"/>
      <c r="C21" s="493"/>
      <c r="I21" s="64"/>
    </row>
    <row r="22" spans="1:9" s="2" customFormat="1" ht="15" x14ac:dyDescent="0.25">
      <c r="A22" s="83" t="s">
        <v>230</v>
      </c>
      <c r="B22" s="493"/>
      <c r="C22" s="493"/>
      <c r="I22" s="64"/>
    </row>
    <row r="23" spans="1:9" s="2" customFormat="1" x14ac:dyDescent="0.2">
      <c r="A23" s="30" t="s">
        <v>362</v>
      </c>
      <c r="B23" s="493">
        <v>0</v>
      </c>
      <c r="C23" s="493">
        <v>-90971639</v>
      </c>
      <c r="F23" s="55"/>
      <c r="I23" s="64"/>
    </row>
    <row r="24" spans="1:9" s="2" customFormat="1" x14ac:dyDescent="0.2">
      <c r="A24" s="30" t="s">
        <v>48</v>
      </c>
      <c r="B24" s="493"/>
      <c r="C24" s="493"/>
      <c r="F24" s="55"/>
      <c r="I24" s="64"/>
    </row>
    <row r="25" spans="1:9" s="2" customFormat="1" x14ac:dyDescent="0.2">
      <c r="A25" s="30" t="s">
        <v>49</v>
      </c>
      <c r="B25" s="493">
        <v>16730270077</v>
      </c>
      <c r="C25" s="493">
        <v>2680368432</v>
      </c>
      <c r="I25" s="64"/>
    </row>
    <row r="26" spans="1:9" s="2" customFormat="1" x14ac:dyDescent="0.2">
      <c r="A26" s="30" t="s">
        <v>85</v>
      </c>
      <c r="B26" s="493">
        <v>0</v>
      </c>
      <c r="C26" s="493">
        <v>143960000</v>
      </c>
      <c r="I26" s="64"/>
    </row>
    <row r="27" spans="1:9" s="2" customFormat="1" x14ac:dyDescent="0.2">
      <c r="A27" s="30" t="s">
        <v>86</v>
      </c>
      <c r="B27" s="493"/>
      <c r="C27" s="493"/>
      <c r="I27" s="64"/>
    </row>
    <row r="28" spans="1:9" s="2" customFormat="1" x14ac:dyDescent="0.2">
      <c r="A28" s="30" t="s">
        <v>231</v>
      </c>
      <c r="B28" s="493">
        <v>0</v>
      </c>
      <c r="C28" s="493">
        <v>-887847410</v>
      </c>
      <c r="I28" s="64"/>
    </row>
    <row r="29" spans="1:9" s="2" customFormat="1" ht="15" x14ac:dyDescent="0.25">
      <c r="A29" s="342" t="s">
        <v>50</v>
      </c>
      <c r="B29" s="497">
        <f>SUM(B23:B28)</f>
        <v>16730270077</v>
      </c>
      <c r="C29" s="497">
        <f>SUM(C23:C28)</f>
        <v>1845509383</v>
      </c>
      <c r="I29" s="64"/>
    </row>
    <row r="30" spans="1:9" s="2" customFormat="1" x14ac:dyDescent="0.2">
      <c r="A30" s="30"/>
      <c r="B30" s="493"/>
      <c r="C30" s="493"/>
      <c r="I30" s="64"/>
    </row>
    <row r="31" spans="1:9" s="2" customFormat="1" ht="15" x14ac:dyDescent="0.25">
      <c r="A31" s="83" t="s">
        <v>232</v>
      </c>
      <c r="B31" s="493"/>
      <c r="C31" s="493"/>
      <c r="I31" s="64"/>
    </row>
    <row r="32" spans="1:9" s="2" customFormat="1" x14ac:dyDescent="0.2">
      <c r="A32" s="30" t="s">
        <v>363</v>
      </c>
      <c r="B32" s="493">
        <v>-15085418696</v>
      </c>
      <c r="C32" s="493">
        <v>47741049389</v>
      </c>
      <c r="I32" s="64"/>
    </row>
    <row r="33" spans="1:9" s="2" customFormat="1" x14ac:dyDescent="0.2">
      <c r="A33" s="30" t="s">
        <v>88</v>
      </c>
      <c r="B33" s="493">
        <v>0</v>
      </c>
      <c r="C33" s="493">
        <v>-13072000000</v>
      </c>
      <c r="I33" s="64"/>
    </row>
    <row r="34" spans="1:9" s="2" customFormat="1" x14ac:dyDescent="0.2">
      <c r="A34" s="30" t="s">
        <v>87</v>
      </c>
      <c r="B34" s="493"/>
      <c r="C34" s="493"/>
      <c r="I34" s="64"/>
    </row>
    <row r="35" spans="1:9" s="2" customFormat="1" ht="15" x14ac:dyDescent="0.25">
      <c r="A35" s="342" t="s">
        <v>364</v>
      </c>
      <c r="B35" s="497">
        <f>B32+B33+B34</f>
        <v>-15085418696</v>
      </c>
      <c r="C35" s="497">
        <f>C32+C33+C34</f>
        <v>34669049389</v>
      </c>
      <c r="I35" s="64"/>
    </row>
    <row r="36" spans="1:9" s="40" customFormat="1" ht="15" x14ac:dyDescent="0.25">
      <c r="A36" s="288"/>
      <c r="B36" s="498"/>
      <c r="C36" s="498"/>
      <c r="I36" s="70"/>
    </row>
    <row r="37" spans="1:9" s="2" customFormat="1" x14ac:dyDescent="0.2">
      <c r="A37" s="289" t="s">
        <v>89</v>
      </c>
      <c r="B37" s="493">
        <v>-12096807853</v>
      </c>
      <c r="C37" s="493">
        <v>9515629377</v>
      </c>
      <c r="I37" s="64"/>
    </row>
    <row r="38" spans="1:9" x14ac:dyDescent="0.2">
      <c r="A38" s="289" t="s">
        <v>90</v>
      </c>
      <c r="B38" s="493">
        <v>-1393746057.7299995</v>
      </c>
      <c r="C38" s="493">
        <v>-1554353131</v>
      </c>
    </row>
    <row r="39" spans="1:9" s="2" customFormat="1" x14ac:dyDescent="0.2">
      <c r="A39" s="289" t="s">
        <v>91</v>
      </c>
      <c r="B39" s="493">
        <v>21229294041</v>
      </c>
      <c r="C39" s="493">
        <v>8838846271</v>
      </c>
      <c r="H39" s="64"/>
      <c r="I39" s="64"/>
    </row>
    <row r="40" spans="1:9" s="2" customFormat="1" x14ac:dyDescent="0.2">
      <c r="A40" s="30"/>
      <c r="B40" s="493"/>
      <c r="C40" s="493"/>
      <c r="H40" s="64"/>
      <c r="I40" s="64"/>
    </row>
    <row r="41" spans="1:9" s="2" customFormat="1" ht="18.75" x14ac:dyDescent="0.4">
      <c r="A41" s="103" t="s">
        <v>51</v>
      </c>
      <c r="B41" s="499">
        <f>+SUM(B37:B39)</f>
        <v>7738740130.2700005</v>
      </c>
      <c r="C41" s="499">
        <f>+SUM(C37:C39)</f>
        <v>16800122517</v>
      </c>
      <c r="I41" s="64"/>
    </row>
    <row r="42" spans="1:9" s="2" customFormat="1" x14ac:dyDescent="0.2">
      <c r="A42" s="30"/>
      <c r="B42" s="84" t="e">
        <v>#REF!</v>
      </c>
      <c r="C42" s="85"/>
      <c r="I42" s="64"/>
    </row>
    <row r="43" spans="1:9" x14ac:dyDescent="0.2">
      <c r="A43" s="30" t="s">
        <v>347</v>
      </c>
      <c r="B43" s="61"/>
      <c r="C43" s="61"/>
    </row>
    <row r="44" spans="1:9" x14ac:dyDescent="0.2">
      <c r="B44" s="61"/>
      <c r="C44" s="61"/>
    </row>
    <row r="45" spans="1:9" x14ac:dyDescent="0.2">
      <c r="A45" s="61"/>
      <c r="C45" s="61"/>
    </row>
    <row r="46" spans="1:9" x14ac:dyDescent="0.2">
      <c r="B46" s="61"/>
      <c r="C46" s="61"/>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L78"/>
  <sheetViews>
    <sheetView showGridLines="0" topLeftCell="A10" zoomScaleNormal="100" workbookViewId="0">
      <selection activeCell="C24" sqref="C24:G24"/>
    </sheetView>
  </sheetViews>
  <sheetFormatPr baseColWidth="10" defaultColWidth="11.42578125" defaultRowHeight="14.25" x14ac:dyDescent="0.2"/>
  <cols>
    <col min="1" max="5" width="11.42578125" style="30"/>
    <col min="6" max="6" width="12.28515625" style="30" customWidth="1"/>
    <col min="7" max="7" width="13.140625" style="30" customWidth="1"/>
    <col min="8" max="8" width="11.42578125" style="30"/>
    <col min="9" max="9" width="21.140625" style="30" customWidth="1"/>
    <col min="10" max="16384" width="11.42578125" style="30"/>
  </cols>
  <sheetData>
    <row r="1" spans="1:12" ht="15" customHeight="1" x14ac:dyDescent="0.25">
      <c r="A1" s="30" t="str">
        <f>Indice!C1</f>
        <v>RIEDER &amp; CIA. S.A.C.I.</v>
      </c>
      <c r="I1" s="132" t="s">
        <v>117</v>
      </c>
    </row>
    <row r="5" spans="1:12" ht="15" customHeight="1" x14ac:dyDescent="0.2">
      <c r="A5" s="32"/>
      <c r="B5" s="32"/>
      <c r="C5" s="32"/>
      <c r="D5" s="32"/>
      <c r="E5" s="32"/>
      <c r="F5" s="32"/>
      <c r="G5" s="32"/>
      <c r="H5" s="32"/>
      <c r="I5" s="32"/>
    </row>
    <row r="6" spans="1:12" ht="15" customHeight="1" x14ac:dyDescent="0.2">
      <c r="A6" s="263" t="s">
        <v>792</v>
      </c>
      <c r="B6" s="263"/>
      <c r="C6" s="263"/>
      <c r="D6" s="263"/>
      <c r="E6" s="263"/>
      <c r="F6" s="263"/>
      <c r="G6" s="263"/>
      <c r="H6" s="263" t="str">
        <f>IFERROR(IF(Indice!B6="","Al dia... de mes… de año 2XX2…","Al "&amp;DAY(Indice!B6)&amp;" de "&amp;VLOOKUP(MONTH(Indice!B6),Indice!S:T,2,0)&amp;" de "&amp;YEAR(Indice!B6)),"Al dia... de mes… de año 2XX2…")</f>
        <v>Al 31 de Marzo de 2025</v>
      </c>
      <c r="I6" s="263"/>
      <c r="J6" s="3"/>
      <c r="K6" s="3"/>
      <c r="L6" s="3"/>
    </row>
    <row r="7" spans="1:12" ht="15" customHeight="1" x14ac:dyDescent="0.2">
      <c r="A7" s="264" t="s">
        <v>793</v>
      </c>
      <c r="B7" s="264"/>
      <c r="C7" s="264"/>
      <c r="D7" s="264"/>
      <c r="E7" s="264"/>
      <c r="F7" s="264" t="str">
        <f>IFERROR("Al "&amp;DAY(Indice!B6)&amp;" de "&amp;VLOOKUP(MONTH(Indice!B6),Indice!S:T,2,0)&amp;" de "&amp;YEAR(Indice!B6-365),"Al dia... de mes… de año 2XX1…")</f>
        <v>Al 31 de Marzo de 2024</v>
      </c>
      <c r="G7" s="264"/>
      <c r="H7" s="264"/>
      <c r="I7" s="264"/>
      <c r="J7" s="3"/>
      <c r="K7" s="3"/>
      <c r="L7" s="3"/>
    </row>
    <row r="8" spans="1:12" ht="15" customHeight="1" x14ac:dyDescent="0.2">
      <c r="A8" s="671" t="s">
        <v>41</v>
      </c>
      <c r="B8" s="671"/>
      <c r="C8" s="671"/>
      <c r="D8" s="671"/>
      <c r="E8" s="671"/>
      <c r="F8" s="671"/>
      <c r="G8" s="671"/>
      <c r="H8" s="671"/>
      <c r="I8" s="671"/>
      <c r="J8" s="1"/>
      <c r="K8" s="1"/>
      <c r="L8" s="1"/>
    </row>
    <row r="9" spans="1:12" ht="15" customHeight="1" x14ac:dyDescent="0.2">
      <c r="A9" s="29"/>
      <c r="B9" s="29"/>
      <c r="C9" s="29"/>
      <c r="D9" s="29"/>
      <c r="E9" s="29"/>
      <c r="F9" s="29"/>
      <c r="G9" s="29"/>
      <c r="H9" s="29"/>
      <c r="I9" s="29"/>
      <c r="J9" s="1"/>
      <c r="K9" s="1"/>
      <c r="L9" s="1"/>
    </row>
    <row r="10" spans="1:12" ht="15" customHeight="1" x14ac:dyDescent="0.2">
      <c r="A10" s="32"/>
      <c r="B10" s="32"/>
      <c r="C10" s="32"/>
      <c r="D10" s="32"/>
      <c r="E10" s="32"/>
      <c r="F10" s="32"/>
      <c r="G10" s="32"/>
      <c r="H10" s="32"/>
      <c r="I10" s="32"/>
    </row>
    <row r="11" spans="1:12" ht="15" customHeight="1" x14ac:dyDescent="0.2">
      <c r="A11" s="260" t="s">
        <v>0</v>
      </c>
      <c r="B11" s="261"/>
      <c r="C11" s="261"/>
      <c r="D11" s="261"/>
      <c r="E11" s="261"/>
      <c r="F11" s="261"/>
      <c r="G11" s="261"/>
      <c r="H11" s="261"/>
      <c r="I11" s="262"/>
      <c r="J11" s="679"/>
      <c r="K11" s="679"/>
      <c r="L11" s="679"/>
    </row>
    <row r="12" spans="1:12" ht="15" customHeight="1" thickBot="1" x14ac:dyDescent="0.25">
      <c r="A12" s="668"/>
      <c r="B12" s="669"/>
      <c r="C12" s="669"/>
      <c r="D12" s="669"/>
      <c r="E12" s="669"/>
      <c r="F12" s="669"/>
      <c r="G12" s="669"/>
      <c r="H12" s="669"/>
      <c r="I12" s="670"/>
    </row>
    <row r="13" spans="1:12" ht="15" customHeight="1" x14ac:dyDescent="0.2">
      <c r="A13" s="680" t="s">
        <v>41</v>
      </c>
      <c r="B13" s="681"/>
      <c r="C13" s="681"/>
      <c r="D13" s="681"/>
      <c r="E13" s="681"/>
      <c r="F13" s="681"/>
      <c r="G13" s="682"/>
      <c r="H13" s="373"/>
      <c r="I13" s="374"/>
      <c r="J13" s="1"/>
      <c r="K13" s="1"/>
      <c r="L13" s="1"/>
    </row>
    <row r="14" spans="1:12" ht="22.5" customHeight="1" x14ac:dyDescent="0.2">
      <c r="A14" s="683" t="s">
        <v>1970</v>
      </c>
      <c r="B14" s="684"/>
      <c r="C14" s="684"/>
      <c r="D14" s="684"/>
      <c r="E14" s="684"/>
      <c r="F14" s="684"/>
      <c r="G14" s="685"/>
      <c r="H14" s="373"/>
      <c r="I14" s="374"/>
    </row>
    <row r="15" spans="1:12" ht="15" customHeight="1" thickBot="1" x14ac:dyDescent="0.25">
      <c r="A15" s="686"/>
      <c r="B15" s="687"/>
      <c r="C15" s="687"/>
      <c r="D15" s="687"/>
      <c r="E15" s="687"/>
      <c r="F15" s="687"/>
      <c r="G15" s="688"/>
      <c r="H15" s="373"/>
      <c r="I15" s="374"/>
    </row>
    <row r="16" spans="1:12" ht="15" customHeight="1" x14ac:dyDescent="0.2">
      <c r="A16" s="664"/>
      <c r="B16" s="665"/>
      <c r="C16" s="664"/>
      <c r="D16" s="674"/>
      <c r="E16" s="674"/>
      <c r="F16" s="674"/>
      <c r="G16" s="665"/>
      <c r="H16" s="373"/>
      <c r="I16" s="374"/>
    </row>
    <row r="17" spans="1:9" ht="22.5" customHeight="1" x14ac:dyDescent="0.2">
      <c r="A17" s="666" t="s">
        <v>834</v>
      </c>
      <c r="B17" s="667"/>
      <c r="C17" s="675" t="s">
        <v>835</v>
      </c>
      <c r="D17" s="676"/>
      <c r="E17" s="676"/>
      <c r="F17" s="676"/>
      <c r="G17" s="677"/>
      <c r="H17" s="373"/>
      <c r="I17" s="374"/>
    </row>
    <row r="18" spans="1:9" ht="15" customHeight="1" thickBot="1" x14ac:dyDescent="0.25">
      <c r="A18" s="672"/>
      <c r="B18" s="673"/>
      <c r="C18" s="672"/>
      <c r="D18" s="678"/>
      <c r="E18" s="678"/>
      <c r="F18" s="678"/>
      <c r="G18" s="673"/>
      <c r="H18" s="373"/>
      <c r="I18" s="374"/>
    </row>
    <row r="19" spans="1:9" ht="15" customHeight="1" x14ac:dyDescent="0.2">
      <c r="A19" s="664"/>
      <c r="B19" s="665"/>
      <c r="C19" s="664"/>
      <c r="D19" s="674"/>
      <c r="E19" s="674"/>
      <c r="F19" s="674"/>
      <c r="G19" s="665"/>
      <c r="H19" s="373"/>
      <c r="I19" s="374"/>
    </row>
    <row r="20" spans="1:9" ht="22.5" customHeight="1" x14ac:dyDescent="0.2">
      <c r="A20" s="666" t="s">
        <v>836</v>
      </c>
      <c r="B20" s="667"/>
      <c r="C20" s="675" t="s">
        <v>837</v>
      </c>
      <c r="D20" s="676"/>
      <c r="E20" s="676"/>
      <c r="F20" s="676"/>
      <c r="G20" s="677"/>
      <c r="H20" s="373"/>
      <c r="I20" s="374"/>
    </row>
    <row r="21" spans="1:9" ht="15" customHeight="1" thickBot="1" x14ac:dyDescent="0.25">
      <c r="A21" s="672"/>
      <c r="B21" s="673"/>
      <c r="C21" s="672"/>
      <c r="D21" s="678"/>
      <c r="E21" s="678"/>
      <c r="F21" s="678"/>
      <c r="G21" s="673"/>
      <c r="H21" s="373"/>
      <c r="I21" s="374"/>
    </row>
    <row r="22" spans="1:9" ht="15" customHeight="1" x14ac:dyDescent="0.2">
      <c r="A22" s="664"/>
      <c r="B22" s="665"/>
      <c r="C22" s="664"/>
      <c r="D22" s="674"/>
      <c r="E22" s="674"/>
      <c r="F22" s="674"/>
      <c r="G22" s="665"/>
      <c r="H22" s="373"/>
      <c r="I22" s="374"/>
    </row>
    <row r="23" spans="1:9" ht="15" customHeight="1" x14ac:dyDescent="0.2">
      <c r="A23" s="666" t="s">
        <v>838</v>
      </c>
      <c r="B23" s="667"/>
      <c r="C23" s="689" t="s">
        <v>839</v>
      </c>
      <c r="D23" s="690"/>
      <c r="E23" s="690"/>
      <c r="F23" s="690"/>
      <c r="G23" s="691"/>
      <c r="H23" s="373"/>
      <c r="I23" s="374"/>
    </row>
    <row r="24" spans="1:9" ht="15" customHeight="1" thickBot="1" x14ac:dyDescent="0.25">
      <c r="A24" s="672"/>
      <c r="B24" s="673"/>
      <c r="C24" s="692"/>
      <c r="D24" s="693"/>
      <c r="E24" s="693"/>
      <c r="F24" s="693"/>
      <c r="G24" s="694"/>
      <c r="H24" s="373"/>
      <c r="I24" s="374"/>
    </row>
    <row r="25" spans="1:9" ht="15" customHeight="1" x14ac:dyDescent="0.2">
      <c r="A25" s="664"/>
      <c r="B25" s="665"/>
      <c r="C25" s="695"/>
      <c r="D25" s="696"/>
      <c r="E25" s="696"/>
      <c r="F25" s="696"/>
      <c r="G25" s="697"/>
      <c r="H25" s="373"/>
      <c r="I25" s="374"/>
    </row>
    <row r="26" spans="1:9" ht="22.5" customHeight="1" x14ac:dyDescent="0.2">
      <c r="A26" s="666"/>
      <c r="B26" s="667"/>
      <c r="C26" s="675" t="s">
        <v>841</v>
      </c>
      <c r="D26" s="676"/>
      <c r="E26" s="676"/>
      <c r="F26" s="676"/>
      <c r="G26" s="677"/>
      <c r="H26" s="373"/>
      <c r="I26" s="374"/>
    </row>
    <row r="27" spans="1:9" ht="15" customHeight="1" x14ac:dyDescent="0.2">
      <c r="A27" s="666"/>
      <c r="B27" s="667"/>
      <c r="C27" s="675"/>
      <c r="D27" s="676"/>
      <c r="E27" s="676"/>
      <c r="F27" s="676"/>
      <c r="G27" s="677"/>
      <c r="H27" s="373"/>
      <c r="I27" s="374"/>
    </row>
    <row r="28" spans="1:9" ht="180" customHeight="1" x14ac:dyDescent="0.2">
      <c r="A28" s="666" t="s">
        <v>840</v>
      </c>
      <c r="B28" s="667"/>
      <c r="C28" s="675" t="s">
        <v>842</v>
      </c>
      <c r="D28" s="676"/>
      <c r="E28" s="676"/>
      <c r="F28" s="676"/>
      <c r="G28" s="677"/>
      <c r="H28" s="373"/>
      <c r="I28" s="374"/>
    </row>
    <row r="29" spans="1:9" ht="15" customHeight="1" thickBot="1" x14ac:dyDescent="0.25">
      <c r="A29" s="672"/>
      <c r="B29" s="673"/>
      <c r="C29" s="698"/>
      <c r="D29" s="699"/>
      <c r="E29" s="699"/>
      <c r="F29" s="699"/>
      <c r="G29" s="700"/>
      <c r="H29" s="373"/>
      <c r="I29" s="374"/>
    </row>
    <row r="30" spans="1:9" ht="15" customHeight="1" x14ac:dyDescent="0.2">
      <c r="A30" s="664"/>
      <c r="B30" s="665"/>
      <c r="C30" s="695"/>
      <c r="D30" s="696"/>
      <c r="E30" s="696"/>
      <c r="F30" s="696"/>
      <c r="G30" s="697"/>
      <c r="H30" s="373"/>
      <c r="I30" s="374"/>
    </row>
    <row r="31" spans="1:9" ht="33.75" customHeight="1" x14ac:dyDescent="0.2">
      <c r="A31" s="666" t="s">
        <v>843</v>
      </c>
      <c r="B31" s="667"/>
      <c r="C31" s="675"/>
      <c r="D31" s="676"/>
      <c r="E31" s="676"/>
      <c r="F31" s="676"/>
      <c r="G31" s="677"/>
      <c r="H31" s="373"/>
      <c r="I31" s="374"/>
    </row>
    <row r="32" spans="1:9" ht="15" customHeight="1" thickBot="1" x14ac:dyDescent="0.25">
      <c r="A32" s="672"/>
      <c r="B32" s="673"/>
      <c r="C32" s="701" t="s">
        <v>844</v>
      </c>
      <c r="D32" s="702"/>
      <c r="E32" s="702"/>
      <c r="F32" s="702"/>
      <c r="G32" s="703"/>
      <c r="H32" s="373"/>
      <c r="I32" s="374"/>
    </row>
    <row r="33" spans="1:9" ht="15" customHeight="1" x14ac:dyDescent="0.2">
      <c r="A33" s="664"/>
      <c r="B33" s="665"/>
      <c r="C33" s="695"/>
      <c r="D33" s="696"/>
      <c r="E33" s="696"/>
      <c r="F33" s="696"/>
      <c r="G33" s="697"/>
      <c r="H33" s="373"/>
      <c r="I33" s="374"/>
    </row>
    <row r="34" spans="1:9" ht="56.25" customHeight="1" x14ac:dyDescent="0.2">
      <c r="A34" s="666" t="s">
        <v>845</v>
      </c>
      <c r="B34" s="667"/>
      <c r="C34" s="675" t="s">
        <v>846</v>
      </c>
      <c r="D34" s="676"/>
      <c r="E34" s="676"/>
      <c r="F34" s="676"/>
      <c r="G34" s="677"/>
      <c r="H34" s="373"/>
      <c r="I34" s="374"/>
    </row>
    <row r="35" spans="1:9" ht="15" customHeight="1" thickBot="1" x14ac:dyDescent="0.25">
      <c r="A35" s="672"/>
      <c r="B35" s="673"/>
      <c r="C35" s="701"/>
      <c r="D35" s="702"/>
      <c r="E35" s="702"/>
      <c r="F35" s="702"/>
      <c r="G35" s="703"/>
      <c r="H35" s="373"/>
      <c r="I35" s="374"/>
    </row>
    <row r="36" spans="1:9" ht="15" customHeight="1" x14ac:dyDescent="0.2">
      <c r="A36" s="680"/>
      <c r="B36" s="681"/>
      <c r="C36" s="681"/>
      <c r="D36" s="681"/>
      <c r="E36" s="681"/>
      <c r="F36" s="681"/>
      <c r="G36" s="682"/>
      <c r="H36" s="373"/>
      <c r="I36" s="374"/>
    </row>
    <row r="37" spans="1:9" ht="15" customHeight="1" x14ac:dyDescent="0.2">
      <c r="A37" s="704" t="s">
        <v>847</v>
      </c>
      <c r="B37" s="705"/>
      <c r="C37" s="705"/>
      <c r="D37" s="705"/>
      <c r="E37" s="705"/>
      <c r="F37" s="705"/>
      <c r="G37" s="706"/>
      <c r="H37" s="373"/>
      <c r="I37" s="374"/>
    </row>
    <row r="38" spans="1:9" ht="15" customHeight="1" thickBot="1" x14ac:dyDescent="0.25">
      <c r="A38" s="686"/>
      <c r="B38" s="687"/>
      <c r="C38" s="687"/>
      <c r="D38" s="687"/>
      <c r="E38" s="687"/>
      <c r="F38" s="687"/>
      <c r="G38" s="688"/>
      <c r="H38" s="373"/>
      <c r="I38" s="374"/>
    </row>
    <row r="39" spans="1:9" ht="15" customHeight="1" x14ac:dyDescent="0.2">
      <c r="A39" s="680"/>
      <c r="B39" s="681"/>
      <c r="C39" s="681"/>
      <c r="D39" s="681"/>
      <c r="E39" s="681"/>
      <c r="F39" s="681"/>
      <c r="G39" s="682"/>
      <c r="H39" s="373"/>
      <c r="I39" s="374"/>
    </row>
    <row r="40" spans="1:9" ht="15" customHeight="1" x14ac:dyDescent="0.2">
      <c r="A40" s="704" t="s">
        <v>848</v>
      </c>
      <c r="B40" s="705"/>
      <c r="C40" s="705"/>
      <c r="D40" s="705"/>
      <c r="E40" s="705"/>
      <c r="F40" s="705"/>
      <c r="G40" s="706"/>
      <c r="H40" s="373"/>
      <c r="I40" s="374"/>
    </row>
    <row r="41" spans="1:9" ht="15" customHeight="1" thickBot="1" x14ac:dyDescent="0.25">
      <c r="A41" s="686"/>
      <c r="B41" s="687"/>
      <c r="C41" s="687"/>
      <c r="D41" s="687"/>
      <c r="E41" s="687"/>
      <c r="F41" s="687"/>
      <c r="G41" s="688"/>
      <c r="H41" s="373"/>
      <c r="I41" s="374"/>
    </row>
    <row r="42" spans="1:9" ht="15" customHeight="1" x14ac:dyDescent="0.2">
      <c r="A42" s="375"/>
      <c r="B42" s="680"/>
      <c r="C42" s="682"/>
      <c r="D42" s="377"/>
      <c r="E42" s="707" t="s">
        <v>852</v>
      </c>
      <c r="F42" s="377"/>
      <c r="G42" s="377"/>
      <c r="H42" s="32"/>
      <c r="I42" s="33"/>
    </row>
    <row r="43" spans="1:9" ht="15" customHeight="1" x14ac:dyDescent="0.2">
      <c r="A43" s="375"/>
      <c r="B43" s="704"/>
      <c r="C43" s="706"/>
      <c r="D43" s="377"/>
      <c r="E43" s="708"/>
      <c r="F43" s="377" t="s">
        <v>853</v>
      </c>
      <c r="G43" s="377" t="s">
        <v>855</v>
      </c>
      <c r="H43" s="32"/>
      <c r="I43" s="33"/>
    </row>
    <row r="44" spans="1:9" ht="15" customHeight="1" thickBot="1" x14ac:dyDescent="0.25">
      <c r="A44" s="376" t="s">
        <v>849</v>
      </c>
      <c r="B44" s="686" t="s">
        <v>850</v>
      </c>
      <c r="C44" s="688"/>
      <c r="D44" s="378" t="s">
        <v>851</v>
      </c>
      <c r="E44" s="709"/>
      <c r="F44" s="378" t="s">
        <v>854</v>
      </c>
      <c r="G44" s="378" t="s">
        <v>854</v>
      </c>
      <c r="H44" s="32"/>
      <c r="I44" s="33"/>
    </row>
    <row r="45" spans="1:9" ht="15" customHeight="1" x14ac:dyDescent="0.2">
      <c r="A45" s="375"/>
      <c r="B45" s="680"/>
      <c r="C45" s="682"/>
      <c r="D45" s="377"/>
      <c r="E45" s="377"/>
      <c r="F45" s="377"/>
      <c r="G45" s="377"/>
      <c r="H45" s="32"/>
      <c r="I45" s="33"/>
    </row>
    <row r="46" spans="1:9" ht="15" customHeight="1" thickBot="1" x14ac:dyDescent="0.25">
      <c r="A46" s="379">
        <v>482236</v>
      </c>
      <c r="B46" s="686" t="s">
        <v>856</v>
      </c>
      <c r="C46" s="688"/>
      <c r="D46" s="378" t="s">
        <v>857</v>
      </c>
      <c r="E46" s="378" t="s">
        <v>858</v>
      </c>
      <c r="F46" s="380">
        <v>482236000</v>
      </c>
      <c r="G46" s="380">
        <v>482236000</v>
      </c>
      <c r="H46" s="32"/>
      <c r="I46" s="33"/>
    </row>
    <row r="47" spans="1:9" ht="15" customHeight="1" x14ac:dyDescent="0.2">
      <c r="A47" s="31"/>
      <c r="B47" s="32"/>
      <c r="C47" s="32"/>
      <c r="D47" s="32"/>
      <c r="E47" s="32"/>
      <c r="F47" s="32"/>
      <c r="G47" s="32"/>
      <c r="H47" s="32"/>
      <c r="I47" s="33"/>
    </row>
    <row r="48" spans="1:9" ht="15" customHeight="1" x14ac:dyDescent="0.2">
      <c r="A48" s="31"/>
      <c r="B48" s="32"/>
      <c r="C48" s="32"/>
      <c r="D48" s="32"/>
      <c r="E48" s="32"/>
      <c r="F48" s="32"/>
      <c r="G48" s="32"/>
      <c r="H48" s="32"/>
      <c r="I48" s="33"/>
    </row>
    <row r="49" spans="1:9" ht="15" customHeight="1" x14ac:dyDescent="0.2">
      <c r="A49" s="31"/>
      <c r="B49" s="32"/>
      <c r="C49" s="32"/>
      <c r="D49" s="32"/>
      <c r="E49" s="32"/>
      <c r="F49" s="32"/>
      <c r="G49" s="32"/>
      <c r="H49" s="32"/>
      <c r="I49" s="33"/>
    </row>
    <row r="50" spans="1:9" ht="15" customHeight="1" x14ac:dyDescent="0.2">
      <c r="A50" s="31"/>
      <c r="B50" s="32"/>
      <c r="C50" s="32"/>
      <c r="D50" s="32"/>
      <c r="E50" s="32"/>
      <c r="F50" s="32"/>
      <c r="G50" s="32"/>
      <c r="H50" s="32"/>
      <c r="I50" s="33"/>
    </row>
    <row r="51" spans="1:9" ht="15" customHeight="1" x14ac:dyDescent="0.2">
      <c r="A51" s="31"/>
      <c r="B51" s="32"/>
      <c r="C51" s="32"/>
      <c r="D51" s="32"/>
      <c r="E51" s="32"/>
      <c r="F51" s="32"/>
      <c r="G51" s="32"/>
      <c r="H51" s="32"/>
      <c r="I51" s="33"/>
    </row>
    <row r="52" spans="1:9" ht="15" customHeight="1" x14ac:dyDescent="0.2">
      <c r="A52" s="31"/>
      <c r="B52" s="32"/>
      <c r="C52" s="32"/>
      <c r="D52" s="32"/>
      <c r="E52" s="32"/>
      <c r="F52" s="32"/>
      <c r="G52" s="32"/>
      <c r="H52" s="32"/>
      <c r="I52" s="33"/>
    </row>
    <row r="53" spans="1:9" ht="15" customHeight="1" x14ac:dyDescent="0.2">
      <c r="A53" s="31"/>
      <c r="B53" s="32"/>
      <c r="C53" s="32"/>
      <c r="D53" s="32"/>
      <c r="E53" s="32"/>
      <c r="F53" s="32"/>
      <c r="G53" s="32"/>
      <c r="H53" s="32"/>
      <c r="I53" s="33"/>
    </row>
    <row r="54" spans="1:9" ht="15" customHeight="1" x14ac:dyDescent="0.2">
      <c r="A54" s="31"/>
      <c r="B54" s="32"/>
      <c r="C54" s="32"/>
      <c r="D54" s="32"/>
      <c r="E54" s="32"/>
      <c r="F54" s="32"/>
      <c r="G54" s="32"/>
      <c r="H54" s="32"/>
      <c r="I54" s="33"/>
    </row>
    <row r="55" spans="1:9" ht="15" customHeight="1" x14ac:dyDescent="0.2">
      <c r="A55" s="31"/>
      <c r="B55" s="32"/>
      <c r="C55" s="32"/>
      <c r="D55" s="32"/>
      <c r="E55" s="32"/>
      <c r="F55" s="32"/>
      <c r="G55" s="32"/>
      <c r="H55" s="32"/>
      <c r="I55" s="33"/>
    </row>
    <row r="56" spans="1:9" ht="15" customHeight="1" x14ac:dyDescent="0.2">
      <c r="A56" s="31"/>
      <c r="B56" s="32"/>
      <c r="C56" s="32"/>
      <c r="D56" s="32"/>
      <c r="E56" s="32"/>
      <c r="F56" s="32"/>
      <c r="G56" s="32"/>
      <c r="H56" s="32"/>
      <c r="I56" s="33"/>
    </row>
    <row r="57" spans="1:9" ht="15" customHeight="1" x14ac:dyDescent="0.2">
      <c r="A57" s="31"/>
      <c r="B57" s="32"/>
      <c r="C57" s="32"/>
      <c r="D57" s="32"/>
      <c r="E57" s="32"/>
      <c r="F57" s="32"/>
      <c r="G57" s="32"/>
      <c r="H57" s="32"/>
      <c r="I57" s="33"/>
    </row>
    <row r="58" spans="1:9" ht="15" customHeight="1" x14ac:dyDescent="0.2">
      <c r="A58" s="31"/>
      <c r="B58" s="32"/>
      <c r="C58" s="32"/>
      <c r="D58" s="32"/>
      <c r="E58" s="32"/>
      <c r="F58" s="32"/>
      <c r="G58" s="32"/>
      <c r="H58" s="32"/>
      <c r="I58" s="33"/>
    </row>
    <row r="59" spans="1:9" ht="15" customHeight="1" x14ac:dyDescent="0.2">
      <c r="A59" s="31"/>
      <c r="B59" s="32"/>
      <c r="C59" s="32"/>
      <c r="D59" s="32"/>
      <c r="E59" s="32"/>
      <c r="F59" s="32"/>
      <c r="G59" s="32"/>
      <c r="H59" s="32"/>
      <c r="I59" s="33"/>
    </row>
    <row r="60" spans="1:9" ht="15" customHeight="1" x14ac:dyDescent="0.2">
      <c r="A60" s="31"/>
      <c r="B60" s="32"/>
      <c r="C60" s="32"/>
      <c r="D60" s="32"/>
      <c r="E60" s="32"/>
      <c r="F60" s="32"/>
      <c r="G60" s="32"/>
      <c r="H60" s="32"/>
      <c r="I60" s="33"/>
    </row>
    <row r="61" spans="1:9" ht="15" customHeight="1" x14ac:dyDescent="0.2">
      <c r="A61" s="31"/>
      <c r="B61" s="32"/>
      <c r="C61" s="32"/>
      <c r="D61" s="32"/>
      <c r="E61" s="32"/>
      <c r="F61" s="32"/>
      <c r="G61" s="32"/>
      <c r="H61" s="32"/>
      <c r="I61" s="33"/>
    </row>
    <row r="62" spans="1:9" ht="15" customHeight="1" x14ac:dyDescent="0.2">
      <c r="A62" s="31"/>
      <c r="B62" s="32"/>
      <c r="C62" s="32"/>
      <c r="D62" s="32"/>
      <c r="E62" s="32"/>
      <c r="F62" s="32"/>
      <c r="G62" s="32"/>
      <c r="H62" s="32"/>
      <c r="I62" s="33"/>
    </row>
    <row r="63" spans="1:9" ht="15" customHeight="1" x14ac:dyDescent="0.2">
      <c r="A63" s="31"/>
      <c r="B63" s="32"/>
      <c r="C63" s="32"/>
      <c r="D63" s="32"/>
      <c r="E63" s="32"/>
      <c r="F63" s="32"/>
      <c r="G63" s="32"/>
      <c r="H63" s="32"/>
      <c r="I63" s="33"/>
    </row>
    <row r="64" spans="1:9" ht="15" customHeight="1" x14ac:dyDescent="0.2">
      <c r="A64" s="31"/>
      <c r="B64" s="32"/>
      <c r="C64" s="32"/>
      <c r="D64" s="32"/>
      <c r="E64" s="32"/>
      <c r="F64" s="32"/>
      <c r="G64" s="32"/>
      <c r="H64" s="32"/>
      <c r="I64" s="33"/>
    </row>
    <row r="65" spans="1:9" ht="15" customHeight="1" x14ac:dyDescent="0.2">
      <c r="A65" s="31"/>
      <c r="B65" s="32"/>
      <c r="C65" s="32"/>
      <c r="D65" s="32"/>
      <c r="E65" s="32"/>
      <c r="F65" s="32"/>
      <c r="G65" s="32"/>
      <c r="H65" s="32"/>
      <c r="I65" s="33"/>
    </row>
    <row r="66" spans="1:9" ht="15" customHeight="1" x14ac:dyDescent="0.2">
      <c r="A66" s="31"/>
      <c r="B66" s="32"/>
      <c r="C66" s="32"/>
      <c r="D66" s="32"/>
      <c r="E66" s="32"/>
      <c r="F66" s="32"/>
      <c r="G66" s="32"/>
      <c r="H66" s="32"/>
      <c r="I66" s="33"/>
    </row>
    <row r="67" spans="1:9" ht="15" customHeight="1" x14ac:dyDescent="0.2">
      <c r="A67" s="31"/>
      <c r="B67" s="32"/>
      <c r="C67" s="32"/>
      <c r="D67" s="32"/>
      <c r="E67" s="32"/>
      <c r="F67" s="32"/>
      <c r="G67" s="32"/>
      <c r="H67" s="32"/>
      <c r="I67" s="33"/>
    </row>
    <row r="68" spans="1:9" ht="15" customHeight="1" x14ac:dyDescent="0.2">
      <c r="A68" s="31"/>
      <c r="B68" s="32"/>
      <c r="C68" s="32"/>
      <c r="D68" s="32"/>
      <c r="E68" s="32"/>
      <c r="F68" s="32"/>
      <c r="G68" s="32"/>
      <c r="H68" s="32"/>
      <c r="I68" s="33"/>
    </row>
    <row r="69" spans="1:9" ht="15" customHeight="1" x14ac:dyDescent="0.2">
      <c r="A69" s="31"/>
      <c r="B69" s="32"/>
      <c r="C69" s="32"/>
      <c r="D69" s="32"/>
      <c r="E69" s="32"/>
      <c r="F69" s="32"/>
      <c r="G69" s="32"/>
      <c r="H69" s="32"/>
      <c r="I69" s="33"/>
    </row>
    <row r="70" spans="1:9" ht="15" customHeight="1" x14ac:dyDescent="0.2">
      <c r="A70" s="31"/>
      <c r="B70" s="32"/>
      <c r="C70" s="32"/>
      <c r="D70" s="32"/>
      <c r="E70" s="32"/>
      <c r="F70" s="32"/>
      <c r="G70" s="32"/>
      <c r="H70" s="32"/>
      <c r="I70" s="33"/>
    </row>
    <row r="71" spans="1:9" ht="15" customHeight="1" x14ac:dyDescent="0.2">
      <c r="A71" s="31"/>
      <c r="B71" s="32"/>
      <c r="C71" s="32"/>
      <c r="D71" s="32"/>
      <c r="E71" s="32"/>
      <c r="F71" s="32"/>
      <c r="G71" s="32"/>
      <c r="H71" s="32"/>
      <c r="I71" s="33"/>
    </row>
    <row r="72" spans="1:9" ht="15" customHeight="1" x14ac:dyDescent="0.2">
      <c r="A72" s="31"/>
      <c r="B72" s="32"/>
      <c r="C72" s="32"/>
      <c r="D72" s="32"/>
      <c r="E72" s="32"/>
      <c r="F72" s="32"/>
      <c r="G72" s="32"/>
      <c r="H72" s="32"/>
      <c r="I72" s="33"/>
    </row>
    <row r="73" spans="1:9" ht="15" customHeight="1" x14ac:dyDescent="0.2">
      <c r="A73" s="31"/>
      <c r="B73" s="32"/>
      <c r="C73" s="32"/>
      <c r="D73" s="32"/>
      <c r="E73" s="32"/>
      <c r="F73" s="32"/>
      <c r="G73" s="32"/>
      <c r="H73" s="32"/>
      <c r="I73" s="33"/>
    </row>
    <row r="74" spans="1:9" ht="15" customHeight="1" x14ac:dyDescent="0.2">
      <c r="A74" s="31"/>
      <c r="B74" s="32"/>
      <c r="C74" s="32"/>
      <c r="D74" s="32"/>
      <c r="E74" s="32"/>
      <c r="F74" s="32"/>
      <c r="G74" s="32"/>
      <c r="H74" s="32"/>
      <c r="I74" s="33"/>
    </row>
    <row r="75" spans="1:9" ht="15" customHeight="1" x14ac:dyDescent="0.2">
      <c r="A75" s="31"/>
      <c r="B75" s="32"/>
      <c r="C75" s="32"/>
      <c r="D75" s="32"/>
      <c r="E75" s="32"/>
      <c r="F75" s="32"/>
      <c r="G75" s="32"/>
      <c r="H75" s="32"/>
      <c r="I75" s="33"/>
    </row>
    <row r="76" spans="1:9" ht="15" customHeight="1" x14ac:dyDescent="0.2">
      <c r="A76" s="31"/>
      <c r="B76" s="32"/>
      <c r="C76" s="32"/>
      <c r="D76" s="32"/>
      <c r="E76" s="32"/>
      <c r="F76" s="32"/>
      <c r="G76" s="32"/>
      <c r="H76" s="32"/>
      <c r="I76" s="33"/>
    </row>
    <row r="77" spans="1:9" ht="15" customHeight="1" x14ac:dyDescent="0.2">
      <c r="A77" s="31"/>
      <c r="B77" s="32"/>
      <c r="C77" s="32"/>
      <c r="D77" s="32"/>
      <c r="E77" s="32"/>
      <c r="F77" s="32"/>
      <c r="G77" s="32"/>
      <c r="H77" s="32"/>
      <c r="I77" s="33"/>
    </row>
    <row r="78" spans="1:9" ht="15" customHeight="1" x14ac:dyDescent="0.2">
      <c r="A78" s="34"/>
      <c r="B78" s="35"/>
      <c r="C78" s="35"/>
      <c r="D78" s="35"/>
      <c r="E78" s="35"/>
      <c r="F78" s="35"/>
      <c r="G78" s="35"/>
      <c r="H78" s="35"/>
      <c r="I78" s="36"/>
    </row>
  </sheetData>
  <mergeCells count="58">
    <mergeCell ref="B45:C45"/>
    <mergeCell ref="B46:C46"/>
    <mergeCell ref="A41:G41"/>
    <mergeCell ref="B42:C42"/>
    <mergeCell ref="B43:C43"/>
    <mergeCell ref="B44:C44"/>
    <mergeCell ref="E42:E44"/>
    <mergeCell ref="A36:G36"/>
    <mergeCell ref="A37:G37"/>
    <mergeCell ref="A38:G38"/>
    <mergeCell ref="A39:G39"/>
    <mergeCell ref="A40:G40"/>
    <mergeCell ref="A33:B33"/>
    <mergeCell ref="A34:B34"/>
    <mergeCell ref="A35:B35"/>
    <mergeCell ref="C33:G33"/>
    <mergeCell ref="C34:G34"/>
    <mergeCell ref="C35:G35"/>
    <mergeCell ref="A30:B30"/>
    <mergeCell ref="A31:B31"/>
    <mergeCell ref="A32:B32"/>
    <mergeCell ref="C30:G30"/>
    <mergeCell ref="C31:G31"/>
    <mergeCell ref="C32:G32"/>
    <mergeCell ref="C25:G25"/>
    <mergeCell ref="C26:G26"/>
    <mergeCell ref="C27:G27"/>
    <mergeCell ref="C28:G28"/>
    <mergeCell ref="C29:G29"/>
    <mergeCell ref="A25:B25"/>
    <mergeCell ref="A26:B26"/>
    <mergeCell ref="A27:B27"/>
    <mergeCell ref="A28:B28"/>
    <mergeCell ref="A29:B29"/>
    <mergeCell ref="A22:B22"/>
    <mergeCell ref="A23:B23"/>
    <mergeCell ref="A24:B24"/>
    <mergeCell ref="C22:G22"/>
    <mergeCell ref="C23:G23"/>
    <mergeCell ref="C24:G24"/>
    <mergeCell ref="J11:L11"/>
    <mergeCell ref="A13:G13"/>
    <mergeCell ref="A14:G14"/>
    <mergeCell ref="A15:G15"/>
    <mergeCell ref="A16:B16"/>
    <mergeCell ref="A19:B19"/>
    <mergeCell ref="A20:B20"/>
    <mergeCell ref="A12:I12"/>
    <mergeCell ref="A8:I8"/>
    <mergeCell ref="A21:B21"/>
    <mergeCell ref="C19:G19"/>
    <mergeCell ref="C20:G20"/>
    <mergeCell ref="C21:G21"/>
    <mergeCell ref="A17:B17"/>
    <mergeCell ref="A18:B18"/>
    <mergeCell ref="C16:G16"/>
    <mergeCell ref="C17:G17"/>
    <mergeCell ref="C18:G18"/>
  </mergeCells>
  <hyperlinks>
    <hyperlink ref="I1" location="BG!A1" display="BG"/>
  </hyperlinks>
  <pageMargins left="0.70866141732283472" right="0.70866141732283472" top="0.74803149606299213" bottom="0.74803149606299213" header="0.31496062992125984" footer="0.31496062992125984"/>
  <pageSetup paperSize="5" scale="61"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83"/>
  <sheetViews>
    <sheetView showGridLines="0" zoomScale="85" zoomScaleNormal="85" workbookViewId="0">
      <selection activeCell="A504" sqref="A504:H504"/>
    </sheetView>
  </sheetViews>
  <sheetFormatPr baseColWidth="10" defaultRowHeight="12.75" x14ac:dyDescent="0.2"/>
  <cols>
    <col min="1" max="1" width="68.42578125" style="40" customWidth="1"/>
    <col min="2" max="2" width="17.85546875" style="40" customWidth="1"/>
    <col min="3" max="3" width="17.42578125" style="40" customWidth="1"/>
    <col min="4" max="4" width="18.28515625" style="40" customWidth="1"/>
    <col min="5" max="5" width="21.28515625" style="40" customWidth="1"/>
    <col min="6" max="6" width="36.7109375" style="40" customWidth="1"/>
    <col min="7" max="7" width="28.7109375" style="40" bestFit="1" customWidth="1"/>
    <col min="8" max="8" width="0.28515625" style="40" customWidth="1"/>
    <col min="9" max="9" width="21.28515625" style="40" bestFit="1" customWidth="1"/>
    <col min="10" max="10" width="22.42578125" style="40" bestFit="1" customWidth="1"/>
    <col min="11" max="11" width="17.28515625" style="40" bestFit="1" customWidth="1"/>
    <col min="12" max="16384" width="11.42578125" style="40"/>
  </cols>
  <sheetData>
    <row r="1" spans="1:14" x14ac:dyDescent="0.2">
      <c r="A1" s="746"/>
      <c r="D1" s="746"/>
      <c r="E1" s="746" t="s">
        <v>2631</v>
      </c>
      <c r="F1" s="746"/>
      <c r="H1" s="746"/>
      <c r="I1" s="746"/>
      <c r="J1" s="746"/>
      <c r="K1" s="746"/>
      <c r="L1" s="746"/>
      <c r="M1" s="746"/>
      <c r="N1" s="746"/>
    </row>
    <row r="2" spans="1:14" x14ac:dyDescent="0.2">
      <c r="A2" s="746"/>
      <c r="D2" s="746"/>
      <c r="E2" s="746" t="s">
        <v>2684</v>
      </c>
      <c r="F2" s="746"/>
      <c r="H2" s="746"/>
      <c r="I2" s="746"/>
      <c r="J2" s="746"/>
      <c r="K2" s="746"/>
      <c r="L2" s="746"/>
      <c r="M2" s="746"/>
      <c r="N2" s="746"/>
    </row>
    <row r="3" spans="1:14" x14ac:dyDescent="0.2">
      <c r="A3" s="746"/>
    </row>
    <row r="4" spans="1:14" x14ac:dyDescent="0.2">
      <c r="A4" s="747"/>
    </row>
    <row r="5" spans="1:14" s="109" customFormat="1" x14ac:dyDescent="0.2">
      <c r="A5" s="747" t="s">
        <v>2632</v>
      </c>
    </row>
    <row r="6" spans="1:14" ht="146.25" customHeight="1" x14ac:dyDescent="0.2">
      <c r="A6" s="748" t="s">
        <v>2633</v>
      </c>
      <c r="B6" s="749"/>
      <c r="C6" s="749"/>
      <c r="D6" s="749"/>
      <c r="E6" s="749"/>
      <c r="F6" s="749"/>
      <c r="G6" s="749"/>
      <c r="H6" s="749"/>
      <c r="I6" s="750"/>
      <c r="J6" s="750"/>
      <c r="K6" s="750"/>
      <c r="L6" s="750"/>
      <c r="M6" s="750"/>
      <c r="N6" s="750"/>
    </row>
    <row r="7" spans="1:14" ht="45" customHeight="1" x14ac:dyDescent="0.2">
      <c r="A7" s="748" t="s">
        <v>1961</v>
      </c>
      <c r="B7" s="749"/>
      <c r="C7" s="749"/>
      <c r="D7" s="749"/>
      <c r="E7" s="749"/>
      <c r="F7" s="749"/>
      <c r="G7" s="749"/>
      <c r="H7" s="749"/>
      <c r="I7" s="751"/>
      <c r="J7" s="751"/>
      <c r="K7" s="751"/>
      <c r="L7" s="751"/>
      <c r="M7" s="751"/>
      <c r="N7" s="751"/>
    </row>
    <row r="8" spans="1:14" x14ac:dyDescent="0.2">
      <c r="A8" s="752"/>
    </row>
    <row r="9" spans="1:14" ht="21.75" customHeight="1" x14ac:dyDescent="0.2">
      <c r="A9" s="747" t="s">
        <v>2634</v>
      </c>
    </row>
    <row r="10" spans="1:14" ht="25.5" customHeight="1" x14ac:dyDescent="0.2">
      <c r="A10" s="751" t="s">
        <v>1030</v>
      </c>
      <c r="C10" s="751"/>
      <c r="D10" s="751"/>
      <c r="E10" s="751"/>
      <c r="F10" s="751"/>
      <c r="G10" s="751"/>
      <c r="H10" s="751"/>
      <c r="I10" s="751"/>
      <c r="J10" s="751"/>
      <c r="K10" s="751"/>
      <c r="L10" s="751"/>
      <c r="M10" s="751"/>
      <c r="N10" s="751"/>
    </row>
    <row r="11" spans="1:14" x14ac:dyDescent="0.2">
      <c r="A11" s="747"/>
    </row>
    <row r="12" spans="1:14" x14ac:dyDescent="0.2">
      <c r="A12" s="747" t="s">
        <v>2635</v>
      </c>
    </row>
    <row r="13" spans="1:14" ht="25.5" customHeight="1" x14ac:dyDescent="0.2">
      <c r="A13" s="751" t="s">
        <v>1031</v>
      </c>
      <c r="C13" s="751"/>
      <c r="D13" s="751"/>
      <c r="E13" s="751"/>
      <c r="F13" s="751"/>
      <c r="G13" s="751"/>
      <c r="H13" s="751"/>
      <c r="I13" s="751"/>
      <c r="J13" s="751"/>
      <c r="K13" s="751"/>
      <c r="L13" s="751"/>
      <c r="M13" s="751"/>
      <c r="N13" s="751"/>
    </row>
    <row r="14" spans="1:14" x14ac:dyDescent="0.2">
      <c r="A14" s="747" t="s">
        <v>2636</v>
      </c>
    </row>
    <row r="15" spans="1:14" ht="57" customHeight="1" x14ac:dyDescent="0.2">
      <c r="A15" s="748" t="s">
        <v>1032</v>
      </c>
      <c r="B15" s="749"/>
      <c r="C15" s="749"/>
      <c r="D15" s="749"/>
      <c r="E15" s="749"/>
      <c r="F15" s="749"/>
      <c r="G15" s="749"/>
      <c r="H15" s="749"/>
    </row>
    <row r="16" spans="1:14" x14ac:dyDescent="0.2">
      <c r="A16" s="109" t="s">
        <v>2637</v>
      </c>
    </row>
    <row r="18" spans="1:8" ht="15" x14ac:dyDescent="0.2">
      <c r="A18" s="748" t="s">
        <v>1033</v>
      </c>
      <c r="B18" s="749"/>
      <c r="C18" s="749"/>
      <c r="D18" s="749"/>
      <c r="E18" s="749"/>
      <c r="F18" s="749"/>
      <c r="G18" s="749"/>
      <c r="H18" s="749"/>
    </row>
    <row r="19" spans="1:8" ht="28.5" customHeight="1" x14ac:dyDescent="0.2">
      <c r="A19" s="748" t="s">
        <v>1034</v>
      </c>
      <c r="B19" s="749"/>
      <c r="C19" s="749"/>
      <c r="D19" s="749"/>
      <c r="E19" s="749"/>
      <c r="F19" s="749"/>
      <c r="G19" s="749"/>
      <c r="H19" s="749"/>
    </row>
    <row r="20" spans="1:8" ht="15" x14ac:dyDescent="0.2">
      <c r="A20" s="748" t="s">
        <v>1035</v>
      </c>
      <c r="B20" s="749"/>
      <c r="C20" s="749"/>
      <c r="D20" s="749"/>
      <c r="E20" s="749"/>
      <c r="F20" s="749"/>
      <c r="G20" s="749"/>
      <c r="H20" s="749"/>
    </row>
    <row r="23" spans="1:8" x14ac:dyDescent="0.2">
      <c r="A23" s="109" t="s">
        <v>2638</v>
      </c>
    </row>
    <row r="25" spans="1:8" ht="15" x14ac:dyDescent="0.2">
      <c r="A25" s="748" t="s">
        <v>1017</v>
      </c>
      <c r="B25" s="749"/>
      <c r="C25" s="749"/>
      <c r="D25" s="749"/>
      <c r="E25" s="749"/>
      <c r="F25" s="749"/>
      <c r="G25" s="749"/>
      <c r="H25" s="749"/>
    </row>
    <row r="27" spans="1:8" s="109" customFormat="1" x14ac:dyDescent="0.2">
      <c r="A27" s="109" t="s">
        <v>2639</v>
      </c>
    </row>
    <row r="29" spans="1:8" ht="15" x14ac:dyDescent="0.2">
      <c r="A29" s="748" t="s">
        <v>1018</v>
      </c>
      <c r="B29" s="749"/>
      <c r="C29" s="749"/>
      <c r="D29" s="749"/>
      <c r="E29" s="749"/>
      <c r="F29" s="749"/>
      <c r="G29" s="749"/>
      <c r="H29" s="749"/>
    </row>
    <row r="30" spans="1:8" ht="43.5" customHeight="1" x14ac:dyDescent="0.2">
      <c r="A30" s="748" t="s">
        <v>1019</v>
      </c>
      <c r="B30" s="749"/>
      <c r="C30" s="749"/>
      <c r="D30" s="749"/>
      <c r="E30" s="749"/>
      <c r="F30" s="749"/>
      <c r="G30" s="749"/>
      <c r="H30" s="749"/>
    </row>
    <row r="31" spans="1:8" ht="16.5" customHeight="1" x14ac:dyDescent="0.2"/>
    <row r="32" spans="1:8" x14ac:dyDescent="0.2">
      <c r="A32" s="109" t="s">
        <v>2640</v>
      </c>
    </row>
    <row r="34" spans="1:8" ht="15" x14ac:dyDescent="0.2">
      <c r="A34" s="748" t="s">
        <v>1020</v>
      </c>
      <c r="B34" s="749"/>
      <c r="C34" s="749"/>
      <c r="D34" s="749"/>
      <c r="E34" s="749"/>
      <c r="F34" s="749"/>
      <c r="G34" s="749"/>
      <c r="H34" s="749"/>
    </row>
    <row r="35" spans="1:8" ht="15" x14ac:dyDescent="0.2">
      <c r="A35" s="748" t="s">
        <v>1021</v>
      </c>
      <c r="B35" s="749"/>
      <c r="C35" s="749"/>
      <c r="D35" s="749"/>
      <c r="E35" s="749"/>
      <c r="F35" s="749"/>
      <c r="G35" s="749"/>
      <c r="H35" s="749"/>
    </row>
    <row r="36" spans="1:8" ht="15" x14ac:dyDescent="0.2">
      <c r="A36" s="748" t="s">
        <v>1022</v>
      </c>
      <c r="B36" s="749"/>
      <c r="C36" s="749"/>
      <c r="D36" s="749"/>
      <c r="E36" s="749"/>
      <c r="F36" s="749"/>
      <c r="G36" s="749"/>
      <c r="H36" s="749"/>
    </row>
    <row r="38" spans="1:8" x14ac:dyDescent="0.2">
      <c r="A38" s="109" t="s">
        <v>2641</v>
      </c>
    </row>
    <row r="39" spans="1:8" ht="15" customHeight="1" x14ac:dyDescent="0.2"/>
    <row r="40" spans="1:8" ht="63.75" x14ac:dyDescent="0.25">
      <c r="A40" s="753" t="s">
        <v>2642</v>
      </c>
      <c r="B40" s="57"/>
    </row>
    <row r="41" spans="1:8" ht="15" customHeight="1" x14ac:dyDescent="0.25">
      <c r="A41" s="753"/>
      <c r="B41" s="57"/>
    </row>
    <row r="42" spans="1:8" ht="25.5" x14ac:dyDescent="0.25">
      <c r="A42" s="753" t="s">
        <v>2643</v>
      </c>
      <c r="B42" s="57"/>
    </row>
    <row r="43" spans="1:8" ht="15" customHeight="1" x14ac:dyDescent="0.25">
      <c r="A43" s="753"/>
      <c r="B43" s="57"/>
    </row>
    <row r="44" spans="1:8" x14ac:dyDescent="0.2">
      <c r="A44" s="753" t="s">
        <v>2644</v>
      </c>
      <c r="B44" s="753" t="s">
        <v>2645</v>
      </c>
    </row>
    <row r="45" spans="1:8" x14ac:dyDescent="0.2">
      <c r="A45" s="753" t="s">
        <v>2646</v>
      </c>
      <c r="B45" s="753" t="s">
        <v>2647</v>
      </c>
    </row>
    <row r="46" spans="1:8" x14ac:dyDescent="0.2">
      <c r="A46" s="753" t="s">
        <v>2648</v>
      </c>
      <c r="B46" s="753" t="s">
        <v>2649</v>
      </c>
    </row>
    <row r="47" spans="1:8" ht="15" x14ac:dyDescent="0.25">
      <c r="A47" s="753"/>
      <c r="B47" s="57"/>
    </row>
    <row r="48" spans="1:8" ht="38.25" x14ac:dyDescent="0.25">
      <c r="A48" s="753" t="s">
        <v>2650</v>
      </c>
      <c r="B48" s="57"/>
    </row>
    <row r="49" spans="1:5" ht="15" customHeight="1" x14ac:dyDescent="0.25">
      <c r="A49" s="753"/>
      <c r="B49" s="57"/>
    </row>
    <row r="50" spans="1:5" ht="15" x14ac:dyDescent="0.25">
      <c r="A50" s="753" t="s">
        <v>2651</v>
      </c>
      <c r="B50" s="57"/>
    </row>
    <row r="51" spans="1:5" ht="15" customHeight="1" x14ac:dyDescent="0.25">
      <c r="A51" s="753" t="s">
        <v>2652</v>
      </c>
      <c r="B51" s="57"/>
    </row>
    <row r="52" spans="1:5" ht="15" customHeight="1" x14ac:dyDescent="0.25">
      <c r="A52" s="632" t="s">
        <v>2653</v>
      </c>
      <c r="B52" s="57"/>
    </row>
    <row r="53" spans="1:5" ht="15" customHeight="1" x14ac:dyDescent="0.2"/>
    <row r="54" spans="1:5" ht="15" customHeight="1" x14ac:dyDescent="0.2"/>
    <row r="55" spans="1:5" ht="15" customHeight="1" x14ac:dyDescent="0.2"/>
    <row r="56" spans="1:5" ht="15" customHeight="1" x14ac:dyDescent="0.2">
      <c r="A56" s="109" t="s">
        <v>2654</v>
      </c>
    </row>
    <row r="58" spans="1:5" ht="15" customHeight="1" x14ac:dyDescent="0.2">
      <c r="A58" s="40" t="s">
        <v>1036</v>
      </c>
    </row>
    <row r="60" spans="1:5" s="756" customFormat="1" ht="15" customHeight="1" thickBot="1" x14ac:dyDescent="0.25">
      <c r="A60" s="754"/>
      <c r="B60" s="755" t="s">
        <v>271</v>
      </c>
      <c r="C60" s="755"/>
      <c r="D60" s="755">
        <v>2025</v>
      </c>
      <c r="E60" s="755">
        <v>2024</v>
      </c>
    </row>
    <row r="61" spans="1:5" s="756" customFormat="1" x14ac:dyDescent="0.2">
      <c r="A61" s="757" t="s">
        <v>1</v>
      </c>
      <c r="B61" s="754"/>
      <c r="C61" s="754"/>
      <c r="D61" s="754"/>
      <c r="E61" s="754"/>
    </row>
    <row r="62" spans="1:5" s="756" customFormat="1" ht="13.5" thickBot="1" x14ac:dyDescent="0.25">
      <c r="A62" s="758" t="s">
        <v>1037</v>
      </c>
      <c r="B62" s="759" t="s">
        <v>990</v>
      </c>
      <c r="C62" s="760"/>
      <c r="D62" s="761">
        <v>2487920046.1798759</v>
      </c>
      <c r="E62" s="761">
        <v>3326479916</v>
      </c>
    </row>
    <row r="63" spans="1:5" s="756" customFormat="1" x14ac:dyDescent="0.2">
      <c r="A63" s="754"/>
      <c r="B63" s="762"/>
      <c r="C63" s="762"/>
      <c r="D63" s="763" t="s">
        <v>1039</v>
      </c>
      <c r="E63" s="763" t="s">
        <v>1039</v>
      </c>
    </row>
    <row r="64" spans="1:5" s="756" customFormat="1" ht="13.5" thickBot="1" x14ac:dyDescent="0.25">
      <c r="A64" s="764" t="s">
        <v>1040</v>
      </c>
      <c r="B64" s="762"/>
      <c r="C64" s="762"/>
      <c r="D64" s="765">
        <f>SUM(D62:D63)</f>
        <v>2487920046.1798759</v>
      </c>
      <c r="E64" s="765">
        <f>SUM(E62:E63)</f>
        <v>3326479916</v>
      </c>
    </row>
    <row r="65" spans="1:5" s="756" customFormat="1" x14ac:dyDescent="0.2">
      <c r="A65" s="754"/>
      <c r="B65" s="762"/>
      <c r="C65" s="762"/>
      <c r="D65" s="766"/>
      <c r="E65" s="766"/>
    </row>
    <row r="66" spans="1:5" s="756" customFormat="1" x14ac:dyDescent="0.2">
      <c r="A66" s="757" t="s">
        <v>1041</v>
      </c>
      <c r="B66" s="762"/>
      <c r="C66" s="762"/>
      <c r="D66" s="767"/>
      <c r="E66" s="767"/>
    </row>
    <row r="67" spans="1:5" s="756" customFormat="1" x14ac:dyDescent="0.2">
      <c r="A67" s="768" t="s">
        <v>862</v>
      </c>
      <c r="B67" s="759" t="s">
        <v>990</v>
      </c>
      <c r="C67" s="769"/>
      <c r="D67" s="770">
        <v>1456940.33</v>
      </c>
      <c r="E67" s="761">
        <v>678660656</v>
      </c>
    </row>
    <row r="68" spans="1:5" s="756" customFormat="1" x14ac:dyDescent="0.2">
      <c r="A68" s="768" t="s">
        <v>1042</v>
      </c>
      <c r="B68" s="771" t="s">
        <v>554</v>
      </c>
      <c r="C68" s="772"/>
      <c r="D68" s="770">
        <v>940054.86</v>
      </c>
      <c r="E68" s="761">
        <v>4869.4800000000005</v>
      </c>
    </row>
    <row r="69" spans="1:5" s="756" customFormat="1" x14ac:dyDescent="0.2">
      <c r="A69" s="768" t="s">
        <v>1043</v>
      </c>
      <c r="B69" s="759" t="s">
        <v>990</v>
      </c>
      <c r="C69" s="769"/>
      <c r="D69" s="770">
        <v>4340550.29</v>
      </c>
      <c r="E69" s="761">
        <v>90064973</v>
      </c>
    </row>
    <row r="70" spans="1:5" s="756" customFormat="1" x14ac:dyDescent="0.2">
      <c r="A70" s="768" t="s">
        <v>863</v>
      </c>
      <c r="B70" s="771" t="s">
        <v>554</v>
      </c>
      <c r="C70" s="773"/>
      <c r="D70" s="770">
        <v>3255066.54</v>
      </c>
      <c r="E70" s="761">
        <v>1475378.66</v>
      </c>
    </row>
    <row r="71" spans="1:5" s="756" customFormat="1" x14ac:dyDescent="0.2">
      <c r="A71" s="768" t="s">
        <v>864</v>
      </c>
      <c r="B71" s="759" t="s">
        <v>990</v>
      </c>
      <c r="C71" s="769"/>
      <c r="D71" s="774">
        <v>66266015.219999999</v>
      </c>
      <c r="E71" s="761">
        <v>880677048.76999998</v>
      </c>
    </row>
    <row r="72" spans="1:5" s="756" customFormat="1" x14ac:dyDescent="0.2">
      <c r="A72" s="768" t="s">
        <v>864</v>
      </c>
      <c r="B72" s="771" t="s">
        <v>554</v>
      </c>
      <c r="C72" s="773"/>
      <c r="D72" s="770">
        <v>1408325617.8000002</v>
      </c>
      <c r="E72" s="761">
        <v>2157307279.4000001</v>
      </c>
    </row>
    <row r="73" spans="1:5" s="756" customFormat="1" x14ac:dyDescent="0.2">
      <c r="A73" s="768" t="s">
        <v>871</v>
      </c>
      <c r="B73" s="759" t="s">
        <v>990</v>
      </c>
      <c r="C73" s="769"/>
      <c r="D73" s="774">
        <v>6253104.0999999996</v>
      </c>
      <c r="E73" s="761">
        <v>16394523.1</v>
      </c>
    </row>
    <row r="74" spans="1:5" s="756" customFormat="1" x14ac:dyDescent="0.2">
      <c r="A74" s="768" t="s">
        <v>871</v>
      </c>
      <c r="B74" s="771" t="s">
        <v>554</v>
      </c>
      <c r="C74" s="773"/>
      <c r="D74" s="770">
        <v>3462868.98</v>
      </c>
      <c r="E74" s="761">
        <v>32347291.620000001</v>
      </c>
    </row>
    <row r="75" spans="1:5" s="756" customFormat="1" x14ac:dyDescent="0.2">
      <c r="A75" s="768" t="s">
        <v>865</v>
      </c>
      <c r="B75" s="759" t="s">
        <v>990</v>
      </c>
      <c r="C75" s="769"/>
      <c r="D75" s="770">
        <v>10264452.57</v>
      </c>
      <c r="E75" s="761">
        <v>10264453</v>
      </c>
    </row>
    <row r="76" spans="1:5" s="756" customFormat="1" x14ac:dyDescent="0.2">
      <c r="A76" s="768" t="s">
        <v>865</v>
      </c>
      <c r="B76" s="771" t="s">
        <v>554</v>
      </c>
      <c r="C76" s="773"/>
      <c r="D76" s="770">
        <v>39374734.859999999</v>
      </c>
      <c r="E76" s="761">
        <v>36431752.420000002</v>
      </c>
    </row>
    <row r="77" spans="1:5" s="756" customFormat="1" x14ac:dyDescent="0.2">
      <c r="A77" s="768" t="s">
        <v>866</v>
      </c>
      <c r="B77" s="759" t="s">
        <v>990</v>
      </c>
      <c r="C77" s="769"/>
      <c r="D77" s="774">
        <v>6160546</v>
      </c>
      <c r="E77" s="761">
        <v>23469393</v>
      </c>
    </row>
    <row r="78" spans="1:5" s="756" customFormat="1" x14ac:dyDescent="0.2">
      <c r="A78" s="768" t="s">
        <v>866</v>
      </c>
      <c r="B78" s="771" t="s">
        <v>554</v>
      </c>
      <c r="C78" s="773"/>
      <c r="D78" s="770">
        <v>17506677.779999997</v>
      </c>
      <c r="E78" s="761">
        <v>16440913.859999999</v>
      </c>
    </row>
    <row r="79" spans="1:5" s="756" customFormat="1" x14ac:dyDescent="0.2">
      <c r="A79" s="768" t="s">
        <v>867</v>
      </c>
      <c r="B79" s="759" t="s">
        <v>990</v>
      </c>
      <c r="C79" s="769"/>
      <c r="D79" s="774">
        <v>8391128.1099999994</v>
      </c>
      <c r="E79" s="761">
        <v>7347257.4699999997</v>
      </c>
    </row>
    <row r="80" spans="1:5" s="756" customFormat="1" x14ac:dyDescent="0.2">
      <c r="A80" s="768" t="s">
        <v>867</v>
      </c>
      <c r="B80" s="771" t="s">
        <v>554</v>
      </c>
      <c r="C80" s="773"/>
      <c r="D80" s="770">
        <v>97062206.990112305</v>
      </c>
      <c r="E80" s="761">
        <v>4766483.12</v>
      </c>
    </row>
    <row r="81" spans="1:5" s="756" customFormat="1" x14ac:dyDescent="0.2">
      <c r="A81" s="768" t="s">
        <v>868</v>
      </c>
      <c r="B81" s="759" t="s">
        <v>990</v>
      </c>
      <c r="C81" s="769"/>
      <c r="D81" s="770">
        <v>1126129.29</v>
      </c>
      <c r="E81" s="761">
        <v>28333800</v>
      </c>
    </row>
    <row r="82" spans="1:5" s="756" customFormat="1" x14ac:dyDescent="0.2">
      <c r="A82" s="768" t="s">
        <v>868</v>
      </c>
      <c r="B82" s="771" t="s">
        <v>554</v>
      </c>
      <c r="C82" s="773"/>
      <c r="D82" s="770">
        <v>3235849.2</v>
      </c>
      <c r="E82" s="761">
        <v>677300.4</v>
      </c>
    </row>
    <row r="83" spans="1:5" s="756" customFormat="1" x14ac:dyDescent="0.2">
      <c r="A83" s="768" t="s">
        <v>869</v>
      </c>
      <c r="B83" s="759" t="s">
        <v>990</v>
      </c>
      <c r="C83" s="769"/>
      <c r="D83" s="770">
        <v>-765459</v>
      </c>
      <c r="E83" s="761">
        <v>-765459</v>
      </c>
    </row>
    <row r="84" spans="1:5" s="756" customFormat="1" x14ac:dyDescent="0.2">
      <c r="A84" s="768" t="s">
        <v>870</v>
      </c>
      <c r="B84" s="759" t="s">
        <v>990</v>
      </c>
      <c r="C84" s="769"/>
      <c r="D84" s="770">
        <v>104063357.14</v>
      </c>
      <c r="E84" s="761">
        <v>2718836623</v>
      </c>
    </row>
    <row r="85" spans="1:5" s="756" customFormat="1" x14ac:dyDescent="0.2">
      <c r="A85" s="768" t="s">
        <v>870</v>
      </c>
      <c r="B85" s="771" t="s">
        <v>554</v>
      </c>
      <c r="C85" s="773"/>
      <c r="D85" s="770">
        <v>81769941.179999992</v>
      </c>
      <c r="E85" s="761">
        <v>8411510.2400000002</v>
      </c>
    </row>
    <row r="86" spans="1:5" s="756" customFormat="1" x14ac:dyDescent="0.2">
      <c r="A86" s="768" t="s">
        <v>872</v>
      </c>
      <c r="B86" s="759" t="s">
        <v>990</v>
      </c>
      <c r="C86" s="769"/>
      <c r="D86" s="770">
        <v>17544943.190000001</v>
      </c>
      <c r="E86" s="761">
        <v>13745449</v>
      </c>
    </row>
    <row r="87" spans="1:5" s="756" customFormat="1" x14ac:dyDescent="0.2">
      <c r="A87" s="768" t="s">
        <v>873</v>
      </c>
      <c r="B87" s="759" t="s">
        <v>990</v>
      </c>
      <c r="C87" s="769"/>
      <c r="D87" s="770">
        <v>0</v>
      </c>
      <c r="E87" s="761">
        <v>0</v>
      </c>
    </row>
    <row r="88" spans="1:5" s="756" customFormat="1" x14ac:dyDescent="0.2">
      <c r="A88" s="768" t="s">
        <v>873</v>
      </c>
      <c r="B88" s="771" t="s">
        <v>554</v>
      </c>
      <c r="C88" s="773"/>
      <c r="D88" s="770">
        <v>0</v>
      </c>
      <c r="E88" s="761">
        <v>0</v>
      </c>
    </row>
    <row r="89" spans="1:5" s="756" customFormat="1" x14ac:dyDescent="0.2">
      <c r="A89" s="768" t="s">
        <v>874</v>
      </c>
      <c r="B89" s="759" t="s">
        <v>990</v>
      </c>
      <c r="C89" s="769"/>
      <c r="D89" s="770">
        <v>278506981.56</v>
      </c>
      <c r="E89" s="761">
        <v>72442743</v>
      </c>
    </row>
    <row r="90" spans="1:5" s="756" customFormat="1" x14ac:dyDescent="0.2">
      <c r="A90" s="768" t="s">
        <v>874</v>
      </c>
      <c r="B90" s="771" t="s">
        <v>554</v>
      </c>
      <c r="C90" s="773"/>
      <c r="D90" s="770">
        <v>1085239072.8000002</v>
      </c>
      <c r="E90" s="761">
        <v>1961251316.5</v>
      </c>
    </row>
    <row r="91" spans="1:5" s="756" customFormat="1" x14ac:dyDescent="0.2">
      <c r="A91" s="768" t="s">
        <v>875</v>
      </c>
      <c r="B91" s="759" t="s">
        <v>990</v>
      </c>
      <c r="C91" s="769"/>
      <c r="D91" s="770">
        <v>0</v>
      </c>
      <c r="E91" s="761">
        <v>0</v>
      </c>
    </row>
    <row r="92" spans="1:5" s="756" customFormat="1" x14ac:dyDescent="0.2">
      <c r="A92" s="768" t="s">
        <v>875</v>
      </c>
      <c r="B92" s="771" t="s">
        <v>554</v>
      </c>
      <c r="C92" s="773"/>
      <c r="D92" s="770">
        <v>0</v>
      </c>
      <c r="E92" s="761">
        <v>0</v>
      </c>
    </row>
    <row r="93" spans="1:5" s="756" customFormat="1" x14ac:dyDescent="0.2">
      <c r="A93" s="775" t="s">
        <v>1956</v>
      </c>
      <c r="B93" s="759" t="s">
        <v>990</v>
      </c>
      <c r="C93" s="769"/>
      <c r="D93" s="770">
        <v>13590209</v>
      </c>
      <c r="E93" s="761">
        <v>2788902</v>
      </c>
    </row>
    <row r="94" spans="1:5" s="756" customFormat="1" x14ac:dyDescent="0.2">
      <c r="A94" s="775" t="s">
        <v>1956</v>
      </c>
      <c r="B94" s="771" t="s">
        <v>554</v>
      </c>
      <c r="C94" s="773"/>
      <c r="D94" s="770">
        <v>11340224.100000001</v>
      </c>
      <c r="E94" s="761">
        <v>11050104.380000001</v>
      </c>
    </row>
    <row r="95" spans="1:5" s="756" customFormat="1" x14ac:dyDescent="0.2">
      <c r="A95" s="775" t="s">
        <v>1044</v>
      </c>
      <c r="B95" s="771" t="s">
        <v>554</v>
      </c>
      <c r="C95" s="773"/>
      <c r="D95" s="770">
        <v>245762268.30000001</v>
      </c>
      <c r="E95" s="761">
        <v>641106661.86000001</v>
      </c>
    </row>
    <row r="96" spans="1:5" s="756" customFormat="1" x14ac:dyDescent="0.2">
      <c r="A96" s="775" t="s">
        <v>1044</v>
      </c>
      <c r="B96" s="759" t="s">
        <v>990</v>
      </c>
      <c r="C96" s="776"/>
      <c r="D96" s="770">
        <v>13721133.859999999</v>
      </c>
      <c r="E96" s="761">
        <v>13721111</v>
      </c>
    </row>
    <row r="97" spans="1:5" s="756" customFormat="1" x14ac:dyDescent="0.2">
      <c r="A97" s="775" t="s">
        <v>876</v>
      </c>
      <c r="B97" s="759" t="s">
        <v>990</v>
      </c>
      <c r="C97" s="776"/>
      <c r="D97" s="770">
        <v>1589810</v>
      </c>
      <c r="E97" s="761">
        <v>1587429</v>
      </c>
    </row>
    <row r="98" spans="1:5" s="756" customFormat="1" x14ac:dyDescent="0.2">
      <c r="A98" s="775" t="s">
        <v>876</v>
      </c>
      <c r="B98" s="771" t="s">
        <v>554</v>
      </c>
      <c r="C98" s="773"/>
      <c r="D98" s="770">
        <v>0</v>
      </c>
      <c r="E98" s="761">
        <v>268499364.42000002</v>
      </c>
    </row>
    <row r="99" spans="1:5" s="756" customFormat="1" x14ac:dyDescent="0.2">
      <c r="A99" s="775" t="s">
        <v>877</v>
      </c>
      <c r="B99" s="759" t="s">
        <v>990</v>
      </c>
      <c r="C99" s="776"/>
      <c r="D99" s="770">
        <v>80763050.349999994</v>
      </c>
      <c r="E99" s="761">
        <v>138014377</v>
      </c>
    </row>
    <row r="100" spans="1:5" s="756" customFormat="1" x14ac:dyDescent="0.2">
      <c r="A100" s="775" t="s">
        <v>877</v>
      </c>
      <c r="B100" s="769" t="s">
        <v>620</v>
      </c>
      <c r="C100" s="773"/>
      <c r="D100" s="770">
        <v>29296258.09</v>
      </c>
      <c r="E100" s="761">
        <v>52766.308000000005</v>
      </c>
    </row>
    <row r="101" spans="1:5" s="756" customFormat="1" x14ac:dyDescent="0.2">
      <c r="A101" s="775" t="s">
        <v>877</v>
      </c>
      <c r="B101" s="771" t="s">
        <v>554</v>
      </c>
      <c r="C101" s="773"/>
      <c r="D101" s="770">
        <v>10433181.600000001</v>
      </c>
      <c r="E101" s="761">
        <v>580836148.75999999</v>
      </c>
    </row>
    <row r="102" spans="1:5" s="756" customFormat="1" x14ac:dyDescent="0.2">
      <c r="A102" s="775" t="s">
        <v>878</v>
      </c>
      <c r="B102" s="759" t="s">
        <v>990</v>
      </c>
      <c r="C102" s="776"/>
      <c r="D102" s="770">
        <v>0</v>
      </c>
      <c r="E102" s="761">
        <v>482</v>
      </c>
    </row>
    <row r="103" spans="1:5" s="756" customFormat="1" x14ac:dyDescent="0.2">
      <c r="A103" s="775" t="s">
        <v>878</v>
      </c>
      <c r="B103" s="759" t="s">
        <v>554</v>
      </c>
      <c r="C103" s="773"/>
      <c r="D103" s="770">
        <v>12359.7</v>
      </c>
      <c r="E103" s="761">
        <v>46906741.699999996</v>
      </c>
    </row>
    <row r="104" spans="1:5" s="756" customFormat="1" x14ac:dyDescent="0.2">
      <c r="A104" s="775" t="s">
        <v>879</v>
      </c>
      <c r="B104" s="759" t="s">
        <v>990</v>
      </c>
      <c r="C104" s="776"/>
      <c r="D104" s="770">
        <v>0</v>
      </c>
      <c r="E104" s="761">
        <v>73503275</v>
      </c>
    </row>
    <row r="105" spans="1:5" s="756" customFormat="1" x14ac:dyDescent="0.2">
      <c r="A105" s="775" t="s">
        <v>879</v>
      </c>
      <c r="B105" s="771" t="s">
        <v>554</v>
      </c>
      <c r="C105" s="773"/>
      <c r="D105" s="770">
        <v>0</v>
      </c>
      <c r="E105" s="761">
        <v>104664824.46000001</v>
      </c>
    </row>
    <row r="106" spans="1:5" s="756" customFormat="1" x14ac:dyDescent="0.2">
      <c r="A106" s="775" t="s">
        <v>1230</v>
      </c>
      <c r="B106" s="771" t="s">
        <v>554</v>
      </c>
      <c r="C106" s="773"/>
      <c r="D106" s="770">
        <v>3632000.370000124</v>
      </c>
      <c r="E106" s="761">
        <v>0</v>
      </c>
    </row>
    <row r="107" spans="1:5" s="756" customFormat="1" x14ac:dyDescent="0.2">
      <c r="A107" s="775" t="s">
        <v>1957</v>
      </c>
      <c r="B107" s="771" t="s">
        <v>554</v>
      </c>
      <c r="C107" s="773"/>
      <c r="D107" s="770">
        <v>52020781.200000003</v>
      </c>
      <c r="E107" s="761">
        <v>1080620</v>
      </c>
    </row>
    <row r="108" spans="1:5" s="756" customFormat="1" ht="13.5" thickBot="1" x14ac:dyDescent="0.25">
      <c r="A108" s="775" t="s">
        <v>1957</v>
      </c>
      <c r="B108" s="771" t="s">
        <v>990</v>
      </c>
      <c r="C108" s="773"/>
      <c r="D108" s="770">
        <v>3142697.1</v>
      </c>
      <c r="E108" s="761">
        <v>9439802</v>
      </c>
    </row>
    <row r="109" spans="1:5" s="756" customFormat="1" x14ac:dyDescent="0.2">
      <c r="A109" s="777"/>
      <c r="B109" s="778"/>
      <c r="C109" s="778"/>
      <c r="D109" s="763"/>
      <c r="E109" s="763"/>
    </row>
    <row r="110" spans="1:5" s="756" customFormat="1" ht="13.5" thickBot="1" x14ac:dyDescent="0.25">
      <c r="A110" s="779" t="s">
        <v>1045</v>
      </c>
      <c r="B110" s="778"/>
      <c r="C110" s="778"/>
      <c r="D110" s="765">
        <f>SUM(D67:D108)</f>
        <v>3709084753.4601121</v>
      </c>
      <c r="E110" s="765">
        <f>SUM(E67:E108)</f>
        <v>10651838165.927999</v>
      </c>
    </row>
    <row r="111" spans="1:5" s="756" customFormat="1" x14ac:dyDescent="0.2">
      <c r="A111" s="754"/>
      <c r="B111" s="762"/>
      <c r="C111" s="762"/>
      <c r="D111" s="780"/>
      <c r="E111" s="780"/>
    </row>
    <row r="112" spans="1:5" s="782" customFormat="1" x14ac:dyDescent="0.2">
      <c r="A112" s="754"/>
      <c r="B112" s="762"/>
      <c r="C112" s="762"/>
      <c r="D112" s="781"/>
      <c r="E112" s="781"/>
    </row>
    <row r="113" spans="1:5" s="782" customFormat="1" x14ac:dyDescent="0.2">
      <c r="A113" s="757" t="s">
        <v>1046</v>
      </c>
      <c r="B113" s="762"/>
      <c r="C113" s="762"/>
      <c r="D113" s="781"/>
      <c r="E113" s="781"/>
    </row>
    <row r="114" spans="1:5" s="782" customFormat="1" x14ac:dyDescent="0.2">
      <c r="A114" s="777" t="s">
        <v>1047</v>
      </c>
      <c r="B114" s="783" t="s">
        <v>554</v>
      </c>
      <c r="C114" s="784"/>
      <c r="D114" s="761">
        <v>711737651.66002905</v>
      </c>
      <c r="E114" s="761">
        <v>1930138464</v>
      </c>
    </row>
    <row r="115" spans="1:5" s="782" customFormat="1" x14ac:dyDescent="0.2">
      <c r="A115" s="777" t="s">
        <v>1047</v>
      </c>
      <c r="B115" s="785" t="s">
        <v>990</v>
      </c>
      <c r="C115" s="754"/>
      <c r="D115" s="761">
        <v>790908382</v>
      </c>
      <c r="E115" s="761">
        <v>559939458</v>
      </c>
    </row>
    <row r="116" spans="1:5" s="782" customFormat="1" ht="13.5" thickBot="1" x14ac:dyDescent="0.25">
      <c r="A116" s="777" t="s">
        <v>1048</v>
      </c>
      <c r="B116" s="785" t="s">
        <v>990</v>
      </c>
      <c r="C116" s="786" t="s">
        <v>1038</v>
      </c>
      <c r="D116" s="761">
        <v>39089297</v>
      </c>
      <c r="E116" s="761">
        <v>331726513</v>
      </c>
    </row>
    <row r="117" spans="1:5" s="782" customFormat="1" x14ac:dyDescent="0.2">
      <c r="A117" s="754"/>
      <c r="B117" s="762"/>
      <c r="C117" s="762"/>
      <c r="D117" s="763"/>
      <c r="E117" s="763"/>
    </row>
    <row r="118" spans="1:5" s="782" customFormat="1" ht="13.5" thickBot="1" x14ac:dyDescent="0.25">
      <c r="A118" s="779" t="s">
        <v>1049</v>
      </c>
      <c r="B118" s="762"/>
      <c r="C118" s="762"/>
      <c r="D118" s="765">
        <f>SUM(D114:D116)</f>
        <v>1541735330.6600289</v>
      </c>
      <c r="E118" s="765">
        <f>SUM(E114:E116)</f>
        <v>2821804435</v>
      </c>
    </row>
    <row r="119" spans="1:5" s="782" customFormat="1" x14ac:dyDescent="0.2">
      <c r="A119" s="754"/>
      <c r="B119" s="762"/>
      <c r="C119" s="762"/>
      <c r="D119" s="754"/>
      <c r="E119" s="754"/>
    </row>
    <row r="120" spans="1:5" s="782" customFormat="1" ht="13.5" thickBot="1" x14ac:dyDescent="0.25">
      <c r="A120" s="779" t="s">
        <v>1050</v>
      </c>
      <c r="B120" s="762"/>
      <c r="C120" s="762"/>
      <c r="D120" s="787">
        <f>D118+D110+D64</f>
        <v>7738740130.3000164</v>
      </c>
      <c r="E120" s="787">
        <f>E118+E110+E64</f>
        <v>16800122516.927999</v>
      </c>
    </row>
    <row r="121" spans="1:5" s="756" customFormat="1" ht="13.5" thickTop="1" x14ac:dyDescent="0.2"/>
    <row r="122" spans="1:5" x14ac:dyDescent="0.2">
      <c r="A122" s="109" t="s">
        <v>2655</v>
      </c>
    </row>
    <row r="124" spans="1:5" x14ac:dyDescent="0.2">
      <c r="A124" s="40" t="s">
        <v>1051</v>
      </c>
    </row>
    <row r="126" spans="1:5" s="756" customFormat="1" x14ac:dyDescent="0.2">
      <c r="A126" s="788"/>
      <c r="B126" s="789">
        <v>2025</v>
      </c>
      <c r="C126" s="788"/>
      <c r="D126" s="789">
        <v>2024</v>
      </c>
    </row>
    <row r="127" spans="1:5" s="756" customFormat="1" x14ac:dyDescent="0.2">
      <c r="A127" s="790" t="s">
        <v>2685</v>
      </c>
      <c r="B127" s="788"/>
      <c r="C127" s="788"/>
      <c r="D127" s="788"/>
    </row>
    <row r="128" spans="1:5" s="756" customFormat="1" x14ac:dyDescent="0.2">
      <c r="A128" s="788" t="s">
        <v>2686</v>
      </c>
      <c r="B128" s="791">
        <v>151969728438</v>
      </c>
      <c r="C128" s="788"/>
      <c r="D128" s="791">
        <v>132305545874</v>
      </c>
    </row>
    <row r="129" spans="1:16383" s="756" customFormat="1" x14ac:dyDescent="0.2">
      <c r="A129" s="788" t="s">
        <v>2687</v>
      </c>
      <c r="B129" s="791">
        <v>-43633642717</v>
      </c>
      <c r="C129" s="788"/>
      <c r="D129" s="791">
        <v>-4516335427</v>
      </c>
    </row>
    <row r="130" spans="1:16383" s="756" customFormat="1" x14ac:dyDescent="0.2">
      <c r="A130" s="788"/>
      <c r="B130" s="788"/>
      <c r="C130" s="788"/>
      <c r="D130" s="788"/>
    </row>
    <row r="131" spans="1:16383" s="756" customFormat="1" x14ac:dyDescent="0.2">
      <c r="A131" s="790" t="s">
        <v>2688</v>
      </c>
      <c r="B131" s="792">
        <f>SUM(B128:B130)</f>
        <v>108336085721</v>
      </c>
      <c r="C131" s="788"/>
      <c r="D131" s="792">
        <f>SUM(D128:D130)</f>
        <v>127789210447</v>
      </c>
    </row>
    <row r="132" spans="1:16383" s="756" customFormat="1" x14ac:dyDescent="0.2">
      <c r="A132" s="788"/>
      <c r="B132" s="788"/>
      <c r="C132" s="788"/>
      <c r="D132" s="788"/>
    </row>
    <row r="133" spans="1:16383" s="756" customFormat="1" x14ac:dyDescent="0.2">
      <c r="A133" s="790" t="s">
        <v>2689</v>
      </c>
      <c r="B133" s="788"/>
      <c r="C133" s="788"/>
      <c r="D133" s="788"/>
    </row>
    <row r="134" spans="1:16383" s="756" customFormat="1" x14ac:dyDescent="0.2">
      <c r="A134" s="788" t="s">
        <v>2686</v>
      </c>
      <c r="B134" s="791">
        <v>70432000256</v>
      </c>
      <c r="C134" s="788"/>
      <c r="D134" s="791">
        <v>107602463044</v>
      </c>
    </row>
    <row r="135" spans="1:16383" s="756" customFormat="1" x14ac:dyDescent="0.2">
      <c r="A135" s="788"/>
      <c r="B135" s="788"/>
      <c r="C135" s="788"/>
      <c r="D135" s="788"/>
    </row>
    <row r="136" spans="1:16383" s="756" customFormat="1" x14ac:dyDescent="0.2">
      <c r="A136" s="790" t="s">
        <v>2690</v>
      </c>
      <c r="B136" s="792">
        <f>SUM(B134:B135)</f>
        <v>70432000256</v>
      </c>
      <c r="C136" s="788"/>
      <c r="D136" s="792">
        <f>SUM(D134:D135)</f>
        <v>107602463044</v>
      </c>
    </row>
    <row r="137" spans="1:16383" s="756" customFormat="1" x14ac:dyDescent="0.2">
      <c r="A137" s="788"/>
      <c r="B137" s="788"/>
      <c r="C137" s="788"/>
      <c r="D137" s="788"/>
    </row>
    <row r="138" spans="1:16383" s="756" customFormat="1" ht="13.5" thickBot="1" x14ac:dyDescent="0.25">
      <c r="A138" s="788" t="s">
        <v>15</v>
      </c>
      <c r="B138" s="793">
        <f>B131+B136</f>
        <v>178768085977</v>
      </c>
      <c r="C138" s="788"/>
      <c r="D138" s="793">
        <f>D131+D136</f>
        <v>235391673491</v>
      </c>
    </row>
    <row r="139" spans="1:16383" ht="13.5" thickTop="1" x14ac:dyDescent="0.2">
      <c r="A139" s="109" t="s">
        <v>2656</v>
      </c>
    </row>
    <row r="141" spans="1:16383" ht="30.75" customHeight="1" x14ac:dyDescent="0.2">
      <c r="A141" s="748" t="s">
        <v>2657</v>
      </c>
      <c r="B141" s="749"/>
      <c r="C141" s="749"/>
      <c r="D141" s="749"/>
      <c r="E141" s="749"/>
      <c r="F141" s="749"/>
      <c r="G141" s="749"/>
      <c r="H141" s="749"/>
      <c r="I141" s="748"/>
      <c r="J141" s="749"/>
      <c r="K141" s="749"/>
      <c r="L141" s="749"/>
      <c r="M141" s="749"/>
      <c r="N141" s="749"/>
      <c r="O141" s="749"/>
      <c r="P141" s="749"/>
      <c r="Q141" s="749"/>
      <c r="R141" s="748"/>
      <c r="S141" s="749"/>
      <c r="T141" s="749"/>
      <c r="U141" s="749"/>
      <c r="V141" s="749"/>
      <c r="W141" s="749"/>
      <c r="X141" s="749"/>
      <c r="Y141" s="749"/>
      <c r="Z141" s="749"/>
      <c r="AA141" s="748"/>
      <c r="AB141" s="749"/>
      <c r="AC141" s="749"/>
      <c r="AD141" s="749"/>
      <c r="AE141" s="749"/>
      <c r="AF141" s="749"/>
      <c r="AG141" s="749"/>
      <c r="AH141" s="749"/>
      <c r="AI141" s="749"/>
      <c r="AJ141" s="748"/>
      <c r="AK141" s="749"/>
      <c r="AL141" s="749"/>
      <c r="AM141" s="749"/>
      <c r="AN141" s="749"/>
      <c r="AO141" s="749"/>
      <c r="AP141" s="749"/>
      <c r="AQ141" s="749"/>
      <c r="AR141" s="749"/>
      <c r="AS141" s="748"/>
      <c r="AT141" s="749"/>
      <c r="AU141" s="749"/>
      <c r="AV141" s="749"/>
      <c r="AW141" s="749"/>
      <c r="AX141" s="749"/>
      <c r="AY141" s="749"/>
      <c r="AZ141" s="749"/>
      <c r="BA141" s="749"/>
      <c r="BB141" s="748"/>
      <c r="BC141" s="749"/>
      <c r="BD141" s="749"/>
      <c r="BE141" s="749"/>
      <c r="BF141" s="749"/>
      <c r="BG141" s="749"/>
      <c r="BH141" s="749"/>
      <c r="BI141" s="749"/>
      <c r="BJ141" s="749"/>
      <c r="BK141" s="748"/>
      <c r="BL141" s="749"/>
      <c r="BM141" s="749"/>
      <c r="BN141" s="749"/>
      <c r="BO141" s="749"/>
      <c r="BP141" s="749"/>
      <c r="BQ141" s="749"/>
      <c r="BR141" s="749"/>
      <c r="BS141" s="749"/>
      <c r="BT141" s="748"/>
      <c r="BU141" s="749"/>
      <c r="BV141" s="749"/>
      <c r="BW141" s="749"/>
      <c r="BX141" s="749"/>
      <c r="BY141" s="749"/>
      <c r="BZ141" s="749"/>
      <c r="CA141" s="749"/>
      <c r="CB141" s="749"/>
      <c r="CC141" s="748"/>
      <c r="CD141" s="749"/>
      <c r="CE141" s="749"/>
      <c r="CF141" s="749"/>
      <c r="CG141" s="749"/>
      <c r="CH141" s="749"/>
      <c r="CI141" s="749"/>
      <c r="CJ141" s="749"/>
      <c r="CK141" s="749"/>
      <c r="CL141" s="748"/>
      <c r="CM141" s="749"/>
      <c r="CN141" s="749"/>
      <c r="CO141" s="749"/>
      <c r="CP141" s="749"/>
      <c r="CQ141" s="749"/>
      <c r="CR141" s="749"/>
      <c r="CS141" s="749"/>
      <c r="CT141" s="749"/>
      <c r="CU141" s="748"/>
      <c r="CV141" s="749"/>
      <c r="CW141" s="749"/>
      <c r="CX141" s="749"/>
      <c r="CY141" s="749"/>
      <c r="CZ141" s="749"/>
      <c r="DA141" s="749"/>
      <c r="DB141" s="749"/>
      <c r="DC141" s="749"/>
      <c r="DD141" s="748"/>
      <c r="DE141" s="749"/>
      <c r="DF141" s="749"/>
      <c r="DG141" s="749"/>
      <c r="DH141" s="749"/>
      <c r="DI141" s="749"/>
      <c r="DJ141" s="749"/>
      <c r="DK141" s="749"/>
      <c r="DL141" s="749"/>
      <c r="DM141" s="748"/>
      <c r="DN141" s="749"/>
      <c r="DO141" s="749"/>
      <c r="DP141" s="749"/>
      <c r="DQ141" s="749"/>
      <c r="DR141" s="749"/>
      <c r="DS141" s="749"/>
      <c r="DT141" s="749"/>
      <c r="DU141" s="749"/>
      <c r="DV141" s="748"/>
      <c r="DW141" s="749"/>
      <c r="DX141" s="749"/>
      <c r="DY141" s="749"/>
      <c r="DZ141" s="749"/>
      <c r="EA141" s="749"/>
      <c r="EB141" s="749"/>
      <c r="EC141" s="749"/>
      <c r="ED141" s="749"/>
      <c r="EE141" s="748"/>
      <c r="EF141" s="749"/>
      <c r="EG141" s="749"/>
      <c r="EH141" s="749"/>
      <c r="EI141" s="749"/>
      <c r="EJ141" s="749"/>
      <c r="EK141" s="749"/>
      <c r="EL141" s="749"/>
      <c r="EM141" s="749"/>
      <c r="EN141" s="748"/>
      <c r="EO141" s="749"/>
      <c r="EP141" s="749"/>
      <c r="EQ141" s="749"/>
      <c r="ER141" s="749"/>
      <c r="ES141" s="749"/>
      <c r="ET141" s="749"/>
      <c r="EU141" s="749"/>
      <c r="EV141" s="749"/>
      <c r="EW141" s="748"/>
      <c r="EX141" s="749"/>
      <c r="EY141" s="749"/>
      <c r="EZ141" s="749"/>
      <c r="FA141" s="749"/>
      <c r="FB141" s="749"/>
      <c r="FC141" s="749"/>
      <c r="FD141" s="749"/>
      <c r="FE141" s="749"/>
      <c r="FF141" s="748"/>
      <c r="FG141" s="749"/>
      <c r="FH141" s="749"/>
      <c r="FI141" s="749"/>
      <c r="FJ141" s="749"/>
      <c r="FK141" s="749"/>
      <c r="FL141" s="749"/>
      <c r="FM141" s="749"/>
      <c r="FN141" s="749"/>
      <c r="FO141" s="748"/>
      <c r="FP141" s="749"/>
      <c r="FQ141" s="749"/>
      <c r="FR141" s="749"/>
      <c r="FS141" s="749"/>
      <c r="FT141" s="749"/>
      <c r="FU141" s="749"/>
      <c r="FV141" s="749"/>
      <c r="FW141" s="749"/>
      <c r="FX141" s="748"/>
      <c r="FY141" s="749"/>
      <c r="FZ141" s="749"/>
      <c r="GA141" s="749"/>
      <c r="GB141" s="749"/>
      <c r="GC141" s="749"/>
      <c r="GD141" s="749"/>
      <c r="GE141" s="749"/>
      <c r="GF141" s="749"/>
      <c r="GG141" s="748"/>
      <c r="GH141" s="749"/>
      <c r="GI141" s="749"/>
      <c r="GJ141" s="749"/>
      <c r="GK141" s="749"/>
      <c r="GL141" s="749"/>
      <c r="GM141" s="749"/>
      <c r="GN141" s="749"/>
      <c r="GO141" s="749"/>
      <c r="GP141" s="748"/>
      <c r="GQ141" s="749"/>
      <c r="GR141" s="749"/>
      <c r="GS141" s="749"/>
      <c r="GT141" s="749"/>
      <c r="GU141" s="749"/>
      <c r="GV141" s="749"/>
      <c r="GW141" s="749"/>
      <c r="GX141" s="749"/>
      <c r="GY141" s="748"/>
      <c r="GZ141" s="749"/>
      <c r="HA141" s="749"/>
      <c r="HB141" s="749"/>
      <c r="HC141" s="749"/>
      <c r="HD141" s="749"/>
      <c r="HE141" s="749"/>
      <c r="HF141" s="749"/>
      <c r="HG141" s="749"/>
      <c r="HH141" s="748"/>
      <c r="HI141" s="749"/>
      <c r="HJ141" s="749"/>
      <c r="HK141" s="749"/>
      <c r="HL141" s="749"/>
      <c r="HM141" s="749"/>
      <c r="HN141" s="749"/>
      <c r="HO141" s="749"/>
      <c r="HP141" s="749"/>
      <c r="HQ141" s="748"/>
      <c r="HR141" s="749"/>
      <c r="HS141" s="749"/>
      <c r="HT141" s="749"/>
      <c r="HU141" s="749"/>
      <c r="HV141" s="749"/>
      <c r="HW141" s="749"/>
      <c r="HX141" s="749"/>
      <c r="HY141" s="749"/>
      <c r="HZ141" s="748"/>
      <c r="IA141" s="749"/>
      <c r="IB141" s="749"/>
      <c r="IC141" s="749"/>
      <c r="ID141" s="749"/>
      <c r="IE141" s="749"/>
      <c r="IF141" s="749"/>
      <c r="IG141" s="749"/>
      <c r="IH141" s="749"/>
      <c r="II141" s="748"/>
      <c r="IJ141" s="749"/>
      <c r="IK141" s="749"/>
      <c r="IL141" s="749"/>
      <c r="IM141" s="749"/>
      <c r="IN141" s="749"/>
      <c r="IO141" s="749"/>
      <c r="IP141" s="749"/>
      <c r="IQ141" s="749"/>
      <c r="IR141" s="748"/>
      <c r="IS141" s="749"/>
      <c r="IT141" s="749"/>
      <c r="IU141" s="749"/>
      <c r="IV141" s="749"/>
      <c r="IW141" s="749"/>
      <c r="IX141" s="749"/>
      <c r="IY141" s="749"/>
      <c r="IZ141" s="749"/>
      <c r="JA141" s="748"/>
      <c r="JB141" s="749"/>
      <c r="JC141" s="749"/>
      <c r="JD141" s="749"/>
      <c r="JE141" s="749"/>
      <c r="JF141" s="749"/>
      <c r="JG141" s="749"/>
      <c r="JH141" s="749"/>
      <c r="JI141" s="749"/>
      <c r="JJ141" s="748"/>
      <c r="JK141" s="749"/>
      <c r="JL141" s="749"/>
      <c r="JM141" s="749"/>
      <c r="JN141" s="749"/>
      <c r="JO141" s="749"/>
      <c r="JP141" s="749"/>
      <c r="JQ141" s="749"/>
      <c r="JR141" s="749"/>
      <c r="JS141" s="748"/>
      <c r="JT141" s="749"/>
      <c r="JU141" s="749"/>
      <c r="JV141" s="749"/>
      <c r="JW141" s="749"/>
      <c r="JX141" s="749"/>
      <c r="JY141" s="749"/>
      <c r="JZ141" s="749"/>
      <c r="KA141" s="749"/>
      <c r="KB141" s="748"/>
      <c r="KC141" s="749"/>
      <c r="KD141" s="749"/>
      <c r="KE141" s="749"/>
      <c r="KF141" s="749"/>
      <c r="KG141" s="749"/>
      <c r="KH141" s="749"/>
      <c r="KI141" s="749"/>
      <c r="KJ141" s="749"/>
      <c r="KK141" s="748"/>
      <c r="KL141" s="749"/>
      <c r="KM141" s="749"/>
      <c r="KN141" s="749"/>
      <c r="KO141" s="749"/>
      <c r="KP141" s="749"/>
      <c r="KQ141" s="749"/>
      <c r="KR141" s="749"/>
      <c r="KS141" s="749"/>
      <c r="KT141" s="748"/>
      <c r="KU141" s="749"/>
      <c r="KV141" s="749"/>
      <c r="KW141" s="749"/>
      <c r="KX141" s="749"/>
      <c r="KY141" s="749"/>
      <c r="KZ141" s="749"/>
      <c r="LA141" s="749"/>
      <c r="LB141" s="749"/>
      <c r="LC141" s="748"/>
      <c r="LD141" s="749"/>
      <c r="LE141" s="749"/>
      <c r="LF141" s="749"/>
      <c r="LG141" s="749"/>
      <c r="LH141" s="749"/>
      <c r="LI141" s="749"/>
      <c r="LJ141" s="749"/>
      <c r="LK141" s="749"/>
      <c r="LL141" s="748"/>
      <c r="LM141" s="749"/>
      <c r="LN141" s="749"/>
      <c r="LO141" s="749"/>
      <c r="LP141" s="749"/>
      <c r="LQ141" s="749"/>
      <c r="LR141" s="749"/>
      <c r="LS141" s="749"/>
      <c r="LT141" s="749"/>
      <c r="LU141" s="748"/>
      <c r="LV141" s="749"/>
      <c r="LW141" s="749"/>
      <c r="LX141" s="749"/>
      <c r="LY141" s="749"/>
      <c r="LZ141" s="749"/>
      <c r="MA141" s="749"/>
      <c r="MB141" s="749"/>
      <c r="MC141" s="749"/>
      <c r="MD141" s="748"/>
      <c r="ME141" s="749"/>
      <c r="MF141" s="749"/>
      <c r="MG141" s="749"/>
      <c r="MH141" s="749"/>
      <c r="MI141" s="749"/>
      <c r="MJ141" s="749"/>
      <c r="MK141" s="749"/>
      <c r="ML141" s="749"/>
      <c r="MM141" s="748"/>
      <c r="MN141" s="749"/>
      <c r="MO141" s="749"/>
      <c r="MP141" s="749"/>
      <c r="MQ141" s="749"/>
      <c r="MR141" s="749"/>
      <c r="MS141" s="749"/>
      <c r="MT141" s="749"/>
      <c r="MU141" s="749"/>
      <c r="MV141" s="748"/>
      <c r="MW141" s="749"/>
      <c r="MX141" s="749"/>
      <c r="MY141" s="749"/>
      <c r="MZ141" s="749"/>
      <c r="NA141" s="749"/>
      <c r="NB141" s="749"/>
      <c r="NC141" s="749"/>
      <c r="ND141" s="749"/>
      <c r="NE141" s="748"/>
      <c r="NF141" s="749"/>
      <c r="NG141" s="749"/>
      <c r="NH141" s="749"/>
      <c r="NI141" s="749"/>
      <c r="NJ141" s="749"/>
      <c r="NK141" s="749"/>
      <c r="NL141" s="749"/>
      <c r="NM141" s="749"/>
      <c r="NN141" s="748"/>
      <c r="NO141" s="749"/>
      <c r="NP141" s="749"/>
      <c r="NQ141" s="749"/>
      <c r="NR141" s="749"/>
      <c r="NS141" s="749"/>
      <c r="NT141" s="749"/>
      <c r="NU141" s="749"/>
      <c r="NV141" s="749"/>
      <c r="NW141" s="748"/>
      <c r="NX141" s="749"/>
      <c r="NY141" s="749"/>
      <c r="NZ141" s="749"/>
      <c r="OA141" s="749"/>
      <c r="OB141" s="749"/>
      <c r="OC141" s="749"/>
      <c r="OD141" s="749"/>
      <c r="OE141" s="749"/>
      <c r="OF141" s="748"/>
      <c r="OG141" s="749"/>
      <c r="OH141" s="749"/>
      <c r="OI141" s="749"/>
      <c r="OJ141" s="749"/>
      <c r="OK141" s="749"/>
      <c r="OL141" s="749"/>
      <c r="OM141" s="749"/>
      <c r="ON141" s="749"/>
      <c r="OO141" s="748"/>
      <c r="OP141" s="749"/>
      <c r="OQ141" s="749"/>
      <c r="OR141" s="749"/>
      <c r="OS141" s="749"/>
      <c r="OT141" s="749"/>
      <c r="OU141" s="749"/>
      <c r="OV141" s="749"/>
      <c r="OW141" s="749"/>
      <c r="OX141" s="748"/>
      <c r="OY141" s="749"/>
      <c r="OZ141" s="749"/>
      <c r="PA141" s="749"/>
      <c r="PB141" s="749"/>
      <c r="PC141" s="749"/>
      <c r="PD141" s="749"/>
      <c r="PE141" s="749"/>
      <c r="PF141" s="749"/>
      <c r="PG141" s="748"/>
      <c r="PH141" s="749"/>
      <c r="PI141" s="749"/>
      <c r="PJ141" s="749"/>
      <c r="PK141" s="749"/>
      <c r="PL141" s="749"/>
      <c r="PM141" s="749"/>
      <c r="PN141" s="749"/>
      <c r="PO141" s="749"/>
      <c r="PP141" s="748"/>
      <c r="PQ141" s="749"/>
      <c r="PR141" s="749"/>
      <c r="PS141" s="749"/>
      <c r="PT141" s="749"/>
      <c r="PU141" s="749"/>
      <c r="PV141" s="749"/>
      <c r="PW141" s="749"/>
      <c r="PX141" s="749"/>
      <c r="PY141" s="748"/>
      <c r="PZ141" s="749"/>
      <c r="QA141" s="749"/>
      <c r="QB141" s="749"/>
      <c r="QC141" s="749"/>
      <c r="QD141" s="749"/>
      <c r="QE141" s="749"/>
      <c r="QF141" s="749"/>
      <c r="QG141" s="749"/>
      <c r="QH141" s="748"/>
      <c r="QI141" s="749"/>
      <c r="QJ141" s="749"/>
      <c r="QK141" s="749"/>
      <c r="QL141" s="749"/>
      <c r="QM141" s="749"/>
      <c r="QN141" s="749"/>
      <c r="QO141" s="749"/>
      <c r="QP141" s="749"/>
      <c r="QQ141" s="748"/>
      <c r="QR141" s="749"/>
      <c r="QS141" s="749"/>
      <c r="QT141" s="749"/>
      <c r="QU141" s="749"/>
      <c r="QV141" s="749"/>
      <c r="QW141" s="749"/>
      <c r="QX141" s="749"/>
      <c r="QY141" s="749"/>
      <c r="QZ141" s="748"/>
      <c r="RA141" s="749"/>
      <c r="RB141" s="749"/>
      <c r="RC141" s="749"/>
      <c r="RD141" s="749"/>
      <c r="RE141" s="749"/>
      <c r="RF141" s="749"/>
      <c r="RG141" s="749"/>
      <c r="RH141" s="749"/>
      <c r="RI141" s="748"/>
      <c r="RJ141" s="749"/>
      <c r="RK141" s="749"/>
      <c r="RL141" s="749"/>
      <c r="RM141" s="749"/>
      <c r="RN141" s="749"/>
      <c r="RO141" s="749"/>
      <c r="RP141" s="749"/>
      <c r="RQ141" s="749"/>
      <c r="RR141" s="748"/>
      <c r="RS141" s="749"/>
      <c r="RT141" s="749"/>
      <c r="RU141" s="749"/>
      <c r="RV141" s="749"/>
      <c r="RW141" s="749"/>
      <c r="RX141" s="749"/>
      <c r="RY141" s="749"/>
      <c r="RZ141" s="749"/>
      <c r="SA141" s="748"/>
      <c r="SB141" s="749"/>
      <c r="SC141" s="749"/>
      <c r="SD141" s="749"/>
      <c r="SE141" s="749"/>
      <c r="SF141" s="749"/>
      <c r="SG141" s="749"/>
      <c r="SH141" s="749"/>
      <c r="SI141" s="749"/>
      <c r="SJ141" s="748"/>
      <c r="SK141" s="749"/>
      <c r="SL141" s="749"/>
      <c r="SM141" s="749"/>
      <c r="SN141" s="749"/>
      <c r="SO141" s="749"/>
      <c r="SP141" s="749"/>
      <c r="SQ141" s="749"/>
      <c r="SR141" s="749"/>
      <c r="SS141" s="748"/>
      <c r="ST141" s="749"/>
      <c r="SU141" s="749"/>
      <c r="SV141" s="749"/>
      <c r="SW141" s="749"/>
      <c r="SX141" s="749"/>
      <c r="SY141" s="749"/>
      <c r="SZ141" s="749"/>
      <c r="TA141" s="749"/>
      <c r="TB141" s="748"/>
      <c r="TC141" s="749"/>
      <c r="TD141" s="749"/>
      <c r="TE141" s="749"/>
      <c r="TF141" s="749"/>
      <c r="TG141" s="749"/>
      <c r="TH141" s="749"/>
      <c r="TI141" s="749"/>
      <c r="TJ141" s="749"/>
      <c r="TK141" s="748"/>
      <c r="TL141" s="749"/>
      <c r="TM141" s="749"/>
      <c r="TN141" s="749"/>
      <c r="TO141" s="749"/>
      <c r="TP141" s="749"/>
      <c r="TQ141" s="749"/>
      <c r="TR141" s="749"/>
      <c r="TS141" s="749"/>
      <c r="TT141" s="748"/>
      <c r="TU141" s="749"/>
      <c r="TV141" s="749"/>
      <c r="TW141" s="749"/>
      <c r="TX141" s="749"/>
      <c r="TY141" s="749"/>
      <c r="TZ141" s="749"/>
      <c r="UA141" s="749"/>
      <c r="UB141" s="749"/>
      <c r="UC141" s="748"/>
      <c r="UD141" s="749"/>
      <c r="UE141" s="749"/>
      <c r="UF141" s="749"/>
      <c r="UG141" s="749"/>
      <c r="UH141" s="749"/>
      <c r="UI141" s="749"/>
      <c r="UJ141" s="749"/>
      <c r="UK141" s="749"/>
      <c r="UL141" s="748"/>
      <c r="UM141" s="749"/>
      <c r="UN141" s="749"/>
      <c r="UO141" s="749"/>
      <c r="UP141" s="749"/>
      <c r="UQ141" s="749"/>
      <c r="UR141" s="749"/>
      <c r="US141" s="749"/>
      <c r="UT141" s="749"/>
      <c r="UU141" s="748"/>
      <c r="UV141" s="749"/>
      <c r="UW141" s="749"/>
      <c r="UX141" s="749"/>
      <c r="UY141" s="749"/>
      <c r="UZ141" s="749"/>
      <c r="VA141" s="749"/>
      <c r="VB141" s="749"/>
      <c r="VC141" s="749"/>
      <c r="VD141" s="748"/>
      <c r="VE141" s="749"/>
      <c r="VF141" s="749"/>
      <c r="VG141" s="749"/>
      <c r="VH141" s="749"/>
      <c r="VI141" s="749"/>
      <c r="VJ141" s="749"/>
      <c r="VK141" s="749"/>
      <c r="VL141" s="749"/>
      <c r="VM141" s="748"/>
      <c r="VN141" s="749"/>
      <c r="VO141" s="749"/>
      <c r="VP141" s="749"/>
      <c r="VQ141" s="749"/>
      <c r="VR141" s="749"/>
      <c r="VS141" s="749"/>
      <c r="VT141" s="749"/>
      <c r="VU141" s="749"/>
      <c r="VV141" s="748"/>
      <c r="VW141" s="749"/>
      <c r="VX141" s="749"/>
      <c r="VY141" s="749"/>
      <c r="VZ141" s="749"/>
      <c r="WA141" s="749"/>
      <c r="WB141" s="749"/>
      <c r="WC141" s="749"/>
      <c r="WD141" s="749"/>
      <c r="WE141" s="748"/>
      <c r="WF141" s="749"/>
      <c r="WG141" s="749"/>
      <c r="WH141" s="749"/>
      <c r="WI141" s="749"/>
      <c r="WJ141" s="749"/>
      <c r="WK141" s="749"/>
      <c r="WL141" s="749"/>
      <c r="WM141" s="749"/>
      <c r="WN141" s="748"/>
      <c r="WO141" s="749"/>
      <c r="WP141" s="749"/>
      <c r="WQ141" s="749"/>
      <c r="WR141" s="749"/>
      <c r="WS141" s="749"/>
      <c r="WT141" s="749"/>
      <c r="WU141" s="749"/>
      <c r="WV141" s="749"/>
      <c r="WW141" s="748"/>
      <c r="WX141" s="749"/>
      <c r="WY141" s="749"/>
      <c r="WZ141" s="749"/>
      <c r="XA141" s="749"/>
      <c r="XB141" s="749"/>
      <c r="XC141" s="749"/>
      <c r="XD141" s="749"/>
      <c r="XE141" s="749"/>
      <c r="XF141" s="748"/>
      <c r="XG141" s="749"/>
      <c r="XH141" s="749"/>
      <c r="XI141" s="749"/>
      <c r="XJ141" s="749"/>
      <c r="XK141" s="749"/>
      <c r="XL141" s="749"/>
      <c r="XM141" s="749"/>
      <c r="XN141" s="749"/>
      <c r="XO141" s="748"/>
      <c r="XP141" s="749"/>
      <c r="XQ141" s="749"/>
      <c r="XR141" s="749"/>
      <c r="XS141" s="749"/>
      <c r="XT141" s="749"/>
      <c r="XU141" s="749"/>
      <c r="XV141" s="749"/>
      <c r="XW141" s="749"/>
      <c r="XX141" s="748"/>
      <c r="XY141" s="749"/>
      <c r="XZ141" s="749"/>
      <c r="YA141" s="749"/>
      <c r="YB141" s="749"/>
      <c r="YC141" s="749"/>
      <c r="YD141" s="749"/>
      <c r="YE141" s="749"/>
      <c r="YF141" s="749"/>
      <c r="YG141" s="748"/>
      <c r="YH141" s="749"/>
      <c r="YI141" s="749"/>
      <c r="YJ141" s="749"/>
      <c r="YK141" s="749"/>
      <c r="YL141" s="749"/>
      <c r="YM141" s="749"/>
      <c r="YN141" s="749"/>
      <c r="YO141" s="749"/>
      <c r="YP141" s="748"/>
      <c r="YQ141" s="749"/>
      <c r="YR141" s="749"/>
      <c r="YS141" s="749"/>
      <c r="YT141" s="749"/>
      <c r="YU141" s="749"/>
      <c r="YV141" s="749"/>
      <c r="YW141" s="749"/>
      <c r="YX141" s="749"/>
      <c r="YY141" s="748"/>
      <c r="YZ141" s="749"/>
      <c r="ZA141" s="749"/>
      <c r="ZB141" s="749"/>
      <c r="ZC141" s="749"/>
      <c r="ZD141" s="749"/>
      <c r="ZE141" s="749"/>
      <c r="ZF141" s="749"/>
      <c r="ZG141" s="749"/>
      <c r="ZH141" s="748"/>
      <c r="ZI141" s="749"/>
      <c r="ZJ141" s="749"/>
      <c r="ZK141" s="749"/>
      <c r="ZL141" s="749"/>
      <c r="ZM141" s="749"/>
      <c r="ZN141" s="749"/>
      <c r="ZO141" s="749"/>
      <c r="ZP141" s="749"/>
      <c r="ZQ141" s="748"/>
      <c r="ZR141" s="749"/>
      <c r="ZS141" s="749"/>
      <c r="ZT141" s="749"/>
      <c r="ZU141" s="749"/>
      <c r="ZV141" s="749"/>
      <c r="ZW141" s="749"/>
      <c r="ZX141" s="749"/>
      <c r="ZY141" s="749"/>
      <c r="ZZ141" s="748"/>
      <c r="AAA141" s="749"/>
      <c r="AAB141" s="749"/>
      <c r="AAC141" s="749"/>
      <c r="AAD141" s="749"/>
      <c r="AAE141" s="749"/>
      <c r="AAF141" s="749"/>
      <c r="AAG141" s="749"/>
      <c r="AAH141" s="749"/>
      <c r="AAI141" s="748"/>
      <c r="AAJ141" s="749"/>
      <c r="AAK141" s="749"/>
      <c r="AAL141" s="749"/>
      <c r="AAM141" s="749"/>
      <c r="AAN141" s="749"/>
      <c r="AAO141" s="749"/>
      <c r="AAP141" s="749"/>
      <c r="AAQ141" s="749"/>
      <c r="AAR141" s="748"/>
      <c r="AAS141" s="749"/>
      <c r="AAT141" s="749"/>
      <c r="AAU141" s="749"/>
      <c r="AAV141" s="749"/>
      <c r="AAW141" s="749"/>
      <c r="AAX141" s="749"/>
      <c r="AAY141" s="749"/>
      <c r="AAZ141" s="749"/>
      <c r="ABA141" s="748"/>
      <c r="ABB141" s="749"/>
      <c r="ABC141" s="749"/>
      <c r="ABD141" s="749"/>
      <c r="ABE141" s="749"/>
      <c r="ABF141" s="749"/>
      <c r="ABG141" s="749"/>
      <c r="ABH141" s="749"/>
      <c r="ABI141" s="749"/>
      <c r="ABJ141" s="748"/>
      <c r="ABK141" s="749"/>
      <c r="ABL141" s="749"/>
      <c r="ABM141" s="749"/>
      <c r="ABN141" s="749"/>
      <c r="ABO141" s="749"/>
      <c r="ABP141" s="749"/>
      <c r="ABQ141" s="749"/>
      <c r="ABR141" s="749"/>
      <c r="ABS141" s="748"/>
      <c r="ABT141" s="749"/>
      <c r="ABU141" s="749"/>
      <c r="ABV141" s="749"/>
      <c r="ABW141" s="749"/>
      <c r="ABX141" s="749"/>
      <c r="ABY141" s="749"/>
      <c r="ABZ141" s="749"/>
      <c r="ACA141" s="749"/>
      <c r="ACB141" s="748"/>
      <c r="ACC141" s="749"/>
      <c r="ACD141" s="749"/>
      <c r="ACE141" s="749"/>
      <c r="ACF141" s="749"/>
      <c r="ACG141" s="749"/>
      <c r="ACH141" s="749"/>
      <c r="ACI141" s="749"/>
      <c r="ACJ141" s="749"/>
      <c r="ACK141" s="748"/>
      <c r="ACL141" s="749"/>
      <c r="ACM141" s="749"/>
      <c r="ACN141" s="749"/>
      <c r="ACO141" s="749"/>
      <c r="ACP141" s="749"/>
      <c r="ACQ141" s="749"/>
      <c r="ACR141" s="749"/>
      <c r="ACS141" s="749"/>
      <c r="ACT141" s="748"/>
      <c r="ACU141" s="749"/>
      <c r="ACV141" s="749"/>
      <c r="ACW141" s="749"/>
      <c r="ACX141" s="749"/>
      <c r="ACY141" s="749"/>
      <c r="ACZ141" s="749"/>
      <c r="ADA141" s="749"/>
      <c r="ADB141" s="749"/>
      <c r="ADC141" s="748"/>
      <c r="ADD141" s="749"/>
      <c r="ADE141" s="749"/>
      <c r="ADF141" s="749"/>
      <c r="ADG141" s="749"/>
      <c r="ADH141" s="749"/>
      <c r="ADI141" s="749"/>
      <c r="ADJ141" s="749"/>
      <c r="ADK141" s="749"/>
      <c r="ADL141" s="748"/>
      <c r="ADM141" s="749"/>
      <c r="ADN141" s="749"/>
      <c r="ADO141" s="749"/>
      <c r="ADP141" s="749"/>
      <c r="ADQ141" s="749"/>
      <c r="ADR141" s="749"/>
      <c r="ADS141" s="749"/>
      <c r="ADT141" s="749"/>
      <c r="ADU141" s="748"/>
      <c r="ADV141" s="749"/>
      <c r="ADW141" s="749"/>
      <c r="ADX141" s="749"/>
      <c r="ADY141" s="749"/>
      <c r="ADZ141" s="749"/>
      <c r="AEA141" s="749"/>
      <c r="AEB141" s="749"/>
      <c r="AEC141" s="749"/>
      <c r="AED141" s="748"/>
      <c r="AEE141" s="749"/>
      <c r="AEF141" s="749"/>
      <c r="AEG141" s="749"/>
      <c r="AEH141" s="749"/>
      <c r="AEI141" s="749"/>
      <c r="AEJ141" s="749"/>
      <c r="AEK141" s="749"/>
      <c r="AEL141" s="749"/>
      <c r="AEM141" s="748"/>
      <c r="AEN141" s="749"/>
      <c r="AEO141" s="749"/>
      <c r="AEP141" s="749"/>
      <c r="AEQ141" s="749"/>
      <c r="AER141" s="749"/>
      <c r="AES141" s="749"/>
      <c r="AET141" s="749"/>
      <c r="AEU141" s="749"/>
      <c r="AEV141" s="748"/>
      <c r="AEW141" s="749"/>
      <c r="AEX141" s="749"/>
      <c r="AEY141" s="749"/>
      <c r="AEZ141" s="749"/>
      <c r="AFA141" s="749"/>
      <c r="AFB141" s="749"/>
      <c r="AFC141" s="749"/>
      <c r="AFD141" s="749"/>
      <c r="AFE141" s="748"/>
      <c r="AFF141" s="749"/>
      <c r="AFG141" s="749"/>
      <c r="AFH141" s="749"/>
      <c r="AFI141" s="749"/>
      <c r="AFJ141" s="749"/>
      <c r="AFK141" s="749"/>
      <c r="AFL141" s="749"/>
      <c r="AFM141" s="749"/>
      <c r="AFN141" s="748"/>
      <c r="AFO141" s="749"/>
      <c r="AFP141" s="749"/>
      <c r="AFQ141" s="749"/>
      <c r="AFR141" s="749"/>
      <c r="AFS141" s="749"/>
      <c r="AFT141" s="749"/>
      <c r="AFU141" s="749"/>
      <c r="AFV141" s="749"/>
      <c r="AFW141" s="748"/>
      <c r="AFX141" s="749"/>
      <c r="AFY141" s="749"/>
      <c r="AFZ141" s="749"/>
      <c r="AGA141" s="749"/>
      <c r="AGB141" s="749"/>
      <c r="AGC141" s="749"/>
      <c r="AGD141" s="749"/>
      <c r="AGE141" s="749"/>
      <c r="AGF141" s="748"/>
      <c r="AGG141" s="749"/>
      <c r="AGH141" s="749"/>
      <c r="AGI141" s="749"/>
      <c r="AGJ141" s="749"/>
      <c r="AGK141" s="749"/>
      <c r="AGL141" s="749"/>
      <c r="AGM141" s="749"/>
      <c r="AGN141" s="749"/>
      <c r="AGO141" s="748"/>
      <c r="AGP141" s="749"/>
      <c r="AGQ141" s="749"/>
      <c r="AGR141" s="749"/>
      <c r="AGS141" s="749"/>
      <c r="AGT141" s="749"/>
      <c r="AGU141" s="749"/>
      <c r="AGV141" s="749"/>
      <c r="AGW141" s="749"/>
      <c r="AGX141" s="748"/>
      <c r="AGY141" s="749"/>
      <c r="AGZ141" s="749"/>
      <c r="AHA141" s="749"/>
      <c r="AHB141" s="749"/>
      <c r="AHC141" s="749"/>
      <c r="AHD141" s="749"/>
      <c r="AHE141" s="749"/>
      <c r="AHF141" s="749"/>
      <c r="AHG141" s="748"/>
      <c r="AHH141" s="749"/>
      <c r="AHI141" s="749"/>
      <c r="AHJ141" s="749"/>
      <c r="AHK141" s="749"/>
      <c r="AHL141" s="749"/>
      <c r="AHM141" s="749"/>
      <c r="AHN141" s="749"/>
      <c r="AHO141" s="749"/>
      <c r="AHP141" s="748"/>
      <c r="AHQ141" s="749"/>
      <c r="AHR141" s="749"/>
      <c r="AHS141" s="749"/>
      <c r="AHT141" s="749"/>
      <c r="AHU141" s="749"/>
      <c r="AHV141" s="749"/>
      <c r="AHW141" s="749"/>
      <c r="AHX141" s="749"/>
      <c r="AHY141" s="748"/>
      <c r="AHZ141" s="749"/>
      <c r="AIA141" s="749"/>
      <c r="AIB141" s="749"/>
      <c r="AIC141" s="749"/>
      <c r="AID141" s="749"/>
      <c r="AIE141" s="749"/>
      <c r="AIF141" s="749"/>
      <c r="AIG141" s="749"/>
      <c r="AIH141" s="748"/>
      <c r="AII141" s="749"/>
      <c r="AIJ141" s="749"/>
      <c r="AIK141" s="749"/>
      <c r="AIL141" s="749"/>
      <c r="AIM141" s="749"/>
      <c r="AIN141" s="749"/>
      <c r="AIO141" s="749"/>
      <c r="AIP141" s="749"/>
      <c r="AIQ141" s="748"/>
      <c r="AIR141" s="749"/>
      <c r="AIS141" s="749"/>
      <c r="AIT141" s="749"/>
      <c r="AIU141" s="749"/>
      <c r="AIV141" s="749"/>
      <c r="AIW141" s="749"/>
      <c r="AIX141" s="749"/>
      <c r="AIY141" s="749"/>
      <c r="AIZ141" s="748"/>
      <c r="AJA141" s="749"/>
      <c r="AJB141" s="749"/>
      <c r="AJC141" s="749"/>
      <c r="AJD141" s="749"/>
      <c r="AJE141" s="749"/>
      <c r="AJF141" s="749"/>
      <c r="AJG141" s="749"/>
      <c r="AJH141" s="749"/>
      <c r="AJI141" s="748"/>
      <c r="AJJ141" s="749"/>
      <c r="AJK141" s="749"/>
      <c r="AJL141" s="749"/>
      <c r="AJM141" s="749"/>
      <c r="AJN141" s="749"/>
      <c r="AJO141" s="749"/>
      <c r="AJP141" s="749"/>
      <c r="AJQ141" s="749"/>
      <c r="AJR141" s="748"/>
      <c r="AJS141" s="749"/>
      <c r="AJT141" s="749"/>
      <c r="AJU141" s="749"/>
      <c r="AJV141" s="749"/>
      <c r="AJW141" s="749"/>
      <c r="AJX141" s="749"/>
      <c r="AJY141" s="749"/>
      <c r="AJZ141" s="749"/>
      <c r="AKA141" s="748"/>
      <c r="AKB141" s="749"/>
      <c r="AKC141" s="749"/>
      <c r="AKD141" s="749"/>
      <c r="AKE141" s="749"/>
      <c r="AKF141" s="749"/>
      <c r="AKG141" s="749"/>
      <c r="AKH141" s="749"/>
      <c r="AKI141" s="749"/>
      <c r="AKJ141" s="748"/>
      <c r="AKK141" s="749"/>
      <c r="AKL141" s="749"/>
      <c r="AKM141" s="749"/>
      <c r="AKN141" s="749"/>
      <c r="AKO141" s="749"/>
      <c r="AKP141" s="749"/>
      <c r="AKQ141" s="749"/>
      <c r="AKR141" s="749"/>
      <c r="AKS141" s="748"/>
      <c r="AKT141" s="749"/>
      <c r="AKU141" s="749"/>
      <c r="AKV141" s="749"/>
      <c r="AKW141" s="749"/>
      <c r="AKX141" s="749"/>
      <c r="AKY141" s="749"/>
      <c r="AKZ141" s="749"/>
      <c r="ALA141" s="749"/>
      <c r="ALB141" s="748"/>
      <c r="ALC141" s="749"/>
      <c r="ALD141" s="749"/>
      <c r="ALE141" s="749"/>
      <c r="ALF141" s="749"/>
      <c r="ALG141" s="749"/>
      <c r="ALH141" s="749"/>
      <c r="ALI141" s="749"/>
      <c r="ALJ141" s="749"/>
      <c r="ALK141" s="748"/>
      <c r="ALL141" s="749"/>
      <c r="ALM141" s="749"/>
      <c r="ALN141" s="749"/>
      <c r="ALO141" s="749"/>
      <c r="ALP141" s="749"/>
      <c r="ALQ141" s="749"/>
      <c r="ALR141" s="749"/>
      <c r="ALS141" s="749"/>
      <c r="ALT141" s="748"/>
      <c r="ALU141" s="749"/>
      <c r="ALV141" s="749"/>
      <c r="ALW141" s="749"/>
      <c r="ALX141" s="749"/>
      <c r="ALY141" s="749"/>
      <c r="ALZ141" s="749"/>
      <c r="AMA141" s="749"/>
      <c r="AMB141" s="749"/>
      <c r="AMC141" s="748"/>
      <c r="AMD141" s="749"/>
      <c r="AME141" s="749"/>
      <c r="AMF141" s="749"/>
      <c r="AMG141" s="749"/>
      <c r="AMH141" s="749"/>
      <c r="AMI141" s="749"/>
      <c r="AMJ141" s="749"/>
      <c r="AMK141" s="749"/>
      <c r="AML141" s="748"/>
      <c r="AMM141" s="749"/>
      <c r="AMN141" s="749"/>
      <c r="AMO141" s="749"/>
      <c r="AMP141" s="749"/>
      <c r="AMQ141" s="749"/>
      <c r="AMR141" s="749"/>
      <c r="AMS141" s="749"/>
      <c r="AMT141" s="749"/>
      <c r="AMU141" s="748"/>
      <c r="AMV141" s="749"/>
      <c r="AMW141" s="749"/>
      <c r="AMX141" s="749"/>
      <c r="AMY141" s="749"/>
      <c r="AMZ141" s="749"/>
      <c r="ANA141" s="749"/>
      <c r="ANB141" s="749"/>
      <c r="ANC141" s="749"/>
      <c r="AND141" s="748"/>
      <c r="ANE141" s="749"/>
      <c r="ANF141" s="749"/>
      <c r="ANG141" s="749"/>
      <c r="ANH141" s="749"/>
      <c r="ANI141" s="749"/>
      <c r="ANJ141" s="749"/>
      <c r="ANK141" s="749"/>
      <c r="ANL141" s="749"/>
      <c r="ANM141" s="748"/>
      <c r="ANN141" s="749"/>
      <c r="ANO141" s="749"/>
      <c r="ANP141" s="749"/>
      <c r="ANQ141" s="749"/>
      <c r="ANR141" s="749"/>
      <c r="ANS141" s="749"/>
      <c r="ANT141" s="749"/>
      <c r="ANU141" s="749"/>
      <c r="ANV141" s="748"/>
      <c r="ANW141" s="749"/>
      <c r="ANX141" s="749"/>
      <c r="ANY141" s="749"/>
      <c r="ANZ141" s="749"/>
      <c r="AOA141" s="749"/>
      <c r="AOB141" s="749"/>
      <c r="AOC141" s="749"/>
      <c r="AOD141" s="749"/>
      <c r="AOE141" s="748"/>
      <c r="AOF141" s="749"/>
      <c r="AOG141" s="749"/>
      <c r="AOH141" s="749"/>
      <c r="AOI141" s="749"/>
      <c r="AOJ141" s="749"/>
      <c r="AOK141" s="749"/>
      <c r="AOL141" s="749"/>
      <c r="AOM141" s="749"/>
      <c r="AON141" s="748"/>
      <c r="AOO141" s="749"/>
      <c r="AOP141" s="749"/>
      <c r="AOQ141" s="749"/>
      <c r="AOR141" s="749"/>
      <c r="AOS141" s="749"/>
      <c r="AOT141" s="749"/>
      <c r="AOU141" s="749"/>
      <c r="AOV141" s="749"/>
      <c r="AOW141" s="748"/>
      <c r="AOX141" s="749"/>
      <c r="AOY141" s="749"/>
      <c r="AOZ141" s="749"/>
      <c r="APA141" s="749"/>
      <c r="APB141" s="749"/>
      <c r="APC141" s="749"/>
      <c r="APD141" s="749"/>
      <c r="APE141" s="749"/>
      <c r="APF141" s="748"/>
      <c r="APG141" s="749"/>
      <c r="APH141" s="749"/>
      <c r="API141" s="749"/>
      <c r="APJ141" s="749"/>
      <c r="APK141" s="749"/>
      <c r="APL141" s="749"/>
      <c r="APM141" s="749"/>
      <c r="APN141" s="749"/>
      <c r="APO141" s="748"/>
      <c r="APP141" s="749"/>
      <c r="APQ141" s="749"/>
      <c r="APR141" s="749"/>
      <c r="APS141" s="749"/>
      <c r="APT141" s="749"/>
      <c r="APU141" s="749"/>
      <c r="APV141" s="749"/>
      <c r="APW141" s="749"/>
      <c r="APX141" s="748"/>
      <c r="APY141" s="749"/>
      <c r="APZ141" s="749"/>
      <c r="AQA141" s="749"/>
      <c r="AQB141" s="749"/>
      <c r="AQC141" s="749"/>
      <c r="AQD141" s="749"/>
      <c r="AQE141" s="749"/>
      <c r="AQF141" s="749"/>
      <c r="AQG141" s="748"/>
      <c r="AQH141" s="749"/>
      <c r="AQI141" s="749"/>
      <c r="AQJ141" s="749"/>
      <c r="AQK141" s="749"/>
      <c r="AQL141" s="749"/>
      <c r="AQM141" s="749"/>
      <c r="AQN141" s="749"/>
      <c r="AQO141" s="749"/>
      <c r="AQP141" s="748"/>
      <c r="AQQ141" s="749"/>
      <c r="AQR141" s="749"/>
      <c r="AQS141" s="749"/>
      <c r="AQT141" s="749"/>
      <c r="AQU141" s="749"/>
      <c r="AQV141" s="749"/>
      <c r="AQW141" s="749"/>
      <c r="AQX141" s="749"/>
      <c r="AQY141" s="748"/>
      <c r="AQZ141" s="749"/>
      <c r="ARA141" s="749"/>
      <c r="ARB141" s="749"/>
      <c r="ARC141" s="749"/>
      <c r="ARD141" s="749"/>
      <c r="ARE141" s="749"/>
      <c r="ARF141" s="749"/>
      <c r="ARG141" s="749"/>
      <c r="ARH141" s="748"/>
      <c r="ARI141" s="749"/>
      <c r="ARJ141" s="749"/>
      <c r="ARK141" s="749"/>
      <c r="ARL141" s="749"/>
      <c r="ARM141" s="749"/>
      <c r="ARN141" s="749"/>
      <c r="ARO141" s="749"/>
      <c r="ARP141" s="749"/>
      <c r="ARQ141" s="748"/>
      <c r="ARR141" s="749"/>
      <c r="ARS141" s="749"/>
      <c r="ART141" s="749"/>
      <c r="ARU141" s="749"/>
      <c r="ARV141" s="749"/>
      <c r="ARW141" s="749"/>
      <c r="ARX141" s="749"/>
      <c r="ARY141" s="749"/>
      <c r="ARZ141" s="748"/>
      <c r="ASA141" s="749"/>
      <c r="ASB141" s="749"/>
      <c r="ASC141" s="749"/>
      <c r="ASD141" s="749"/>
      <c r="ASE141" s="749"/>
      <c r="ASF141" s="749"/>
      <c r="ASG141" s="749"/>
      <c r="ASH141" s="749"/>
      <c r="ASI141" s="748"/>
      <c r="ASJ141" s="749"/>
      <c r="ASK141" s="749"/>
      <c r="ASL141" s="749"/>
      <c r="ASM141" s="749"/>
      <c r="ASN141" s="749"/>
      <c r="ASO141" s="749"/>
      <c r="ASP141" s="749"/>
      <c r="ASQ141" s="749"/>
      <c r="ASR141" s="748"/>
      <c r="ASS141" s="749"/>
      <c r="AST141" s="749"/>
      <c r="ASU141" s="749"/>
      <c r="ASV141" s="749"/>
      <c r="ASW141" s="749"/>
      <c r="ASX141" s="749"/>
      <c r="ASY141" s="749"/>
      <c r="ASZ141" s="749"/>
      <c r="ATA141" s="748"/>
      <c r="ATB141" s="749"/>
      <c r="ATC141" s="749"/>
      <c r="ATD141" s="749"/>
      <c r="ATE141" s="749"/>
      <c r="ATF141" s="749"/>
      <c r="ATG141" s="749"/>
      <c r="ATH141" s="749"/>
      <c r="ATI141" s="749"/>
      <c r="ATJ141" s="748"/>
      <c r="ATK141" s="749"/>
      <c r="ATL141" s="749"/>
      <c r="ATM141" s="749"/>
      <c r="ATN141" s="749"/>
      <c r="ATO141" s="749"/>
      <c r="ATP141" s="749"/>
      <c r="ATQ141" s="749"/>
      <c r="ATR141" s="749"/>
      <c r="ATS141" s="748"/>
      <c r="ATT141" s="749"/>
      <c r="ATU141" s="749"/>
      <c r="ATV141" s="749"/>
      <c r="ATW141" s="749"/>
      <c r="ATX141" s="749"/>
      <c r="ATY141" s="749"/>
      <c r="ATZ141" s="749"/>
      <c r="AUA141" s="749"/>
      <c r="AUB141" s="748"/>
      <c r="AUC141" s="749"/>
      <c r="AUD141" s="749"/>
      <c r="AUE141" s="749"/>
      <c r="AUF141" s="749"/>
      <c r="AUG141" s="749"/>
      <c r="AUH141" s="749"/>
      <c r="AUI141" s="749"/>
      <c r="AUJ141" s="749"/>
      <c r="AUK141" s="748"/>
      <c r="AUL141" s="749"/>
      <c r="AUM141" s="749"/>
      <c r="AUN141" s="749"/>
      <c r="AUO141" s="749"/>
      <c r="AUP141" s="749"/>
      <c r="AUQ141" s="749"/>
      <c r="AUR141" s="749"/>
      <c r="AUS141" s="749"/>
      <c r="AUT141" s="748"/>
      <c r="AUU141" s="749"/>
      <c r="AUV141" s="749"/>
      <c r="AUW141" s="749"/>
      <c r="AUX141" s="749"/>
      <c r="AUY141" s="749"/>
      <c r="AUZ141" s="749"/>
      <c r="AVA141" s="749"/>
      <c r="AVB141" s="749"/>
      <c r="AVC141" s="748"/>
      <c r="AVD141" s="749"/>
      <c r="AVE141" s="749"/>
      <c r="AVF141" s="749"/>
      <c r="AVG141" s="749"/>
      <c r="AVH141" s="749"/>
      <c r="AVI141" s="749"/>
      <c r="AVJ141" s="749"/>
      <c r="AVK141" s="749"/>
      <c r="AVL141" s="748"/>
      <c r="AVM141" s="749"/>
      <c r="AVN141" s="749"/>
      <c r="AVO141" s="749"/>
      <c r="AVP141" s="749"/>
      <c r="AVQ141" s="749"/>
      <c r="AVR141" s="749"/>
      <c r="AVS141" s="749"/>
      <c r="AVT141" s="749"/>
      <c r="AVU141" s="748"/>
      <c r="AVV141" s="749"/>
      <c r="AVW141" s="749"/>
      <c r="AVX141" s="749"/>
      <c r="AVY141" s="749"/>
      <c r="AVZ141" s="749"/>
      <c r="AWA141" s="749"/>
      <c r="AWB141" s="749"/>
      <c r="AWC141" s="749"/>
      <c r="AWD141" s="748"/>
      <c r="AWE141" s="749"/>
      <c r="AWF141" s="749"/>
      <c r="AWG141" s="749"/>
      <c r="AWH141" s="749"/>
      <c r="AWI141" s="749"/>
      <c r="AWJ141" s="749"/>
      <c r="AWK141" s="749"/>
      <c r="AWL141" s="749"/>
      <c r="AWM141" s="748"/>
      <c r="AWN141" s="749"/>
      <c r="AWO141" s="749"/>
      <c r="AWP141" s="749"/>
      <c r="AWQ141" s="749"/>
      <c r="AWR141" s="749"/>
      <c r="AWS141" s="749"/>
      <c r="AWT141" s="749"/>
      <c r="AWU141" s="749"/>
      <c r="AWV141" s="748"/>
      <c r="AWW141" s="749"/>
      <c r="AWX141" s="749"/>
      <c r="AWY141" s="749"/>
      <c r="AWZ141" s="749"/>
      <c r="AXA141" s="749"/>
      <c r="AXB141" s="749"/>
      <c r="AXC141" s="749"/>
      <c r="AXD141" s="749"/>
      <c r="AXE141" s="748"/>
      <c r="AXF141" s="749"/>
      <c r="AXG141" s="749"/>
      <c r="AXH141" s="749"/>
      <c r="AXI141" s="749"/>
      <c r="AXJ141" s="749"/>
      <c r="AXK141" s="749"/>
      <c r="AXL141" s="749"/>
      <c r="AXM141" s="749"/>
      <c r="AXN141" s="748"/>
      <c r="AXO141" s="749"/>
      <c r="AXP141" s="749"/>
      <c r="AXQ141" s="749"/>
      <c r="AXR141" s="749"/>
      <c r="AXS141" s="749"/>
      <c r="AXT141" s="749"/>
      <c r="AXU141" s="749"/>
      <c r="AXV141" s="749"/>
      <c r="AXW141" s="748"/>
      <c r="AXX141" s="749"/>
      <c r="AXY141" s="749"/>
      <c r="AXZ141" s="749"/>
      <c r="AYA141" s="749"/>
      <c r="AYB141" s="749"/>
      <c r="AYC141" s="749"/>
      <c r="AYD141" s="749"/>
      <c r="AYE141" s="749"/>
      <c r="AYF141" s="748"/>
      <c r="AYG141" s="749"/>
      <c r="AYH141" s="749"/>
      <c r="AYI141" s="749"/>
      <c r="AYJ141" s="749"/>
      <c r="AYK141" s="749"/>
      <c r="AYL141" s="749"/>
      <c r="AYM141" s="749"/>
      <c r="AYN141" s="749"/>
      <c r="AYO141" s="748"/>
      <c r="AYP141" s="749"/>
      <c r="AYQ141" s="749"/>
      <c r="AYR141" s="749"/>
      <c r="AYS141" s="749"/>
      <c r="AYT141" s="749"/>
      <c r="AYU141" s="749"/>
      <c r="AYV141" s="749"/>
      <c r="AYW141" s="749"/>
      <c r="AYX141" s="748"/>
      <c r="AYY141" s="749"/>
      <c r="AYZ141" s="749"/>
      <c r="AZA141" s="749"/>
      <c r="AZB141" s="749"/>
      <c r="AZC141" s="749"/>
      <c r="AZD141" s="749"/>
      <c r="AZE141" s="749"/>
      <c r="AZF141" s="749"/>
      <c r="AZG141" s="748"/>
      <c r="AZH141" s="749"/>
      <c r="AZI141" s="749"/>
      <c r="AZJ141" s="749"/>
      <c r="AZK141" s="749"/>
      <c r="AZL141" s="749"/>
      <c r="AZM141" s="749"/>
      <c r="AZN141" s="749"/>
      <c r="AZO141" s="749"/>
      <c r="AZP141" s="748"/>
      <c r="AZQ141" s="749"/>
      <c r="AZR141" s="749"/>
      <c r="AZS141" s="749"/>
      <c r="AZT141" s="749"/>
      <c r="AZU141" s="749"/>
      <c r="AZV141" s="749"/>
      <c r="AZW141" s="749"/>
      <c r="AZX141" s="749"/>
      <c r="AZY141" s="748"/>
      <c r="AZZ141" s="749"/>
      <c r="BAA141" s="749"/>
      <c r="BAB141" s="749"/>
      <c r="BAC141" s="749"/>
      <c r="BAD141" s="749"/>
      <c r="BAE141" s="749"/>
      <c r="BAF141" s="749"/>
      <c r="BAG141" s="749"/>
      <c r="BAH141" s="748"/>
      <c r="BAI141" s="749"/>
      <c r="BAJ141" s="749"/>
      <c r="BAK141" s="749"/>
      <c r="BAL141" s="749"/>
      <c r="BAM141" s="749"/>
      <c r="BAN141" s="749"/>
      <c r="BAO141" s="749"/>
      <c r="BAP141" s="749"/>
      <c r="BAQ141" s="748"/>
      <c r="BAR141" s="749"/>
      <c r="BAS141" s="749"/>
      <c r="BAT141" s="749"/>
      <c r="BAU141" s="749"/>
      <c r="BAV141" s="749"/>
      <c r="BAW141" s="749"/>
      <c r="BAX141" s="749"/>
      <c r="BAY141" s="749"/>
      <c r="BAZ141" s="748"/>
      <c r="BBA141" s="749"/>
      <c r="BBB141" s="749"/>
      <c r="BBC141" s="749"/>
      <c r="BBD141" s="749"/>
      <c r="BBE141" s="749"/>
      <c r="BBF141" s="749"/>
      <c r="BBG141" s="749"/>
      <c r="BBH141" s="749"/>
      <c r="BBI141" s="748"/>
      <c r="BBJ141" s="749"/>
      <c r="BBK141" s="749"/>
      <c r="BBL141" s="749"/>
      <c r="BBM141" s="749"/>
      <c r="BBN141" s="749"/>
      <c r="BBO141" s="749"/>
      <c r="BBP141" s="749"/>
      <c r="BBQ141" s="749"/>
      <c r="BBR141" s="748"/>
      <c r="BBS141" s="749"/>
      <c r="BBT141" s="749"/>
      <c r="BBU141" s="749"/>
      <c r="BBV141" s="749"/>
      <c r="BBW141" s="749"/>
      <c r="BBX141" s="749"/>
      <c r="BBY141" s="749"/>
      <c r="BBZ141" s="749"/>
      <c r="BCA141" s="748"/>
      <c r="BCB141" s="749"/>
      <c r="BCC141" s="749"/>
      <c r="BCD141" s="749"/>
      <c r="BCE141" s="749"/>
      <c r="BCF141" s="749"/>
      <c r="BCG141" s="749"/>
      <c r="BCH141" s="749"/>
      <c r="BCI141" s="749"/>
      <c r="BCJ141" s="748"/>
      <c r="BCK141" s="749"/>
      <c r="BCL141" s="749"/>
      <c r="BCM141" s="749"/>
      <c r="BCN141" s="749"/>
      <c r="BCO141" s="749"/>
      <c r="BCP141" s="749"/>
      <c r="BCQ141" s="749"/>
      <c r="BCR141" s="749"/>
      <c r="BCS141" s="748"/>
      <c r="BCT141" s="749"/>
      <c r="BCU141" s="749"/>
      <c r="BCV141" s="749"/>
      <c r="BCW141" s="749"/>
      <c r="BCX141" s="749"/>
      <c r="BCY141" s="749"/>
      <c r="BCZ141" s="749"/>
      <c r="BDA141" s="749"/>
      <c r="BDB141" s="748"/>
      <c r="BDC141" s="749"/>
      <c r="BDD141" s="749"/>
      <c r="BDE141" s="749"/>
      <c r="BDF141" s="749"/>
      <c r="BDG141" s="749"/>
      <c r="BDH141" s="749"/>
      <c r="BDI141" s="749"/>
      <c r="BDJ141" s="749"/>
      <c r="BDK141" s="748"/>
      <c r="BDL141" s="749"/>
      <c r="BDM141" s="749"/>
      <c r="BDN141" s="749"/>
      <c r="BDO141" s="749"/>
      <c r="BDP141" s="749"/>
      <c r="BDQ141" s="749"/>
      <c r="BDR141" s="749"/>
      <c r="BDS141" s="749"/>
      <c r="BDT141" s="748"/>
      <c r="BDU141" s="749"/>
      <c r="BDV141" s="749"/>
      <c r="BDW141" s="749"/>
      <c r="BDX141" s="749"/>
      <c r="BDY141" s="749"/>
      <c r="BDZ141" s="749"/>
      <c r="BEA141" s="749"/>
      <c r="BEB141" s="749"/>
      <c r="BEC141" s="748"/>
      <c r="BED141" s="749"/>
      <c r="BEE141" s="749"/>
      <c r="BEF141" s="749"/>
      <c r="BEG141" s="749"/>
      <c r="BEH141" s="749"/>
      <c r="BEI141" s="749"/>
      <c r="BEJ141" s="749"/>
      <c r="BEK141" s="749"/>
      <c r="BEL141" s="748"/>
      <c r="BEM141" s="749"/>
      <c r="BEN141" s="749"/>
      <c r="BEO141" s="749"/>
      <c r="BEP141" s="749"/>
      <c r="BEQ141" s="749"/>
      <c r="BER141" s="749"/>
      <c r="BES141" s="749"/>
      <c r="BET141" s="749"/>
      <c r="BEU141" s="748"/>
      <c r="BEV141" s="749"/>
      <c r="BEW141" s="749"/>
      <c r="BEX141" s="749"/>
      <c r="BEY141" s="749"/>
      <c r="BEZ141" s="749"/>
      <c r="BFA141" s="749"/>
      <c r="BFB141" s="749"/>
      <c r="BFC141" s="749"/>
      <c r="BFD141" s="748"/>
      <c r="BFE141" s="749"/>
      <c r="BFF141" s="749"/>
      <c r="BFG141" s="749"/>
      <c r="BFH141" s="749"/>
      <c r="BFI141" s="749"/>
      <c r="BFJ141" s="749"/>
      <c r="BFK141" s="749"/>
      <c r="BFL141" s="749"/>
      <c r="BFM141" s="748"/>
      <c r="BFN141" s="749"/>
      <c r="BFO141" s="749"/>
      <c r="BFP141" s="749"/>
      <c r="BFQ141" s="749"/>
      <c r="BFR141" s="749"/>
      <c r="BFS141" s="749"/>
      <c r="BFT141" s="749"/>
      <c r="BFU141" s="749"/>
      <c r="BFV141" s="748"/>
      <c r="BFW141" s="749"/>
      <c r="BFX141" s="749"/>
      <c r="BFY141" s="749"/>
      <c r="BFZ141" s="749"/>
      <c r="BGA141" s="749"/>
      <c r="BGB141" s="749"/>
      <c r="BGC141" s="749"/>
      <c r="BGD141" s="749"/>
      <c r="BGE141" s="748"/>
      <c r="BGF141" s="749"/>
      <c r="BGG141" s="749"/>
      <c r="BGH141" s="749"/>
      <c r="BGI141" s="749"/>
      <c r="BGJ141" s="749"/>
      <c r="BGK141" s="749"/>
      <c r="BGL141" s="749"/>
      <c r="BGM141" s="749"/>
      <c r="BGN141" s="748"/>
      <c r="BGO141" s="749"/>
      <c r="BGP141" s="749"/>
      <c r="BGQ141" s="749"/>
      <c r="BGR141" s="749"/>
      <c r="BGS141" s="749"/>
      <c r="BGT141" s="749"/>
      <c r="BGU141" s="749"/>
      <c r="BGV141" s="749"/>
      <c r="BGW141" s="748"/>
      <c r="BGX141" s="749"/>
      <c r="BGY141" s="749"/>
      <c r="BGZ141" s="749"/>
      <c r="BHA141" s="749"/>
      <c r="BHB141" s="749"/>
      <c r="BHC141" s="749"/>
      <c r="BHD141" s="749"/>
      <c r="BHE141" s="749"/>
      <c r="BHF141" s="748"/>
      <c r="BHG141" s="749"/>
      <c r="BHH141" s="749"/>
      <c r="BHI141" s="749"/>
      <c r="BHJ141" s="749"/>
      <c r="BHK141" s="749"/>
      <c r="BHL141" s="749"/>
      <c r="BHM141" s="749"/>
      <c r="BHN141" s="749"/>
      <c r="BHO141" s="748"/>
      <c r="BHP141" s="749"/>
      <c r="BHQ141" s="749"/>
      <c r="BHR141" s="749"/>
      <c r="BHS141" s="749"/>
      <c r="BHT141" s="749"/>
      <c r="BHU141" s="749"/>
      <c r="BHV141" s="749"/>
      <c r="BHW141" s="749"/>
      <c r="BHX141" s="748"/>
      <c r="BHY141" s="749"/>
      <c r="BHZ141" s="749"/>
      <c r="BIA141" s="749"/>
      <c r="BIB141" s="749"/>
      <c r="BIC141" s="749"/>
      <c r="BID141" s="749"/>
      <c r="BIE141" s="749"/>
      <c r="BIF141" s="749"/>
      <c r="BIG141" s="748"/>
      <c r="BIH141" s="749"/>
      <c r="BII141" s="749"/>
      <c r="BIJ141" s="749"/>
      <c r="BIK141" s="749"/>
      <c r="BIL141" s="749"/>
      <c r="BIM141" s="749"/>
      <c r="BIN141" s="749"/>
      <c r="BIO141" s="749"/>
      <c r="BIP141" s="748"/>
      <c r="BIQ141" s="749"/>
      <c r="BIR141" s="749"/>
      <c r="BIS141" s="749"/>
      <c r="BIT141" s="749"/>
      <c r="BIU141" s="749"/>
      <c r="BIV141" s="749"/>
      <c r="BIW141" s="749"/>
      <c r="BIX141" s="749"/>
      <c r="BIY141" s="748"/>
      <c r="BIZ141" s="749"/>
      <c r="BJA141" s="749"/>
      <c r="BJB141" s="749"/>
      <c r="BJC141" s="749"/>
      <c r="BJD141" s="749"/>
      <c r="BJE141" s="749"/>
      <c r="BJF141" s="749"/>
      <c r="BJG141" s="749"/>
      <c r="BJH141" s="748"/>
      <c r="BJI141" s="749"/>
      <c r="BJJ141" s="749"/>
      <c r="BJK141" s="749"/>
      <c r="BJL141" s="749"/>
      <c r="BJM141" s="749"/>
      <c r="BJN141" s="749"/>
      <c r="BJO141" s="749"/>
      <c r="BJP141" s="749"/>
      <c r="BJQ141" s="748"/>
      <c r="BJR141" s="749"/>
      <c r="BJS141" s="749"/>
      <c r="BJT141" s="749"/>
      <c r="BJU141" s="749"/>
      <c r="BJV141" s="749"/>
      <c r="BJW141" s="749"/>
      <c r="BJX141" s="749"/>
      <c r="BJY141" s="749"/>
      <c r="BJZ141" s="748"/>
      <c r="BKA141" s="749"/>
      <c r="BKB141" s="749"/>
      <c r="BKC141" s="749"/>
      <c r="BKD141" s="749"/>
      <c r="BKE141" s="749"/>
      <c r="BKF141" s="749"/>
      <c r="BKG141" s="749"/>
      <c r="BKH141" s="749"/>
      <c r="BKI141" s="748"/>
      <c r="BKJ141" s="749"/>
      <c r="BKK141" s="749"/>
      <c r="BKL141" s="749"/>
      <c r="BKM141" s="749"/>
      <c r="BKN141" s="749"/>
      <c r="BKO141" s="749"/>
      <c r="BKP141" s="749"/>
      <c r="BKQ141" s="749"/>
      <c r="BKR141" s="748"/>
      <c r="BKS141" s="749"/>
      <c r="BKT141" s="749"/>
      <c r="BKU141" s="749"/>
      <c r="BKV141" s="749"/>
      <c r="BKW141" s="749"/>
      <c r="BKX141" s="749"/>
      <c r="BKY141" s="749"/>
      <c r="BKZ141" s="749"/>
      <c r="BLA141" s="748"/>
      <c r="BLB141" s="749"/>
      <c r="BLC141" s="749"/>
      <c r="BLD141" s="749"/>
      <c r="BLE141" s="749"/>
      <c r="BLF141" s="749"/>
      <c r="BLG141" s="749"/>
      <c r="BLH141" s="749"/>
      <c r="BLI141" s="749"/>
      <c r="BLJ141" s="748"/>
      <c r="BLK141" s="749"/>
      <c r="BLL141" s="749"/>
      <c r="BLM141" s="749"/>
      <c r="BLN141" s="749"/>
      <c r="BLO141" s="749"/>
      <c r="BLP141" s="749"/>
      <c r="BLQ141" s="749"/>
      <c r="BLR141" s="749"/>
      <c r="BLS141" s="748"/>
      <c r="BLT141" s="749"/>
      <c r="BLU141" s="749"/>
      <c r="BLV141" s="749"/>
      <c r="BLW141" s="749"/>
      <c r="BLX141" s="749"/>
      <c r="BLY141" s="749"/>
      <c r="BLZ141" s="749"/>
      <c r="BMA141" s="749"/>
      <c r="BMB141" s="748"/>
      <c r="BMC141" s="749"/>
      <c r="BMD141" s="749"/>
      <c r="BME141" s="749"/>
      <c r="BMF141" s="749"/>
      <c r="BMG141" s="749"/>
      <c r="BMH141" s="749"/>
      <c r="BMI141" s="749"/>
      <c r="BMJ141" s="749"/>
      <c r="BMK141" s="748"/>
      <c r="BML141" s="749"/>
      <c r="BMM141" s="749"/>
      <c r="BMN141" s="749"/>
      <c r="BMO141" s="749"/>
      <c r="BMP141" s="749"/>
      <c r="BMQ141" s="749"/>
      <c r="BMR141" s="749"/>
      <c r="BMS141" s="749"/>
      <c r="BMT141" s="748"/>
      <c r="BMU141" s="749"/>
      <c r="BMV141" s="749"/>
      <c r="BMW141" s="749"/>
      <c r="BMX141" s="749"/>
      <c r="BMY141" s="749"/>
      <c r="BMZ141" s="749"/>
      <c r="BNA141" s="749"/>
      <c r="BNB141" s="749"/>
      <c r="BNC141" s="748"/>
      <c r="BND141" s="749"/>
      <c r="BNE141" s="749"/>
      <c r="BNF141" s="749"/>
      <c r="BNG141" s="749"/>
      <c r="BNH141" s="749"/>
      <c r="BNI141" s="749"/>
      <c r="BNJ141" s="749"/>
      <c r="BNK141" s="749"/>
      <c r="BNL141" s="748"/>
      <c r="BNM141" s="749"/>
      <c r="BNN141" s="749"/>
      <c r="BNO141" s="749"/>
      <c r="BNP141" s="749"/>
      <c r="BNQ141" s="749"/>
      <c r="BNR141" s="749"/>
      <c r="BNS141" s="749"/>
      <c r="BNT141" s="749"/>
      <c r="BNU141" s="748"/>
      <c r="BNV141" s="749"/>
      <c r="BNW141" s="749"/>
      <c r="BNX141" s="749"/>
      <c r="BNY141" s="749"/>
      <c r="BNZ141" s="749"/>
      <c r="BOA141" s="749"/>
      <c r="BOB141" s="749"/>
      <c r="BOC141" s="749"/>
      <c r="BOD141" s="748"/>
      <c r="BOE141" s="749"/>
      <c r="BOF141" s="749"/>
      <c r="BOG141" s="749"/>
      <c r="BOH141" s="749"/>
      <c r="BOI141" s="749"/>
      <c r="BOJ141" s="749"/>
      <c r="BOK141" s="749"/>
      <c r="BOL141" s="749"/>
      <c r="BOM141" s="748"/>
      <c r="BON141" s="749"/>
      <c r="BOO141" s="749"/>
      <c r="BOP141" s="749"/>
      <c r="BOQ141" s="749"/>
      <c r="BOR141" s="749"/>
      <c r="BOS141" s="749"/>
      <c r="BOT141" s="749"/>
      <c r="BOU141" s="749"/>
      <c r="BOV141" s="748"/>
      <c r="BOW141" s="749"/>
      <c r="BOX141" s="749"/>
      <c r="BOY141" s="749"/>
      <c r="BOZ141" s="749"/>
      <c r="BPA141" s="749"/>
      <c r="BPB141" s="749"/>
      <c r="BPC141" s="749"/>
      <c r="BPD141" s="749"/>
      <c r="BPE141" s="748"/>
      <c r="BPF141" s="749"/>
      <c r="BPG141" s="749"/>
      <c r="BPH141" s="749"/>
      <c r="BPI141" s="749"/>
      <c r="BPJ141" s="749"/>
      <c r="BPK141" s="749"/>
      <c r="BPL141" s="749"/>
      <c r="BPM141" s="749"/>
      <c r="BPN141" s="748"/>
      <c r="BPO141" s="749"/>
      <c r="BPP141" s="749"/>
      <c r="BPQ141" s="749"/>
      <c r="BPR141" s="749"/>
      <c r="BPS141" s="749"/>
      <c r="BPT141" s="749"/>
      <c r="BPU141" s="749"/>
      <c r="BPV141" s="749"/>
      <c r="BPW141" s="748"/>
      <c r="BPX141" s="749"/>
      <c r="BPY141" s="749"/>
      <c r="BPZ141" s="749"/>
      <c r="BQA141" s="749"/>
      <c r="BQB141" s="749"/>
      <c r="BQC141" s="749"/>
      <c r="BQD141" s="749"/>
      <c r="BQE141" s="749"/>
      <c r="BQF141" s="748"/>
      <c r="BQG141" s="749"/>
      <c r="BQH141" s="749"/>
      <c r="BQI141" s="749"/>
      <c r="BQJ141" s="749"/>
      <c r="BQK141" s="749"/>
      <c r="BQL141" s="749"/>
      <c r="BQM141" s="749"/>
      <c r="BQN141" s="749"/>
      <c r="BQO141" s="748"/>
      <c r="BQP141" s="749"/>
      <c r="BQQ141" s="749"/>
      <c r="BQR141" s="749"/>
      <c r="BQS141" s="749"/>
      <c r="BQT141" s="749"/>
      <c r="BQU141" s="749"/>
      <c r="BQV141" s="749"/>
      <c r="BQW141" s="749"/>
      <c r="BQX141" s="748"/>
      <c r="BQY141" s="749"/>
      <c r="BQZ141" s="749"/>
      <c r="BRA141" s="749"/>
      <c r="BRB141" s="749"/>
      <c r="BRC141" s="749"/>
      <c r="BRD141" s="749"/>
      <c r="BRE141" s="749"/>
      <c r="BRF141" s="749"/>
      <c r="BRG141" s="748"/>
      <c r="BRH141" s="749"/>
      <c r="BRI141" s="749"/>
      <c r="BRJ141" s="749"/>
      <c r="BRK141" s="749"/>
      <c r="BRL141" s="749"/>
      <c r="BRM141" s="749"/>
      <c r="BRN141" s="749"/>
      <c r="BRO141" s="749"/>
      <c r="BRP141" s="748"/>
      <c r="BRQ141" s="749"/>
      <c r="BRR141" s="749"/>
      <c r="BRS141" s="749"/>
      <c r="BRT141" s="749"/>
      <c r="BRU141" s="749"/>
      <c r="BRV141" s="749"/>
      <c r="BRW141" s="749"/>
      <c r="BRX141" s="749"/>
      <c r="BRY141" s="748"/>
      <c r="BRZ141" s="749"/>
      <c r="BSA141" s="749"/>
      <c r="BSB141" s="749"/>
      <c r="BSC141" s="749"/>
      <c r="BSD141" s="749"/>
      <c r="BSE141" s="749"/>
      <c r="BSF141" s="749"/>
      <c r="BSG141" s="749"/>
      <c r="BSH141" s="748"/>
      <c r="BSI141" s="749"/>
      <c r="BSJ141" s="749"/>
      <c r="BSK141" s="749"/>
      <c r="BSL141" s="749"/>
      <c r="BSM141" s="749"/>
      <c r="BSN141" s="749"/>
      <c r="BSO141" s="749"/>
      <c r="BSP141" s="749"/>
      <c r="BSQ141" s="748"/>
      <c r="BSR141" s="749"/>
      <c r="BSS141" s="749"/>
      <c r="BST141" s="749"/>
      <c r="BSU141" s="749"/>
      <c r="BSV141" s="749"/>
      <c r="BSW141" s="749"/>
      <c r="BSX141" s="749"/>
      <c r="BSY141" s="749"/>
      <c r="BSZ141" s="748"/>
      <c r="BTA141" s="749"/>
      <c r="BTB141" s="749"/>
      <c r="BTC141" s="749"/>
      <c r="BTD141" s="749"/>
      <c r="BTE141" s="749"/>
      <c r="BTF141" s="749"/>
      <c r="BTG141" s="749"/>
      <c r="BTH141" s="749"/>
      <c r="BTI141" s="748"/>
      <c r="BTJ141" s="749"/>
      <c r="BTK141" s="749"/>
      <c r="BTL141" s="749"/>
      <c r="BTM141" s="749"/>
      <c r="BTN141" s="749"/>
      <c r="BTO141" s="749"/>
      <c r="BTP141" s="749"/>
      <c r="BTQ141" s="749"/>
      <c r="BTR141" s="748"/>
      <c r="BTS141" s="749"/>
      <c r="BTT141" s="749"/>
      <c r="BTU141" s="749"/>
      <c r="BTV141" s="749"/>
      <c r="BTW141" s="749"/>
      <c r="BTX141" s="749"/>
      <c r="BTY141" s="749"/>
      <c r="BTZ141" s="749"/>
      <c r="BUA141" s="748"/>
      <c r="BUB141" s="749"/>
      <c r="BUC141" s="749"/>
      <c r="BUD141" s="749"/>
      <c r="BUE141" s="749"/>
      <c r="BUF141" s="749"/>
      <c r="BUG141" s="749"/>
      <c r="BUH141" s="749"/>
      <c r="BUI141" s="749"/>
      <c r="BUJ141" s="748"/>
      <c r="BUK141" s="749"/>
      <c r="BUL141" s="749"/>
      <c r="BUM141" s="749"/>
      <c r="BUN141" s="749"/>
      <c r="BUO141" s="749"/>
      <c r="BUP141" s="749"/>
      <c r="BUQ141" s="749"/>
      <c r="BUR141" s="749"/>
      <c r="BUS141" s="748"/>
      <c r="BUT141" s="749"/>
      <c r="BUU141" s="749"/>
      <c r="BUV141" s="749"/>
      <c r="BUW141" s="749"/>
      <c r="BUX141" s="749"/>
      <c r="BUY141" s="749"/>
      <c r="BUZ141" s="749"/>
      <c r="BVA141" s="749"/>
      <c r="BVB141" s="748"/>
      <c r="BVC141" s="749"/>
      <c r="BVD141" s="749"/>
      <c r="BVE141" s="749"/>
      <c r="BVF141" s="749"/>
      <c r="BVG141" s="749"/>
      <c r="BVH141" s="749"/>
      <c r="BVI141" s="749"/>
      <c r="BVJ141" s="749"/>
      <c r="BVK141" s="748"/>
      <c r="BVL141" s="749"/>
      <c r="BVM141" s="749"/>
      <c r="BVN141" s="749"/>
      <c r="BVO141" s="749"/>
      <c r="BVP141" s="749"/>
      <c r="BVQ141" s="749"/>
      <c r="BVR141" s="749"/>
      <c r="BVS141" s="749"/>
      <c r="BVT141" s="748"/>
      <c r="BVU141" s="749"/>
      <c r="BVV141" s="749"/>
      <c r="BVW141" s="749"/>
      <c r="BVX141" s="749"/>
      <c r="BVY141" s="749"/>
      <c r="BVZ141" s="749"/>
      <c r="BWA141" s="749"/>
      <c r="BWB141" s="749"/>
      <c r="BWC141" s="748"/>
      <c r="BWD141" s="749"/>
      <c r="BWE141" s="749"/>
      <c r="BWF141" s="749"/>
      <c r="BWG141" s="749"/>
      <c r="BWH141" s="749"/>
      <c r="BWI141" s="749"/>
      <c r="BWJ141" s="749"/>
      <c r="BWK141" s="749"/>
      <c r="BWL141" s="748"/>
      <c r="BWM141" s="749"/>
      <c r="BWN141" s="749"/>
      <c r="BWO141" s="749"/>
      <c r="BWP141" s="749"/>
      <c r="BWQ141" s="749"/>
      <c r="BWR141" s="749"/>
      <c r="BWS141" s="749"/>
      <c r="BWT141" s="749"/>
      <c r="BWU141" s="748"/>
      <c r="BWV141" s="749"/>
      <c r="BWW141" s="749"/>
      <c r="BWX141" s="749"/>
      <c r="BWY141" s="749"/>
      <c r="BWZ141" s="749"/>
      <c r="BXA141" s="749"/>
      <c r="BXB141" s="749"/>
      <c r="BXC141" s="749"/>
      <c r="BXD141" s="748"/>
      <c r="BXE141" s="749"/>
      <c r="BXF141" s="749"/>
      <c r="BXG141" s="749"/>
      <c r="BXH141" s="749"/>
      <c r="BXI141" s="749"/>
      <c r="BXJ141" s="749"/>
      <c r="BXK141" s="749"/>
      <c r="BXL141" s="749"/>
      <c r="BXM141" s="748"/>
      <c r="BXN141" s="749"/>
      <c r="BXO141" s="749"/>
      <c r="BXP141" s="749"/>
      <c r="BXQ141" s="749"/>
      <c r="BXR141" s="749"/>
      <c r="BXS141" s="749"/>
      <c r="BXT141" s="749"/>
      <c r="BXU141" s="749"/>
      <c r="BXV141" s="748"/>
      <c r="BXW141" s="749"/>
      <c r="BXX141" s="749"/>
      <c r="BXY141" s="749"/>
      <c r="BXZ141" s="749"/>
      <c r="BYA141" s="749"/>
      <c r="BYB141" s="749"/>
      <c r="BYC141" s="749"/>
      <c r="BYD141" s="749"/>
      <c r="BYE141" s="748"/>
      <c r="BYF141" s="749"/>
      <c r="BYG141" s="749"/>
      <c r="BYH141" s="749"/>
      <c r="BYI141" s="749"/>
      <c r="BYJ141" s="749"/>
      <c r="BYK141" s="749"/>
      <c r="BYL141" s="749"/>
      <c r="BYM141" s="749"/>
      <c r="BYN141" s="748"/>
      <c r="BYO141" s="749"/>
      <c r="BYP141" s="749"/>
      <c r="BYQ141" s="749"/>
      <c r="BYR141" s="749"/>
      <c r="BYS141" s="749"/>
      <c r="BYT141" s="749"/>
      <c r="BYU141" s="749"/>
      <c r="BYV141" s="749"/>
      <c r="BYW141" s="748"/>
      <c r="BYX141" s="749"/>
      <c r="BYY141" s="749"/>
      <c r="BYZ141" s="749"/>
      <c r="BZA141" s="749"/>
      <c r="BZB141" s="749"/>
      <c r="BZC141" s="749"/>
      <c r="BZD141" s="749"/>
      <c r="BZE141" s="749"/>
      <c r="BZF141" s="748"/>
      <c r="BZG141" s="749"/>
      <c r="BZH141" s="749"/>
      <c r="BZI141" s="749"/>
      <c r="BZJ141" s="749"/>
      <c r="BZK141" s="749"/>
      <c r="BZL141" s="749"/>
      <c r="BZM141" s="749"/>
      <c r="BZN141" s="749"/>
      <c r="BZO141" s="748"/>
      <c r="BZP141" s="749"/>
      <c r="BZQ141" s="749"/>
      <c r="BZR141" s="749"/>
      <c r="BZS141" s="749"/>
      <c r="BZT141" s="749"/>
      <c r="BZU141" s="749"/>
      <c r="BZV141" s="749"/>
      <c r="BZW141" s="749"/>
      <c r="BZX141" s="748"/>
      <c r="BZY141" s="749"/>
      <c r="BZZ141" s="749"/>
      <c r="CAA141" s="749"/>
      <c r="CAB141" s="749"/>
      <c r="CAC141" s="749"/>
      <c r="CAD141" s="749"/>
      <c r="CAE141" s="749"/>
      <c r="CAF141" s="749"/>
      <c r="CAG141" s="748"/>
      <c r="CAH141" s="749"/>
      <c r="CAI141" s="749"/>
      <c r="CAJ141" s="749"/>
      <c r="CAK141" s="749"/>
      <c r="CAL141" s="749"/>
      <c r="CAM141" s="749"/>
      <c r="CAN141" s="749"/>
      <c r="CAO141" s="749"/>
      <c r="CAP141" s="748"/>
      <c r="CAQ141" s="749"/>
      <c r="CAR141" s="749"/>
      <c r="CAS141" s="749"/>
      <c r="CAT141" s="749"/>
      <c r="CAU141" s="749"/>
      <c r="CAV141" s="749"/>
      <c r="CAW141" s="749"/>
      <c r="CAX141" s="749"/>
      <c r="CAY141" s="748"/>
      <c r="CAZ141" s="749"/>
      <c r="CBA141" s="749"/>
      <c r="CBB141" s="749"/>
      <c r="CBC141" s="749"/>
      <c r="CBD141" s="749"/>
      <c r="CBE141" s="749"/>
      <c r="CBF141" s="749"/>
      <c r="CBG141" s="749"/>
      <c r="CBH141" s="748"/>
      <c r="CBI141" s="749"/>
      <c r="CBJ141" s="749"/>
      <c r="CBK141" s="749"/>
      <c r="CBL141" s="749"/>
      <c r="CBM141" s="749"/>
      <c r="CBN141" s="749"/>
      <c r="CBO141" s="749"/>
      <c r="CBP141" s="749"/>
      <c r="CBQ141" s="748"/>
      <c r="CBR141" s="749"/>
      <c r="CBS141" s="749"/>
      <c r="CBT141" s="749"/>
      <c r="CBU141" s="749"/>
      <c r="CBV141" s="749"/>
      <c r="CBW141" s="749"/>
      <c r="CBX141" s="749"/>
      <c r="CBY141" s="749"/>
      <c r="CBZ141" s="748"/>
      <c r="CCA141" s="749"/>
      <c r="CCB141" s="749"/>
      <c r="CCC141" s="749"/>
      <c r="CCD141" s="749"/>
      <c r="CCE141" s="749"/>
      <c r="CCF141" s="749"/>
      <c r="CCG141" s="749"/>
      <c r="CCH141" s="749"/>
      <c r="CCI141" s="748"/>
      <c r="CCJ141" s="749"/>
      <c r="CCK141" s="749"/>
      <c r="CCL141" s="749"/>
      <c r="CCM141" s="749"/>
      <c r="CCN141" s="749"/>
      <c r="CCO141" s="749"/>
      <c r="CCP141" s="749"/>
      <c r="CCQ141" s="749"/>
      <c r="CCR141" s="748"/>
      <c r="CCS141" s="749"/>
      <c r="CCT141" s="749"/>
      <c r="CCU141" s="749"/>
      <c r="CCV141" s="749"/>
      <c r="CCW141" s="749"/>
      <c r="CCX141" s="749"/>
      <c r="CCY141" s="749"/>
      <c r="CCZ141" s="749"/>
      <c r="CDA141" s="748"/>
      <c r="CDB141" s="749"/>
      <c r="CDC141" s="749"/>
      <c r="CDD141" s="749"/>
      <c r="CDE141" s="749"/>
      <c r="CDF141" s="749"/>
      <c r="CDG141" s="749"/>
      <c r="CDH141" s="749"/>
      <c r="CDI141" s="749"/>
      <c r="CDJ141" s="748"/>
      <c r="CDK141" s="749"/>
      <c r="CDL141" s="749"/>
      <c r="CDM141" s="749"/>
      <c r="CDN141" s="749"/>
      <c r="CDO141" s="749"/>
      <c r="CDP141" s="749"/>
      <c r="CDQ141" s="749"/>
      <c r="CDR141" s="749"/>
      <c r="CDS141" s="748"/>
      <c r="CDT141" s="749"/>
      <c r="CDU141" s="749"/>
      <c r="CDV141" s="749"/>
      <c r="CDW141" s="749"/>
      <c r="CDX141" s="749"/>
      <c r="CDY141" s="749"/>
      <c r="CDZ141" s="749"/>
      <c r="CEA141" s="749"/>
      <c r="CEB141" s="748"/>
      <c r="CEC141" s="749"/>
      <c r="CED141" s="749"/>
      <c r="CEE141" s="749"/>
      <c r="CEF141" s="749"/>
      <c r="CEG141" s="749"/>
      <c r="CEH141" s="749"/>
      <c r="CEI141" s="749"/>
      <c r="CEJ141" s="749"/>
      <c r="CEK141" s="748"/>
      <c r="CEL141" s="749"/>
      <c r="CEM141" s="749"/>
      <c r="CEN141" s="749"/>
      <c r="CEO141" s="749"/>
      <c r="CEP141" s="749"/>
      <c r="CEQ141" s="749"/>
      <c r="CER141" s="749"/>
      <c r="CES141" s="749"/>
      <c r="CET141" s="748"/>
      <c r="CEU141" s="749"/>
      <c r="CEV141" s="749"/>
      <c r="CEW141" s="749"/>
      <c r="CEX141" s="749"/>
      <c r="CEY141" s="749"/>
      <c r="CEZ141" s="749"/>
      <c r="CFA141" s="749"/>
      <c r="CFB141" s="749"/>
      <c r="CFC141" s="748"/>
      <c r="CFD141" s="749"/>
      <c r="CFE141" s="749"/>
      <c r="CFF141" s="749"/>
      <c r="CFG141" s="749"/>
      <c r="CFH141" s="749"/>
      <c r="CFI141" s="749"/>
      <c r="CFJ141" s="749"/>
      <c r="CFK141" s="749"/>
      <c r="CFL141" s="748"/>
      <c r="CFM141" s="749"/>
      <c r="CFN141" s="749"/>
      <c r="CFO141" s="749"/>
      <c r="CFP141" s="749"/>
      <c r="CFQ141" s="749"/>
      <c r="CFR141" s="749"/>
      <c r="CFS141" s="749"/>
      <c r="CFT141" s="749"/>
      <c r="CFU141" s="748"/>
      <c r="CFV141" s="749"/>
      <c r="CFW141" s="749"/>
      <c r="CFX141" s="749"/>
      <c r="CFY141" s="749"/>
      <c r="CFZ141" s="749"/>
      <c r="CGA141" s="749"/>
      <c r="CGB141" s="749"/>
      <c r="CGC141" s="749"/>
      <c r="CGD141" s="748"/>
      <c r="CGE141" s="749"/>
      <c r="CGF141" s="749"/>
      <c r="CGG141" s="749"/>
      <c r="CGH141" s="749"/>
      <c r="CGI141" s="749"/>
      <c r="CGJ141" s="749"/>
      <c r="CGK141" s="749"/>
      <c r="CGL141" s="749"/>
      <c r="CGM141" s="748"/>
      <c r="CGN141" s="749"/>
      <c r="CGO141" s="749"/>
      <c r="CGP141" s="749"/>
      <c r="CGQ141" s="749"/>
      <c r="CGR141" s="749"/>
      <c r="CGS141" s="749"/>
      <c r="CGT141" s="749"/>
      <c r="CGU141" s="749"/>
      <c r="CGV141" s="748"/>
      <c r="CGW141" s="749"/>
      <c r="CGX141" s="749"/>
      <c r="CGY141" s="749"/>
      <c r="CGZ141" s="749"/>
      <c r="CHA141" s="749"/>
      <c r="CHB141" s="749"/>
      <c r="CHC141" s="749"/>
      <c r="CHD141" s="749"/>
      <c r="CHE141" s="748"/>
      <c r="CHF141" s="749"/>
      <c r="CHG141" s="749"/>
      <c r="CHH141" s="749"/>
      <c r="CHI141" s="749"/>
      <c r="CHJ141" s="749"/>
      <c r="CHK141" s="749"/>
      <c r="CHL141" s="749"/>
      <c r="CHM141" s="749"/>
      <c r="CHN141" s="748"/>
      <c r="CHO141" s="749"/>
      <c r="CHP141" s="749"/>
      <c r="CHQ141" s="749"/>
      <c r="CHR141" s="749"/>
      <c r="CHS141" s="749"/>
      <c r="CHT141" s="749"/>
      <c r="CHU141" s="749"/>
      <c r="CHV141" s="749"/>
      <c r="CHW141" s="748"/>
      <c r="CHX141" s="749"/>
      <c r="CHY141" s="749"/>
      <c r="CHZ141" s="749"/>
      <c r="CIA141" s="749"/>
      <c r="CIB141" s="749"/>
      <c r="CIC141" s="749"/>
      <c r="CID141" s="749"/>
      <c r="CIE141" s="749"/>
      <c r="CIF141" s="748"/>
      <c r="CIG141" s="749"/>
      <c r="CIH141" s="749"/>
      <c r="CII141" s="749"/>
      <c r="CIJ141" s="749"/>
      <c r="CIK141" s="749"/>
      <c r="CIL141" s="749"/>
      <c r="CIM141" s="749"/>
      <c r="CIN141" s="749"/>
      <c r="CIO141" s="748"/>
      <c r="CIP141" s="749"/>
      <c r="CIQ141" s="749"/>
      <c r="CIR141" s="749"/>
      <c r="CIS141" s="749"/>
      <c r="CIT141" s="749"/>
      <c r="CIU141" s="749"/>
      <c r="CIV141" s="749"/>
      <c r="CIW141" s="749"/>
      <c r="CIX141" s="748"/>
      <c r="CIY141" s="749"/>
      <c r="CIZ141" s="749"/>
      <c r="CJA141" s="749"/>
      <c r="CJB141" s="749"/>
      <c r="CJC141" s="749"/>
      <c r="CJD141" s="749"/>
      <c r="CJE141" s="749"/>
      <c r="CJF141" s="749"/>
      <c r="CJG141" s="748"/>
      <c r="CJH141" s="749"/>
      <c r="CJI141" s="749"/>
      <c r="CJJ141" s="749"/>
      <c r="CJK141" s="749"/>
      <c r="CJL141" s="749"/>
      <c r="CJM141" s="749"/>
      <c r="CJN141" s="749"/>
      <c r="CJO141" s="749"/>
      <c r="CJP141" s="748"/>
      <c r="CJQ141" s="749"/>
      <c r="CJR141" s="749"/>
      <c r="CJS141" s="749"/>
      <c r="CJT141" s="749"/>
      <c r="CJU141" s="749"/>
      <c r="CJV141" s="749"/>
      <c r="CJW141" s="749"/>
      <c r="CJX141" s="749"/>
      <c r="CJY141" s="748"/>
      <c r="CJZ141" s="749"/>
      <c r="CKA141" s="749"/>
      <c r="CKB141" s="749"/>
      <c r="CKC141" s="749"/>
      <c r="CKD141" s="749"/>
      <c r="CKE141" s="749"/>
      <c r="CKF141" s="749"/>
      <c r="CKG141" s="749"/>
      <c r="CKH141" s="748"/>
      <c r="CKI141" s="749"/>
      <c r="CKJ141" s="749"/>
      <c r="CKK141" s="749"/>
      <c r="CKL141" s="749"/>
      <c r="CKM141" s="749"/>
      <c r="CKN141" s="749"/>
      <c r="CKO141" s="749"/>
      <c r="CKP141" s="749"/>
      <c r="CKQ141" s="748"/>
      <c r="CKR141" s="749"/>
      <c r="CKS141" s="749"/>
      <c r="CKT141" s="749"/>
      <c r="CKU141" s="749"/>
      <c r="CKV141" s="749"/>
      <c r="CKW141" s="749"/>
      <c r="CKX141" s="749"/>
      <c r="CKY141" s="749"/>
      <c r="CKZ141" s="748"/>
      <c r="CLA141" s="749"/>
      <c r="CLB141" s="749"/>
      <c r="CLC141" s="749"/>
      <c r="CLD141" s="749"/>
      <c r="CLE141" s="749"/>
      <c r="CLF141" s="749"/>
      <c r="CLG141" s="749"/>
      <c r="CLH141" s="749"/>
      <c r="CLI141" s="748"/>
      <c r="CLJ141" s="749"/>
      <c r="CLK141" s="749"/>
      <c r="CLL141" s="749"/>
      <c r="CLM141" s="749"/>
      <c r="CLN141" s="749"/>
      <c r="CLO141" s="749"/>
      <c r="CLP141" s="749"/>
      <c r="CLQ141" s="749"/>
      <c r="CLR141" s="748"/>
      <c r="CLS141" s="749"/>
      <c r="CLT141" s="749"/>
      <c r="CLU141" s="749"/>
      <c r="CLV141" s="749"/>
      <c r="CLW141" s="749"/>
      <c r="CLX141" s="749"/>
      <c r="CLY141" s="749"/>
      <c r="CLZ141" s="749"/>
      <c r="CMA141" s="748"/>
      <c r="CMB141" s="749"/>
      <c r="CMC141" s="749"/>
      <c r="CMD141" s="749"/>
      <c r="CME141" s="749"/>
      <c r="CMF141" s="749"/>
      <c r="CMG141" s="749"/>
      <c r="CMH141" s="749"/>
      <c r="CMI141" s="749"/>
      <c r="CMJ141" s="748"/>
      <c r="CMK141" s="749"/>
      <c r="CML141" s="749"/>
      <c r="CMM141" s="749"/>
      <c r="CMN141" s="749"/>
      <c r="CMO141" s="749"/>
      <c r="CMP141" s="749"/>
      <c r="CMQ141" s="749"/>
      <c r="CMR141" s="749"/>
      <c r="CMS141" s="748"/>
      <c r="CMT141" s="749"/>
      <c r="CMU141" s="749"/>
      <c r="CMV141" s="749"/>
      <c r="CMW141" s="749"/>
      <c r="CMX141" s="749"/>
      <c r="CMY141" s="749"/>
      <c r="CMZ141" s="749"/>
      <c r="CNA141" s="749"/>
      <c r="CNB141" s="748"/>
      <c r="CNC141" s="749"/>
      <c r="CND141" s="749"/>
      <c r="CNE141" s="749"/>
      <c r="CNF141" s="749"/>
      <c r="CNG141" s="749"/>
      <c r="CNH141" s="749"/>
      <c r="CNI141" s="749"/>
      <c r="CNJ141" s="749"/>
      <c r="CNK141" s="748"/>
      <c r="CNL141" s="749"/>
      <c r="CNM141" s="749"/>
      <c r="CNN141" s="749"/>
      <c r="CNO141" s="749"/>
      <c r="CNP141" s="749"/>
      <c r="CNQ141" s="749"/>
      <c r="CNR141" s="749"/>
      <c r="CNS141" s="749"/>
      <c r="CNT141" s="748"/>
      <c r="CNU141" s="749"/>
      <c r="CNV141" s="749"/>
      <c r="CNW141" s="749"/>
      <c r="CNX141" s="749"/>
      <c r="CNY141" s="749"/>
      <c r="CNZ141" s="749"/>
      <c r="COA141" s="749"/>
      <c r="COB141" s="749"/>
      <c r="COC141" s="748"/>
      <c r="COD141" s="749"/>
      <c r="COE141" s="749"/>
      <c r="COF141" s="749"/>
      <c r="COG141" s="749"/>
      <c r="COH141" s="749"/>
      <c r="COI141" s="749"/>
      <c r="COJ141" s="749"/>
      <c r="COK141" s="749"/>
      <c r="COL141" s="748"/>
      <c r="COM141" s="749"/>
      <c r="CON141" s="749"/>
      <c r="COO141" s="749"/>
      <c r="COP141" s="749"/>
      <c r="COQ141" s="749"/>
      <c r="COR141" s="749"/>
      <c r="COS141" s="749"/>
      <c r="COT141" s="749"/>
      <c r="COU141" s="748"/>
      <c r="COV141" s="749"/>
      <c r="COW141" s="749"/>
      <c r="COX141" s="749"/>
      <c r="COY141" s="749"/>
      <c r="COZ141" s="749"/>
      <c r="CPA141" s="749"/>
      <c r="CPB141" s="749"/>
      <c r="CPC141" s="749"/>
      <c r="CPD141" s="748"/>
      <c r="CPE141" s="749"/>
      <c r="CPF141" s="749"/>
      <c r="CPG141" s="749"/>
      <c r="CPH141" s="749"/>
      <c r="CPI141" s="749"/>
      <c r="CPJ141" s="749"/>
      <c r="CPK141" s="749"/>
      <c r="CPL141" s="749"/>
      <c r="CPM141" s="748"/>
      <c r="CPN141" s="749"/>
      <c r="CPO141" s="749"/>
      <c r="CPP141" s="749"/>
      <c r="CPQ141" s="749"/>
      <c r="CPR141" s="749"/>
      <c r="CPS141" s="749"/>
      <c r="CPT141" s="749"/>
      <c r="CPU141" s="749"/>
      <c r="CPV141" s="748"/>
      <c r="CPW141" s="749"/>
      <c r="CPX141" s="749"/>
      <c r="CPY141" s="749"/>
      <c r="CPZ141" s="749"/>
      <c r="CQA141" s="749"/>
      <c r="CQB141" s="749"/>
      <c r="CQC141" s="749"/>
      <c r="CQD141" s="749"/>
      <c r="CQE141" s="748"/>
      <c r="CQF141" s="749"/>
      <c r="CQG141" s="749"/>
      <c r="CQH141" s="749"/>
      <c r="CQI141" s="749"/>
      <c r="CQJ141" s="749"/>
      <c r="CQK141" s="749"/>
      <c r="CQL141" s="749"/>
      <c r="CQM141" s="749"/>
      <c r="CQN141" s="748"/>
      <c r="CQO141" s="749"/>
      <c r="CQP141" s="749"/>
      <c r="CQQ141" s="749"/>
      <c r="CQR141" s="749"/>
      <c r="CQS141" s="749"/>
      <c r="CQT141" s="749"/>
      <c r="CQU141" s="749"/>
      <c r="CQV141" s="749"/>
      <c r="CQW141" s="748"/>
      <c r="CQX141" s="749"/>
      <c r="CQY141" s="749"/>
      <c r="CQZ141" s="749"/>
      <c r="CRA141" s="749"/>
      <c r="CRB141" s="749"/>
      <c r="CRC141" s="749"/>
      <c r="CRD141" s="749"/>
      <c r="CRE141" s="749"/>
      <c r="CRF141" s="748"/>
      <c r="CRG141" s="749"/>
      <c r="CRH141" s="749"/>
      <c r="CRI141" s="749"/>
      <c r="CRJ141" s="749"/>
      <c r="CRK141" s="749"/>
      <c r="CRL141" s="749"/>
      <c r="CRM141" s="749"/>
      <c r="CRN141" s="749"/>
      <c r="CRO141" s="748"/>
      <c r="CRP141" s="749"/>
      <c r="CRQ141" s="749"/>
      <c r="CRR141" s="749"/>
      <c r="CRS141" s="749"/>
      <c r="CRT141" s="749"/>
      <c r="CRU141" s="749"/>
      <c r="CRV141" s="749"/>
      <c r="CRW141" s="749"/>
      <c r="CRX141" s="748"/>
      <c r="CRY141" s="749"/>
      <c r="CRZ141" s="749"/>
      <c r="CSA141" s="749"/>
      <c r="CSB141" s="749"/>
      <c r="CSC141" s="749"/>
      <c r="CSD141" s="749"/>
      <c r="CSE141" s="749"/>
      <c r="CSF141" s="749"/>
      <c r="CSG141" s="748"/>
      <c r="CSH141" s="749"/>
      <c r="CSI141" s="749"/>
      <c r="CSJ141" s="749"/>
      <c r="CSK141" s="749"/>
      <c r="CSL141" s="749"/>
      <c r="CSM141" s="749"/>
      <c r="CSN141" s="749"/>
      <c r="CSO141" s="749"/>
      <c r="CSP141" s="748"/>
      <c r="CSQ141" s="749"/>
      <c r="CSR141" s="749"/>
      <c r="CSS141" s="749"/>
      <c r="CST141" s="749"/>
      <c r="CSU141" s="749"/>
      <c r="CSV141" s="749"/>
      <c r="CSW141" s="749"/>
      <c r="CSX141" s="749"/>
      <c r="CSY141" s="748"/>
      <c r="CSZ141" s="749"/>
      <c r="CTA141" s="749"/>
      <c r="CTB141" s="749"/>
      <c r="CTC141" s="749"/>
      <c r="CTD141" s="749"/>
      <c r="CTE141" s="749"/>
      <c r="CTF141" s="749"/>
      <c r="CTG141" s="749"/>
      <c r="CTH141" s="748"/>
      <c r="CTI141" s="749"/>
      <c r="CTJ141" s="749"/>
      <c r="CTK141" s="749"/>
      <c r="CTL141" s="749"/>
      <c r="CTM141" s="749"/>
      <c r="CTN141" s="749"/>
      <c r="CTO141" s="749"/>
      <c r="CTP141" s="749"/>
      <c r="CTQ141" s="748"/>
      <c r="CTR141" s="749"/>
      <c r="CTS141" s="749"/>
      <c r="CTT141" s="749"/>
      <c r="CTU141" s="749"/>
      <c r="CTV141" s="749"/>
      <c r="CTW141" s="749"/>
      <c r="CTX141" s="749"/>
      <c r="CTY141" s="749"/>
      <c r="CTZ141" s="748"/>
      <c r="CUA141" s="749"/>
      <c r="CUB141" s="749"/>
      <c r="CUC141" s="749"/>
      <c r="CUD141" s="749"/>
      <c r="CUE141" s="749"/>
      <c r="CUF141" s="749"/>
      <c r="CUG141" s="749"/>
      <c r="CUH141" s="749"/>
      <c r="CUI141" s="748"/>
      <c r="CUJ141" s="749"/>
      <c r="CUK141" s="749"/>
      <c r="CUL141" s="749"/>
      <c r="CUM141" s="749"/>
      <c r="CUN141" s="749"/>
      <c r="CUO141" s="749"/>
      <c r="CUP141" s="749"/>
      <c r="CUQ141" s="749"/>
      <c r="CUR141" s="748"/>
      <c r="CUS141" s="749"/>
      <c r="CUT141" s="749"/>
      <c r="CUU141" s="749"/>
      <c r="CUV141" s="749"/>
      <c r="CUW141" s="749"/>
      <c r="CUX141" s="749"/>
      <c r="CUY141" s="749"/>
      <c r="CUZ141" s="749"/>
      <c r="CVA141" s="748"/>
      <c r="CVB141" s="749"/>
      <c r="CVC141" s="749"/>
      <c r="CVD141" s="749"/>
      <c r="CVE141" s="749"/>
      <c r="CVF141" s="749"/>
      <c r="CVG141" s="749"/>
      <c r="CVH141" s="749"/>
      <c r="CVI141" s="749"/>
      <c r="CVJ141" s="748"/>
      <c r="CVK141" s="749"/>
      <c r="CVL141" s="749"/>
      <c r="CVM141" s="749"/>
      <c r="CVN141" s="749"/>
      <c r="CVO141" s="749"/>
      <c r="CVP141" s="749"/>
      <c r="CVQ141" s="749"/>
      <c r="CVR141" s="749"/>
      <c r="CVS141" s="748"/>
      <c r="CVT141" s="749"/>
      <c r="CVU141" s="749"/>
      <c r="CVV141" s="749"/>
      <c r="CVW141" s="749"/>
      <c r="CVX141" s="749"/>
      <c r="CVY141" s="749"/>
      <c r="CVZ141" s="749"/>
      <c r="CWA141" s="749"/>
      <c r="CWB141" s="748"/>
      <c r="CWC141" s="749"/>
      <c r="CWD141" s="749"/>
      <c r="CWE141" s="749"/>
      <c r="CWF141" s="749"/>
      <c r="CWG141" s="749"/>
      <c r="CWH141" s="749"/>
      <c r="CWI141" s="749"/>
      <c r="CWJ141" s="749"/>
      <c r="CWK141" s="748"/>
      <c r="CWL141" s="749"/>
      <c r="CWM141" s="749"/>
      <c r="CWN141" s="749"/>
      <c r="CWO141" s="749"/>
      <c r="CWP141" s="749"/>
      <c r="CWQ141" s="749"/>
      <c r="CWR141" s="749"/>
      <c r="CWS141" s="749"/>
      <c r="CWT141" s="748"/>
      <c r="CWU141" s="749"/>
      <c r="CWV141" s="749"/>
      <c r="CWW141" s="749"/>
      <c r="CWX141" s="749"/>
      <c r="CWY141" s="749"/>
      <c r="CWZ141" s="749"/>
      <c r="CXA141" s="749"/>
      <c r="CXB141" s="749"/>
      <c r="CXC141" s="748"/>
      <c r="CXD141" s="749"/>
      <c r="CXE141" s="749"/>
      <c r="CXF141" s="749"/>
      <c r="CXG141" s="749"/>
      <c r="CXH141" s="749"/>
      <c r="CXI141" s="749"/>
      <c r="CXJ141" s="749"/>
      <c r="CXK141" s="749"/>
      <c r="CXL141" s="748"/>
      <c r="CXM141" s="749"/>
      <c r="CXN141" s="749"/>
      <c r="CXO141" s="749"/>
      <c r="CXP141" s="749"/>
      <c r="CXQ141" s="749"/>
      <c r="CXR141" s="749"/>
      <c r="CXS141" s="749"/>
      <c r="CXT141" s="749"/>
      <c r="CXU141" s="748"/>
      <c r="CXV141" s="749"/>
      <c r="CXW141" s="749"/>
      <c r="CXX141" s="749"/>
      <c r="CXY141" s="749"/>
      <c r="CXZ141" s="749"/>
      <c r="CYA141" s="749"/>
      <c r="CYB141" s="749"/>
      <c r="CYC141" s="749"/>
      <c r="CYD141" s="748"/>
      <c r="CYE141" s="749"/>
      <c r="CYF141" s="749"/>
      <c r="CYG141" s="749"/>
      <c r="CYH141" s="749"/>
      <c r="CYI141" s="749"/>
      <c r="CYJ141" s="749"/>
      <c r="CYK141" s="749"/>
      <c r="CYL141" s="749"/>
      <c r="CYM141" s="748"/>
      <c r="CYN141" s="749"/>
      <c r="CYO141" s="749"/>
      <c r="CYP141" s="749"/>
      <c r="CYQ141" s="749"/>
      <c r="CYR141" s="749"/>
      <c r="CYS141" s="749"/>
      <c r="CYT141" s="749"/>
      <c r="CYU141" s="749"/>
      <c r="CYV141" s="748"/>
      <c r="CYW141" s="749"/>
      <c r="CYX141" s="749"/>
      <c r="CYY141" s="749"/>
      <c r="CYZ141" s="749"/>
      <c r="CZA141" s="749"/>
      <c r="CZB141" s="749"/>
      <c r="CZC141" s="749"/>
      <c r="CZD141" s="749"/>
      <c r="CZE141" s="748"/>
      <c r="CZF141" s="749"/>
      <c r="CZG141" s="749"/>
      <c r="CZH141" s="749"/>
      <c r="CZI141" s="749"/>
      <c r="CZJ141" s="749"/>
      <c r="CZK141" s="749"/>
      <c r="CZL141" s="749"/>
      <c r="CZM141" s="749"/>
      <c r="CZN141" s="748"/>
      <c r="CZO141" s="749"/>
      <c r="CZP141" s="749"/>
      <c r="CZQ141" s="749"/>
      <c r="CZR141" s="749"/>
      <c r="CZS141" s="749"/>
      <c r="CZT141" s="749"/>
      <c r="CZU141" s="749"/>
      <c r="CZV141" s="749"/>
      <c r="CZW141" s="748"/>
      <c r="CZX141" s="749"/>
      <c r="CZY141" s="749"/>
      <c r="CZZ141" s="749"/>
      <c r="DAA141" s="749"/>
      <c r="DAB141" s="749"/>
      <c r="DAC141" s="749"/>
      <c r="DAD141" s="749"/>
      <c r="DAE141" s="749"/>
      <c r="DAF141" s="748"/>
      <c r="DAG141" s="749"/>
      <c r="DAH141" s="749"/>
      <c r="DAI141" s="749"/>
      <c r="DAJ141" s="749"/>
      <c r="DAK141" s="749"/>
      <c r="DAL141" s="749"/>
      <c r="DAM141" s="749"/>
      <c r="DAN141" s="749"/>
      <c r="DAO141" s="748"/>
      <c r="DAP141" s="749"/>
      <c r="DAQ141" s="749"/>
      <c r="DAR141" s="749"/>
      <c r="DAS141" s="749"/>
      <c r="DAT141" s="749"/>
      <c r="DAU141" s="749"/>
      <c r="DAV141" s="749"/>
      <c r="DAW141" s="749"/>
      <c r="DAX141" s="748"/>
      <c r="DAY141" s="749"/>
      <c r="DAZ141" s="749"/>
      <c r="DBA141" s="749"/>
      <c r="DBB141" s="749"/>
      <c r="DBC141" s="749"/>
      <c r="DBD141" s="749"/>
      <c r="DBE141" s="749"/>
      <c r="DBF141" s="749"/>
      <c r="DBG141" s="748"/>
      <c r="DBH141" s="749"/>
      <c r="DBI141" s="749"/>
      <c r="DBJ141" s="749"/>
      <c r="DBK141" s="749"/>
      <c r="DBL141" s="749"/>
      <c r="DBM141" s="749"/>
      <c r="DBN141" s="749"/>
      <c r="DBO141" s="749"/>
      <c r="DBP141" s="748"/>
      <c r="DBQ141" s="749"/>
      <c r="DBR141" s="749"/>
      <c r="DBS141" s="749"/>
      <c r="DBT141" s="749"/>
      <c r="DBU141" s="749"/>
      <c r="DBV141" s="749"/>
      <c r="DBW141" s="749"/>
      <c r="DBX141" s="749"/>
      <c r="DBY141" s="748"/>
      <c r="DBZ141" s="749"/>
      <c r="DCA141" s="749"/>
      <c r="DCB141" s="749"/>
      <c r="DCC141" s="749"/>
      <c r="DCD141" s="749"/>
      <c r="DCE141" s="749"/>
      <c r="DCF141" s="749"/>
      <c r="DCG141" s="749"/>
      <c r="DCH141" s="748"/>
      <c r="DCI141" s="749"/>
      <c r="DCJ141" s="749"/>
      <c r="DCK141" s="749"/>
      <c r="DCL141" s="749"/>
      <c r="DCM141" s="749"/>
      <c r="DCN141" s="749"/>
      <c r="DCO141" s="749"/>
      <c r="DCP141" s="749"/>
      <c r="DCQ141" s="748"/>
      <c r="DCR141" s="749"/>
      <c r="DCS141" s="749"/>
      <c r="DCT141" s="749"/>
      <c r="DCU141" s="749"/>
      <c r="DCV141" s="749"/>
      <c r="DCW141" s="749"/>
      <c r="DCX141" s="749"/>
      <c r="DCY141" s="749"/>
      <c r="DCZ141" s="748"/>
      <c r="DDA141" s="749"/>
      <c r="DDB141" s="749"/>
      <c r="DDC141" s="749"/>
      <c r="DDD141" s="749"/>
      <c r="DDE141" s="749"/>
      <c r="DDF141" s="749"/>
      <c r="DDG141" s="749"/>
      <c r="DDH141" s="749"/>
      <c r="DDI141" s="748"/>
      <c r="DDJ141" s="749"/>
      <c r="DDK141" s="749"/>
      <c r="DDL141" s="749"/>
      <c r="DDM141" s="749"/>
      <c r="DDN141" s="749"/>
      <c r="DDO141" s="749"/>
      <c r="DDP141" s="749"/>
      <c r="DDQ141" s="749"/>
      <c r="DDR141" s="748"/>
      <c r="DDS141" s="749"/>
      <c r="DDT141" s="749"/>
      <c r="DDU141" s="749"/>
      <c r="DDV141" s="749"/>
      <c r="DDW141" s="749"/>
      <c r="DDX141" s="749"/>
      <c r="DDY141" s="749"/>
      <c r="DDZ141" s="749"/>
      <c r="DEA141" s="748"/>
      <c r="DEB141" s="749"/>
      <c r="DEC141" s="749"/>
      <c r="DED141" s="749"/>
      <c r="DEE141" s="749"/>
      <c r="DEF141" s="749"/>
      <c r="DEG141" s="749"/>
      <c r="DEH141" s="749"/>
      <c r="DEI141" s="749"/>
      <c r="DEJ141" s="748"/>
      <c r="DEK141" s="749"/>
      <c r="DEL141" s="749"/>
      <c r="DEM141" s="749"/>
      <c r="DEN141" s="749"/>
      <c r="DEO141" s="749"/>
      <c r="DEP141" s="749"/>
      <c r="DEQ141" s="749"/>
      <c r="DER141" s="749"/>
      <c r="DES141" s="748"/>
      <c r="DET141" s="749"/>
      <c r="DEU141" s="749"/>
      <c r="DEV141" s="749"/>
      <c r="DEW141" s="749"/>
      <c r="DEX141" s="749"/>
      <c r="DEY141" s="749"/>
      <c r="DEZ141" s="749"/>
      <c r="DFA141" s="749"/>
      <c r="DFB141" s="748"/>
      <c r="DFC141" s="749"/>
      <c r="DFD141" s="749"/>
      <c r="DFE141" s="749"/>
      <c r="DFF141" s="749"/>
      <c r="DFG141" s="749"/>
      <c r="DFH141" s="749"/>
      <c r="DFI141" s="749"/>
      <c r="DFJ141" s="749"/>
      <c r="DFK141" s="748"/>
      <c r="DFL141" s="749"/>
      <c r="DFM141" s="749"/>
      <c r="DFN141" s="749"/>
      <c r="DFO141" s="749"/>
      <c r="DFP141" s="749"/>
      <c r="DFQ141" s="749"/>
      <c r="DFR141" s="749"/>
      <c r="DFS141" s="749"/>
      <c r="DFT141" s="748"/>
      <c r="DFU141" s="749"/>
      <c r="DFV141" s="749"/>
      <c r="DFW141" s="749"/>
      <c r="DFX141" s="749"/>
      <c r="DFY141" s="749"/>
      <c r="DFZ141" s="749"/>
      <c r="DGA141" s="749"/>
      <c r="DGB141" s="749"/>
      <c r="DGC141" s="748"/>
      <c r="DGD141" s="749"/>
      <c r="DGE141" s="749"/>
      <c r="DGF141" s="749"/>
      <c r="DGG141" s="749"/>
      <c r="DGH141" s="749"/>
      <c r="DGI141" s="749"/>
      <c r="DGJ141" s="749"/>
      <c r="DGK141" s="749"/>
      <c r="DGL141" s="748"/>
      <c r="DGM141" s="749"/>
      <c r="DGN141" s="749"/>
      <c r="DGO141" s="749"/>
      <c r="DGP141" s="749"/>
      <c r="DGQ141" s="749"/>
      <c r="DGR141" s="749"/>
      <c r="DGS141" s="749"/>
      <c r="DGT141" s="749"/>
      <c r="DGU141" s="748"/>
      <c r="DGV141" s="749"/>
      <c r="DGW141" s="749"/>
      <c r="DGX141" s="749"/>
      <c r="DGY141" s="749"/>
      <c r="DGZ141" s="749"/>
      <c r="DHA141" s="749"/>
      <c r="DHB141" s="749"/>
      <c r="DHC141" s="749"/>
      <c r="DHD141" s="748"/>
      <c r="DHE141" s="749"/>
      <c r="DHF141" s="749"/>
      <c r="DHG141" s="749"/>
      <c r="DHH141" s="749"/>
      <c r="DHI141" s="749"/>
      <c r="DHJ141" s="749"/>
      <c r="DHK141" s="749"/>
      <c r="DHL141" s="749"/>
      <c r="DHM141" s="748"/>
      <c r="DHN141" s="749"/>
      <c r="DHO141" s="749"/>
      <c r="DHP141" s="749"/>
      <c r="DHQ141" s="749"/>
      <c r="DHR141" s="749"/>
      <c r="DHS141" s="749"/>
      <c r="DHT141" s="749"/>
      <c r="DHU141" s="749"/>
      <c r="DHV141" s="748"/>
      <c r="DHW141" s="749"/>
      <c r="DHX141" s="749"/>
      <c r="DHY141" s="749"/>
      <c r="DHZ141" s="749"/>
      <c r="DIA141" s="749"/>
      <c r="DIB141" s="749"/>
      <c r="DIC141" s="749"/>
      <c r="DID141" s="749"/>
      <c r="DIE141" s="748"/>
      <c r="DIF141" s="749"/>
      <c r="DIG141" s="749"/>
      <c r="DIH141" s="749"/>
      <c r="DII141" s="749"/>
      <c r="DIJ141" s="749"/>
      <c r="DIK141" s="749"/>
      <c r="DIL141" s="749"/>
      <c r="DIM141" s="749"/>
      <c r="DIN141" s="748"/>
      <c r="DIO141" s="749"/>
      <c r="DIP141" s="749"/>
      <c r="DIQ141" s="749"/>
      <c r="DIR141" s="749"/>
      <c r="DIS141" s="749"/>
      <c r="DIT141" s="749"/>
      <c r="DIU141" s="749"/>
      <c r="DIV141" s="749"/>
      <c r="DIW141" s="748"/>
      <c r="DIX141" s="749"/>
      <c r="DIY141" s="749"/>
      <c r="DIZ141" s="749"/>
      <c r="DJA141" s="749"/>
      <c r="DJB141" s="749"/>
      <c r="DJC141" s="749"/>
      <c r="DJD141" s="749"/>
      <c r="DJE141" s="749"/>
      <c r="DJF141" s="748"/>
      <c r="DJG141" s="749"/>
      <c r="DJH141" s="749"/>
      <c r="DJI141" s="749"/>
      <c r="DJJ141" s="749"/>
      <c r="DJK141" s="749"/>
      <c r="DJL141" s="749"/>
      <c r="DJM141" s="749"/>
      <c r="DJN141" s="749"/>
      <c r="DJO141" s="748"/>
      <c r="DJP141" s="749"/>
      <c r="DJQ141" s="749"/>
      <c r="DJR141" s="749"/>
      <c r="DJS141" s="749"/>
      <c r="DJT141" s="749"/>
      <c r="DJU141" s="749"/>
      <c r="DJV141" s="749"/>
      <c r="DJW141" s="749"/>
      <c r="DJX141" s="748"/>
      <c r="DJY141" s="749"/>
      <c r="DJZ141" s="749"/>
      <c r="DKA141" s="749"/>
      <c r="DKB141" s="749"/>
      <c r="DKC141" s="749"/>
      <c r="DKD141" s="749"/>
      <c r="DKE141" s="749"/>
      <c r="DKF141" s="749"/>
      <c r="DKG141" s="748"/>
      <c r="DKH141" s="749"/>
      <c r="DKI141" s="749"/>
      <c r="DKJ141" s="749"/>
      <c r="DKK141" s="749"/>
      <c r="DKL141" s="749"/>
      <c r="DKM141" s="749"/>
      <c r="DKN141" s="749"/>
      <c r="DKO141" s="749"/>
      <c r="DKP141" s="748"/>
      <c r="DKQ141" s="749"/>
      <c r="DKR141" s="749"/>
      <c r="DKS141" s="749"/>
      <c r="DKT141" s="749"/>
      <c r="DKU141" s="749"/>
      <c r="DKV141" s="749"/>
      <c r="DKW141" s="749"/>
      <c r="DKX141" s="749"/>
      <c r="DKY141" s="748"/>
      <c r="DKZ141" s="749"/>
      <c r="DLA141" s="749"/>
      <c r="DLB141" s="749"/>
      <c r="DLC141" s="749"/>
      <c r="DLD141" s="749"/>
      <c r="DLE141" s="749"/>
      <c r="DLF141" s="749"/>
      <c r="DLG141" s="749"/>
      <c r="DLH141" s="748"/>
      <c r="DLI141" s="749"/>
      <c r="DLJ141" s="749"/>
      <c r="DLK141" s="749"/>
      <c r="DLL141" s="749"/>
      <c r="DLM141" s="749"/>
      <c r="DLN141" s="749"/>
      <c r="DLO141" s="749"/>
      <c r="DLP141" s="749"/>
      <c r="DLQ141" s="748"/>
      <c r="DLR141" s="749"/>
      <c r="DLS141" s="749"/>
      <c r="DLT141" s="749"/>
      <c r="DLU141" s="749"/>
      <c r="DLV141" s="749"/>
      <c r="DLW141" s="749"/>
      <c r="DLX141" s="749"/>
      <c r="DLY141" s="749"/>
      <c r="DLZ141" s="748"/>
      <c r="DMA141" s="749"/>
      <c r="DMB141" s="749"/>
      <c r="DMC141" s="749"/>
      <c r="DMD141" s="749"/>
      <c r="DME141" s="749"/>
      <c r="DMF141" s="749"/>
      <c r="DMG141" s="749"/>
      <c r="DMH141" s="749"/>
      <c r="DMI141" s="748"/>
      <c r="DMJ141" s="749"/>
      <c r="DMK141" s="749"/>
      <c r="DML141" s="749"/>
      <c r="DMM141" s="749"/>
      <c r="DMN141" s="749"/>
      <c r="DMO141" s="749"/>
      <c r="DMP141" s="749"/>
      <c r="DMQ141" s="749"/>
      <c r="DMR141" s="748"/>
      <c r="DMS141" s="749"/>
      <c r="DMT141" s="749"/>
      <c r="DMU141" s="749"/>
      <c r="DMV141" s="749"/>
      <c r="DMW141" s="749"/>
      <c r="DMX141" s="749"/>
      <c r="DMY141" s="749"/>
      <c r="DMZ141" s="749"/>
      <c r="DNA141" s="748"/>
      <c r="DNB141" s="749"/>
      <c r="DNC141" s="749"/>
      <c r="DND141" s="749"/>
      <c r="DNE141" s="749"/>
      <c r="DNF141" s="749"/>
      <c r="DNG141" s="749"/>
      <c r="DNH141" s="749"/>
      <c r="DNI141" s="749"/>
      <c r="DNJ141" s="748"/>
      <c r="DNK141" s="749"/>
      <c r="DNL141" s="749"/>
      <c r="DNM141" s="749"/>
      <c r="DNN141" s="749"/>
      <c r="DNO141" s="749"/>
      <c r="DNP141" s="749"/>
      <c r="DNQ141" s="749"/>
      <c r="DNR141" s="749"/>
      <c r="DNS141" s="748"/>
      <c r="DNT141" s="749"/>
      <c r="DNU141" s="749"/>
      <c r="DNV141" s="749"/>
      <c r="DNW141" s="749"/>
      <c r="DNX141" s="749"/>
      <c r="DNY141" s="749"/>
      <c r="DNZ141" s="749"/>
      <c r="DOA141" s="749"/>
      <c r="DOB141" s="748"/>
      <c r="DOC141" s="749"/>
      <c r="DOD141" s="749"/>
      <c r="DOE141" s="749"/>
      <c r="DOF141" s="749"/>
      <c r="DOG141" s="749"/>
      <c r="DOH141" s="749"/>
      <c r="DOI141" s="749"/>
      <c r="DOJ141" s="749"/>
      <c r="DOK141" s="748"/>
      <c r="DOL141" s="749"/>
      <c r="DOM141" s="749"/>
      <c r="DON141" s="749"/>
      <c r="DOO141" s="749"/>
      <c r="DOP141" s="749"/>
      <c r="DOQ141" s="749"/>
      <c r="DOR141" s="749"/>
      <c r="DOS141" s="749"/>
      <c r="DOT141" s="748"/>
      <c r="DOU141" s="749"/>
      <c r="DOV141" s="749"/>
      <c r="DOW141" s="749"/>
      <c r="DOX141" s="749"/>
      <c r="DOY141" s="749"/>
      <c r="DOZ141" s="749"/>
      <c r="DPA141" s="749"/>
      <c r="DPB141" s="749"/>
      <c r="DPC141" s="748"/>
      <c r="DPD141" s="749"/>
      <c r="DPE141" s="749"/>
      <c r="DPF141" s="749"/>
      <c r="DPG141" s="749"/>
      <c r="DPH141" s="749"/>
      <c r="DPI141" s="749"/>
      <c r="DPJ141" s="749"/>
      <c r="DPK141" s="749"/>
      <c r="DPL141" s="748"/>
      <c r="DPM141" s="749"/>
      <c r="DPN141" s="749"/>
      <c r="DPO141" s="749"/>
      <c r="DPP141" s="749"/>
      <c r="DPQ141" s="749"/>
      <c r="DPR141" s="749"/>
      <c r="DPS141" s="749"/>
      <c r="DPT141" s="749"/>
      <c r="DPU141" s="748"/>
      <c r="DPV141" s="749"/>
      <c r="DPW141" s="749"/>
      <c r="DPX141" s="749"/>
      <c r="DPY141" s="749"/>
      <c r="DPZ141" s="749"/>
      <c r="DQA141" s="749"/>
      <c r="DQB141" s="749"/>
      <c r="DQC141" s="749"/>
      <c r="DQD141" s="748"/>
      <c r="DQE141" s="749"/>
      <c r="DQF141" s="749"/>
      <c r="DQG141" s="749"/>
      <c r="DQH141" s="749"/>
      <c r="DQI141" s="749"/>
      <c r="DQJ141" s="749"/>
      <c r="DQK141" s="749"/>
      <c r="DQL141" s="749"/>
      <c r="DQM141" s="748"/>
      <c r="DQN141" s="749"/>
      <c r="DQO141" s="749"/>
      <c r="DQP141" s="749"/>
      <c r="DQQ141" s="749"/>
      <c r="DQR141" s="749"/>
      <c r="DQS141" s="749"/>
      <c r="DQT141" s="749"/>
      <c r="DQU141" s="749"/>
      <c r="DQV141" s="748"/>
      <c r="DQW141" s="749"/>
      <c r="DQX141" s="749"/>
      <c r="DQY141" s="749"/>
      <c r="DQZ141" s="749"/>
      <c r="DRA141" s="749"/>
      <c r="DRB141" s="749"/>
      <c r="DRC141" s="749"/>
      <c r="DRD141" s="749"/>
      <c r="DRE141" s="748"/>
      <c r="DRF141" s="749"/>
      <c r="DRG141" s="749"/>
      <c r="DRH141" s="749"/>
      <c r="DRI141" s="749"/>
      <c r="DRJ141" s="749"/>
      <c r="DRK141" s="749"/>
      <c r="DRL141" s="749"/>
      <c r="DRM141" s="749"/>
      <c r="DRN141" s="748"/>
      <c r="DRO141" s="749"/>
      <c r="DRP141" s="749"/>
      <c r="DRQ141" s="749"/>
      <c r="DRR141" s="749"/>
      <c r="DRS141" s="749"/>
      <c r="DRT141" s="749"/>
      <c r="DRU141" s="749"/>
      <c r="DRV141" s="749"/>
      <c r="DRW141" s="748"/>
      <c r="DRX141" s="749"/>
      <c r="DRY141" s="749"/>
      <c r="DRZ141" s="749"/>
      <c r="DSA141" s="749"/>
      <c r="DSB141" s="749"/>
      <c r="DSC141" s="749"/>
      <c r="DSD141" s="749"/>
      <c r="DSE141" s="749"/>
      <c r="DSF141" s="748"/>
      <c r="DSG141" s="749"/>
      <c r="DSH141" s="749"/>
      <c r="DSI141" s="749"/>
      <c r="DSJ141" s="749"/>
      <c r="DSK141" s="749"/>
      <c r="DSL141" s="749"/>
      <c r="DSM141" s="749"/>
      <c r="DSN141" s="749"/>
      <c r="DSO141" s="748"/>
      <c r="DSP141" s="749"/>
      <c r="DSQ141" s="749"/>
      <c r="DSR141" s="749"/>
      <c r="DSS141" s="749"/>
      <c r="DST141" s="749"/>
      <c r="DSU141" s="749"/>
      <c r="DSV141" s="749"/>
      <c r="DSW141" s="749"/>
      <c r="DSX141" s="748"/>
      <c r="DSY141" s="749"/>
      <c r="DSZ141" s="749"/>
      <c r="DTA141" s="749"/>
      <c r="DTB141" s="749"/>
      <c r="DTC141" s="749"/>
      <c r="DTD141" s="749"/>
      <c r="DTE141" s="749"/>
      <c r="DTF141" s="749"/>
      <c r="DTG141" s="748"/>
      <c r="DTH141" s="749"/>
      <c r="DTI141" s="749"/>
      <c r="DTJ141" s="749"/>
      <c r="DTK141" s="749"/>
      <c r="DTL141" s="749"/>
      <c r="DTM141" s="749"/>
      <c r="DTN141" s="749"/>
      <c r="DTO141" s="749"/>
      <c r="DTP141" s="748"/>
      <c r="DTQ141" s="749"/>
      <c r="DTR141" s="749"/>
      <c r="DTS141" s="749"/>
      <c r="DTT141" s="749"/>
      <c r="DTU141" s="749"/>
      <c r="DTV141" s="749"/>
      <c r="DTW141" s="749"/>
      <c r="DTX141" s="749"/>
      <c r="DTY141" s="748"/>
      <c r="DTZ141" s="749"/>
      <c r="DUA141" s="749"/>
      <c r="DUB141" s="749"/>
      <c r="DUC141" s="749"/>
      <c r="DUD141" s="749"/>
      <c r="DUE141" s="749"/>
      <c r="DUF141" s="749"/>
      <c r="DUG141" s="749"/>
      <c r="DUH141" s="748"/>
      <c r="DUI141" s="749"/>
      <c r="DUJ141" s="749"/>
      <c r="DUK141" s="749"/>
      <c r="DUL141" s="749"/>
      <c r="DUM141" s="749"/>
      <c r="DUN141" s="749"/>
      <c r="DUO141" s="749"/>
      <c r="DUP141" s="749"/>
      <c r="DUQ141" s="748"/>
      <c r="DUR141" s="749"/>
      <c r="DUS141" s="749"/>
      <c r="DUT141" s="749"/>
      <c r="DUU141" s="749"/>
      <c r="DUV141" s="749"/>
      <c r="DUW141" s="749"/>
      <c r="DUX141" s="749"/>
      <c r="DUY141" s="749"/>
      <c r="DUZ141" s="748"/>
      <c r="DVA141" s="749"/>
      <c r="DVB141" s="749"/>
      <c r="DVC141" s="749"/>
      <c r="DVD141" s="749"/>
      <c r="DVE141" s="749"/>
      <c r="DVF141" s="749"/>
      <c r="DVG141" s="749"/>
      <c r="DVH141" s="749"/>
      <c r="DVI141" s="748"/>
      <c r="DVJ141" s="749"/>
      <c r="DVK141" s="749"/>
      <c r="DVL141" s="749"/>
      <c r="DVM141" s="749"/>
      <c r="DVN141" s="749"/>
      <c r="DVO141" s="749"/>
      <c r="DVP141" s="749"/>
      <c r="DVQ141" s="749"/>
      <c r="DVR141" s="748"/>
      <c r="DVS141" s="749"/>
      <c r="DVT141" s="749"/>
      <c r="DVU141" s="749"/>
      <c r="DVV141" s="749"/>
      <c r="DVW141" s="749"/>
      <c r="DVX141" s="749"/>
      <c r="DVY141" s="749"/>
      <c r="DVZ141" s="749"/>
      <c r="DWA141" s="748"/>
      <c r="DWB141" s="749"/>
      <c r="DWC141" s="749"/>
      <c r="DWD141" s="749"/>
      <c r="DWE141" s="749"/>
      <c r="DWF141" s="749"/>
      <c r="DWG141" s="749"/>
      <c r="DWH141" s="749"/>
      <c r="DWI141" s="749"/>
      <c r="DWJ141" s="748"/>
      <c r="DWK141" s="749"/>
      <c r="DWL141" s="749"/>
      <c r="DWM141" s="749"/>
      <c r="DWN141" s="749"/>
      <c r="DWO141" s="749"/>
      <c r="DWP141" s="749"/>
      <c r="DWQ141" s="749"/>
      <c r="DWR141" s="749"/>
      <c r="DWS141" s="748"/>
      <c r="DWT141" s="749"/>
      <c r="DWU141" s="749"/>
      <c r="DWV141" s="749"/>
      <c r="DWW141" s="749"/>
      <c r="DWX141" s="749"/>
      <c r="DWY141" s="749"/>
      <c r="DWZ141" s="749"/>
      <c r="DXA141" s="749"/>
      <c r="DXB141" s="748"/>
      <c r="DXC141" s="749"/>
      <c r="DXD141" s="749"/>
      <c r="DXE141" s="749"/>
      <c r="DXF141" s="749"/>
      <c r="DXG141" s="749"/>
      <c r="DXH141" s="749"/>
      <c r="DXI141" s="749"/>
      <c r="DXJ141" s="749"/>
      <c r="DXK141" s="748"/>
      <c r="DXL141" s="749"/>
      <c r="DXM141" s="749"/>
      <c r="DXN141" s="749"/>
      <c r="DXO141" s="749"/>
      <c r="DXP141" s="749"/>
      <c r="DXQ141" s="749"/>
      <c r="DXR141" s="749"/>
      <c r="DXS141" s="749"/>
      <c r="DXT141" s="748"/>
      <c r="DXU141" s="749"/>
      <c r="DXV141" s="749"/>
      <c r="DXW141" s="749"/>
      <c r="DXX141" s="749"/>
      <c r="DXY141" s="749"/>
      <c r="DXZ141" s="749"/>
      <c r="DYA141" s="749"/>
      <c r="DYB141" s="749"/>
      <c r="DYC141" s="748"/>
      <c r="DYD141" s="749"/>
      <c r="DYE141" s="749"/>
      <c r="DYF141" s="749"/>
      <c r="DYG141" s="749"/>
      <c r="DYH141" s="749"/>
      <c r="DYI141" s="749"/>
      <c r="DYJ141" s="749"/>
      <c r="DYK141" s="749"/>
      <c r="DYL141" s="748"/>
      <c r="DYM141" s="749"/>
      <c r="DYN141" s="749"/>
      <c r="DYO141" s="749"/>
      <c r="DYP141" s="749"/>
      <c r="DYQ141" s="749"/>
      <c r="DYR141" s="749"/>
      <c r="DYS141" s="749"/>
      <c r="DYT141" s="749"/>
      <c r="DYU141" s="748"/>
      <c r="DYV141" s="749"/>
      <c r="DYW141" s="749"/>
      <c r="DYX141" s="749"/>
      <c r="DYY141" s="749"/>
      <c r="DYZ141" s="749"/>
      <c r="DZA141" s="749"/>
      <c r="DZB141" s="749"/>
      <c r="DZC141" s="749"/>
      <c r="DZD141" s="748"/>
      <c r="DZE141" s="749"/>
      <c r="DZF141" s="749"/>
      <c r="DZG141" s="749"/>
      <c r="DZH141" s="749"/>
      <c r="DZI141" s="749"/>
      <c r="DZJ141" s="749"/>
      <c r="DZK141" s="749"/>
      <c r="DZL141" s="749"/>
      <c r="DZM141" s="748"/>
      <c r="DZN141" s="749"/>
      <c r="DZO141" s="749"/>
      <c r="DZP141" s="749"/>
      <c r="DZQ141" s="749"/>
      <c r="DZR141" s="749"/>
      <c r="DZS141" s="749"/>
      <c r="DZT141" s="749"/>
      <c r="DZU141" s="749"/>
      <c r="DZV141" s="748"/>
      <c r="DZW141" s="749"/>
      <c r="DZX141" s="749"/>
      <c r="DZY141" s="749"/>
      <c r="DZZ141" s="749"/>
      <c r="EAA141" s="749"/>
      <c r="EAB141" s="749"/>
      <c r="EAC141" s="749"/>
      <c r="EAD141" s="749"/>
      <c r="EAE141" s="748"/>
      <c r="EAF141" s="749"/>
      <c r="EAG141" s="749"/>
      <c r="EAH141" s="749"/>
      <c r="EAI141" s="749"/>
      <c r="EAJ141" s="749"/>
      <c r="EAK141" s="749"/>
      <c r="EAL141" s="749"/>
      <c r="EAM141" s="749"/>
      <c r="EAN141" s="748"/>
      <c r="EAO141" s="749"/>
      <c r="EAP141" s="749"/>
      <c r="EAQ141" s="749"/>
      <c r="EAR141" s="749"/>
      <c r="EAS141" s="749"/>
      <c r="EAT141" s="749"/>
      <c r="EAU141" s="749"/>
      <c r="EAV141" s="749"/>
      <c r="EAW141" s="748"/>
      <c r="EAX141" s="749"/>
      <c r="EAY141" s="749"/>
      <c r="EAZ141" s="749"/>
      <c r="EBA141" s="749"/>
      <c r="EBB141" s="749"/>
      <c r="EBC141" s="749"/>
      <c r="EBD141" s="749"/>
      <c r="EBE141" s="749"/>
      <c r="EBF141" s="748"/>
      <c r="EBG141" s="749"/>
      <c r="EBH141" s="749"/>
      <c r="EBI141" s="749"/>
      <c r="EBJ141" s="749"/>
      <c r="EBK141" s="749"/>
      <c r="EBL141" s="749"/>
      <c r="EBM141" s="749"/>
      <c r="EBN141" s="749"/>
      <c r="EBO141" s="748"/>
      <c r="EBP141" s="749"/>
      <c r="EBQ141" s="749"/>
      <c r="EBR141" s="749"/>
      <c r="EBS141" s="749"/>
      <c r="EBT141" s="749"/>
      <c r="EBU141" s="749"/>
      <c r="EBV141" s="749"/>
      <c r="EBW141" s="749"/>
      <c r="EBX141" s="748"/>
      <c r="EBY141" s="749"/>
      <c r="EBZ141" s="749"/>
      <c r="ECA141" s="749"/>
      <c r="ECB141" s="749"/>
      <c r="ECC141" s="749"/>
      <c r="ECD141" s="749"/>
      <c r="ECE141" s="749"/>
      <c r="ECF141" s="749"/>
      <c r="ECG141" s="748"/>
      <c r="ECH141" s="749"/>
      <c r="ECI141" s="749"/>
      <c r="ECJ141" s="749"/>
      <c r="ECK141" s="749"/>
      <c r="ECL141" s="749"/>
      <c r="ECM141" s="749"/>
      <c r="ECN141" s="749"/>
      <c r="ECO141" s="749"/>
      <c r="ECP141" s="748"/>
      <c r="ECQ141" s="749"/>
      <c r="ECR141" s="749"/>
      <c r="ECS141" s="749"/>
      <c r="ECT141" s="749"/>
      <c r="ECU141" s="749"/>
      <c r="ECV141" s="749"/>
      <c r="ECW141" s="749"/>
      <c r="ECX141" s="749"/>
      <c r="ECY141" s="748"/>
      <c r="ECZ141" s="749"/>
      <c r="EDA141" s="749"/>
      <c r="EDB141" s="749"/>
      <c r="EDC141" s="749"/>
      <c r="EDD141" s="749"/>
      <c r="EDE141" s="749"/>
      <c r="EDF141" s="749"/>
      <c r="EDG141" s="749"/>
      <c r="EDH141" s="748"/>
      <c r="EDI141" s="749"/>
      <c r="EDJ141" s="749"/>
      <c r="EDK141" s="749"/>
      <c r="EDL141" s="749"/>
      <c r="EDM141" s="749"/>
      <c r="EDN141" s="749"/>
      <c r="EDO141" s="749"/>
      <c r="EDP141" s="749"/>
      <c r="EDQ141" s="748"/>
      <c r="EDR141" s="749"/>
      <c r="EDS141" s="749"/>
      <c r="EDT141" s="749"/>
      <c r="EDU141" s="749"/>
      <c r="EDV141" s="749"/>
      <c r="EDW141" s="749"/>
      <c r="EDX141" s="749"/>
      <c r="EDY141" s="749"/>
      <c r="EDZ141" s="748"/>
      <c r="EEA141" s="749"/>
      <c r="EEB141" s="749"/>
      <c r="EEC141" s="749"/>
      <c r="EED141" s="749"/>
      <c r="EEE141" s="749"/>
      <c r="EEF141" s="749"/>
      <c r="EEG141" s="749"/>
      <c r="EEH141" s="749"/>
      <c r="EEI141" s="748"/>
      <c r="EEJ141" s="749"/>
      <c r="EEK141" s="749"/>
      <c r="EEL141" s="749"/>
      <c r="EEM141" s="749"/>
      <c r="EEN141" s="749"/>
      <c r="EEO141" s="749"/>
      <c r="EEP141" s="749"/>
      <c r="EEQ141" s="749"/>
      <c r="EER141" s="748"/>
      <c r="EES141" s="749"/>
      <c r="EET141" s="749"/>
      <c r="EEU141" s="749"/>
      <c r="EEV141" s="749"/>
      <c r="EEW141" s="749"/>
      <c r="EEX141" s="749"/>
      <c r="EEY141" s="749"/>
      <c r="EEZ141" s="749"/>
      <c r="EFA141" s="748"/>
      <c r="EFB141" s="749"/>
      <c r="EFC141" s="749"/>
      <c r="EFD141" s="749"/>
      <c r="EFE141" s="749"/>
      <c r="EFF141" s="749"/>
      <c r="EFG141" s="749"/>
      <c r="EFH141" s="749"/>
      <c r="EFI141" s="749"/>
      <c r="EFJ141" s="748"/>
      <c r="EFK141" s="749"/>
      <c r="EFL141" s="749"/>
      <c r="EFM141" s="749"/>
      <c r="EFN141" s="749"/>
      <c r="EFO141" s="749"/>
      <c r="EFP141" s="749"/>
      <c r="EFQ141" s="749"/>
      <c r="EFR141" s="749"/>
      <c r="EFS141" s="748"/>
      <c r="EFT141" s="749"/>
      <c r="EFU141" s="749"/>
      <c r="EFV141" s="749"/>
      <c r="EFW141" s="749"/>
      <c r="EFX141" s="749"/>
      <c r="EFY141" s="749"/>
      <c r="EFZ141" s="749"/>
      <c r="EGA141" s="749"/>
      <c r="EGB141" s="748"/>
      <c r="EGC141" s="749"/>
      <c r="EGD141" s="749"/>
      <c r="EGE141" s="749"/>
      <c r="EGF141" s="749"/>
      <c r="EGG141" s="749"/>
      <c r="EGH141" s="749"/>
      <c r="EGI141" s="749"/>
      <c r="EGJ141" s="749"/>
      <c r="EGK141" s="748"/>
      <c r="EGL141" s="749"/>
      <c r="EGM141" s="749"/>
      <c r="EGN141" s="749"/>
      <c r="EGO141" s="749"/>
      <c r="EGP141" s="749"/>
      <c r="EGQ141" s="749"/>
      <c r="EGR141" s="749"/>
      <c r="EGS141" s="749"/>
      <c r="EGT141" s="748"/>
      <c r="EGU141" s="749"/>
      <c r="EGV141" s="749"/>
      <c r="EGW141" s="749"/>
      <c r="EGX141" s="749"/>
      <c r="EGY141" s="749"/>
      <c r="EGZ141" s="749"/>
      <c r="EHA141" s="749"/>
      <c r="EHB141" s="749"/>
      <c r="EHC141" s="748"/>
      <c r="EHD141" s="749"/>
      <c r="EHE141" s="749"/>
      <c r="EHF141" s="749"/>
      <c r="EHG141" s="749"/>
      <c r="EHH141" s="749"/>
      <c r="EHI141" s="749"/>
      <c r="EHJ141" s="749"/>
      <c r="EHK141" s="749"/>
      <c r="EHL141" s="748"/>
      <c r="EHM141" s="749"/>
      <c r="EHN141" s="749"/>
      <c r="EHO141" s="749"/>
      <c r="EHP141" s="749"/>
      <c r="EHQ141" s="749"/>
      <c r="EHR141" s="749"/>
      <c r="EHS141" s="749"/>
      <c r="EHT141" s="749"/>
      <c r="EHU141" s="748"/>
      <c r="EHV141" s="749"/>
      <c r="EHW141" s="749"/>
      <c r="EHX141" s="749"/>
      <c r="EHY141" s="749"/>
      <c r="EHZ141" s="749"/>
      <c r="EIA141" s="749"/>
      <c r="EIB141" s="749"/>
      <c r="EIC141" s="749"/>
      <c r="EID141" s="748"/>
      <c r="EIE141" s="749"/>
      <c r="EIF141" s="749"/>
      <c r="EIG141" s="749"/>
      <c r="EIH141" s="749"/>
      <c r="EII141" s="749"/>
      <c r="EIJ141" s="749"/>
      <c r="EIK141" s="749"/>
      <c r="EIL141" s="749"/>
      <c r="EIM141" s="748"/>
      <c r="EIN141" s="749"/>
      <c r="EIO141" s="749"/>
      <c r="EIP141" s="749"/>
      <c r="EIQ141" s="749"/>
      <c r="EIR141" s="749"/>
      <c r="EIS141" s="749"/>
      <c r="EIT141" s="749"/>
      <c r="EIU141" s="749"/>
      <c r="EIV141" s="748"/>
      <c r="EIW141" s="749"/>
      <c r="EIX141" s="749"/>
      <c r="EIY141" s="749"/>
      <c r="EIZ141" s="749"/>
      <c r="EJA141" s="749"/>
      <c r="EJB141" s="749"/>
      <c r="EJC141" s="749"/>
      <c r="EJD141" s="749"/>
      <c r="EJE141" s="748"/>
      <c r="EJF141" s="749"/>
      <c r="EJG141" s="749"/>
      <c r="EJH141" s="749"/>
      <c r="EJI141" s="749"/>
      <c r="EJJ141" s="749"/>
      <c r="EJK141" s="749"/>
      <c r="EJL141" s="749"/>
      <c r="EJM141" s="749"/>
      <c r="EJN141" s="748"/>
      <c r="EJO141" s="749"/>
      <c r="EJP141" s="749"/>
      <c r="EJQ141" s="749"/>
      <c r="EJR141" s="749"/>
      <c r="EJS141" s="749"/>
      <c r="EJT141" s="749"/>
      <c r="EJU141" s="749"/>
      <c r="EJV141" s="749"/>
      <c r="EJW141" s="748"/>
      <c r="EJX141" s="749"/>
      <c r="EJY141" s="749"/>
      <c r="EJZ141" s="749"/>
      <c r="EKA141" s="749"/>
      <c r="EKB141" s="749"/>
      <c r="EKC141" s="749"/>
      <c r="EKD141" s="749"/>
      <c r="EKE141" s="749"/>
      <c r="EKF141" s="748"/>
      <c r="EKG141" s="749"/>
      <c r="EKH141" s="749"/>
      <c r="EKI141" s="749"/>
      <c r="EKJ141" s="749"/>
      <c r="EKK141" s="749"/>
      <c r="EKL141" s="749"/>
      <c r="EKM141" s="749"/>
      <c r="EKN141" s="749"/>
      <c r="EKO141" s="748"/>
      <c r="EKP141" s="749"/>
      <c r="EKQ141" s="749"/>
      <c r="EKR141" s="749"/>
      <c r="EKS141" s="749"/>
      <c r="EKT141" s="749"/>
      <c r="EKU141" s="749"/>
      <c r="EKV141" s="749"/>
      <c r="EKW141" s="749"/>
      <c r="EKX141" s="748"/>
      <c r="EKY141" s="749"/>
      <c r="EKZ141" s="749"/>
      <c r="ELA141" s="749"/>
      <c r="ELB141" s="749"/>
      <c r="ELC141" s="749"/>
      <c r="ELD141" s="749"/>
      <c r="ELE141" s="749"/>
      <c r="ELF141" s="749"/>
      <c r="ELG141" s="748"/>
      <c r="ELH141" s="749"/>
      <c r="ELI141" s="749"/>
      <c r="ELJ141" s="749"/>
      <c r="ELK141" s="749"/>
      <c r="ELL141" s="749"/>
      <c r="ELM141" s="749"/>
      <c r="ELN141" s="749"/>
      <c r="ELO141" s="749"/>
      <c r="ELP141" s="748"/>
      <c r="ELQ141" s="749"/>
      <c r="ELR141" s="749"/>
      <c r="ELS141" s="749"/>
      <c r="ELT141" s="749"/>
      <c r="ELU141" s="749"/>
      <c r="ELV141" s="749"/>
      <c r="ELW141" s="749"/>
      <c r="ELX141" s="749"/>
      <c r="ELY141" s="748"/>
      <c r="ELZ141" s="749"/>
      <c r="EMA141" s="749"/>
      <c r="EMB141" s="749"/>
      <c r="EMC141" s="749"/>
      <c r="EMD141" s="749"/>
      <c r="EME141" s="749"/>
      <c r="EMF141" s="749"/>
      <c r="EMG141" s="749"/>
      <c r="EMH141" s="748"/>
      <c r="EMI141" s="749"/>
      <c r="EMJ141" s="749"/>
      <c r="EMK141" s="749"/>
      <c r="EML141" s="749"/>
      <c r="EMM141" s="749"/>
      <c r="EMN141" s="749"/>
      <c r="EMO141" s="749"/>
      <c r="EMP141" s="749"/>
      <c r="EMQ141" s="748"/>
      <c r="EMR141" s="749"/>
      <c r="EMS141" s="749"/>
      <c r="EMT141" s="749"/>
      <c r="EMU141" s="749"/>
      <c r="EMV141" s="749"/>
      <c r="EMW141" s="749"/>
      <c r="EMX141" s="749"/>
      <c r="EMY141" s="749"/>
      <c r="EMZ141" s="748"/>
      <c r="ENA141" s="749"/>
      <c r="ENB141" s="749"/>
      <c r="ENC141" s="749"/>
      <c r="END141" s="749"/>
      <c r="ENE141" s="749"/>
      <c r="ENF141" s="749"/>
      <c r="ENG141" s="749"/>
      <c r="ENH141" s="749"/>
      <c r="ENI141" s="748"/>
      <c r="ENJ141" s="749"/>
      <c r="ENK141" s="749"/>
      <c r="ENL141" s="749"/>
      <c r="ENM141" s="749"/>
      <c r="ENN141" s="749"/>
      <c r="ENO141" s="749"/>
      <c r="ENP141" s="749"/>
      <c r="ENQ141" s="749"/>
      <c r="ENR141" s="748"/>
      <c r="ENS141" s="749"/>
      <c r="ENT141" s="749"/>
      <c r="ENU141" s="749"/>
      <c r="ENV141" s="749"/>
      <c r="ENW141" s="749"/>
      <c r="ENX141" s="749"/>
      <c r="ENY141" s="749"/>
      <c r="ENZ141" s="749"/>
      <c r="EOA141" s="748"/>
      <c r="EOB141" s="749"/>
      <c r="EOC141" s="749"/>
      <c r="EOD141" s="749"/>
      <c r="EOE141" s="749"/>
      <c r="EOF141" s="749"/>
      <c r="EOG141" s="749"/>
      <c r="EOH141" s="749"/>
      <c r="EOI141" s="749"/>
      <c r="EOJ141" s="748"/>
      <c r="EOK141" s="749"/>
      <c r="EOL141" s="749"/>
      <c r="EOM141" s="749"/>
      <c r="EON141" s="749"/>
      <c r="EOO141" s="749"/>
      <c r="EOP141" s="749"/>
      <c r="EOQ141" s="749"/>
      <c r="EOR141" s="749"/>
      <c r="EOS141" s="748"/>
      <c r="EOT141" s="749"/>
      <c r="EOU141" s="749"/>
      <c r="EOV141" s="749"/>
      <c r="EOW141" s="749"/>
      <c r="EOX141" s="749"/>
      <c r="EOY141" s="749"/>
      <c r="EOZ141" s="749"/>
      <c r="EPA141" s="749"/>
      <c r="EPB141" s="748"/>
      <c r="EPC141" s="749"/>
      <c r="EPD141" s="749"/>
      <c r="EPE141" s="749"/>
      <c r="EPF141" s="749"/>
      <c r="EPG141" s="749"/>
      <c r="EPH141" s="749"/>
      <c r="EPI141" s="749"/>
      <c r="EPJ141" s="749"/>
      <c r="EPK141" s="748"/>
      <c r="EPL141" s="749"/>
      <c r="EPM141" s="749"/>
      <c r="EPN141" s="749"/>
      <c r="EPO141" s="749"/>
      <c r="EPP141" s="749"/>
      <c r="EPQ141" s="749"/>
      <c r="EPR141" s="749"/>
      <c r="EPS141" s="749"/>
      <c r="EPT141" s="748"/>
      <c r="EPU141" s="749"/>
      <c r="EPV141" s="749"/>
      <c r="EPW141" s="749"/>
      <c r="EPX141" s="749"/>
      <c r="EPY141" s="749"/>
      <c r="EPZ141" s="749"/>
      <c r="EQA141" s="749"/>
      <c r="EQB141" s="749"/>
      <c r="EQC141" s="748"/>
      <c r="EQD141" s="749"/>
      <c r="EQE141" s="749"/>
      <c r="EQF141" s="749"/>
      <c r="EQG141" s="749"/>
      <c r="EQH141" s="749"/>
      <c r="EQI141" s="749"/>
      <c r="EQJ141" s="749"/>
      <c r="EQK141" s="749"/>
      <c r="EQL141" s="748"/>
      <c r="EQM141" s="749"/>
      <c r="EQN141" s="749"/>
      <c r="EQO141" s="749"/>
      <c r="EQP141" s="749"/>
      <c r="EQQ141" s="749"/>
      <c r="EQR141" s="749"/>
      <c r="EQS141" s="749"/>
      <c r="EQT141" s="749"/>
      <c r="EQU141" s="748"/>
      <c r="EQV141" s="749"/>
      <c r="EQW141" s="749"/>
      <c r="EQX141" s="749"/>
      <c r="EQY141" s="749"/>
      <c r="EQZ141" s="749"/>
      <c r="ERA141" s="749"/>
      <c r="ERB141" s="749"/>
      <c r="ERC141" s="749"/>
      <c r="ERD141" s="748"/>
      <c r="ERE141" s="749"/>
      <c r="ERF141" s="749"/>
      <c r="ERG141" s="749"/>
      <c r="ERH141" s="749"/>
      <c r="ERI141" s="749"/>
      <c r="ERJ141" s="749"/>
      <c r="ERK141" s="749"/>
      <c r="ERL141" s="749"/>
      <c r="ERM141" s="748"/>
      <c r="ERN141" s="749"/>
      <c r="ERO141" s="749"/>
      <c r="ERP141" s="749"/>
      <c r="ERQ141" s="749"/>
      <c r="ERR141" s="749"/>
      <c r="ERS141" s="749"/>
      <c r="ERT141" s="749"/>
      <c r="ERU141" s="749"/>
      <c r="ERV141" s="748"/>
      <c r="ERW141" s="749"/>
      <c r="ERX141" s="749"/>
      <c r="ERY141" s="749"/>
      <c r="ERZ141" s="749"/>
      <c r="ESA141" s="749"/>
      <c r="ESB141" s="749"/>
      <c r="ESC141" s="749"/>
      <c r="ESD141" s="749"/>
      <c r="ESE141" s="748"/>
      <c r="ESF141" s="749"/>
      <c r="ESG141" s="749"/>
      <c r="ESH141" s="749"/>
      <c r="ESI141" s="749"/>
      <c r="ESJ141" s="749"/>
      <c r="ESK141" s="749"/>
      <c r="ESL141" s="749"/>
      <c r="ESM141" s="749"/>
      <c r="ESN141" s="748"/>
      <c r="ESO141" s="749"/>
      <c r="ESP141" s="749"/>
      <c r="ESQ141" s="749"/>
      <c r="ESR141" s="749"/>
      <c r="ESS141" s="749"/>
      <c r="EST141" s="749"/>
      <c r="ESU141" s="749"/>
      <c r="ESV141" s="749"/>
      <c r="ESW141" s="748"/>
      <c r="ESX141" s="749"/>
      <c r="ESY141" s="749"/>
      <c r="ESZ141" s="749"/>
      <c r="ETA141" s="749"/>
      <c r="ETB141" s="749"/>
      <c r="ETC141" s="749"/>
      <c r="ETD141" s="749"/>
      <c r="ETE141" s="749"/>
      <c r="ETF141" s="748"/>
      <c r="ETG141" s="749"/>
      <c r="ETH141" s="749"/>
      <c r="ETI141" s="749"/>
      <c r="ETJ141" s="749"/>
      <c r="ETK141" s="749"/>
      <c r="ETL141" s="749"/>
      <c r="ETM141" s="749"/>
      <c r="ETN141" s="749"/>
      <c r="ETO141" s="748"/>
      <c r="ETP141" s="749"/>
      <c r="ETQ141" s="749"/>
      <c r="ETR141" s="749"/>
      <c r="ETS141" s="749"/>
      <c r="ETT141" s="749"/>
      <c r="ETU141" s="749"/>
      <c r="ETV141" s="749"/>
      <c r="ETW141" s="749"/>
      <c r="ETX141" s="748"/>
      <c r="ETY141" s="749"/>
      <c r="ETZ141" s="749"/>
      <c r="EUA141" s="749"/>
      <c r="EUB141" s="749"/>
      <c r="EUC141" s="749"/>
      <c r="EUD141" s="749"/>
      <c r="EUE141" s="749"/>
      <c r="EUF141" s="749"/>
      <c r="EUG141" s="748"/>
      <c r="EUH141" s="749"/>
      <c r="EUI141" s="749"/>
      <c r="EUJ141" s="749"/>
      <c r="EUK141" s="749"/>
      <c r="EUL141" s="749"/>
      <c r="EUM141" s="749"/>
      <c r="EUN141" s="749"/>
      <c r="EUO141" s="749"/>
      <c r="EUP141" s="748"/>
      <c r="EUQ141" s="749"/>
      <c r="EUR141" s="749"/>
      <c r="EUS141" s="749"/>
      <c r="EUT141" s="749"/>
      <c r="EUU141" s="749"/>
      <c r="EUV141" s="749"/>
      <c r="EUW141" s="749"/>
      <c r="EUX141" s="749"/>
      <c r="EUY141" s="748"/>
      <c r="EUZ141" s="749"/>
      <c r="EVA141" s="749"/>
      <c r="EVB141" s="749"/>
      <c r="EVC141" s="749"/>
      <c r="EVD141" s="749"/>
      <c r="EVE141" s="749"/>
      <c r="EVF141" s="749"/>
      <c r="EVG141" s="749"/>
      <c r="EVH141" s="748"/>
      <c r="EVI141" s="749"/>
      <c r="EVJ141" s="749"/>
      <c r="EVK141" s="749"/>
      <c r="EVL141" s="749"/>
      <c r="EVM141" s="749"/>
      <c r="EVN141" s="749"/>
      <c r="EVO141" s="749"/>
      <c r="EVP141" s="749"/>
      <c r="EVQ141" s="748"/>
      <c r="EVR141" s="749"/>
      <c r="EVS141" s="749"/>
      <c r="EVT141" s="749"/>
      <c r="EVU141" s="749"/>
      <c r="EVV141" s="749"/>
      <c r="EVW141" s="749"/>
      <c r="EVX141" s="749"/>
      <c r="EVY141" s="749"/>
      <c r="EVZ141" s="748"/>
      <c r="EWA141" s="749"/>
      <c r="EWB141" s="749"/>
      <c r="EWC141" s="749"/>
      <c r="EWD141" s="749"/>
      <c r="EWE141" s="749"/>
      <c r="EWF141" s="749"/>
      <c r="EWG141" s="749"/>
      <c r="EWH141" s="749"/>
      <c r="EWI141" s="748"/>
      <c r="EWJ141" s="749"/>
      <c r="EWK141" s="749"/>
      <c r="EWL141" s="749"/>
      <c r="EWM141" s="749"/>
      <c r="EWN141" s="749"/>
      <c r="EWO141" s="749"/>
      <c r="EWP141" s="749"/>
      <c r="EWQ141" s="749"/>
      <c r="EWR141" s="748"/>
      <c r="EWS141" s="749"/>
      <c r="EWT141" s="749"/>
      <c r="EWU141" s="749"/>
      <c r="EWV141" s="749"/>
      <c r="EWW141" s="749"/>
      <c r="EWX141" s="749"/>
      <c r="EWY141" s="749"/>
      <c r="EWZ141" s="749"/>
      <c r="EXA141" s="748"/>
      <c r="EXB141" s="749"/>
      <c r="EXC141" s="749"/>
      <c r="EXD141" s="749"/>
      <c r="EXE141" s="749"/>
      <c r="EXF141" s="749"/>
      <c r="EXG141" s="749"/>
      <c r="EXH141" s="749"/>
      <c r="EXI141" s="749"/>
      <c r="EXJ141" s="748"/>
      <c r="EXK141" s="749"/>
      <c r="EXL141" s="749"/>
      <c r="EXM141" s="749"/>
      <c r="EXN141" s="749"/>
      <c r="EXO141" s="749"/>
      <c r="EXP141" s="749"/>
      <c r="EXQ141" s="749"/>
      <c r="EXR141" s="749"/>
      <c r="EXS141" s="748"/>
      <c r="EXT141" s="749"/>
      <c r="EXU141" s="749"/>
      <c r="EXV141" s="749"/>
      <c r="EXW141" s="749"/>
      <c r="EXX141" s="749"/>
      <c r="EXY141" s="749"/>
      <c r="EXZ141" s="749"/>
      <c r="EYA141" s="749"/>
      <c r="EYB141" s="748"/>
      <c r="EYC141" s="749"/>
      <c r="EYD141" s="749"/>
      <c r="EYE141" s="749"/>
      <c r="EYF141" s="749"/>
      <c r="EYG141" s="749"/>
      <c r="EYH141" s="749"/>
      <c r="EYI141" s="749"/>
      <c r="EYJ141" s="749"/>
      <c r="EYK141" s="748"/>
      <c r="EYL141" s="749"/>
      <c r="EYM141" s="749"/>
      <c r="EYN141" s="749"/>
      <c r="EYO141" s="749"/>
      <c r="EYP141" s="749"/>
      <c r="EYQ141" s="749"/>
      <c r="EYR141" s="749"/>
      <c r="EYS141" s="749"/>
      <c r="EYT141" s="748"/>
      <c r="EYU141" s="749"/>
      <c r="EYV141" s="749"/>
      <c r="EYW141" s="749"/>
      <c r="EYX141" s="749"/>
      <c r="EYY141" s="749"/>
      <c r="EYZ141" s="749"/>
      <c r="EZA141" s="749"/>
      <c r="EZB141" s="749"/>
      <c r="EZC141" s="748"/>
      <c r="EZD141" s="749"/>
      <c r="EZE141" s="749"/>
      <c r="EZF141" s="749"/>
      <c r="EZG141" s="749"/>
      <c r="EZH141" s="749"/>
      <c r="EZI141" s="749"/>
      <c r="EZJ141" s="749"/>
      <c r="EZK141" s="749"/>
      <c r="EZL141" s="748"/>
      <c r="EZM141" s="749"/>
      <c r="EZN141" s="749"/>
      <c r="EZO141" s="749"/>
      <c r="EZP141" s="749"/>
      <c r="EZQ141" s="749"/>
      <c r="EZR141" s="749"/>
      <c r="EZS141" s="749"/>
      <c r="EZT141" s="749"/>
      <c r="EZU141" s="748"/>
      <c r="EZV141" s="749"/>
      <c r="EZW141" s="749"/>
      <c r="EZX141" s="749"/>
      <c r="EZY141" s="749"/>
      <c r="EZZ141" s="749"/>
      <c r="FAA141" s="749"/>
      <c r="FAB141" s="749"/>
      <c r="FAC141" s="749"/>
      <c r="FAD141" s="748"/>
      <c r="FAE141" s="749"/>
      <c r="FAF141" s="749"/>
      <c r="FAG141" s="749"/>
      <c r="FAH141" s="749"/>
      <c r="FAI141" s="749"/>
      <c r="FAJ141" s="749"/>
      <c r="FAK141" s="749"/>
      <c r="FAL141" s="749"/>
      <c r="FAM141" s="748"/>
      <c r="FAN141" s="749"/>
      <c r="FAO141" s="749"/>
      <c r="FAP141" s="749"/>
      <c r="FAQ141" s="749"/>
      <c r="FAR141" s="749"/>
      <c r="FAS141" s="749"/>
      <c r="FAT141" s="749"/>
      <c r="FAU141" s="749"/>
      <c r="FAV141" s="748"/>
      <c r="FAW141" s="749"/>
      <c r="FAX141" s="749"/>
      <c r="FAY141" s="749"/>
      <c r="FAZ141" s="749"/>
      <c r="FBA141" s="749"/>
      <c r="FBB141" s="749"/>
      <c r="FBC141" s="749"/>
      <c r="FBD141" s="749"/>
      <c r="FBE141" s="748"/>
      <c r="FBF141" s="749"/>
      <c r="FBG141" s="749"/>
      <c r="FBH141" s="749"/>
      <c r="FBI141" s="749"/>
      <c r="FBJ141" s="749"/>
      <c r="FBK141" s="749"/>
      <c r="FBL141" s="749"/>
      <c r="FBM141" s="749"/>
      <c r="FBN141" s="748"/>
      <c r="FBO141" s="749"/>
      <c r="FBP141" s="749"/>
      <c r="FBQ141" s="749"/>
      <c r="FBR141" s="749"/>
      <c r="FBS141" s="749"/>
      <c r="FBT141" s="749"/>
      <c r="FBU141" s="749"/>
      <c r="FBV141" s="749"/>
      <c r="FBW141" s="748"/>
      <c r="FBX141" s="749"/>
      <c r="FBY141" s="749"/>
      <c r="FBZ141" s="749"/>
      <c r="FCA141" s="749"/>
      <c r="FCB141" s="749"/>
      <c r="FCC141" s="749"/>
      <c r="FCD141" s="749"/>
      <c r="FCE141" s="749"/>
      <c r="FCF141" s="748"/>
      <c r="FCG141" s="749"/>
      <c r="FCH141" s="749"/>
      <c r="FCI141" s="749"/>
      <c r="FCJ141" s="749"/>
      <c r="FCK141" s="749"/>
      <c r="FCL141" s="749"/>
      <c r="FCM141" s="749"/>
      <c r="FCN141" s="749"/>
      <c r="FCO141" s="748"/>
      <c r="FCP141" s="749"/>
      <c r="FCQ141" s="749"/>
      <c r="FCR141" s="749"/>
      <c r="FCS141" s="749"/>
      <c r="FCT141" s="749"/>
      <c r="FCU141" s="749"/>
      <c r="FCV141" s="749"/>
      <c r="FCW141" s="749"/>
      <c r="FCX141" s="748"/>
      <c r="FCY141" s="749"/>
      <c r="FCZ141" s="749"/>
      <c r="FDA141" s="749"/>
      <c r="FDB141" s="749"/>
      <c r="FDC141" s="749"/>
      <c r="FDD141" s="749"/>
      <c r="FDE141" s="749"/>
      <c r="FDF141" s="749"/>
      <c r="FDG141" s="748"/>
      <c r="FDH141" s="749"/>
      <c r="FDI141" s="749"/>
      <c r="FDJ141" s="749"/>
      <c r="FDK141" s="749"/>
      <c r="FDL141" s="749"/>
      <c r="FDM141" s="749"/>
      <c r="FDN141" s="749"/>
      <c r="FDO141" s="749"/>
      <c r="FDP141" s="748"/>
      <c r="FDQ141" s="749"/>
      <c r="FDR141" s="749"/>
      <c r="FDS141" s="749"/>
      <c r="FDT141" s="749"/>
      <c r="FDU141" s="749"/>
      <c r="FDV141" s="749"/>
      <c r="FDW141" s="749"/>
      <c r="FDX141" s="749"/>
      <c r="FDY141" s="748"/>
      <c r="FDZ141" s="749"/>
      <c r="FEA141" s="749"/>
      <c r="FEB141" s="749"/>
      <c r="FEC141" s="749"/>
      <c r="FED141" s="749"/>
      <c r="FEE141" s="749"/>
      <c r="FEF141" s="749"/>
      <c r="FEG141" s="749"/>
      <c r="FEH141" s="748"/>
      <c r="FEI141" s="749"/>
      <c r="FEJ141" s="749"/>
      <c r="FEK141" s="749"/>
      <c r="FEL141" s="749"/>
      <c r="FEM141" s="749"/>
      <c r="FEN141" s="749"/>
      <c r="FEO141" s="749"/>
      <c r="FEP141" s="749"/>
      <c r="FEQ141" s="748"/>
      <c r="FER141" s="749"/>
      <c r="FES141" s="749"/>
      <c r="FET141" s="749"/>
      <c r="FEU141" s="749"/>
      <c r="FEV141" s="749"/>
      <c r="FEW141" s="749"/>
      <c r="FEX141" s="749"/>
      <c r="FEY141" s="749"/>
      <c r="FEZ141" s="748"/>
      <c r="FFA141" s="749"/>
      <c r="FFB141" s="749"/>
      <c r="FFC141" s="749"/>
      <c r="FFD141" s="749"/>
      <c r="FFE141" s="749"/>
      <c r="FFF141" s="749"/>
      <c r="FFG141" s="749"/>
      <c r="FFH141" s="749"/>
      <c r="FFI141" s="748"/>
      <c r="FFJ141" s="749"/>
      <c r="FFK141" s="749"/>
      <c r="FFL141" s="749"/>
      <c r="FFM141" s="749"/>
      <c r="FFN141" s="749"/>
      <c r="FFO141" s="749"/>
      <c r="FFP141" s="749"/>
      <c r="FFQ141" s="749"/>
      <c r="FFR141" s="748"/>
      <c r="FFS141" s="749"/>
      <c r="FFT141" s="749"/>
      <c r="FFU141" s="749"/>
      <c r="FFV141" s="749"/>
      <c r="FFW141" s="749"/>
      <c r="FFX141" s="749"/>
      <c r="FFY141" s="749"/>
      <c r="FFZ141" s="749"/>
      <c r="FGA141" s="748"/>
      <c r="FGB141" s="749"/>
      <c r="FGC141" s="749"/>
      <c r="FGD141" s="749"/>
      <c r="FGE141" s="749"/>
      <c r="FGF141" s="749"/>
      <c r="FGG141" s="749"/>
      <c r="FGH141" s="749"/>
      <c r="FGI141" s="749"/>
      <c r="FGJ141" s="748"/>
      <c r="FGK141" s="749"/>
      <c r="FGL141" s="749"/>
      <c r="FGM141" s="749"/>
      <c r="FGN141" s="749"/>
      <c r="FGO141" s="749"/>
      <c r="FGP141" s="749"/>
      <c r="FGQ141" s="749"/>
      <c r="FGR141" s="749"/>
      <c r="FGS141" s="748"/>
      <c r="FGT141" s="749"/>
      <c r="FGU141" s="749"/>
      <c r="FGV141" s="749"/>
      <c r="FGW141" s="749"/>
      <c r="FGX141" s="749"/>
      <c r="FGY141" s="749"/>
      <c r="FGZ141" s="749"/>
      <c r="FHA141" s="749"/>
      <c r="FHB141" s="748"/>
      <c r="FHC141" s="749"/>
      <c r="FHD141" s="749"/>
      <c r="FHE141" s="749"/>
      <c r="FHF141" s="749"/>
      <c r="FHG141" s="749"/>
      <c r="FHH141" s="749"/>
      <c r="FHI141" s="749"/>
      <c r="FHJ141" s="749"/>
      <c r="FHK141" s="748"/>
      <c r="FHL141" s="749"/>
      <c r="FHM141" s="749"/>
      <c r="FHN141" s="749"/>
      <c r="FHO141" s="749"/>
      <c r="FHP141" s="749"/>
      <c r="FHQ141" s="749"/>
      <c r="FHR141" s="749"/>
      <c r="FHS141" s="749"/>
      <c r="FHT141" s="748"/>
      <c r="FHU141" s="749"/>
      <c r="FHV141" s="749"/>
      <c r="FHW141" s="749"/>
      <c r="FHX141" s="749"/>
      <c r="FHY141" s="749"/>
      <c r="FHZ141" s="749"/>
      <c r="FIA141" s="749"/>
      <c r="FIB141" s="749"/>
      <c r="FIC141" s="748"/>
      <c r="FID141" s="749"/>
      <c r="FIE141" s="749"/>
      <c r="FIF141" s="749"/>
      <c r="FIG141" s="749"/>
      <c r="FIH141" s="749"/>
      <c r="FII141" s="749"/>
      <c r="FIJ141" s="749"/>
      <c r="FIK141" s="749"/>
      <c r="FIL141" s="748"/>
      <c r="FIM141" s="749"/>
      <c r="FIN141" s="749"/>
      <c r="FIO141" s="749"/>
      <c r="FIP141" s="749"/>
      <c r="FIQ141" s="749"/>
      <c r="FIR141" s="749"/>
      <c r="FIS141" s="749"/>
      <c r="FIT141" s="749"/>
      <c r="FIU141" s="748"/>
      <c r="FIV141" s="749"/>
      <c r="FIW141" s="749"/>
      <c r="FIX141" s="749"/>
      <c r="FIY141" s="749"/>
      <c r="FIZ141" s="749"/>
      <c r="FJA141" s="749"/>
      <c r="FJB141" s="749"/>
      <c r="FJC141" s="749"/>
      <c r="FJD141" s="748"/>
      <c r="FJE141" s="749"/>
      <c r="FJF141" s="749"/>
      <c r="FJG141" s="749"/>
      <c r="FJH141" s="749"/>
      <c r="FJI141" s="749"/>
      <c r="FJJ141" s="749"/>
      <c r="FJK141" s="749"/>
      <c r="FJL141" s="749"/>
      <c r="FJM141" s="748"/>
      <c r="FJN141" s="749"/>
      <c r="FJO141" s="749"/>
      <c r="FJP141" s="749"/>
      <c r="FJQ141" s="749"/>
      <c r="FJR141" s="749"/>
      <c r="FJS141" s="749"/>
      <c r="FJT141" s="749"/>
      <c r="FJU141" s="749"/>
      <c r="FJV141" s="748"/>
      <c r="FJW141" s="749"/>
      <c r="FJX141" s="749"/>
      <c r="FJY141" s="749"/>
      <c r="FJZ141" s="749"/>
      <c r="FKA141" s="749"/>
      <c r="FKB141" s="749"/>
      <c r="FKC141" s="749"/>
      <c r="FKD141" s="749"/>
      <c r="FKE141" s="748"/>
      <c r="FKF141" s="749"/>
      <c r="FKG141" s="749"/>
      <c r="FKH141" s="749"/>
      <c r="FKI141" s="749"/>
      <c r="FKJ141" s="749"/>
      <c r="FKK141" s="749"/>
      <c r="FKL141" s="749"/>
      <c r="FKM141" s="749"/>
      <c r="FKN141" s="748"/>
      <c r="FKO141" s="749"/>
      <c r="FKP141" s="749"/>
      <c r="FKQ141" s="749"/>
      <c r="FKR141" s="749"/>
      <c r="FKS141" s="749"/>
      <c r="FKT141" s="749"/>
      <c r="FKU141" s="749"/>
      <c r="FKV141" s="749"/>
      <c r="FKW141" s="748"/>
      <c r="FKX141" s="749"/>
      <c r="FKY141" s="749"/>
      <c r="FKZ141" s="749"/>
      <c r="FLA141" s="749"/>
      <c r="FLB141" s="749"/>
      <c r="FLC141" s="749"/>
      <c r="FLD141" s="749"/>
      <c r="FLE141" s="749"/>
      <c r="FLF141" s="748"/>
      <c r="FLG141" s="749"/>
      <c r="FLH141" s="749"/>
      <c r="FLI141" s="749"/>
      <c r="FLJ141" s="749"/>
      <c r="FLK141" s="749"/>
      <c r="FLL141" s="749"/>
      <c r="FLM141" s="749"/>
      <c r="FLN141" s="749"/>
      <c r="FLO141" s="748"/>
      <c r="FLP141" s="749"/>
      <c r="FLQ141" s="749"/>
      <c r="FLR141" s="749"/>
      <c r="FLS141" s="749"/>
      <c r="FLT141" s="749"/>
      <c r="FLU141" s="749"/>
      <c r="FLV141" s="749"/>
      <c r="FLW141" s="749"/>
      <c r="FLX141" s="748"/>
      <c r="FLY141" s="749"/>
      <c r="FLZ141" s="749"/>
      <c r="FMA141" s="749"/>
      <c r="FMB141" s="749"/>
      <c r="FMC141" s="749"/>
      <c r="FMD141" s="749"/>
      <c r="FME141" s="749"/>
      <c r="FMF141" s="749"/>
      <c r="FMG141" s="748"/>
      <c r="FMH141" s="749"/>
      <c r="FMI141" s="749"/>
      <c r="FMJ141" s="749"/>
      <c r="FMK141" s="749"/>
      <c r="FML141" s="749"/>
      <c r="FMM141" s="749"/>
      <c r="FMN141" s="749"/>
      <c r="FMO141" s="749"/>
      <c r="FMP141" s="748"/>
      <c r="FMQ141" s="749"/>
      <c r="FMR141" s="749"/>
      <c r="FMS141" s="749"/>
      <c r="FMT141" s="749"/>
      <c r="FMU141" s="749"/>
      <c r="FMV141" s="749"/>
      <c r="FMW141" s="749"/>
      <c r="FMX141" s="749"/>
      <c r="FMY141" s="748"/>
      <c r="FMZ141" s="749"/>
      <c r="FNA141" s="749"/>
      <c r="FNB141" s="749"/>
      <c r="FNC141" s="749"/>
      <c r="FND141" s="749"/>
      <c r="FNE141" s="749"/>
      <c r="FNF141" s="749"/>
      <c r="FNG141" s="749"/>
      <c r="FNH141" s="748"/>
      <c r="FNI141" s="749"/>
      <c r="FNJ141" s="749"/>
      <c r="FNK141" s="749"/>
      <c r="FNL141" s="749"/>
      <c r="FNM141" s="749"/>
      <c r="FNN141" s="749"/>
      <c r="FNO141" s="749"/>
      <c r="FNP141" s="749"/>
      <c r="FNQ141" s="748"/>
      <c r="FNR141" s="749"/>
      <c r="FNS141" s="749"/>
      <c r="FNT141" s="749"/>
      <c r="FNU141" s="749"/>
      <c r="FNV141" s="749"/>
      <c r="FNW141" s="749"/>
      <c r="FNX141" s="749"/>
      <c r="FNY141" s="749"/>
      <c r="FNZ141" s="748"/>
      <c r="FOA141" s="749"/>
      <c r="FOB141" s="749"/>
      <c r="FOC141" s="749"/>
      <c r="FOD141" s="749"/>
      <c r="FOE141" s="749"/>
      <c r="FOF141" s="749"/>
      <c r="FOG141" s="749"/>
      <c r="FOH141" s="749"/>
      <c r="FOI141" s="748"/>
      <c r="FOJ141" s="749"/>
      <c r="FOK141" s="749"/>
      <c r="FOL141" s="749"/>
      <c r="FOM141" s="749"/>
      <c r="FON141" s="749"/>
      <c r="FOO141" s="749"/>
      <c r="FOP141" s="749"/>
      <c r="FOQ141" s="749"/>
      <c r="FOR141" s="748"/>
      <c r="FOS141" s="749"/>
      <c r="FOT141" s="749"/>
      <c r="FOU141" s="749"/>
      <c r="FOV141" s="749"/>
      <c r="FOW141" s="749"/>
      <c r="FOX141" s="749"/>
      <c r="FOY141" s="749"/>
      <c r="FOZ141" s="749"/>
      <c r="FPA141" s="748"/>
      <c r="FPB141" s="749"/>
      <c r="FPC141" s="749"/>
      <c r="FPD141" s="749"/>
      <c r="FPE141" s="749"/>
      <c r="FPF141" s="749"/>
      <c r="FPG141" s="749"/>
      <c r="FPH141" s="749"/>
      <c r="FPI141" s="749"/>
      <c r="FPJ141" s="748"/>
      <c r="FPK141" s="749"/>
      <c r="FPL141" s="749"/>
      <c r="FPM141" s="749"/>
      <c r="FPN141" s="749"/>
      <c r="FPO141" s="749"/>
      <c r="FPP141" s="749"/>
      <c r="FPQ141" s="749"/>
      <c r="FPR141" s="749"/>
      <c r="FPS141" s="748"/>
      <c r="FPT141" s="749"/>
      <c r="FPU141" s="749"/>
      <c r="FPV141" s="749"/>
      <c r="FPW141" s="749"/>
      <c r="FPX141" s="749"/>
      <c r="FPY141" s="749"/>
      <c r="FPZ141" s="749"/>
      <c r="FQA141" s="749"/>
      <c r="FQB141" s="748"/>
      <c r="FQC141" s="749"/>
      <c r="FQD141" s="749"/>
      <c r="FQE141" s="749"/>
      <c r="FQF141" s="749"/>
      <c r="FQG141" s="749"/>
      <c r="FQH141" s="749"/>
      <c r="FQI141" s="749"/>
      <c r="FQJ141" s="749"/>
      <c r="FQK141" s="748"/>
      <c r="FQL141" s="749"/>
      <c r="FQM141" s="749"/>
      <c r="FQN141" s="749"/>
      <c r="FQO141" s="749"/>
      <c r="FQP141" s="749"/>
      <c r="FQQ141" s="749"/>
      <c r="FQR141" s="749"/>
      <c r="FQS141" s="749"/>
      <c r="FQT141" s="748"/>
      <c r="FQU141" s="749"/>
      <c r="FQV141" s="749"/>
      <c r="FQW141" s="749"/>
      <c r="FQX141" s="749"/>
      <c r="FQY141" s="749"/>
      <c r="FQZ141" s="749"/>
      <c r="FRA141" s="749"/>
      <c r="FRB141" s="749"/>
      <c r="FRC141" s="748"/>
      <c r="FRD141" s="749"/>
      <c r="FRE141" s="749"/>
      <c r="FRF141" s="749"/>
      <c r="FRG141" s="749"/>
      <c r="FRH141" s="749"/>
      <c r="FRI141" s="749"/>
      <c r="FRJ141" s="749"/>
      <c r="FRK141" s="749"/>
      <c r="FRL141" s="748"/>
      <c r="FRM141" s="749"/>
      <c r="FRN141" s="749"/>
      <c r="FRO141" s="749"/>
      <c r="FRP141" s="749"/>
      <c r="FRQ141" s="749"/>
      <c r="FRR141" s="749"/>
      <c r="FRS141" s="749"/>
      <c r="FRT141" s="749"/>
      <c r="FRU141" s="748"/>
      <c r="FRV141" s="749"/>
      <c r="FRW141" s="749"/>
      <c r="FRX141" s="749"/>
      <c r="FRY141" s="749"/>
      <c r="FRZ141" s="749"/>
      <c r="FSA141" s="749"/>
      <c r="FSB141" s="749"/>
      <c r="FSC141" s="749"/>
      <c r="FSD141" s="748"/>
      <c r="FSE141" s="749"/>
      <c r="FSF141" s="749"/>
      <c r="FSG141" s="749"/>
      <c r="FSH141" s="749"/>
      <c r="FSI141" s="749"/>
      <c r="FSJ141" s="749"/>
      <c r="FSK141" s="749"/>
      <c r="FSL141" s="749"/>
      <c r="FSM141" s="748"/>
      <c r="FSN141" s="749"/>
      <c r="FSO141" s="749"/>
      <c r="FSP141" s="749"/>
      <c r="FSQ141" s="749"/>
      <c r="FSR141" s="749"/>
      <c r="FSS141" s="749"/>
      <c r="FST141" s="749"/>
      <c r="FSU141" s="749"/>
      <c r="FSV141" s="748"/>
      <c r="FSW141" s="749"/>
      <c r="FSX141" s="749"/>
      <c r="FSY141" s="749"/>
      <c r="FSZ141" s="749"/>
      <c r="FTA141" s="749"/>
      <c r="FTB141" s="749"/>
      <c r="FTC141" s="749"/>
      <c r="FTD141" s="749"/>
      <c r="FTE141" s="748"/>
      <c r="FTF141" s="749"/>
      <c r="FTG141" s="749"/>
      <c r="FTH141" s="749"/>
      <c r="FTI141" s="749"/>
      <c r="FTJ141" s="749"/>
      <c r="FTK141" s="749"/>
      <c r="FTL141" s="749"/>
      <c r="FTM141" s="749"/>
      <c r="FTN141" s="748"/>
      <c r="FTO141" s="749"/>
      <c r="FTP141" s="749"/>
      <c r="FTQ141" s="749"/>
      <c r="FTR141" s="749"/>
      <c r="FTS141" s="749"/>
      <c r="FTT141" s="749"/>
      <c r="FTU141" s="749"/>
      <c r="FTV141" s="749"/>
      <c r="FTW141" s="748"/>
      <c r="FTX141" s="749"/>
      <c r="FTY141" s="749"/>
      <c r="FTZ141" s="749"/>
      <c r="FUA141" s="749"/>
      <c r="FUB141" s="749"/>
      <c r="FUC141" s="749"/>
      <c r="FUD141" s="749"/>
      <c r="FUE141" s="749"/>
      <c r="FUF141" s="748"/>
      <c r="FUG141" s="749"/>
      <c r="FUH141" s="749"/>
      <c r="FUI141" s="749"/>
      <c r="FUJ141" s="749"/>
      <c r="FUK141" s="749"/>
      <c r="FUL141" s="749"/>
      <c r="FUM141" s="749"/>
      <c r="FUN141" s="749"/>
      <c r="FUO141" s="748"/>
      <c r="FUP141" s="749"/>
      <c r="FUQ141" s="749"/>
      <c r="FUR141" s="749"/>
      <c r="FUS141" s="749"/>
      <c r="FUT141" s="749"/>
      <c r="FUU141" s="749"/>
      <c r="FUV141" s="749"/>
      <c r="FUW141" s="749"/>
      <c r="FUX141" s="748"/>
      <c r="FUY141" s="749"/>
      <c r="FUZ141" s="749"/>
      <c r="FVA141" s="749"/>
      <c r="FVB141" s="749"/>
      <c r="FVC141" s="749"/>
      <c r="FVD141" s="749"/>
      <c r="FVE141" s="749"/>
      <c r="FVF141" s="749"/>
      <c r="FVG141" s="748"/>
      <c r="FVH141" s="749"/>
      <c r="FVI141" s="749"/>
      <c r="FVJ141" s="749"/>
      <c r="FVK141" s="749"/>
      <c r="FVL141" s="749"/>
      <c r="FVM141" s="749"/>
      <c r="FVN141" s="749"/>
      <c r="FVO141" s="749"/>
      <c r="FVP141" s="748"/>
      <c r="FVQ141" s="749"/>
      <c r="FVR141" s="749"/>
      <c r="FVS141" s="749"/>
      <c r="FVT141" s="749"/>
      <c r="FVU141" s="749"/>
      <c r="FVV141" s="749"/>
      <c r="FVW141" s="749"/>
      <c r="FVX141" s="749"/>
      <c r="FVY141" s="748"/>
      <c r="FVZ141" s="749"/>
      <c r="FWA141" s="749"/>
      <c r="FWB141" s="749"/>
      <c r="FWC141" s="749"/>
      <c r="FWD141" s="749"/>
      <c r="FWE141" s="749"/>
      <c r="FWF141" s="749"/>
      <c r="FWG141" s="749"/>
      <c r="FWH141" s="748"/>
      <c r="FWI141" s="749"/>
      <c r="FWJ141" s="749"/>
      <c r="FWK141" s="749"/>
      <c r="FWL141" s="749"/>
      <c r="FWM141" s="749"/>
      <c r="FWN141" s="749"/>
      <c r="FWO141" s="749"/>
      <c r="FWP141" s="749"/>
      <c r="FWQ141" s="748"/>
      <c r="FWR141" s="749"/>
      <c r="FWS141" s="749"/>
      <c r="FWT141" s="749"/>
      <c r="FWU141" s="749"/>
      <c r="FWV141" s="749"/>
      <c r="FWW141" s="749"/>
      <c r="FWX141" s="749"/>
      <c r="FWY141" s="749"/>
      <c r="FWZ141" s="748"/>
      <c r="FXA141" s="749"/>
      <c r="FXB141" s="749"/>
      <c r="FXC141" s="749"/>
      <c r="FXD141" s="749"/>
      <c r="FXE141" s="749"/>
      <c r="FXF141" s="749"/>
      <c r="FXG141" s="749"/>
      <c r="FXH141" s="749"/>
      <c r="FXI141" s="748"/>
      <c r="FXJ141" s="749"/>
      <c r="FXK141" s="749"/>
      <c r="FXL141" s="749"/>
      <c r="FXM141" s="749"/>
      <c r="FXN141" s="749"/>
      <c r="FXO141" s="749"/>
      <c r="FXP141" s="749"/>
      <c r="FXQ141" s="749"/>
      <c r="FXR141" s="748"/>
      <c r="FXS141" s="749"/>
      <c r="FXT141" s="749"/>
      <c r="FXU141" s="749"/>
      <c r="FXV141" s="749"/>
      <c r="FXW141" s="749"/>
      <c r="FXX141" s="749"/>
      <c r="FXY141" s="749"/>
      <c r="FXZ141" s="749"/>
      <c r="FYA141" s="748"/>
      <c r="FYB141" s="749"/>
      <c r="FYC141" s="749"/>
      <c r="FYD141" s="749"/>
      <c r="FYE141" s="749"/>
      <c r="FYF141" s="749"/>
      <c r="FYG141" s="749"/>
      <c r="FYH141" s="749"/>
      <c r="FYI141" s="749"/>
      <c r="FYJ141" s="748"/>
      <c r="FYK141" s="749"/>
      <c r="FYL141" s="749"/>
      <c r="FYM141" s="749"/>
      <c r="FYN141" s="749"/>
      <c r="FYO141" s="749"/>
      <c r="FYP141" s="749"/>
      <c r="FYQ141" s="749"/>
      <c r="FYR141" s="749"/>
      <c r="FYS141" s="748"/>
      <c r="FYT141" s="749"/>
      <c r="FYU141" s="749"/>
      <c r="FYV141" s="749"/>
      <c r="FYW141" s="749"/>
      <c r="FYX141" s="749"/>
      <c r="FYY141" s="749"/>
      <c r="FYZ141" s="749"/>
      <c r="FZA141" s="749"/>
      <c r="FZB141" s="748"/>
      <c r="FZC141" s="749"/>
      <c r="FZD141" s="749"/>
      <c r="FZE141" s="749"/>
      <c r="FZF141" s="749"/>
      <c r="FZG141" s="749"/>
      <c r="FZH141" s="749"/>
      <c r="FZI141" s="749"/>
      <c r="FZJ141" s="749"/>
      <c r="FZK141" s="748"/>
      <c r="FZL141" s="749"/>
      <c r="FZM141" s="749"/>
      <c r="FZN141" s="749"/>
      <c r="FZO141" s="749"/>
      <c r="FZP141" s="749"/>
      <c r="FZQ141" s="749"/>
      <c r="FZR141" s="749"/>
      <c r="FZS141" s="749"/>
      <c r="FZT141" s="748"/>
      <c r="FZU141" s="749"/>
      <c r="FZV141" s="749"/>
      <c r="FZW141" s="749"/>
      <c r="FZX141" s="749"/>
      <c r="FZY141" s="749"/>
      <c r="FZZ141" s="749"/>
      <c r="GAA141" s="749"/>
      <c r="GAB141" s="749"/>
      <c r="GAC141" s="748"/>
      <c r="GAD141" s="749"/>
      <c r="GAE141" s="749"/>
      <c r="GAF141" s="749"/>
      <c r="GAG141" s="749"/>
      <c r="GAH141" s="749"/>
      <c r="GAI141" s="749"/>
      <c r="GAJ141" s="749"/>
      <c r="GAK141" s="749"/>
      <c r="GAL141" s="748"/>
      <c r="GAM141" s="749"/>
      <c r="GAN141" s="749"/>
      <c r="GAO141" s="749"/>
      <c r="GAP141" s="749"/>
      <c r="GAQ141" s="749"/>
      <c r="GAR141" s="749"/>
      <c r="GAS141" s="749"/>
      <c r="GAT141" s="749"/>
      <c r="GAU141" s="748"/>
      <c r="GAV141" s="749"/>
      <c r="GAW141" s="749"/>
      <c r="GAX141" s="749"/>
      <c r="GAY141" s="749"/>
      <c r="GAZ141" s="749"/>
      <c r="GBA141" s="749"/>
      <c r="GBB141" s="749"/>
      <c r="GBC141" s="749"/>
      <c r="GBD141" s="748"/>
      <c r="GBE141" s="749"/>
      <c r="GBF141" s="749"/>
      <c r="GBG141" s="749"/>
      <c r="GBH141" s="749"/>
      <c r="GBI141" s="749"/>
      <c r="GBJ141" s="749"/>
      <c r="GBK141" s="749"/>
      <c r="GBL141" s="749"/>
      <c r="GBM141" s="748"/>
      <c r="GBN141" s="749"/>
      <c r="GBO141" s="749"/>
      <c r="GBP141" s="749"/>
      <c r="GBQ141" s="749"/>
      <c r="GBR141" s="749"/>
      <c r="GBS141" s="749"/>
      <c r="GBT141" s="749"/>
      <c r="GBU141" s="749"/>
      <c r="GBV141" s="748"/>
      <c r="GBW141" s="749"/>
      <c r="GBX141" s="749"/>
      <c r="GBY141" s="749"/>
      <c r="GBZ141" s="749"/>
      <c r="GCA141" s="749"/>
      <c r="GCB141" s="749"/>
      <c r="GCC141" s="749"/>
      <c r="GCD141" s="749"/>
      <c r="GCE141" s="748"/>
      <c r="GCF141" s="749"/>
      <c r="GCG141" s="749"/>
      <c r="GCH141" s="749"/>
      <c r="GCI141" s="749"/>
      <c r="GCJ141" s="749"/>
      <c r="GCK141" s="749"/>
      <c r="GCL141" s="749"/>
      <c r="GCM141" s="749"/>
      <c r="GCN141" s="748"/>
      <c r="GCO141" s="749"/>
      <c r="GCP141" s="749"/>
      <c r="GCQ141" s="749"/>
      <c r="GCR141" s="749"/>
      <c r="GCS141" s="749"/>
      <c r="GCT141" s="749"/>
      <c r="GCU141" s="749"/>
      <c r="GCV141" s="749"/>
      <c r="GCW141" s="748"/>
      <c r="GCX141" s="749"/>
      <c r="GCY141" s="749"/>
      <c r="GCZ141" s="749"/>
      <c r="GDA141" s="749"/>
      <c r="GDB141" s="749"/>
      <c r="GDC141" s="749"/>
      <c r="GDD141" s="749"/>
      <c r="GDE141" s="749"/>
      <c r="GDF141" s="748"/>
      <c r="GDG141" s="749"/>
      <c r="GDH141" s="749"/>
      <c r="GDI141" s="749"/>
      <c r="GDJ141" s="749"/>
      <c r="GDK141" s="749"/>
      <c r="GDL141" s="749"/>
      <c r="GDM141" s="749"/>
      <c r="GDN141" s="749"/>
      <c r="GDO141" s="748"/>
      <c r="GDP141" s="749"/>
      <c r="GDQ141" s="749"/>
      <c r="GDR141" s="749"/>
      <c r="GDS141" s="749"/>
      <c r="GDT141" s="749"/>
      <c r="GDU141" s="749"/>
      <c r="GDV141" s="749"/>
      <c r="GDW141" s="749"/>
      <c r="GDX141" s="748"/>
      <c r="GDY141" s="749"/>
      <c r="GDZ141" s="749"/>
      <c r="GEA141" s="749"/>
      <c r="GEB141" s="749"/>
      <c r="GEC141" s="749"/>
      <c r="GED141" s="749"/>
      <c r="GEE141" s="749"/>
      <c r="GEF141" s="749"/>
      <c r="GEG141" s="748"/>
      <c r="GEH141" s="749"/>
      <c r="GEI141" s="749"/>
      <c r="GEJ141" s="749"/>
      <c r="GEK141" s="749"/>
      <c r="GEL141" s="749"/>
      <c r="GEM141" s="749"/>
      <c r="GEN141" s="749"/>
      <c r="GEO141" s="749"/>
      <c r="GEP141" s="748"/>
      <c r="GEQ141" s="749"/>
      <c r="GER141" s="749"/>
      <c r="GES141" s="749"/>
      <c r="GET141" s="749"/>
      <c r="GEU141" s="749"/>
      <c r="GEV141" s="749"/>
      <c r="GEW141" s="749"/>
      <c r="GEX141" s="749"/>
      <c r="GEY141" s="748"/>
      <c r="GEZ141" s="749"/>
      <c r="GFA141" s="749"/>
      <c r="GFB141" s="749"/>
      <c r="GFC141" s="749"/>
      <c r="GFD141" s="749"/>
      <c r="GFE141" s="749"/>
      <c r="GFF141" s="749"/>
      <c r="GFG141" s="749"/>
      <c r="GFH141" s="748"/>
      <c r="GFI141" s="749"/>
      <c r="GFJ141" s="749"/>
      <c r="GFK141" s="749"/>
      <c r="GFL141" s="749"/>
      <c r="GFM141" s="749"/>
      <c r="GFN141" s="749"/>
      <c r="GFO141" s="749"/>
      <c r="GFP141" s="749"/>
      <c r="GFQ141" s="748"/>
      <c r="GFR141" s="749"/>
      <c r="GFS141" s="749"/>
      <c r="GFT141" s="749"/>
      <c r="GFU141" s="749"/>
      <c r="GFV141" s="749"/>
      <c r="GFW141" s="749"/>
      <c r="GFX141" s="749"/>
      <c r="GFY141" s="749"/>
      <c r="GFZ141" s="748"/>
      <c r="GGA141" s="749"/>
      <c r="GGB141" s="749"/>
      <c r="GGC141" s="749"/>
      <c r="GGD141" s="749"/>
      <c r="GGE141" s="749"/>
      <c r="GGF141" s="749"/>
      <c r="GGG141" s="749"/>
      <c r="GGH141" s="749"/>
      <c r="GGI141" s="748"/>
      <c r="GGJ141" s="749"/>
      <c r="GGK141" s="749"/>
      <c r="GGL141" s="749"/>
      <c r="GGM141" s="749"/>
      <c r="GGN141" s="749"/>
      <c r="GGO141" s="749"/>
      <c r="GGP141" s="749"/>
      <c r="GGQ141" s="749"/>
      <c r="GGR141" s="748"/>
      <c r="GGS141" s="749"/>
      <c r="GGT141" s="749"/>
      <c r="GGU141" s="749"/>
      <c r="GGV141" s="749"/>
      <c r="GGW141" s="749"/>
      <c r="GGX141" s="749"/>
      <c r="GGY141" s="749"/>
      <c r="GGZ141" s="749"/>
      <c r="GHA141" s="748"/>
      <c r="GHB141" s="749"/>
      <c r="GHC141" s="749"/>
      <c r="GHD141" s="749"/>
      <c r="GHE141" s="749"/>
      <c r="GHF141" s="749"/>
      <c r="GHG141" s="749"/>
      <c r="GHH141" s="749"/>
      <c r="GHI141" s="749"/>
      <c r="GHJ141" s="748"/>
      <c r="GHK141" s="749"/>
      <c r="GHL141" s="749"/>
      <c r="GHM141" s="749"/>
      <c r="GHN141" s="749"/>
      <c r="GHO141" s="749"/>
      <c r="GHP141" s="749"/>
      <c r="GHQ141" s="749"/>
      <c r="GHR141" s="749"/>
      <c r="GHS141" s="748"/>
      <c r="GHT141" s="749"/>
      <c r="GHU141" s="749"/>
      <c r="GHV141" s="749"/>
      <c r="GHW141" s="749"/>
      <c r="GHX141" s="749"/>
      <c r="GHY141" s="749"/>
      <c r="GHZ141" s="749"/>
      <c r="GIA141" s="749"/>
      <c r="GIB141" s="748"/>
      <c r="GIC141" s="749"/>
      <c r="GID141" s="749"/>
      <c r="GIE141" s="749"/>
      <c r="GIF141" s="749"/>
      <c r="GIG141" s="749"/>
      <c r="GIH141" s="749"/>
      <c r="GII141" s="749"/>
      <c r="GIJ141" s="749"/>
      <c r="GIK141" s="748"/>
      <c r="GIL141" s="749"/>
      <c r="GIM141" s="749"/>
      <c r="GIN141" s="749"/>
      <c r="GIO141" s="749"/>
      <c r="GIP141" s="749"/>
      <c r="GIQ141" s="749"/>
      <c r="GIR141" s="749"/>
      <c r="GIS141" s="749"/>
      <c r="GIT141" s="748"/>
      <c r="GIU141" s="749"/>
      <c r="GIV141" s="749"/>
      <c r="GIW141" s="749"/>
      <c r="GIX141" s="749"/>
      <c r="GIY141" s="749"/>
      <c r="GIZ141" s="749"/>
      <c r="GJA141" s="749"/>
      <c r="GJB141" s="749"/>
      <c r="GJC141" s="748"/>
      <c r="GJD141" s="749"/>
      <c r="GJE141" s="749"/>
      <c r="GJF141" s="749"/>
      <c r="GJG141" s="749"/>
      <c r="GJH141" s="749"/>
      <c r="GJI141" s="749"/>
      <c r="GJJ141" s="749"/>
      <c r="GJK141" s="749"/>
      <c r="GJL141" s="748"/>
      <c r="GJM141" s="749"/>
      <c r="GJN141" s="749"/>
      <c r="GJO141" s="749"/>
      <c r="GJP141" s="749"/>
      <c r="GJQ141" s="749"/>
      <c r="GJR141" s="749"/>
      <c r="GJS141" s="749"/>
      <c r="GJT141" s="749"/>
      <c r="GJU141" s="748"/>
      <c r="GJV141" s="749"/>
      <c r="GJW141" s="749"/>
      <c r="GJX141" s="749"/>
      <c r="GJY141" s="749"/>
      <c r="GJZ141" s="749"/>
      <c r="GKA141" s="749"/>
      <c r="GKB141" s="749"/>
      <c r="GKC141" s="749"/>
      <c r="GKD141" s="748"/>
      <c r="GKE141" s="749"/>
      <c r="GKF141" s="749"/>
      <c r="GKG141" s="749"/>
      <c r="GKH141" s="749"/>
      <c r="GKI141" s="749"/>
      <c r="GKJ141" s="749"/>
      <c r="GKK141" s="749"/>
      <c r="GKL141" s="749"/>
      <c r="GKM141" s="748"/>
      <c r="GKN141" s="749"/>
      <c r="GKO141" s="749"/>
      <c r="GKP141" s="749"/>
      <c r="GKQ141" s="749"/>
      <c r="GKR141" s="749"/>
      <c r="GKS141" s="749"/>
      <c r="GKT141" s="749"/>
      <c r="GKU141" s="749"/>
      <c r="GKV141" s="748"/>
      <c r="GKW141" s="749"/>
      <c r="GKX141" s="749"/>
      <c r="GKY141" s="749"/>
      <c r="GKZ141" s="749"/>
      <c r="GLA141" s="749"/>
      <c r="GLB141" s="749"/>
      <c r="GLC141" s="749"/>
      <c r="GLD141" s="749"/>
      <c r="GLE141" s="748"/>
      <c r="GLF141" s="749"/>
      <c r="GLG141" s="749"/>
      <c r="GLH141" s="749"/>
      <c r="GLI141" s="749"/>
      <c r="GLJ141" s="749"/>
      <c r="GLK141" s="749"/>
      <c r="GLL141" s="749"/>
      <c r="GLM141" s="749"/>
      <c r="GLN141" s="748"/>
      <c r="GLO141" s="749"/>
      <c r="GLP141" s="749"/>
      <c r="GLQ141" s="749"/>
      <c r="GLR141" s="749"/>
      <c r="GLS141" s="749"/>
      <c r="GLT141" s="749"/>
      <c r="GLU141" s="749"/>
      <c r="GLV141" s="749"/>
      <c r="GLW141" s="748"/>
      <c r="GLX141" s="749"/>
      <c r="GLY141" s="749"/>
      <c r="GLZ141" s="749"/>
      <c r="GMA141" s="749"/>
      <c r="GMB141" s="749"/>
      <c r="GMC141" s="749"/>
      <c r="GMD141" s="749"/>
      <c r="GME141" s="749"/>
      <c r="GMF141" s="748"/>
      <c r="GMG141" s="749"/>
      <c r="GMH141" s="749"/>
      <c r="GMI141" s="749"/>
      <c r="GMJ141" s="749"/>
      <c r="GMK141" s="749"/>
      <c r="GML141" s="749"/>
      <c r="GMM141" s="749"/>
      <c r="GMN141" s="749"/>
      <c r="GMO141" s="748"/>
      <c r="GMP141" s="749"/>
      <c r="GMQ141" s="749"/>
      <c r="GMR141" s="749"/>
      <c r="GMS141" s="749"/>
      <c r="GMT141" s="749"/>
      <c r="GMU141" s="749"/>
      <c r="GMV141" s="749"/>
      <c r="GMW141" s="749"/>
      <c r="GMX141" s="748"/>
      <c r="GMY141" s="749"/>
      <c r="GMZ141" s="749"/>
      <c r="GNA141" s="749"/>
      <c r="GNB141" s="749"/>
      <c r="GNC141" s="749"/>
      <c r="GND141" s="749"/>
      <c r="GNE141" s="749"/>
      <c r="GNF141" s="749"/>
      <c r="GNG141" s="748"/>
      <c r="GNH141" s="749"/>
      <c r="GNI141" s="749"/>
      <c r="GNJ141" s="749"/>
      <c r="GNK141" s="749"/>
      <c r="GNL141" s="749"/>
      <c r="GNM141" s="749"/>
      <c r="GNN141" s="749"/>
      <c r="GNO141" s="749"/>
      <c r="GNP141" s="748"/>
      <c r="GNQ141" s="749"/>
      <c r="GNR141" s="749"/>
      <c r="GNS141" s="749"/>
      <c r="GNT141" s="749"/>
      <c r="GNU141" s="749"/>
      <c r="GNV141" s="749"/>
      <c r="GNW141" s="749"/>
      <c r="GNX141" s="749"/>
      <c r="GNY141" s="748"/>
      <c r="GNZ141" s="749"/>
      <c r="GOA141" s="749"/>
      <c r="GOB141" s="749"/>
      <c r="GOC141" s="749"/>
      <c r="GOD141" s="749"/>
      <c r="GOE141" s="749"/>
      <c r="GOF141" s="749"/>
      <c r="GOG141" s="749"/>
      <c r="GOH141" s="748"/>
      <c r="GOI141" s="749"/>
      <c r="GOJ141" s="749"/>
      <c r="GOK141" s="749"/>
      <c r="GOL141" s="749"/>
      <c r="GOM141" s="749"/>
      <c r="GON141" s="749"/>
      <c r="GOO141" s="749"/>
      <c r="GOP141" s="749"/>
      <c r="GOQ141" s="748"/>
      <c r="GOR141" s="749"/>
      <c r="GOS141" s="749"/>
      <c r="GOT141" s="749"/>
      <c r="GOU141" s="749"/>
      <c r="GOV141" s="749"/>
      <c r="GOW141" s="749"/>
      <c r="GOX141" s="749"/>
      <c r="GOY141" s="749"/>
      <c r="GOZ141" s="748"/>
      <c r="GPA141" s="749"/>
      <c r="GPB141" s="749"/>
      <c r="GPC141" s="749"/>
      <c r="GPD141" s="749"/>
      <c r="GPE141" s="749"/>
      <c r="GPF141" s="749"/>
      <c r="GPG141" s="749"/>
      <c r="GPH141" s="749"/>
      <c r="GPI141" s="748"/>
      <c r="GPJ141" s="749"/>
      <c r="GPK141" s="749"/>
      <c r="GPL141" s="749"/>
      <c r="GPM141" s="749"/>
      <c r="GPN141" s="749"/>
      <c r="GPO141" s="749"/>
      <c r="GPP141" s="749"/>
      <c r="GPQ141" s="749"/>
      <c r="GPR141" s="748"/>
      <c r="GPS141" s="749"/>
      <c r="GPT141" s="749"/>
      <c r="GPU141" s="749"/>
      <c r="GPV141" s="749"/>
      <c r="GPW141" s="749"/>
      <c r="GPX141" s="749"/>
      <c r="GPY141" s="749"/>
      <c r="GPZ141" s="749"/>
      <c r="GQA141" s="748"/>
      <c r="GQB141" s="749"/>
      <c r="GQC141" s="749"/>
      <c r="GQD141" s="749"/>
      <c r="GQE141" s="749"/>
      <c r="GQF141" s="749"/>
      <c r="GQG141" s="749"/>
      <c r="GQH141" s="749"/>
      <c r="GQI141" s="749"/>
      <c r="GQJ141" s="748"/>
      <c r="GQK141" s="749"/>
      <c r="GQL141" s="749"/>
      <c r="GQM141" s="749"/>
      <c r="GQN141" s="749"/>
      <c r="GQO141" s="749"/>
      <c r="GQP141" s="749"/>
      <c r="GQQ141" s="749"/>
      <c r="GQR141" s="749"/>
      <c r="GQS141" s="748"/>
      <c r="GQT141" s="749"/>
      <c r="GQU141" s="749"/>
      <c r="GQV141" s="749"/>
      <c r="GQW141" s="749"/>
      <c r="GQX141" s="749"/>
      <c r="GQY141" s="749"/>
      <c r="GQZ141" s="749"/>
      <c r="GRA141" s="749"/>
      <c r="GRB141" s="748"/>
      <c r="GRC141" s="749"/>
      <c r="GRD141" s="749"/>
      <c r="GRE141" s="749"/>
      <c r="GRF141" s="749"/>
      <c r="GRG141" s="749"/>
      <c r="GRH141" s="749"/>
      <c r="GRI141" s="749"/>
      <c r="GRJ141" s="749"/>
      <c r="GRK141" s="748"/>
      <c r="GRL141" s="749"/>
      <c r="GRM141" s="749"/>
      <c r="GRN141" s="749"/>
      <c r="GRO141" s="749"/>
      <c r="GRP141" s="749"/>
      <c r="GRQ141" s="749"/>
      <c r="GRR141" s="749"/>
      <c r="GRS141" s="749"/>
      <c r="GRT141" s="748"/>
      <c r="GRU141" s="749"/>
      <c r="GRV141" s="749"/>
      <c r="GRW141" s="749"/>
      <c r="GRX141" s="749"/>
      <c r="GRY141" s="749"/>
      <c r="GRZ141" s="749"/>
      <c r="GSA141" s="749"/>
      <c r="GSB141" s="749"/>
      <c r="GSC141" s="748"/>
      <c r="GSD141" s="749"/>
      <c r="GSE141" s="749"/>
      <c r="GSF141" s="749"/>
      <c r="GSG141" s="749"/>
      <c r="GSH141" s="749"/>
      <c r="GSI141" s="749"/>
      <c r="GSJ141" s="749"/>
      <c r="GSK141" s="749"/>
      <c r="GSL141" s="748"/>
      <c r="GSM141" s="749"/>
      <c r="GSN141" s="749"/>
      <c r="GSO141" s="749"/>
      <c r="GSP141" s="749"/>
      <c r="GSQ141" s="749"/>
      <c r="GSR141" s="749"/>
      <c r="GSS141" s="749"/>
      <c r="GST141" s="749"/>
      <c r="GSU141" s="748"/>
      <c r="GSV141" s="749"/>
      <c r="GSW141" s="749"/>
      <c r="GSX141" s="749"/>
      <c r="GSY141" s="749"/>
      <c r="GSZ141" s="749"/>
      <c r="GTA141" s="749"/>
      <c r="GTB141" s="749"/>
      <c r="GTC141" s="749"/>
      <c r="GTD141" s="748"/>
      <c r="GTE141" s="749"/>
      <c r="GTF141" s="749"/>
      <c r="GTG141" s="749"/>
      <c r="GTH141" s="749"/>
      <c r="GTI141" s="749"/>
      <c r="GTJ141" s="749"/>
      <c r="GTK141" s="749"/>
      <c r="GTL141" s="749"/>
      <c r="GTM141" s="748"/>
      <c r="GTN141" s="749"/>
      <c r="GTO141" s="749"/>
      <c r="GTP141" s="749"/>
      <c r="GTQ141" s="749"/>
      <c r="GTR141" s="749"/>
      <c r="GTS141" s="749"/>
      <c r="GTT141" s="749"/>
      <c r="GTU141" s="749"/>
      <c r="GTV141" s="748"/>
      <c r="GTW141" s="749"/>
      <c r="GTX141" s="749"/>
      <c r="GTY141" s="749"/>
      <c r="GTZ141" s="749"/>
      <c r="GUA141" s="749"/>
      <c r="GUB141" s="749"/>
      <c r="GUC141" s="749"/>
      <c r="GUD141" s="749"/>
      <c r="GUE141" s="748"/>
      <c r="GUF141" s="749"/>
      <c r="GUG141" s="749"/>
      <c r="GUH141" s="749"/>
      <c r="GUI141" s="749"/>
      <c r="GUJ141" s="749"/>
      <c r="GUK141" s="749"/>
      <c r="GUL141" s="749"/>
      <c r="GUM141" s="749"/>
      <c r="GUN141" s="748"/>
      <c r="GUO141" s="749"/>
      <c r="GUP141" s="749"/>
      <c r="GUQ141" s="749"/>
      <c r="GUR141" s="749"/>
      <c r="GUS141" s="749"/>
      <c r="GUT141" s="749"/>
      <c r="GUU141" s="749"/>
      <c r="GUV141" s="749"/>
      <c r="GUW141" s="748"/>
      <c r="GUX141" s="749"/>
      <c r="GUY141" s="749"/>
      <c r="GUZ141" s="749"/>
      <c r="GVA141" s="749"/>
      <c r="GVB141" s="749"/>
      <c r="GVC141" s="749"/>
      <c r="GVD141" s="749"/>
      <c r="GVE141" s="749"/>
      <c r="GVF141" s="748"/>
      <c r="GVG141" s="749"/>
      <c r="GVH141" s="749"/>
      <c r="GVI141" s="749"/>
      <c r="GVJ141" s="749"/>
      <c r="GVK141" s="749"/>
      <c r="GVL141" s="749"/>
      <c r="GVM141" s="749"/>
      <c r="GVN141" s="749"/>
      <c r="GVO141" s="748"/>
      <c r="GVP141" s="749"/>
      <c r="GVQ141" s="749"/>
      <c r="GVR141" s="749"/>
      <c r="GVS141" s="749"/>
      <c r="GVT141" s="749"/>
      <c r="GVU141" s="749"/>
      <c r="GVV141" s="749"/>
      <c r="GVW141" s="749"/>
      <c r="GVX141" s="748"/>
      <c r="GVY141" s="749"/>
      <c r="GVZ141" s="749"/>
      <c r="GWA141" s="749"/>
      <c r="GWB141" s="749"/>
      <c r="GWC141" s="749"/>
      <c r="GWD141" s="749"/>
      <c r="GWE141" s="749"/>
      <c r="GWF141" s="749"/>
      <c r="GWG141" s="748"/>
      <c r="GWH141" s="749"/>
      <c r="GWI141" s="749"/>
      <c r="GWJ141" s="749"/>
      <c r="GWK141" s="749"/>
      <c r="GWL141" s="749"/>
      <c r="GWM141" s="749"/>
      <c r="GWN141" s="749"/>
      <c r="GWO141" s="749"/>
      <c r="GWP141" s="748"/>
      <c r="GWQ141" s="749"/>
      <c r="GWR141" s="749"/>
      <c r="GWS141" s="749"/>
      <c r="GWT141" s="749"/>
      <c r="GWU141" s="749"/>
      <c r="GWV141" s="749"/>
      <c r="GWW141" s="749"/>
      <c r="GWX141" s="749"/>
      <c r="GWY141" s="748"/>
      <c r="GWZ141" s="749"/>
      <c r="GXA141" s="749"/>
      <c r="GXB141" s="749"/>
      <c r="GXC141" s="749"/>
      <c r="GXD141" s="749"/>
      <c r="GXE141" s="749"/>
      <c r="GXF141" s="749"/>
      <c r="GXG141" s="749"/>
      <c r="GXH141" s="748"/>
      <c r="GXI141" s="749"/>
      <c r="GXJ141" s="749"/>
      <c r="GXK141" s="749"/>
      <c r="GXL141" s="749"/>
      <c r="GXM141" s="749"/>
      <c r="GXN141" s="749"/>
      <c r="GXO141" s="749"/>
      <c r="GXP141" s="749"/>
      <c r="GXQ141" s="748"/>
      <c r="GXR141" s="749"/>
      <c r="GXS141" s="749"/>
      <c r="GXT141" s="749"/>
      <c r="GXU141" s="749"/>
      <c r="GXV141" s="749"/>
      <c r="GXW141" s="749"/>
      <c r="GXX141" s="749"/>
      <c r="GXY141" s="749"/>
      <c r="GXZ141" s="748"/>
      <c r="GYA141" s="749"/>
      <c r="GYB141" s="749"/>
      <c r="GYC141" s="749"/>
      <c r="GYD141" s="749"/>
      <c r="GYE141" s="749"/>
      <c r="GYF141" s="749"/>
      <c r="GYG141" s="749"/>
      <c r="GYH141" s="749"/>
      <c r="GYI141" s="748"/>
      <c r="GYJ141" s="749"/>
      <c r="GYK141" s="749"/>
      <c r="GYL141" s="749"/>
      <c r="GYM141" s="749"/>
      <c r="GYN141" s="749"/>
      <c r="GYO141" s="749"/>
      <c r="GYP141" s="749"/>
      <c r="GYQ141" s="749"/>
      <c r="GYR141" s="748"/>
      <c r="GYS141" s="749"/>
      <c r="GYT141" s="749"/>
      <c r="GYU141" s="749"/>
      <c r="GYV141" s="749"/>
      <c r="GYW141" s="749"/>
      <c r="GYX141" s="749"/>
      <c r="GYY141" s="749"/>
      <c r="GYZ141" s="749"/>
      <c r="GZA141" s="748"/>
      <c r="GZB141" s="749"/>
      <c r="GZC141" s="749"/>
      <c r="GZD141" s="749"/>
      <c r="GZE141" s="749"/>
      <c r="GZF141" s="749"/>
      <c r="GZG141" s="749"/>
      <c r="GZH141" s="749"/>
      <c r="GZI141" s="749"/>
      <c r="GZJ141" s="748"/>
      <c r="GZK141" s="749"/>
      <c r="GZL141" s="749"/>
      <c r="GZM141" s="749"/>
      <c r="GZN141" s="749"/>
      <c r="GZO141" s="749"/>
      <c r="GZP141" s="749"/>
      <c r="GZQ141" s="749"/>
      <c r="GZR141" s="749"/>
      <c r="GZS141" s="748"/>
      <c r="GZT141" s="749"/>
      <c r="GZU141" s="749"/>
      <c r="GZV141" s="749"/>
      <c r="GZW141" s="749"/>
      <c r="GZX141" s="749"/>
      <c r="GZY141" s="749"/>
      <c r="GZZ141" s="749"/>
      <c r="HAA141" s="749"/>
      <c r="HAB141" s="748"/>
      <c r="HAC141" s="749"/>
      <c r="HAD141" s="749"/>
      <c r="HAE141" s="749"/>
      <c r="HAF141" s="749"/>
      <c r="HAG141" s="749"/>
      <c r="HAH141" s="749"/>
      <c r="HAI141" s="749"/>
      <c r="HAJ141" s="749"/>
      <c r="HAK141" s="748"/>
      <c r="HAL141" s="749"/>
      <c r="HAM141" s="749"/>
      <c r="HAN141" s="749"/>
      <c r="HAO141" s="749"/>
      <c r="HAP141" s="749"/>
      <c r="HAQ141" s="749"/>
      <c r="HAR141" s="749"/>
      <c r="HAS141" s="749"/>
      <c r="HAT141" s="748"/>
      <c r="HAU141" s="749"/>
      <c r="HAV141" s="749"/>
      <c r="HAW141" s="749"/>
      <c r="HAX141" s="749"/>
      <c r="HAY141" s="749"/>
      <c r="HAZ141" s="749"/>
      <c r="HBA141" s="749"/>
      <c r="HBB141" s="749"/>
      <c r="HBC141" s="748"/>
      <c r="HBD141" s="749"/>
      <c r="HBE141" s="749"/>
      <c r="HBF141" s="749"/>
      <c r="HBG141" s="749"/>
      <c r="HBH141" s="749"/>
      <c r="HBI141" s="749"/>
      <c r="HBJ141" s="749"/>
      <c r="HBK141" s="749"/>
      <c r="HBL141" s="748"/>
      <c r="HBM141" s="749"/>
      <c r="HBN141" s="749"/>
      <c r="HBO141" s="749"/>
      <c r="HBP141" s="749"/>
      <c r="HBQ141" s="749"/>
      <c r="HBR141" s="749"/>
      <c r="HBS141" s="749"/>
      <c r="HBT141" s="749"/>
      <c r="HBU141" s="748"/>
      <c r="HBV141" s="749"/>
      <c r="HBW141" s="749"/>
      <c r="HBX141" s="749"/>
      <c r="HBY141" s="749"/>
      <c r="HBZ141" s="749"/>
      <c r="HCA141" s="749"/>
      <c r="HCB141" s="749"/>
      <c r="HCC141" s="749"/>
      <c r="HCD141" s="748"/>
      <c r="HCE141" s="749"/>
      <c r="HCF141" s="749"/>
      <c r="HCG141" s="749"/>
      <c r="HCH141" s="749"/>
      <c r="HCI141" s="749"/>
      <c r="HCJ141" s="749"/>
      <c r="HCK141" s="749"/>
      <c r="HCL141" s="749"/>
      <c r="HCM141" s="748"/>
      <c r="HCN141" s="749"/>
      <c r="HCO141" s="749"/>
      <c r="HCP141" s="749"/>
      <c r="HCQ141" s="749"/>
      <c r="HCR141" s="749"/>
      <c r="HCS141" s="749"/>
      <c r="HCT141" s="749"/>
      <c r="HCU141" s="749"/>
      <c r="HCV141" s="748"/>
      <c r="HCW141" s="749"/>
      <c r="HCX141" s="749"/>
      <c r="HCY141" s="749"/>
      <c r="HCZ141" s="749"/>
      <c r="HDA141" s="749"/>
      <c r="HDB141" s="749"/>
      <c r="HDC141" s="749"/>
      <c r="HDD141" s="749"/>
      <c r="HDE141" s="748"/>
      <c r="HDF141" s="749"/>
      <c r="HDG141" s="749"/>
      <c r="HDH141" s="749"/>
      <c r="HDI141" s="749"/>
      <c r="HDJ141" s="749"/>
      <c r="HDK141" s="749"/>
      <c r="HDL141" s="749"/>
      <c r="HDM141" s="749"/>
      <c r="HDN141" s="748"/>
      <c r="HDO141" s="749"/>
      <c r="HDP141" s="749"/>
      <c r="HDQ141" s="749"/>
      <c r="HDR141" s="749"/>
      <c r="HDS141" s="749"/>
      <c r="HDT141" s="749"/>
      <c r="HDU141" s="749"/>
      <c r="HDV141" s="749"/>
      <c r="HDW141" s="748"/>
      <c r="HDX141" s="749"/>
      <c r="HDY141" s="749"/>
      <c r="HDZ141" s="749"/>
      <c r="HEA141" s="749"/>
      <c r="HEB141" s="749"/>
      <c r="HEC141" s="749"/>
      <c r="HED141" s="749"/>
      <c r="HEE141" s="749"/>
      <c r="HEF141" s="748"/>
      <c r="HEG141" s="749"/>
      <c r="HEH141" s="749"/>
      <c r="HEI141" s="749"/>
      <c r="HEJ141" s="749"/>
      <c r="HEK141" s="749"/>
      <c r="HEL141" s="749"/>
      <c r="HEM141" s="749"/>
      <c r="HEN141" s="749"/>
      <c r="HEO141" s="748"/>
      <c r="HEP141" s="749"/>
      <c r="HEQ141" s="749"/>
      <c r="HER141" s="749"/>
      <c r="HES141" s="749"/>
      <c r="HET141" s="749"/>
      <c r="HEU141" s="749"/>
      <c r="HEV141" s="749"/>
      <c r="HEW141" s="749"/>
      <c r="HEX141" s="748"/>
      <c r="HEY141" s="749"/>
      <c r="HEZ141" s="749"/>
      <c r="HFA141" s="749"/>
      <c r="HFB141" s="749"/>
      <c r="HFC141" s="749"/>
      <c r="HFD141" s="749"/>
      <c r="HFE141" s="749"/>
      <c r="HFF141" s="749"/>
      <c r="HFG141" s="748"/>
      <c r="HFH141" s="749"/>
      <c r="HFI141" s="749"/>
      <c r="HFJ141" s="749"/>
      <c r="HFK141" s="749"/>
      <c r="HFL141" s="749"/>
      <c r="HFM141" s="749"/>
      <c r="HFN141" s="749"/>
      <c r="HFO141" s="749"/>
      <c r="HFP141" s="748"/>
      <c r="HFQ141" s="749"/>
      <c r="HFR141" s="749"/>
      <c r="HFS141" s="749"/>
      <c r="HFT141" s="749"/>
      <c r="HFU141" s="749"/>
      <c r="HFV141" s="749"/>
      <c r="HFW141" s="749"/>
      <c r="HFX141" s="749"/>
      <c r="HFY141" s="748"/>
      <c r="HFZ141" s="749"/>
      <c r="HGA141" s="749"/>
      <c r="HGB141" s="749"/>
      <c r="HGC141" s="749"/>
      <c r="HGD141" s="749"/>
      <c r="HGE141" s="749"/>
      <c r="HGF141" s="749"/>
      <c r="HGG141" s="749"/>
      <c r="HGH141" s="748"/>
      <c r="HGI141" s="749"/>
      <c r="HGJ141" s="749"/>
      <c r="HGK141" s="749"/>
      <c r="HGL141" s="749"/>
      <c r="HGM141" s="749"/>
      <c r="HGN141" s="749"/>
      <c r="HGO141" s="749"/>
      <c r="HGP141" s="749"/>
      <c r="HGQ141" s="748"/>
      <c r="HGR141" s="749"/>
      <c r="HGS141" s="749"/>
      <c r="HGT141" s="749"/>
      <c r="HGU141" s="749"/>
      <c r="HGV141" s="749"/>
      <c r="HGW141" s="749"/>
      <c r="HGX141" s="749"/>
      <c r="HGY141" s="749"/>
      <c r="HGZ141" s="748"/>
      <c r="HHA141" s="749"/>
      <c r="HHB141" s="749"/>
      <c r="HHC141" s="749"/>
      <c r="HHD141" s="749"/>
      <c r="HHE141" s="749"/>
      <c r="HHF141" s="749"/>
      <c r="HHG141" s="749"/>
      <c r="HHH141" s="749"/>
      <c r="HHI141" s="748"/>
      <c r="HHJ141" s="749"/>
      <c r="HHK141" s="749"/>
      <c r="HHL141" s="749"/>
      <c r="HHM141" s="749"/>
      <c r="HHN141" s="749"/>
      <c r="HHO141" s="749"/>
      <c r="HHP141" s="749"/>
      <c r="HHQ141" s="749"/>
      <c r="HHR141" s="748"/>
      <c r="HHS141" s="749"/>
      <c r="HHT141" s="749"/>
      <c r="HHU141" s="749"/>
      <c r="HHV141" s="749"/>
      <c r="HHW141" s="749"/>
      <c r="HHX141" s="749"/>
      <c r="HHY141" s="749"/>
      <c r="HHZ141" s="749"/>
      <c r="HIA141" s="748"/>
      <c r="HIB141" s="749"/>
      <c r="HIC141" s="749"/>
      <c r="HID141" s="749"/>
      <c r="HIE141" s="749"/>
      <c r="HIF141" s="749"/>
      <c r="HIG141" s="749"/>
      <c r="HIH141" s="749"/>
      <c r="HII141" s="749"/>
      <c r="HIJ141" s="748"/>
      <c r="HIK141" s="749"/>
      <c r="HIL141" s="749"/>
      <c r="HIM141" s="749"/>
      <c r="HIN141" s="749"/>
      <c r="HIO141" s="749"/>
      <c r="HIP141" s="749"/>
      <c r="HIQ141" s="749"/>
      <c r="HIR141" s="749"/>
      <c r="HIS141" s="748"/>
      <c r="HIT141" s="749"/>
      <c r="HIU141" s="749"/>
      <c r="HIV141" s="749"/>
      <c r="HIW141" s="749"/>
      <c r="HIX141" s="749"/>
      <c r="HIY141" s="749"/>
      <c r="HIZ141" s="749"/>
      <c r="HJA141" s="749"/>
      <c r="HJB141" s="748"/>
      <c r="HJC141" s="749"/>
      <c r="HJD141" s="749"/>
      <c r="HJE141" s="749"/>
      <c r="HJF141" s="749"/>
      <c r="HJG141" s="749"/>
      <c r="HJH141" s="749"/>
      <c r="HJI141" s="749"/>
      <c r="HJJ141" s="749"/>
      <c r="HJK141" s="748"/>
      <c r="HJL141" s="749"/>
      <c r="HJM141" s="749"/>
      <c r="HJN141" s="749"/>
      <c r="HJO141" s="749"/>
      <c r="HJP141" s="749"/>
      <c r="HJQ141" s="749"/>
      <c r="HJR141" s="749"/>
      <c r="HJS141" s="749"/>
      <c r="HJT141" s="748"/>
      <c r="HJU141" s="749"/>
      <c r="HJV141" s="749"/>
      <c r="HJW141" s="749"/>
      <c r="HJX141" s="749"/>
      <c r="HJY141" s="749"/>
      <c r="HJZ141" s="749"/>
      <c r="HKA141" s="749"/>
      <c r="HKB141" s="749"/>
      <c r="HKC141" s="748"/>
      <c r="HKD141" s="749"/>
      <c r="HKE141" s="749"/>
      <c r="HKF141" s="749"/>
      <c r="HKG141" s="749"/>
      <c r="HKH141" s="749"/>
      <c r="HKI141" s="749"/>
      <c r="HKJ141" s="749"/>
      <c r="HKK141" s="749"/>
      <c r="HKL141" s="748"/>
      <c r="HKM141" s="749"/>
      <c r="HKN141" s="749"/>
      <c r="HKO141" s="749"/>
      <c r="HKP141" s="749"/>
      <c r="HKQ141" s="749"/>
      <c r="HKR141" s="749"/>
      <c r="HKS141" s="749"/>
      <c r="HKT141" s="749"/>
      <c r="HKU141" s="748"/>
      <c r="HKV141" s="749"/>
      <c r="HKW141" s="749"/>
      <c r="HKX141" s="749"/>
      <c r="HKY141" s="749"/>
      <c r="HKZ141" s="749"/>
      <c r="HLA141" s="749"/>
      <c r="HLB141" s="749"/>
      <c r="HLC141" s="749"/>
      <c r="HLD141" s="748"/>
      <c r="HLE141" s="749"/>
      <c r="HLF141" s="749"/>
      <c r="HLG141" s="749"/>
      <c r="HLH141" s="749"/>
      <c r="HLI141" s="749"/>
      <c r="HLJ141" s="749"/>
      <c r="HLK141" s="749"/>
      <c r="HLL141" s="749"/>
      <c r="HLM141" s="748"/>
      <c r="HLN141" s="749"/>
      <c r="HLO141" s="749"/>
      <c r="HLP141" s="749"/>
      <c r="HLQ141" s="749"/>
      <c r="HLR141" s="749"/>
      <c r="HLS141" s="749"/>
      <c r="HLT141" s="749"/>
      <c r="HLU141" s="749"/>
      <c r="HLV141" s="748"/>
      <c r="HLW141" s="749"/>
      <c r="HLX141" s="749"/>
      <c r="HLY141" s="749"/>
      <c r="HLZ141" s="749"/>
      <c r="HMA141" s="749"/>
      <c r="HMB141" s="749"/>
      <c r="HMC141" s="749"/>
      <c r="HMD141" s="749"/>
      <c r="HME141" s="748"/>
      <c r="HMF141" s="749"/>
      <c r="HMG141" s="749"/>
      <c r="HMH141" s="749"/>
      <c r="HMI141" s="749"/>
      <c r="HMJ141" s="749"/>
      <c r="HMK141" s="749"/>
      <c r="HML141" s="749"/>
      <c r="HMM141" s="749"/>
      <c r="HMN141" s="748"/>
      <c r="HMO141" s="749"/>
      <c r="HMP141" s="749"/>
      <c r="HMQ141" s="749"/>
      <c r="HMR141" s="749"/>
      <c r="HMS141" s="749"/>
      <c r="HMT141" s="749"/>
      <c r="HMU141" s="749"/>
      <c r="HMV141" s="749"/>
      <c r="HMW141" s="748"/>
      <c r="HMX141" s="749"/>
      <c r="HMY141" s="749"/>
      <c r="HMZ141" s="749"/>
      <c r="HNA141" s="749"/>
      <c r="HNB141" s="749"/>
      <c r="HNC141" s="749"/>
      <c r="HND141" s="749"/>
      <c r="HNE141" s="749"/>
      <c r="HNF141" s="748"/>
      <c r="HNG141" s="749"/>
      <c r="HNH141" s="749"/>
      <c r="HNI141" s="749"/>
      <c r="HNJ141" s="749"/>
      <c r="HNK141" s="749"/>
      <c r="HNL141" s="749"/>
      <c r="HNM141" s="749"/>
      <c r="HNN141" s="749"/>
      <c r="HNO141" s="748"/>
      <c r="HNP141" s="749"/>
      <c r="HNQ141" s="749"/>
      <c r="HNR141" s="749"/>
      <c r="HNS141" s="749"/>
      <c r="HNT141" s="749"/>
      <c r="HNU141" s="749"/>
      <c r="HNV141" s="749"/>
      <c r="HNW141" s="749"/>
      <c r="HNX141" s="748"/>
      <c r="HNY141" s="749"/>
      <c r="HNZ141" s="749"/>
      <c r="HOA141" s="749"/>
      <c r="HOB141" s="749"/>
      <c r="HOC141" s="749"/>
      <c r="HOD141" s="749"/>
      <c r="HOE141" s="749"/>
      <c r="HOF141" s="749"/>
      <c r="HOG141" s="748"/>
      <c r="HOH141" s="749"/>
      <c r="HOI141" s="749"/>
      <c r="HOJ141" s="749"/>
      <c r="HOK141" s="749"/>
      <c r="HOL141" s="749"/>
      <c r="HOM141" s="749"/>
      <c r="HON141" s="749"/>
      <c r="HOO141" s="749"/>
      <c r="HOP141" s="748"/>
      <c r="HOQ141" s="749"/>
      <c r="HOR141" s="749"/>
      <c r="HOS141" s="749"/>
      <c r="HOT141" s="749"/>
      <c r="HOU141" s="749"/>
      <c r="HOV141" s="749"/>
      <c r="HOW141" s="749"/>
      <c r="HOX141" s="749"/>
      <c r="HOY141" s="748"/>
      <c r="HOZ141" s="749"/>
      <c r="HPA141" s="749"/>
      <c r="HPB141" s="749"/>
      <c r="HPC141" s="749"/>
      <c r="HPD141" s="749"/>
      <c r="HPE141" s="749"/>
      <c r="HPF141" s="749"/>
      <c r="HPG141" s="749"/>
      <c r="HPH141" s="748"/>
      <c r="HPI141" s="749"/>
      <c r="HPJ141" s="749"/>
      <c r="HPK141" s="749"/>
      <c r="HPL141" s="749"/>
      <c r="HPM141" s="749"/>
      <c r="HPN141" s="749"/>
      <c r="HPO141" s="749"/>
      <c r="HPP141" s="749"/>
      <c r="HPQ141" s="748"/>
      <c r="HPR141" s="749"/>
      <c r="HPS141" s="749"/>
      <c r="HPT141" s="749"/>
      <c r="HPU141" s="749"/>
      <c r="HPV141" s="749"/>
      <c r="HPW141" s="749"/>
      <c r="HPX141" s="749"/>
      <c r="HPY141" s="749"/>
      <c r="HPZ141" s="748"/>
      <c r="HQA141" s="749"/>
      <c r="HQB141" s="749"/>
      <c r="HQC141" s="749"/>
      <c r="HQD141" s="749"/>
      <c r="HQE141" s="749"/>
      <c r="HQF141" s="749"/>
      <c r="HQG141" s="749"/>
      <c r="HQH141" s="749"/>
      <c r="HQI141" s="748"/>
      <c r="HQJ141" s="749"/>
      <c r="HQK141" s="749"/>
      <c r="HQL141" s="749"/>
      <c r="HQM141" s="749"/>
      <c r="HQN141" s="749"/>
      <c r="HQO141" s="749"/>
      <c r="HQP141" s="749"/>
      <c r="HQQ141" s="749"/>
      <c r="HQR141" s="748"/>
      <c r="HQS141" s="749"/>
      <c r="HQT141" s="749"/>
      <c r="HQU141" s="749"/>
      <c r="HQV141" s="749"/>
      <c r="HQW141" s="749"/>
      <c r="HQX141" s="749"/>
      <c r="HQY141" s="749"/>
      <c r="HQZ141" s="749"/>
      <c r="HRA141" s="748"/>
      <c r="HRB141" s="749"/>
      <c r="HRC141" s="749"/>
      <c r="HRD141" s="749"/>
      <c r="HRE141" s="749"/>
      <c r="HRF141" s="749"/>
      <c r="HRG141" s="749"/>
      <c r="HRH141" s="749"/>
      <c r="HRI141" s="749"/>
      <c r="HRJ141" s="748"/>
      <c r="HRK141" s="749"/>
      <c r="HRL141" s="749"/>
      <c r="HRM141" s="749"/>
      <c r="HRN141" s="749"/>
      <c r="HRO141" s="749"/>
      <c r="HRP141" s="749"/>
      <c r="HRQ141" s="749"/>
      <c r="HRR141" s="749"/>
      <c r="HRS141" s="748"/>
      <c r="HRT141" s="749"/>
      <c r="HRU141" s="749"/>
      <c r="HRV141" s="749"/>
      <c r="HRW141" s="749"/>
      <c r="HRX141" s="749"/>
      <c r="HRY141" s="749"/>
      <c r="HRZ141" s="749"/>
      <c r="HSA141" s="749"/>
      <c r="HSB141" s="748"/>
      <c r="HSC141" s="749"/>
      <c r="HSD141" s="749"/>
      <c r="HSE141" s="749"/>
      <c r="HSF141" s="749"/>
      <c r="HSG141" s="749"/>
      <c r="HSH141" s="749"/>
      <c r="HSI141" s="749"/>
      <c r="HSJ141" s="749"/>
      <c r="HSK141" s="748"/>
      <c r="HSL141" s="749"/>
      <c r="HSM141" s="749"/>
      <c r="HSN141" s="749"/>
      <c r="HSO141" s="749"/>
      <c r="HSP141" s="749"/>
      <c r="HSQ141" s="749"/>
      <c r="HSR141" s="749"/>
      <c r="HSS141" s="749"/>
      <c r="HST141" s="748"/>
      <c r="HSU141" s="749"/>
      <c r="HSV141" s="749"/>
      <c r="HSW141" s="749"/>
      <c r="HSX141" s="749"/>
      <c r="HSY141" s="749"/>
      <c r="HSZ141" s="749"/>
      <c r="HTA141" s="749"/>
      <c r="HTB141" s="749"/>
      <c r="HTC141" s="748"/>
      <c r="HTD141" s="749"/>
      <c r="HTE141" s="749"/>
      <c r="HTF141" s="749"/>
      <c r="HTG141" s="749"/>
      <c r="HTH141" s="749"/>
      <c r="HTI141" s="749"/>
      <c r="HTJ141" s="749"/>
      <c r="HTK141" s="749"/>
      <c r="HTL141" s="748"/>
      <c r="HTM141" s="749"/>
      <c r="HTN141" s="749"/>
      <c r="HTO141" s="749"/>
      <c r="HTP141" s="749"/>
      <c r="HTQ141" s="749"/>
      <c r="HTR141" s="749"/>
      <c r="HTS141" s="749"/>
      <c r="HTT141" s="749"/>
      <c r="HTU141" s="748"/>
      <c r="HTV141" s="749"/>
      <c r="HTW141" s="749"/>
      <c r="HTX141" s="749"/>
      <c r="HTY141" s="749"/>
      <c r="HTZ141" s="749"/>
      <c r="HUA141" s="749"/>
      <c r="HUB141" s="749"/>
      <c r="HUC141" s="749"/>
      <c r="HUD141" s="748"/>
      <c r="HUE141" s="749"/>
      <c r="HUF141" s="749"/>
      <c r="HUG141" s="749"/>
      <c r="HUH141" s="749"/>
      <c r="HUI141" s="749"/>
      <c r="HUJ141" s="749"/>
      <c r="HUK141" s="749"/>
      <c r="HUL141" s="749"/>
      <c r="HUM141" s="748"/>
      <c r="HUN141" s="749"/>
      <c r="HUO141" s="749"/>
      <c r="HUP141" s="749"/>
      <c r="HUQ141" s="749"/>
      <c r="HUR141" s="749"/>
      <c r="HUS141" s="749"/>
      <c r="HUT141" s="749"/>
      <c r="HUU141" s="749"/>
      <c r="HUV141" s="748"/>
      <c r="HUW141" s="749"/>
      <c r="HUX141" s="749"/>
      <c r="HUY141" s="749"/>
      <c r="HUZ141" s="749"/>
      <c r="HVA141" s="749"/>
      <c r="HVB141" s="749"/>
      <c r="HVC141" s="749"/>
      <c r="HVD141" s="749"/>
      <c r="HVE141" s="748"/>
      <c r="HVF141" s="749"/>
      <c r="HVG141" s="749"/>
      <c r="HVH141" s="749"/>
      <c r="HVI141" s="749"/>
      <c r="HVJ141" s="749"/>
      <c r="HVK141" s="749"/>
      <c r="HVL141" s="749"/>
      <c r="HVM141" s="749"/>
      <c r="HVN141" s="748"/>
      <c r="HVO141" s="749"/>
      <c r="HVP141" s="749"/>
      <c r="HVQ141" s="749"/>
      <c r="HVR141" s="749"/>
      <c r="HVS141" s="749"/>
      <c r="HVT141" s="749"/>
      <c r="HVU141" s="749"/>
      <c r="HVV141" s="749"/>
      <c r="HVW141" s="748"/>
      <c r="HVX141" s="749"/>
      <c r="HVY141" s="749"/>
      <c r="HVZ141" s="749"/>
      <c r="HWA141" s="749"/>
      <c r="HWB141" s="749"/>
      <c r="HWC141" s="749"/>
      <c r="HWD141" s="749"/>
      <c r="HWE141" s="749"/>
      <c r="HWF141" s="748"/>
      <c r="HWG141" s="749"/>
      <c r="HWH141" s="749"/>
      <c r="HWI141" s="749"/>
      <c r="HWJ141" s="749"/>
      <c r="HWK141" s="749"/>
      <c r="HWL141" s="749"/>
      <c r="HWM141" s="749"/>
      <c r="HWN141" s="749"/>
      <c r="HWO141" s="748"/>
      <c r="HWP141" s="749"/>
      <c r="HWQ141" s="749"/>
      <c r="HWR141" s="749"/>
      <c r="HWS141" s="749"/>
      <c r="HWT141" s="749"/>
      <c r="HWU141" s="749"/>
      <c r="HWV141" s="749"/>
      <c r="HWW141" s="749"/>
      <c r="HWX141" s="748"/>
      <c r="HWY141" s="749"/>
      <c r="HWZ141" s="749"/>
      <c r="HXA141" s="749"/>
      <c r="HXB141" s="749"/>
      <c r="HXC141" s="749"/>
      <c r="HXD141" s="749"/>
      <c r="HXE141" s="749"/>
      <c r="HXF141" s="749"/>
      <c r="HXG141" s="748"/>
      <c r="HXH141" s="749"/>
      <c r="HXI141" s="749"/>
      <c r="HXJ141" s="749"/>
      <c r="HXK141" s="749"/>
      <c r="HXL141" s="749"/>
      <c r="HXM141" s="749"/>
      <c r="HXN141" s="749"/>
      <c r="HXO141" s="749"/>
      <c r="HXP141" s="748"/>
      <c r="HXQ141" s="749"/>
      <c r="HXR141" s="749"/>
      <c r="HXS141" s="749"/>
      <c r="HXT141" s="749"/>
      <c r="HXU141" s="749"/>
      <c r="HXV141" s="749"/>
      <c r="HXW141" s="749"/>
      <c r="HXX141" s="749"/>
      <c r="HXY141" s="748"/>
      <c r="HXZ141" s="749"/>
      <c r="HYA141" s="749"/>
      <c r="HYB141" s="749"/>
      <c r="HYC141" s="749"/>
      <c r="HYD141" s="749"/>
      <c r="HYE141" s="749"/>
      <c r="HYF141" s="749"/>
      <c r="HYG141" s="749"/>
      <c r="HYH141" s="748"/>
      <c r="HYI141" s="749"/>
      <c r="HYJ141" s="749"/>
      <c r="HYK141" s="749"/>
      <c r="HYL141" s="749"/>
      <c r="HYM141" s="749"/>
      <c r="HYN141" s="749"/>
      <c r="HYO141" s="749"/>
      <c r="HYP141" s="749"/>
      <c r="HYQ141" s="748"/>
      <c r="HYR141" s="749"/>
      <c r="HYS141" s="749"/>
      <c r="HYT141" s="749"/>
      <c r="HYU141" s="749"/>
      <c r="HYV141" s="749"/>
      <c r="HYW141" s="749"/>
      <c r="HYX141" s="749"/>
      <c r="HYY141" s="749"/>
      <c r="HYZ141" s="748"/>
      <c r="HZA141" s="749"/>
      <c r="HZB141" s="749"/>
      <c r="HZC141" s="749"/>
      <c r="HZD141" s="749"/>
      <c r="HZE141" s="749"/>
      <c r="HZF141" s="749"/>
      <c r="HZG141" s="749"/>
      <c r="HZH141" s="749"/>
      <c r="HZI141" s="748"/>
      <c r="HZJ141" s="749"/>
      <c r="HZK141" s="749"/>
      <c r="HZL141" s="749"/>
      <c r="HZM141" s="749"/>
      <c r="HZN141" s="749"/>
      <c r="HZO141" s="749"/>
      <c r="HZP141" s="749"/>
      <c r="HZQ141" s="749"/>
      <c r="HZR141" s="748"/>
      <c r="HZS141" s="749"/>
      <c r="HZT141" s="749"/>
      <c r="HZU141" s="749"/>
      <c r="HZV141" s="749"/>
      <c r="HZW141" s="749"/>
      <c r="HZX141" s="749"/>
      <c r="HZY141" s="749"/>
      <c r="HZZ141" s="749"/>
      <c r="IAA141" s="748"/>
      <c r="IAB141" s="749"/>
      <c r="IAC141" s="749"/>
      <c r="IAD141" s="749"/>
      <c r="IAE141" s="749"/>
      <c r="IAF141" s="749"/>
      <c r="IAG141" s="749"/>
      <c r="IAH141" s="749"/>
      <c r="IAI141" s="749"/>
      <c r="IAJ141" s="748"/>
      <c r="IAK141" s="749"/>
      <c r="IAL141" s="749"/>
      <c r="IAM141" s="749"/>
      <c r="IAN141" s="749"/>
      <c r="IAO141" s="749"/>
      <c r="IAP141" s="749"/>
      <c r="IAQ141" s="749"/>
      <c r="IAR141" s="749"/>
      <c r="IAS141" s="748"/>
      <c r="IAT141" s="749"/>
      <c r="IAU141" s="749"/>
      <c r="IAV141" s="749"/>
      <c r="IAW141" s="749"/>
      <c r="IAX141" s="749"/>
      <c r="IAY141" s="749"/>
      <c r="IAZ141" s="749"/>
      <c r="IBA141" s="749"/>
      <c r="IBB141" s="748"/>
      <c r="IBC141" s="749"/>
      <c r="IBD141" s="749"/>
      <c r="IBE141" s="749"/>
      <c r="IBF141" s="749"/>
      <c r="IBG141" s="749"/>
      <c r="IBH141" s="749"/>
      <c r="IBI141" s="749"/>
      <c r="IBJ141" s="749"/>
      <c r="IBK141" s="748"/>
      <c r="IBL141" s="749"/>
      <c r="IBM141" s="749"/>
      <c r="IBN141" s="749"/>
      <c r="IBO141" s="749"/>
      <c r="IBP141" s="749"/>
      <c r="IBQ141" s="749"/>
      <c r="IBR141" s="749"/>
      <c r="IBS141" s="749"/>
      <c r="IBT141" s="748"/>
      <c r="IBU141" s="749"/>
      <c r="IBV141" s="749"/>
      <c r="IBW141" s="749"/>
      <c r="IBX141" s="749"/>
      <c r="IBY141" s="749"/>
      <c r="IBZ141" s="749"/>
      <c r="ICA141" s="749"/>
      <c r="ICB141" s="749"/>
      <c r="ICC141" s="748"/>
      <c r="ICD141" s="749"/>
      <c r="ICE141" s="749"/>
      <c r="ICF141" s="749"/>
      <c r="ICG141" s="749"/>
      <c r="ICH141" s="749"/>
      <c r="ICI141" s="749"/>
      <c r="ICJ141" s="749"/>
      <c r="ICK141" s="749"/>
      <c r="ICL141" s="748"/>
      <c r="ICM141" s="749"/>
      <c r="ICN141" s="749"/>
      <c r="ICO141" s="749"/>
      <c r="ICP141" s="749"/>
      <c r="ICQ141" s="749"/>
      <c r="ICR141" s="749"/>
      <c r="ICS141" s="749"/>
      <c r="ICT141" s="749"/>
      <c r="ICU141" s="748"/>
      <c r="ICV141" s="749"/>
      <c r="ICW141" s="749"/>
      <c r="ICX141" s="749"/>
      <c r="ICY141" s="749"/>
      <c r="ICZ141" s="749"/>
      <c r="IDA141" s="749"/>
      <c r="IDB141" s="749"/>
      <c r="IDC141" s="749"/>
      <c r="IDD141" s="748"/>
      <c r="IDE141" s="749"/>
      <c r="IDF141" s="749"/>
      <c r="IDG141" s="749"/>
      <c r="IDH141" s="749"/>
      <c r="IDI141" s="749"/>
      <c r="IDJ141" s="749"/>
      <c r="IDK141" s="749"/>
      <c r="IDL141" s="749"/>
      <c r="IDM141" s="748"/>
      <c r="IDN141" s="749"/>
      <c r="IDO141" s="749"/>
      <c r="IDP141" s="749"/>
      <c r="IDQ141" s="749"/>
      <c r="IDR141" s="749"/>
      <c r="IDS141" s="749"/>
      <c r="IDT141" s="749"/>
      <c r="IDU141" s="749"/>
      <c r="IDV141" s="748"/>
      <c r="IDW141" s="749"/>
      <c r="IDX141" s="749"/>
      <c r="IDY141" s="749"/>
      <c r="IDZ141" s="749"/>
      <c r="IEA141" s="749"/>
      <c r="IEB141" s="749"/>
      <c r="IEC141" s="749"/>
      <c r="IED141" s="749"/>
      <c r="IEE141" s="748"/>
      <c r="IEF141" s="749"/>
      <c r="IEG141" s="749"/>
      <c r="IEH141" s="749"/>
      <c r="IEI141" s="749"/>
      <c r="IEJ141" s="749"/>
      <c r="IEK141" s="749"/>
      <c r="IEL141" s="749"/>
      <c r="IEM141" s="749"/>
      <c r="IEN141" s="748"/>
      <c r="IEO141" s="749"/>
      <c r="IEP141" s="749"/>
      <c r="IEQ141" s="749"/>
      <c r="IER141" s="749"/>
      <c r="IES141" s="749"/>
      <c r="IET141" s="749"/>
      <c r="IEU141" s="749"/>
      <c r="IEV141" s="749"/>
      <c r="IEW141" s="748"/>
      <c r="IEX141" s="749"/>
      <c r="IEY141" s="749"/>
      <c r="IEZ141" s="749"/>
      <c r="IFA141" s="749"/>
      <c r="IFB141" s="749"/>
      <c r="IFC141" s="749"/>
      <c r="IFD141" s="749"/>
      <c r="IFE141" s="749"/>
      <c r="IFF141" s="748"/>
      <c r="IFG141" s="749"/>
      <c r="IFH141" s="749"/>
      <c r="IFI141" s="749"/>
      <c r="IFJ141" s="749"/>
      <c r="IFK141" s="749"/>
      <c r="IFL141" s="749"/>
      <c r="IFM141" s="749"/>
      <c r="IFN141" s="749"/>
      <c r="IFO141" s="748"/>
      <c r="IFP141" s="749"/>
      <c r="IFQ141" s="749"/>
      <c r="IFR141" s="749"/>
      <c r="IFS141" s="749"/>
      <c r="IFT141" s="749"/>
      <c r="IFU141" s="749"/>
      <c r="IFV141" s="749"/>
      <c r="IFW141" s="749"/>
      <c r="IFX141" s="748"/>
      <c r="IFY141" s="749"/>
      <c r="IFZ141" s="749"/>
      <c r="IGA141" s="749"/>
      <c r="IGB141" s="749"/>
      <c r="IGC141" s="749"/>
      <c r="IGD141" s="749"/>
      <c r="IGE141" s="749"/>
      <c r="IGF141" s="749"/>
      <c r="IGG141" s="748"/>
      <c r="IGH141" s="749"/>
      <c r="IGI141" s="749"/>
      <c r="IGJ141" s="749"/>
      <c r="IGK141" s="749"/>
      <c r="IGL141" s="749"/>
      <c r="IGM141" s="749"/>
      <c r="IGN141" s="749"/>
      <c r="IGO141" s="749"/>
      <c r="IGP141" s="748"/>
      <c r="IGQ141" s="749"/>
      <c r="IGR141" s="749"/>
      <c r="IGS141" s="749"/>
      <c r="IGT141" s="749"/>
      <c r="IGU141" s="749"/>
      <c r="IGV141" s="749"/>
      <c r="IGW141" s="749"/>
      <c r="IGX141" s="749"/>
      <c r="IGY141" s="748"/>
      <c r="IGZ141" s="749"/>
      <c r="IHA141" s="749"/>
      <c r="IHB141" s="749"/>
      <c r="IHC141" s="749"/>
      <c r="IHD141" s="749"/>
      <c r="IHE141" s="749"/>
      <c r="IHF141" s="749"/>
      <c r="IHG141" s="749"/>
      <c r="IHH141" s="748"/>
      <c r="IHI141" s="749"/>
      <c r="IHJ141" s="749"/>
      <c r="IHK141" s="749"/>
      <c r="IHL141" s="749"/>
      <c r="IHM141" s="749"/>
      <c r="IHN141" s="749"/>
      <c r="IHO141" s="749"/>
      <c r="IHP141" s="749"/>
      <c r="IHQ141" s="748"/>
      <c r="IHR141" s="749"/>
      <c r="IHS141" s="749"/>
      <c r="IHT141" s="749"/>
      <c r="IHU141" s="749"/>
      <c r="IHV141" s="749"/>
      <c r="IHW141" s="749"/>
      <c r="IHX141" s="749"/>
      <c r="IHY141" s="749"/>
      <c r="IHZ141" s="748"/>
      <c r="IIA141" s="749"/>
      <c r="IIB141" s="749"/>
      <c r="IIC141" s="749"/>
      <c r="IID141" s="749"/>
      <c r="IIE141" s="749"/>
      <c r="IIF141" s="749"/>
      <c r="IIG141" s="749"/>
      <c r="IIH141" s="749"/>
      <c r="III141" s="748"/>
      <c r="IIJ141" s="749"/>
      <c r="IIK141" s="749"/>
      <c r="IIL141" s="749"/>
      <c r="IIM141" s="749"/>
      <c r="IIN141" s="749"/>
      <c r="IIO141" s="749"/>
      <c r="IIP141" s="749"/>
      <c r="IIQ141" s="749"/>
      <c r="IIR141" s="748"/>
      <c r="IIS141" s="749"/>
      <c r="IIT141" s="749"/>
      <c r="IIU141" s="749"/>
      <c r="IIV141" s="749"/>
      <c r="IIW141" s="749"/>
      <c r="IIX141" s="749"/>
      <c r="IIY141" s="749"/>
      <c r="IIZ141" s="749"/>
      <c r="IJA141" s="748"/>
      <c r="IJB141" s="749"/>
      <c r="IJC141" s="749"/>
      <c r="IJD141" s="749"/>
      <c r="IJE141" s="749"/>
      <c r="IJF141" s="749"/>
      <c r="IJG141" s="749"/>
      <c r="IJH141" s="749"/>
      <c r="IJI141" s="749"/>
      <c r="IJJ141" s="748"/>
      <c r="IJK141" s="749"/>
      <c r="IJL141" s="749"/>
      <c r="IJM141" s="749"/>
      <c r="IJN141" s="749"/>
      <c r="IJO141" s="749"/>
      <c r="IJP141" s="749"/>
      <c r="IJQ141" s="749"/>
      <c r="IJR141" s="749"/>
      <c r="IJS141" s="748"/>
      <c r="IJT141" s="749"/>
      <c r="IJU141" s="749"/>
      <c r="IJV141" s="749"/>
      <c r="IJW141" s="749"/>
      <c r="IJX141" s="749"/>
      <c r="IJY141" s="749"/>
      <c r="IJZ141" s="749"/>
      <c r="IKA141" s="749"/>
      <c r="IKB141" s="748"/>
      <c r="IKC141" s="749"/>
      <c r="IKD141" s="749"/>
      <c r="IKE141" s="749"/>
      <c r="IKF141" s="749"/>
      <c r="IKG141" s="749"/>
      <c r="IKH141" s="749"/>
      <c r="IKI141" s="749"/>
      <c r="IKJ141" s="749"/>
      <c r="IKK141" s="748"/>
      <c r="IKL141" s="749"/>
      <c r="IKM141" s="749"/>
      <c r="IKN141" s="749"/>
      <c r="IKO141" s="749"/>
      <c r="IKP141" s="749"/>
      <c r="IKQ141" s="749"/>
      <c r="IKR141" s="749"/>
      <c r="IKS141" s="749"/>
      <c r="IKT141" s="748"/>
      <c r="IKU141" s="749"/>
      <c r="IKV141" s="749"/>
      <c r="IKW141" s="749"/>
      <c r="IKX141" s="749"/>
      <c r="IKY141" s="749"/>
      <c r="IKZ141" s="749"/>
      <c r="ILA141" s="749"/>
      <c r="ILB141" s="749"/>
      <c r="ILC141" s="748"/>
      <c r="ILD141" s="749"/>
      <c r="ILE141" s="749"/>
      <c r="ILF141" s="749"/>
      <c r="ILG141" s="749"/>
      <c r="ILH141" s="749"/>
      <c r="ILI141" s="749"/>
      <c r="ILJ141" s="749"/>
      <c r="ILK141" s="749"/>
      <c r="ILL141" s="748"/>
      <c r="ILM141" s="749"/>
      <c r="ILN141" s="749"/>
      <c r="ILO141" s="749"/>
      <c r="ILP141" s="749"/>
      <c r="ILQ141" s="749"/>
      <c r="ILR141" s="749"/>
      <c r="ILS141" s="749"/>
      <c r="ILT141" s="749"/>
      <c r="ILU141" s="748"/>
      <c r="ILV141" s="749"/>
      <c r="ILW141" s="749"/>
      <c r="ILX141" s="749"/>
      <c r="ILY141" s="749"/>
      <c r="ILZ141" s="749"/>
      <c r="IMA141" s="749"/>
      <c r="IMB141" s="749"/>
      <c r="IMC141" s="749"/>
      <c r="IMD141" s="748"/>
      <c r="IME141" s="749"/>
      <c r="IMF141" s="749"/>
      <c r="IMG141" s="749"/>
      <c r="IMH141" s="749"/>
      <c r="IMI141" s="749"/>
      <c r="IMJ141" s="749"/>
      <c r="IMK141" s="749"/>
      <c r="IML141" s="749"/>
      <c r="IMM141" s="748"/>
      <c r="IMN141" s="749"/>
      <c r="IMO141" s="749"/>
      <c r="IMP141" s="749"/>
      <c r="IMQ141" s="749"/>
      <c r="IMR141" s="749"/>
      <c r="IMS141" s="749"/>
      <c r="IMT141" s="749"/>
      <c r="IMU141" s="749"/>
      <c r="IMV141" s="748"/>
      <c r="IMW141" s="749"/>
      <c r="IMX141" s="749"/>
      <c r="IMY141" s="749"/>
      <c r="IMZ141" s="749"/>
      <c r="INA141" s="749"/>
      <c r="INB141" s="749"/>
      <c r="INC141" s="749"/>
      <c r="IND141" s="749"/>
      <c r="INE141" s="748"/>
      <c r="INF141" s="749"/>
      <c r="ING141" s="749"/>
      <c r="INH141" s="749"/>
      <c r="INI141" s="749"/>
      <c r="INJ141" s="749"/>
      <c r="INK141" s="749"/>
      <c r="INL141" s="749"/>
      <c r="INM141" s="749"/>
      <c r="INN141" s="748"/>
      <c r="INO141" s="749"/>
      <c r="INP141" s="749"/>
      <c r="INQ141" s="749"/>
      <c r="INR141" s="749"/>
      <c r="INS141" s="749"/>
      <c r="INT141" s="749"/>
      <c r="INU141" s="749"/>
      <c r="INV141" s="749"/>
      <c r="INW141" s="748"/>
      <c r="INX141" s="749"/>
      <c r="INY141" s="749"/>
      <c r="INZ141" s="749"/>
      <c r="IOA141" s="749"/>
      <c r="IOB141" s="749"/>
      <c r="IOC141" s="749"/>
      <c r="IOD141" s="749"/>
      <c r="IOE141" s="749"/>
      <c r="IOF141" s="748"/>
      <c r="IOG141" s="749"/>
      <c r="IOH141" s="749"/>
      <c r="IOI141" s="749"/>
      <c r="IOJ141" s="749"/>
      <c r="IOK141" s="749"/>
      <c r="IOL141" s="749"/>
      <c r="IOM141" s="749"/>
      <c r="ION141" s="749"/>
      <c r="IOO141" s="748"/>
      <c r="IOP141" s="749"/>
      <c r="IOQ141" s="749"/>
      <c r="IOR141" s="749"/>
      <c r="IOS141" s="749"/>
      <c r="IOT141" s="749"/>
      <c r="IOU141" s="749"/>
      <c r="IOV141" s="749"/>
      <c r="IOW141" s="749"/>
      <c r="IOX141" s="748"/>
      <c r="IOY141" s="749"/>
      <c r="IOZ141" s="749"/>
      <c r="IPA141" s="749"/>
      <c r="IPB141" s="749"/>
      <c r="IPC141" s="749"/>
      <c r="IPD141" s="749"/>
      <c r="IPE141" s="749"/>
      <c r="IPF141" s="749"/>
      <c r="IPG141" s="748"/>
      <c r="IPH141" s="749"/>
      <c r="IPI141" s="749"/>
      <c r="IPJ141" s="749"/>
      <c r="IPK141" s="749"/>
      <c r="IPL141" s="749"/>
      <c r="IPM141" s="749"/>
      <c r="IPN141" s="749"/>
      <c r="IPO141" s="749"/>
      <c r="IPP141" s="748"/>
      <c r="IPQ141" s="749"/>
      <c r="IPR141" s="749"/>
      <c r="IPS141" s="749"/>
      <c r="IPT141" s="749"/>
      <c r="IPU141" s="749"/>
      <c r="IPV141" s="749"/>
      <c r="IPW141" s="749"/>
      <c r="IPX141" s="749"/>
      <c r="IPY141" s="748"/>
      <c r="IPZ141" s="749"/>
      <c r="IQA141" s="749"/>
      <c r="IQB141" s="749"/>
      <c r="IQC141" s="749"/>
      <c r="IQD141" s="749"/>
      <c r="IQE141" s="749"/>
      <c r="IQF141" s="749"/>
      <c r="IQG141" s="749"/>
      <c r="IQH141" s="748"/>
      <c r="IQI141" s="749"/>
      <c r="IQJ141" s="749"/>
      <c r="IQK141" s="749"/>
      <c r="IQL141" s="749"/>
      <c r="IQM141" s="749"/>
      <c r="IQN141" s="749"/>
      <c r="IQO141" s="749"/>
      <c r="IQP141" s="749"/>
      <c r="IQQ141" s="748"/>
      <c r="IQR141" s="749"/>
      <c r="IQS141" s="749"/>
      <c r="IQT141" s="749"/>
      <c r="IQU141" s="749"/>
      <c r="IQV141" s="749"/>
      <c r="IQW141" s="749"/>
      <c r="IQX141" s="749"/>
      <c r="IQY141" s="749"/>
      <c r="IQZ141" s="748"/>
      <c r="IRA141" s="749"/>
      <c r="IRB141" s="749"/>
      <c r="IRC141" s="749"/>
      <c r="IRD141" s="749"/>
      <c r="IRE141" s="749"/>
      <c r="IRF141" s="749"/>
      <c r="IRG141" s="749"/>
      <c r="IRH141" s="749"/>
      <c r="IRI141" s="748"/>
      <c r="IRJ141" s="749"/>
      <c r="IRK141" s="749"/>
      <c r="IRL141" s="749"/>
      <c r="IRM141" s="749"/>
      <c r="IRN141" s="749"/>
      <c r="IRO141" s="749"/>
      <c r="IRP141" s="749"/>
      <c r="IRQ141" s="749"/>
      <c r="IRR141" s="748"/>
      <c r="IRS141" s="749"/>
      <c r="IRT141" s="749"/>
      <c r="IRU141" s="749"/>
      <c r="IRV141" s="749"/>
      <c r="IRW141" s="749"/>
      <c r="IRX141" s="749"/>
      <c r="IRY141" s="749"/>
      <c r="IRZ141" s="749"/>
      <c r="ISA141" s="748"/>
      <c r="ISB141" s="749"/>
      <c r="ISC141" s="749"/>
      <c r="ISD141" s="749"/>
      <c r="ISE141" s="749"/>
      <c r="ISF141" s="749"/>
      <c r="ISG141" s="749"/>
      <c r="ISH141" s="749"/>
      <c r="ISI141" s="749"/>
      <c r="ISJ141" s="748"/>
      <c r="ISK141" s="749"/>
      <c r="ISL141" s="749"/>
      <c r="ISM141" s="749"/>
      <c r="ISN141" s="749"/>
      <c r="ISO141" s="749"/>
      <c r="ISP141" s="749"/>
      <c r="ISQ141" s="749"/>
      <c r="ISR141" s="749"/>
      <c r="ISS141" s="748"/>
      <c r="IST141" s="749"/>
      <c r="ISU141" s="749"/>
      <c r="ISV141" s="749"/>
      <c r="ISW141" s="749"/>
      <c r="ISX141" s="749"/>
      <c r="ISY141" s="749"/>
      <c r="ISZ141" s="749"/>
      <c r="ITA141" s="749"/>
      <c r="ITB141" s="748"/>
      <c r="ITC141" s="749"/>
      <c r="ITD141" s="749"/>
      <c r="ITE141" s="749"/>
      <c r="ITF141" s="749"/>
      <c r="ITG141" s="749"/>
      <c r="ITH141" s="749"/>
      <c r="ITI141" s="749"/>
      <c r="ITJ141" s="749"/>
      <c r="ITK141" s="748"/>
      <c r="ITL141" s="749"/>
      <c r="ITM141" s="749"/>
      <c r="ITN141" s="749"/>
      <c r="ITO141" s="749"/>
      <c r="ITP141" s="749"/>
      <c r="ITQ141" s="749"/>
      <c r="ITR141" s="749"/>
      <c r="ITS141" s="749"/>
      <c r="ITT141" s="748"/>
      <c r="ITU141" s="749"/>
      <c r="ITV141" s="749"/>
      <c r="ITW141" s="749"/>
      <c r="ITX141" s="749"/>
      <c r="ITY141" s="749"/>
      <c r="ITZ141" s="749"/>
      <c r="IUA141" s="749"/>
      <c r="IUB141" s="749"/>
      <c r="IUC141" s="748"/>
      <c r="IUD141" s="749"/>
      <c r="IUE141" s="749"/>
      <c r="IUF141" s="749"/>
      <c r="IUG141" s="749"/>
      <c r="IUH141" s="749"/>
      <c r="IUI141" s="749"/>
      <c r="IUJ141" s="749"/>
      <c r="IUK141" s="749"/>
      <c r="IUL141" s="748"/>
      <c r="IUM141" s="749"/>
      <c r="IUN141" s="749"/>
      <c r="IUO141" s="749"/>
      <c r="IUP141" s="749"/>
      <c r="IUQ141" s="749"/>
      <c r="IUR141" s="749"/>
      <c r="IUS141" s="749"/>
      <c r="IUT141" s="749"/>
      <c r="IUU141" s="748"/>
      <c r="IUV141" s="749"/>
      <c r="IUW141" s="749"/>
      <c r="IUX141" s="749"/>
      <c r="IUY141" s="749"/>
      <c r="IUZ141" s="749"/>
      <c r="IVA141" s="749"/>
      <c r="IVB141" s="749"/>
      <c r="IVC141" s="749"/>
      <c r="IVD141" s="748"/>
      <c r="IVE141" s="749"/>
      <c r="IVF141" s="749"/>
      <c r="IVG141" s="749"/>
      <c r="IVH141" s="749"/>
      <c r="IVI141" s="749"/>
      <c r="IVJ141" s="749"/>
      <c r="IVK141" s="749"/>
      <c r="IVL141" s="749"/>
      <c r="IVM141" s="748"/>
      <c r="IVN141" s="749"/>
      <c r="IVO141" s="749"/>
      <c r="IVP141" s="749"/>
      <c r="IVQ141" s="749"/>
      <c r="IVR141" s="749"/>
      <c r="IVS141" s="749"/>
      <c r="IVT141" s="749"/>
      <c r="IVU141" s="749"/>
      <c r="IVV141" s="748"/>
      <c r="IVW141" s="749"/>
      <c r="IVX141" s="749"/>
      <c r="IVY141" s="749"/>
      <c r="IVZ141" s="749"/>
      <c r="IWA141" s="749"/>
      <c r="IWB141" s="749"/>
      <c r="IWC141" s="749"/>
      <c r="IWD141" s="749"/>
      <c r="IWE141" s="748"/>
      <c r="IWF141" s="749"/>
      <c r="IWG141" s="749"/>
      <c r="IWH141" s="749"/>
      <c r="IWI141" s="749"/>
      <c r="IWJ141" s="749"/>
      <c r="IWK141" s="749"/>
      <c r="IWL141" s="749"/>
      <c r="IWM141" s="749"/>
      <c r="IWN141" s="748"/>
      <c r="IWO141" s="749"/>
      <c r="IWP141" s="749"/>
      <c r="IWQ141" s="749"/>
      <c r="IWR141" s="749"/>
      <c r="IWS141" s="749"/>
      <c r="IWT141" s="749"/>
      <c r="IWU141" s="749"/>
      <c r="IWV141" s="749"/>
      <c r="IWW141" s="748"/>
      <c r="IWX141" s="749"/>
      <c r="IWY141" s="749"/>
      <c r="IWZ141" s="749"/>
      <c r="IXA141" s="749"/>
      <c r="IXB141" s="749"/>
      <c r="IXC141" s="749"/>
      <c r="IXD141" s="749"/>
      <c r="IXE141" s="749"/>
      <c r="IXF141" s="748"/>
      <c r="IXG141" s="749"/>
      <c r="IXH141" s="749"/>
      <c r="IXI141" s="749"/>
      <c r="IXJ141" s="749"/>
      <c r="IXK141" s="749"/>
      <c r="IXL141" s="749"/>
      <c r="IXM141" s="749"/>
      <c r="IXN141" s="749"/>
      <c r="IXO141" s="748"/>
      <c r="IXP141" s="749"/>
      <c r="IXQ141" s="749"/>
      <c r="IXR141" s="749"/>
      <c r="IXS141" s="749"/>
      <c r="IXT141" s="749"/>
      <c r="IXU141" s="749"/>
      <c r="IXV141" s="749"/>
      <c r="IXW141" s="749"/>
      <c r="IXX141" s="748"/>
      <c r="IXY141" s="749"/>
      <c r="IXZ141" s="749"/>
      <c r="IYA141" s="749"/>
      <c r="IYB141" s="749"/>
      <c r="IYC141" s="749"/>
      <c r="IYD141" s="749"/>
      <c r="IYE141" s="749"/>
      <c r="IYF141" s="749"/>
      <c r="IYG141" s="748"/>
      <c r="IYH141" s="749"/>
      <c r="IYI141" s="749"/>
      <c r="IYJ141" s="749"/>
      <c r="IYK141" s="749"/>
      <c r="IYL141" s="749"/>
      <c r="IYM141" s="749"/>
      <c r="IYN141" s="749"/>
      <c r="IYO141" s="749"/>
      <c r="IYP141" s="748"/>
      <c r="IYQ141" s="749"/>
      <c r="IYR141" s="749"/>
      <c r="IYS141" s="749"/>
      <c r="IYT141" s="749"/>
      <c r="IYU141" s="749"/>
      <c r="IYV141" s="749"/>
      <c r="IYW141" s="749"/>
      <c r="IYX141" s="749"/>
      <c r="IYY141" s="748"/>
      <c r="IYZ141" s="749"/>
      <c r="IZA141" s="749"/>
      <c r="IZB141" s="749"/>
      <c r="IZC141" s="749"/>
      <c r="IZD141" s="749"/>
      <c r="IZE141" s="749"/>
      <c r="IZF141" s="749"/>
      <c r="IZG141" s="749"/>
      <c r="IZH141" s="748"/>
      <c r="IZI141" s="749"/>
      <c r="IZJ141" s="749"/>
      <c r="IZK141" s="749"/>
      <c r="IZL141" s="749"/>
      <c r="IZM141" s="749"/>
      <c r="IZN141" s="749"/>
      <c r="IZO141" s="749"/>
      <c r="IZP141" s="749"/>
      <c r="IZQ141" s="748"/>
      <c r="IZR141" s="749"/>
      <c r="IZS141" s="749"/>
      <c r="IZT141" s="749"/>
      <c r="IZU141" s="749"/>
      <c r="IZV141" s="749"/>
      <c r="IZW141" s="749"/>
      <c r="IZX141" s="749"/>
      <c r="IZY141" s="749"/>
      <c r="IZZ141" s="748"/>
      <c r="JAA141" s="749"/>
      <c r="JAB141" s="749"/>
      <c r="JAC141" s="749"/>
      <c r="JAD141" s="749"/>
      <c r="JAE141" s="749"/>
      <c r="JAF141" s="749"/>
      <c r="JAG141" s="749"/>
      <c r="JAH141" s="749"/>
      <c r="JAI141" s="748"/>
      <c r="JAJ141" s="749"/>
      <c r="JAK141" s="749"/>
      <c r="JAL141" s="749"/>
      <c r="JAM141" s="749"/>
      <c r="JAN141" s="749"/>
      <c r="JAO141" s="749"/>
      <c r="JAP141" s="749"/>
      <c r="JAQ141" s="749"/>
      <c r="JAR141" s="748"/>
      <c r="JAS141" s="749"/>
      <c r="JAT141" s="749"/>
      <c r="JAU141" s="749"/>
      <c r="JAV141" s="749"/>
      <c r="JAW141" s="749"/>
      <c r="JAX141" s="749"/>
      <c r="JAY141" s="749"/>
      <c r="JAZ141" s="749"/>
      <c r="JBA141" s="748"/>
      <c r="JBB141" s="749"/>
      <c r="JBC141" s="749"/>
      <c r="JBD141" s="749"/>
      <c r="JBE141" s="749"/>
      <c r="JBF141" s="749"/>
      <c r="JBG141" s="749"/>
      <c r="JBH141" s="749"/>
      <c r="JBI141" s="749"/>
      <c r="JBJ141" s="748"/>
      <c r="JBK141" s="749"/>
      <c r="JBL141" s="749"/>
      <c r="JBM141" s="749"/>
      <c r="JBN141" s="749"/>
      <c r="JBO141" s="749"/>
      <c r="JBP141" s="749"/>
      <c r="JBQ141" s="749"/>
      <c r="JBR141" s="749"/>
      <c r="JBS141" s="748"/>
      <c r="JBT141" s="749"/>
      <c r="JBU141" s="749"/>
      <c r="JBV141" s="749"/>
      <c r="JBW141" s="749"/>
      <c r="JBX141" s="749"/>
      <c r="JBY141" s="749"/>
      <c r="JBZ141" s="749"/>
      <c r="JCA141" s="749"/>
      <c r="JCB141" s="748"/>
      <c r="JCC141" s="749"/>
      <c r="JCD141" s="749"/>
      <c r="JCE141" s="749"/>
      <c r="JCF141" s="749"/>
      <c r="JCG141" s="749"/>
      <c r="JCH141" s="749"/>
      <c r="JCI141" s="749"/>
      <c r="JCJ141" s="749"/>
      <c r="JCK141" s="748"/>
      <c r="JCL141" s="749"/>
      <c r="JCM141" s="749"/>
      <c r="JCN141" s="749"/>
      <c r="JCO141" s="749"/>
      <c r="JCP141" s="749"/>
      <c r="JCQ141" s="749"/>
      <c r="JCR141" s="749"/>
      <c r="JCS141" s="749"/>
      <c r="JCT141" s="748"/>
      <c r="JCU141" s="749"/>
      <c r="JCV141" s="749"/>
      <c r="JCW141" s="749"/>
      <c r="JCX141" s="749"/>
      <c r="JCY141" s="749"/>
      <c r="JCZ141" s="749"/>
      <c r="JDA141" s="749"/>
      <c r="JDB141" s="749"/>
      <c r="JDC141" s="748"/>
      <c r="JDD141" s="749"/>
      <c r="JDE141" s="749"/>
      <c r="JDF141" s="749"/>
      <c r="JDG141" s="749"/>
      <c r="JDH141" s="749"/>
      <c r="JDI141" s="749"/>
      <c r="JDJ141" s="749"/>
      <c r="JDK141" s="749"/>
      <c r="JDL141" s="748"/>
      <c r="JDM141" s="749"/>
      <c r="JDN141" s="749"/>
      <c r="JDO141" s="749"/>
      <c r="JDP141" s="749"/>
      <c r="JDQ141" s="749"/>
      <c r="JDR141" s="749"/>
      <c r="JDS141" s="749"/>
      <c r="JDT141" s="749"/>
      <c r="JDU141" s="748"/>
      <c r="JDV141" s="749"/>
      <c r="JDW141" s="749"/>
      <c r="JDX141" s="749"/>
      <c r="JDY141" s="749"/>
      <c r="JDZ141" s="749"/>
      <c r="JEA141" s="749"/>
      <c r="JEB141" s="749"/>
      <c r="JEC141" s="749"/>
      <c r="JED141" s="748"/>
      <c r="JEE141" s="749"/>
      <c r="JEF141" s="749"/>
      <c r="JEG141" s="749"/>
      <c r="JEH141" s="749"/>
      <c r="JEI141" s="749"/>
      <c r="JEJ141" s="749"/>
      <c r="JEK141" s="749"/>
      <c r="JEL141" s="749"/>
      <c r="JEM141" s="748"/>
      <c r="JEN141" s="749"/>
      <c r="JEO141" s="749"/>
      <c r="JEP141" s="749"/>
      <c r="JEQ141" s="749"/>
      <c r="JER141" s="749"/>
      <c r="JES141" s="749"/>
      <c r="JET141" s="749"/>
      <c r="JEU141" s="749"/>
      <c r="JEV141" s="748"/>
      <c r="JEW141" s="749"/>
      <c r="JEX141" s="749"/>
      <c r="JEY141" s="749"/>
      <c r="JEZ141" s="749"/>
      <c r="JFA141" s="749"/>
      <c r="JFB141" s="749"/>
      <c r="JFC141" s="749"/>
      <c r="JFD141" s="749"/>
      <c r="JFE141" s="748"/>
      <c r="JFF141" s="749"/>
      <c r="JFG141" s="749"/>
      <c r="JFH141" s="749"/>
      <c r="JFI141" s="749"/>
      <c r="JFJ141" s="749"/>
      <c r="JFK141" s="749"/>
      <c r="JFL141" s="749"/>
      <c r="JFM141" s="749"/>
      <c r="JFN141" s="748"/>
      <c r="JFO141" s="749"/>
      <c r="JFP141" s="749"/>
      <c r="JFQ141" s="749"/>
      <c r="JFR141" s="749"/>
      <c r="JFS141" s="749"/>
      <c r="JFT141" s="749"/>
      <c r="JFU141" s="749"/>
      <c r="JFV141" s="749"/>
      <c r="JFW141" s="748"/>
      <c r="JFX141" s="749"/>
      <c r="JFY141" s="749"/>
      <c r="JFZ141" s="749"/>
      <c r="JGA141" s="749"/>
      <c r="JGB141" s="749"/>
      <c r="JGC141" s="749"/>
      <c r="JGD141" s="749"/>
      <c r="JGE141" s="749"/>
      <c r="JGF141" s="748"/>
      <c r="JGG141" s="749"/>
      <c r="JGH141" s="749"/>
      <c r="JGI141" s="749"/>
      <c r="JGJ141" s="749"/>
      <c r="JGK141" s="749"/>
      <c r="JGL141" s="749"/>
      <c r="JGM141" s="749"/>
      <c r="JGN141" s="749"/>
      <c r="JGO141" s="748"/>
      <c r="JGP141" s="749"/>
      <c r="JGQ141" s="749"/>
      <c r="JGR141" s="749"/>
      <c r="JGS141" s="749"/>
      <c r="JGT141" s="749"/>
      <c r="JGU141" s="749"/>
      <c r="JGV141" s="749"/>
      <c r="JGW141" s="749"/>
      <c r="JGX141" s="748"/>
      <c r="JGY141" s="749"/>
      <c r="JGZ141" s="749"/>
      <c r="JHA141" s="749"/>
      <c r="JHB141" s="749"/>
      <c r="JHC141" s="749"/>
      <c r="JHD141" s="749"/>
      <c r="JHE141" s="749"/>
      <c r="JHF141" s="749"/>
      <c r="JHG141" s="748"/>
      <c r="JHH141" s="749"/>
      <c r="JHI141" s="749"/>
      <c r="JHJ141" s="749"/>
      <c r="JHK141" s="749"/>
      <c r="JHL141" s="749"/>
      <c r="JHM141" s="749"/>
      <c r="JHN141" s="749"/>
      <c r="JHO141" s="749"/>
      <c r="JHP141" s="748"/>
      <c r="JHQ141" s="749"/>
      <c r="JHR141" s="749"/>
      <c r="JHS141" s="749"/>
      <c r="JHT141" s="749"/>
      <c r="JHU141" s="749"/>
      <c r="JHV141" s="749"/>
      <c r="JHW141" s="749"/>
      <c r="JHX141" s="749"/>
      <c r="JHY141" s="748"/>
      <c r="JHZ141" s="749"/>
      <c r="JIA141" s="749"/>
      <c r="JIB141" s="749"/>
      <c r="JIC141" s="749"/>
      <c r="JID141" s="749"/>
      <c r="JIE141" s="749"/>
      <c r="JIF141" s="749"/>
      <c r="JIG141" s="749"/>
      <c r="JIH141" s="748"/>
      <c r="JII141" s="749"/>
      <c r="JIJ141" s="749"/>
      <c r="JIK141" s="749"/>
      <c r="JIL141" s="749"/>
      <c r="JIM141" s="749"/>
      <c r="JIN141" s="749"/>
      <c r="JIO141" s="749"/>
      <c r="JIP141" s="749"/>
      <c r="JIQ141" s="748"/>
      <c r="JIR141" s="749"/>
      <c r="JIS141" s="749"/>
      <c r="JIT141" s="749"/>
      <c r="JIU141" s="749"/>
      <c r="JIV141" s="749"/>
      <c r="JIW141" s="749"/>
      <c r="JIX141" s="749"/>
      <c r="JIY141" s="749"/>
      <c r="JIZ141" s="748"/>
      <c r="JJA141" s="749"/>
      <c r="JJB141" s="749"/>
      <c r="JJC141" s="749"/>
      <c r="JJD141" s="749"/>
      <c r="JJE141" s="749"/>
      <c r="JJF141" s="749"/>
      <c r="JJG141" s="749"/>
      <c r="JJH141" s="749"/>
      <c r="JJI141" s="748"/>
      <c r="JJJ141" s="749"/>
      <c r="JJK141" s="749"/>
      <c r="JJL141" s="749"/>
      <c r="JJM141" s="749"/>
      <c r="JJN141" s="749"/>
      <c r="JJO141" s="749"/>
      <c r="JJP141" s="749"/>
      <c r="JJQ141" s="749"/>
      <c r="JJR141" s="748"/>
      <c r="JJS141" s="749"/>
      <c r="JJT141" s="749"/>
      <c r="JJU141" s="749"/>
      <c r="JJV141" s="749"/>
      <c r="JJW141" s="749"/>
      <c r="JJX141" s="749"/>
      <c r="JJY141" s="749"/>
      <c r="JJZ141" s="749"/>
      <c r="JKA141" s="748"/>
      <c r="JKB141" s="749"/>
      <c r="JKC141" s="749"/>
      <c r="JKD141" s="749"/>
      <c r="JKE141" s="749"/>
      <c r="JKF141" s="749"/>
      <c r="JKG141" s="749"/>
      <c r="JKH141" s="749"/>
      <c r="JKI141" s="749"/>
      <c r="JKJ141" s="748"/>
      <c r="JKK141" s="749"/>
      <c r="JKL141" s="749"/>
      <c r="JKM141" s="749"/>
      <c r="JKN141" s="749"/>
      <c r="JKO141" s="749"/>
      <c r="JKP141" s="749"/>
      <c r="JKQ141" s="749"/>
      <c r="JKR141" s="749"/>
      <c r="JKS141" s="748"/>
      <c r="JKT141" s="749"/>
      <c r="JKU141" s="749"/>
      <c r="JKV141" s="749"/>
      <c r="JKW141" s="749"/>
      <c r="JKX141" s="749"/>
      <c r="JKY141" s="749"/>
      <c r="JKZ141" s="749"/>
      <c r="JLA141" s="749"/>
      <c r="JLB141" s="748"/>
      <c r="JLC141" s="749"/>
      <c r="JLD141" s="749"/>
      <c r="JLE141" s="749"/>
      <c r="JLF141" s="749"/>
      <c r="JLG141" s="749"/>
      <c r="JLH141" s="749"/>
      <c r="JLI141" s="749"/>
      <c r="JLJ141" s="749"/>
      <c r="JLK141" s="748"/>
      <c r="JLL141" s="749"/>
      <c r="JLM141" s="749"/>
      <c r="JLN141" s="749"/>
      <c r="JLO141" s="749"/>
      <c r="JLP141" s="749"/>
      <c r="JLQ141" s="749"/>
      <c r="JLR141" s="749"/>
      <c r="JLS141" s="749"/>
      <c r="JLT141" s="748"/>
      <c r="JLU141" s="749"/>
      <c r="JLV141" s="749"/>
      <c r="JLW141" s="749"/>
      <c r="JLX141" s="749"/>
      <c r="JLY141" s="749"/>
      <c r="JLZ141" s="749"/>
      <c r="JMA141" s="749"/>
      <c r="JMB141" s="749"/>
      <c r="JMC141" s="748"/>
      <c r="JMD141" s="749"/>
      <c r="JME141" s="749"/>
      <c r="JMF141" s="749"/>
      <c r="JMG141" s="749"/>
      <c r="JMH141" s="749"/>
      <c r="JMI141" s="749"/>
      <c r="JMJ141" s="749"/>
      <c r="JMK141" s="749"/>
      <c r="JML141" s="748"/>
      <c r="JMM141" s="749"/>
      <c r="JMN141" s="749"/>
      <c r="JMO141" s="749"/>
      <c r="JMP141" s="749"/>
      <c r="JMQ141" s="749"/>
      <c r="JMR141" s="749"/>
      <c r="JMS141" s="749"/>
      <c r="JMT141" s="749"/>
      <c r="JMU141" s="748"/>
      <c r="JMV141" s="749"/>
      <c r="JMW141" s="749"/>
      <c r="JMX141" s="749"/>
      <c r="JMY141" s="749"/>
      <c r="JMZ141" s="749"/>
      <c r="JNA141" s="749"/>
      <c r="JNB141" s="749"/>
      <c r="JNC141" s="749"/>
      <c r="JND141" s="748"/>
      <c r="JNE141" s="749"/>
      <c r="JNF141" s="749"/>
      <c r="JNG141" s="749"/>
      <c r="JNH141" s="749"/>
      <c r="JNI141" s="749"/>
      <c r="JNJ141" s="749"/>
      <c r="JNK141" s="749"/>
      <c r="JNL141" s="749"/>
      <c r="JNM141" s="748"/>
      <c r="JNN141" s="749"/>
      <c r="JNO141" s="749"/>
      <c r="JNP141" s="749"/>
      <c r="JNQ141" s="749"/>
      <c r="JNR141" s="749"/>
      <c r="JNS141" s="749"/>
      <c r="JNT141" s="749"/>
      <c r="JNU141" s="749"/>
      <c r="JNV141" s="748"/>
      <c r="JNW141" s="749"/>
      <c r="JNX141" s="749"/>
      <c r="JNY141" s="749"/>
      <c r="JNZ141" s="749"/>
      <c r="JOA141" s="749"/>
      <c r="JOB141" s="749"/>
      <c r="JOC141" s="749"/>
      <c r="JOD141" s="749"/>
      <c r="JOE141" s="748"/>
      <c r="JOF141" s="749"/>
      <c r="JOG141" s="749"/>
      <c r="JOH141" s="749"/>
      <c r="JOI141" s="749"/>
      <c r="JOJ141" s="749"/>
      <c r="JOK141" s="749"/>
      <c r="JOL141" s="749"/>
      <c r="JOM141" s="749"/>
      <c r="JON141" s="748"/>
      <c r="JOO141" s="749"/>
      <c r="JOP141" s="749"/>
      <c r="JOQ141" s="749"/>
      <c r="JOR141" s="749"/>
      <c r="JOS141" s="749"/>
      <c r="JOT141" s="749"/>
      <c r="JOU141" s="749"/>
      <c r="JOV141" s="749"/>
      <c r="JOW141" s="748"/>
      <c r="JOX141" s="749"/>
      <c r="JOY141" s="749"/>
      <c r="JOZ141" s="749"/>
      <c r="JPA141" s="749"/>
      <c r="JPB141" s="749"/>
      <c r="JPC141" s="749"/>
      <c r="JPD141" s="749"/>
      <c r="JPE141" s="749"/>
      <c r="JPF141" s="748"/>
      <c r="JPG141" s="749"/>
      <c r="JPH141" s="749"/>
      <c r="JPI141" s="749"/>
      <c r="JPJ141" s="749"/>
      <c r="JPK141" s="749"/>
      <c r="JPL141" s="749"/>
      <c r="JPM141" s="749"/>
      <c r="JPN141" s="749"/>
      <c r="JPO141" s="748"/>
      <c r="JPP141" s="749"/>
      <c r="JPQ141" s="749"/>
      <c r="JPR141" s="749"/>
      <c r="JPS141" s="749"/>
      <c r="JPT141" s="749"/>
      <c r="JPU141" s="749"/>
      <c r="JPV141" s="749"/>
      <c r="JPW141" s="749"/>
      <c r="JPX141" s="748"/>
      <c r="JPY141" s="749"/>
      <c r="JPZ141" s="749"/>
      <c r="JQA141" s="749"/>
      <c r="JQB141" s="749"/>
      <c r="JQC141" s="749"/>
      <c r="JQD141" s="749"/>
      <c r="JQE141" s="749"/>
      <c r="JQF141" s="749"/>
      <c r="JQG141" s="748"/>
      <c r="JQH141" s="749"/>
      <c r="JQI141" s="749"/>
      <c r="JQJ141" s="749"/>
      <c r="JQK141" s="749"/>
      <c r="JQL141" s="749"/>
      <c r="JQM141" s="749"/>
      <c r="JQN141" s="749"/>
      <c r="JQO141" s="749"/>
      <c r="JQP141" s="748"/>
      <c r="JQQ141" s="749"/>
      <c r="JQR141" s="749"/>
      <c r="JQS141" s="749"/>
      <c r="JQT141" s="749"/>
      <c r="JQU141" s="749"/>
      <c r="JQV141" s="749"/>
      <c r="JQW141" s="749"/>
      <c r="JQX141" s="749"/>
      <c r="JQY141" s="748"/>
      <c r="JQZ141" s="749"/>
      <c r="JRA141" s="749"/>
      <c r="JRB141" s="749"/>
      <c r="JRC141" s="749"/>
      <c r="JRD141" s="749"/>
      <c r="JRE141" s="749"/>
      <c r="JRF141" s="749"/>
      <c r="JRG141" s="749"/>
      <c r="JRH141" s="748"/>
      <c r="JRI141" s="749"/>
      <c r="JRJ141" s="749"/>
      <c r="JRK141" s="749"/>
      <c r="JRL141" s="749"/>
      <c r="JRM141" s="749"/>
      <c r="JRN141" s="749"/>
      <c r="JRO141" s="749"/>
      <c r="JRP141" s="749"/>
      <c r="JRQ141" s="748"/>
      <c r="JRR141" s="749"/>
      <c r="JRS141" s="749"/>
      <c r="JRT141" s="749"/>
      <c r="JRU141" s="749"/>
      <c r="JRV141" s="749"/>
      <c r="JRW141" s="749"/>
      <c r="JRX141" s="749"/>
      <c r="JRY141" s="749"/>
      <c r="JRZ141" s="748"/>
      <c r="JSA141" s="749"/>
      <c r="JSB141" s="749"/>
      <c r="JSC141" s="749"/>
      <c r="JSD141" s="749"/>
      <c r="JSE141" s="749"/>
      <c r="JSF141" s="749"/>
      <c r="JSG141" s="749"/>
      <c r="JSH141" s="749"/>
      <c r="JSI141" s="748"/>
      <c r="JSJ141" s="749"/>
      <c r="JSK141" s="749"/>
      <c r="JSL141" s="749"/>
      <c r="JSM141" s="749"/>
      <c r="JSN141" s="749"/>
      <c r="JSO141" s="749"/>
      <c r="JSP141" s="749"/>
      <c r="JSQ141" s="749"/>
      <c r="JSR141" s="748"/>
      <c r="JSS141" s="749"/>
      <c r="JST141" s="749"/>
      <c r="JSU141" s="749"/>
      <c r="JSV141" s="749"/>
      <c r="JSW141" s="749"/>
      <c r="JSX141" s="749"/>
      <c r="JSY141" s="749"/>
      <c r="JSZ141" s="749"/>
      <c r="JTA141" s="748"/>
      <c r="JTB141" s="749"/>
      <c r="JTC141" s="749"/>
      <c r="JTD141" s="749"/>
      <c r="JTE141" s="749"/>
      <c r="JTF141" s="749"/>
      <c r="JTG141" s="749"/>
      <c r="JTH141" s="749"/>
      <c r="JTI141" s="749"/>
      <c r="JTJ141" s="748"/>
      <c r="JTK141" s="749"/>
      <c r="JTL141" s="749"/>
      <c r="JTM141" s="749"/>
      <c r="JTN141" s="749"/>
      <c r="JTO141" s="749"/>
      <c r="JTP141" s="749"/>
      <c r="JTQ141" s="749"/>
      <c r="JTR141" s="749"/>
      <c r="JTS141" s="748"/>
      <c r="JTT141" s="749"/>
      <c r="JTU141" s="749"/>
      <c r="JTV141" s="749"/>
      <c r="JTW141" s="749"/>
      <c r="JTX141" s="749"/>
      <c r="JTY141" s="749"/>
      <c r="JTZ141" s="749"/>
      <c r="JUA141" s="749"/>
      <c r="JUB141" s="748"/>
      <c r="JUC141" s="749"/>
      <c r="JUD141" s="749"/>
      <c r="JUE141" s="749"/>
      <c r="JUF141" s="749"/>
      <c r="JUG141" s="749"/>
      <c r="JUH141" s="749"/>
      <c r="JUI141" s="749"/>
      <c r="JUJ141" s="749"/>
      <c r="JUK141" s="748"/>
      <c r="JUL141" s="749"/>
      <c r="JUM141" s="749"/>
      <c r="JUN141" s="749"/>
      <c r="JUO141" s="749"/>
      <c r="JUP141" s="749"/>
      <c r="JUQ141" s="749"/>
      <c r="JUR141" s="749"/>
      <c r="JUS141" s="749"/>
      <c r="JUT141" s="748"/>
      <c r="JUU141" s="749"/>
      <c r="JUV141" s="749"/>
      <c r="JUW141" s="749"/>
      <c r="JUX141" s="749"/>
      <c r="JUY141" s="749"/>
      <c r="JUZ141" s="749"/>
      <c r="JVA141" s="749"/>
      <c r="JVB141" s="749"/>
      <c r="JVC141" s="748"/>
      <c r="JVD141" s="749"/>
      <c r="JVE141" s="749"/>
      <c r="JVF141" s="749"/>
      <c r="JVG141" s="749"/>
      <c r="JVH141" s="749"/>
      <c r="JVI141" s="749"/>
      <c r="JVJ141" s="749"/>
      <c r="JVK141" s="749"/>
      <c r="JVL141" s="748"/>
      <c r="JVM141" s="749"/>
      <c r="JVN141" s="749"/>
      <c r="JVO141" s="749"/>
      <c r="JVP141" s="749"/>
      <c r="JVQ141" s="749"/>
      <c r="JVR141" s="749"/>
      <c r="JVS141" s="749"/>
      <c r="JVT141" s="749"/>
      <c r="JVU141" s="748"/>
      <c r="JVV141" s="749"/>
      <c r="JVW141" s="749"/>
      <c r="JVX141" s="749"/>
      <c r="JVY141" s="749"/>
      <c r="JVZ141" s="749"/>
      <c r="JWA141" s="749"/>
      <c r="JWB141" s="749"/>
      <c r="JWC141" s="749"/>
      <c r="JWD141" s="748"/>
      <c r="JWE141" s="749"/>
      <c r="JWF141" s="749"/>
      <c r="JWG141" s="749"/>
      <c r="JWH141" s="749"/>
      <c r="JWI141" s="749"/>
      <c r="JWJ141" s="749"/>
      <c r="JWK141" s="749"/>
      <c r="JWL141" s="749"/>
      <c r="JWM141" s="748"/>
      <c r="JWN141" s="749"/>
      <c r="JWO141" s="749"/>
      <c r="JWP141" s="749"/>
      <c r="JWQ141" s="749"/>
      <c r="JWR141" s="749"/>
      <c r="JWS141" s="749"/>
      <c r="JWT141" s="749"/>
      <c r="JWU141" s="749"/>
      <c r="JWV141" s="748"/>
      <c r="JWW141" s="749"/>
      <c r="JWX141" s="749"/>
      <c r="JWY141" s="749"/>
      <c r="JWZ141" s="749"/>
      <c r="JXA141" s="749"/>
      <c r="JXB141" s="749"/>
      <c r="JXC141" s="749"/>
      <c r="JXD141" s="749"/>
      <c r="JXE141" s="748"/>
      <c r="JXF141" s="749"/>
      <c r="JXG141" s="749"/>
      <c r="JXH141" s="749"/>
      <c r="JXI141" s="749"/>
      <c r="JXJ141" s="749"/>
      <c r="JXK141" s="749"/>
      <c r="JXL141" s="749"/>
      <c r="JXM141" s="749"/>
      <c r="JXN141" s="748"/>
      <c r="JXO141" s="749"/>
      <c r="JXP141" s="749"/>
      <c r="JXQ141" s="749"/>
      <c r="JXR141" s="749"/>
      <c r="JXS141" s="749"/>
      <c r="JXT141" s="749"/>
      <c r="JXU141" s="749"/>
      <c r="JXV141" s="749"/>
      <c r="JXW141" s="748"/>
      <c r="JXX141" s="749"/>
      <c r="JXY141" s="749"/>
      <c r="JXZ141" s="749"/>
      <c r="JYA141" s="749"/>
      <c r="JYB141" s="749"/>
      <c r="JYC141" s="749"/>
      <c r="JYD141" s="749"/>
      <c r="JYE141" s="749"/>
      <c r="JYF141" s="748"/>
      <c r="JYG141" s="749"/>
      <c r="JYH141" s="749"/>
      <c r="JYI141" s="749"/>
      <c r="JYJ141" s="749"/>
      <c r="JYK141" s="749"/>
      <c r="JYL141" s="749"/>
      <c r="JYM141" s="749"/>
      <c r="JYN141" s="749"/>
      <c r="JYO141" s="748"/>
      <c r="JYP141" s="749"/>
      <c r="JYQ141" s="749"/>
      <c r="JYR141" s="749"/>
      <c r="JYS141" s="749"/>
      <c r="JYT141" s="749"/>
      <c r="JYU141" s="749"/>
      <c r="JYV141" s="749"/>
      <c r="JYW141" s="749"/>
      <c r="JYX141" s="748"/>
      <c r="JYY141" s="749"/>
      <c r="JYZ141" s="749"/>
      <c r="JZA141" s="749"/>
      <c r="JZB141" s="749"/>
      <c r="JZC141" s="749"/>
      <c r="JZD141" s="749"/>
      <c r="JZE141" s="749"/>
      <c r="JZF141" s="749"/>
      <c r="JZG141" s="748"/>
      <c r="JZH141" s="749"/>
      <c r="JZI141" s="749"/>
      <c r="JZJ141" s="749"/>
      <c r="JZK141" s="749"/>
      <c r="JZL141" s="749"/>
      <c r="JZM141" s="749"/>
      <c r="JZN141" s="749"/>
      <c r="JZO141" s="749"/>
      <c r="JZP141" s="748"/>
      <c r="JZQ141" s="749"/>
      <c r="JZR141" s="749"/>
      <c r="JZS141" s="749"/>
      <c r="JZT141" s="749"/>
      <c r="JZU141" s="749"/>
      <c r="JZV141" s="749"/>
      <c r="JZW141" s="749"/>
      <c r="JZX141" s="749"/>
      <c r="JZY141" s="748"/>
      <c r="JZZ141" s="749"/>
      <c r="KAA141" s="749"/>
      <c r="KAB141" s="749"/>
      <c r="KAC141" s="749"/>
      <c r="KAD141" s="749"/>
      <c r="KAE141" s="749"/>
      <c r="KAF141" s="749"/>
      <c r="KAG141" s="749"/>
      <c r="KAH141" s="748"/>
      <c r="KAI141" s="749"/>
      <c r="KAJ141" s="749"/>
      <c r="KAK141" s="749"/>
      <c r="KAL141" s="749"/>
      <c r="KAM141" s="749"/>
      <c r="KAN141" s="749"/>
      <c r="KAO141" s="749"/>
      <c r="KAP141" s="749"/>
      <c r="KAQ141" s="748"/>
      <c r="KAR141" s="749"/>
      <c r="KAS141" s="749"/>
      <c r="KAT141" s="749"/>
      <c r="KAU141" s="749"/>
      <c r="KAV141" s="749"/>
      <c r="KAW141" s="749"/>
      <c r="KAX141" s="749"/>
      <c r="KAY141" s="749"/>
      <c r="KAZ141" s="748"/>
      <c r="KBA141" s="749"/>
      <c r="KBB141" s="749"/>
      <c r="KBC141" s="749"/>
      <c r="KBD141" s="749"/>
      <c r="KBE141" s="749"/>
      <c r="KBF141" s="749"/>
      <c r="KBG141" s="749"/>
      <c r="KBH141" s="749"/>
      <c r="KBI141" s="748"/>
      <c r="KBJ141" s="749"/>
      <c r="KBK141" s="749"/>
      <c r="KBL141" s="749"/>
      <c r="KBM141" s="749"/>
      <c r="KBN141" s="749"/>
      <c r="KBO141" s="749"/>
      <c r="KBP141" s="749"/>
      <c r="KBQ141" s="749"/>
      <c r="KBR141" s="748"/>
      <c r="KBS141" s="749"/>
      <c r="KBT141" s="749"/>
      <c r="KBU141" s="749"/>
      <c r="KBV141" s="749"/>
      <c r="KBW141" s="749"/>
      <c r="KBX141" s="749"/>
      <c r="KBY141" s="749"/>
      <c r="KBZ141" s="749"/>
      <c r="KCA141" s="748"/>
      <c r="KCB141" s="749"/>
      <c r="KCC141" s="749"/>
      <c r="KCD141" s="749"/>
      <c r="KCE141" s="749"/>
      <c r="KCF141" s="749"/>
      <c r="KCG141" s="749"/>
      <c r="KCH141" s="749"/>
      <c r="KCI141" s="749"/>
      <c r="KCJ141" s="748"/>
      <c r="KCK141" s="749"/>
      <c r="KCL141" s="749"/>
      <c r="KCM141" s="749"/>
      <c r="KCN141" s="749"/>
      <c r="KCO141" s="749"/>
      <c r="KCP141" s="749"/>
      <c r="KCQ141" s="749"/>
      <c r="KCR141" s="749"/>
      <c r="KCS141" s="748"/>
      <c r="KCT141" s="749"/>
      <c r="KCU141" s="749"/>
      <c r="KCV141" s="749"/>
      <c r="KCW141" s="749"/>
      <c r="KCX141" s="749"/>
      <c r="KCY141" s="749"/>
      <c r="KCZ141" s="749"/>
      <c r="KDA141" s="749"/>
      <c r="KDB141" s="748"/>
      <c r="KDC141" s="749"/>
      <c r="KDD141" s="749"/>
      <c r="KDE141" s="749"/>
      <c r="KDF141" s="749"/>
      <c r="KDG141" s="749"/>
      <c r="KDH141" s="749"/>
      <c r="KDI141" s="749"/>
      <c r="KDJ141" s="749"/>
      <c r="KDK141" s="748"/>
      <c r="KDL141" s="749"/>
      <c r="KDM141" s="749"/>
      <c r="KDN141" s="749"/>
      <c r="KDO141" s="749"/>
      <c r="KDP141" s="749"/>
      <c r="KDQ141" s="749"/>
      <c r="KDR141" s="749"/>
      <c r="KDS141" s="749"/>
      <c r="KDT141" s="748"/>
      <c r="KDU141" s="749"/>
      <c r="KDV141" s="749"/>
      <c r="KDW141" s="749"/>
      <c r="KDX141" s="749"/>
      <c r="KDY141" s="749"/>
      <c r="KDZ141" s="749"/>
      <c r="KEA141" s="749"/>
      <c r="KEB141" s="749"/>
      <c r="KEC141" s="748"/>
      <c r="KED141" s="749"/>
      <c r="KEE141" s="749"/>
      <c r="KEF141" s="749"/>
      <c r="KEG141" s="749"/>
      <c r="KEH141" s="749"/>
      <c r="KEI141" s="749"/>
      <c r="KEJ141" s="749"/>
      <c r="KEK141" s="749"/>
      <c r="KEL141" s="748"/>
      <c r="KEM141" s="749"/>
      <c r="KEN141" s="749"/>
      <c r="KEO141" s="749"/>
      <c r="KEP141" s="749"/>
      <c r="KEQ141" s="749"/>
      <c r="KER141" s="749"/>
      <c r="KES141" s="749"/>
      <c r="KET141" s="749"/>
      <c r="KEU141" s="748"/>
      <c r="KEV141" s="749"/>
      <c r="KEW141" s="749"/>
      <c r="KEX141" s="749"/>
      <c r="KEY141" s="749"/>
      <c r="KEZ141" s="749"/>
      <c r="KFA141" s="749"/>
      <c r="KFB141" s="749"/>
      <c r="KFC141" s="749"/>
      <c r="KFD141" s="748"/>
      <c r="KFE141" s="749"/>
      <c r="KFF141" s="749"/>
      <c r="KFG141" s="749"/>
      <c r="KFH141" s="749"/>
      <c r="KFI141" s="749"/>
      <c r="KFJ141" s="749"/>
      <c r="KFK141" s="749"/>
      <c r="KFL141" s="749"/>
      <c r="KFM141" s="748"/>
      <c r="KFN141" s="749"/>
      <c r="KFO141" s="749"/>
      <c r="KFP141" s="749"/>
      <c r="KFQ141" s="749"/>
      <c r="KFR141" s="749"/>
      <c r="KFS141" s="749"/>
      <c r="KFT141" s="749"/>
      <c r="KFU141" s="749"/>
      <c r="KFV141" s="748"/>
      <c r="KFW141" s="749"/>
      <c r="KFX141" s="749"/>
      <c r="KFY141" s="749"/>
      <c r="KFZ141" s="749"/>
      <c r="KGA141" s="749"/>
      <c r="KGB141" s="749"/>
      <c r="KGC141" s="749"/>
      <c r="KGD141" s="749"/>
      <c r="KGE141" s="748"/>
      <c r="KGF141" s="749"/>
      <c r="KGG141" s="749"/>
      <c r="KGH141" s="749"/>
      <c r="KGI141" s="749"/>
      <c r="KGJ141" s="749"/>
      <c r="KGK141" s="749"/>
      <c r="KGL141" s="749"/>
      <c r="KGM141" s="749"/>
      <c r="KGN141" s="748"/>
      <c r="KGO141" s="749"/>
      <c r="KGP141" s="749"/>
      <c r="KGQ141" s="749"/>
      <c r="KGR141" s="749"/>
      <c r="KGS141" s="749"/>
      <c r="KGT141" s="749"/>
      <c r="KGU141" s="749"/>
      <c r="KGV141" s="749"/>
      <c r="KGW141" s="748"/>
      <c r="KGX141" s="749"/>
      <c r="KGY141" s="749"/>
      <c r="KGZ141" s="749"/>
      <c r="KHA141" s="749"/>
      <c r="KHB141" s="749"/>
      <c r="KHC141" s="749"/>
      <c r="KHD141" s="749"/>
      <c r="KHE141" s="749"/>
      <c r="KHF141" s="748"/>
      <c r="KHG141" s="749"/>
      <c r="KHH141" s="749"/>
      <c r="KHI141" s="749"/>
      <c r="KHJ141" s="749"/>
      <c r="KHK141" s="749"/>
      <c r="KHL141" s="749"/>
      <c r="KHM141" s="749"/>
      <c r="KHN141" s="749"/>
      <c r="KHO141" s="748"/>
      <c r="KHP141" s="749"/>
      <c r="KHQ141" s="749"/>
      <c r="KHR141" s="749"/>
      <c r="KHS141" s="749"/>
      <c r="KHT141" s="749"/>
      <c r="KHU141" s="749"/>
      <c r="KHV141" s="749"/>
      <c r="KHW141" s="749"/>
      <c r="KHX141" s="748"/>
      <c r="KHY141" s="749"/>
      <c r="KHZ141" s="749"/>
      <c r="KIA141" s="749"/>
      <c r="KIB141" s="749"/>
      <c r="KIC141" s="749"/>
      <c r="KID141" s="749"/>
      <c r="KIE141" s="749"/>
      <c r="KIF141" s="749"/>
      <c r="KIG141" s="748"/>
      <c r="KIH141" s="749"/>
      <c r="KII141" s="749"/>
      <c r="KIJ141" s="749"/>
      <c r="KIK141" s="749"/>
      <c r="KIL141" s="749"/>
      <c r="KIM141" s="749"/>
      <c r="KIN141" s="749"/>
      <c r="KIO141" s="749"/>
      <c r="KIP141" s="748"/>
      <c r="KIQ141" s="749"/>
      <c r="KIR141" s="749"/>
      <c r="KIS141" s="749"/>
      <c r="KIT141" s="749"/>
      <c r="KIU141" s="749"/>
      <c r="KIV141" s="749"/>
      <c r="KIW141" s="749"/>
      <c r="KIX141" s="749"/>
      <c r="KIY141" s="748"/>
      <c r="KIZ141" s="749"/>
      <c r="KJA141" s="749"/>
      <c r="KJB141" s="749"/>
      <c r="KJC141" s="749"/>
      <c r="KJD141" s="749"/>
      <c r="KJE141" s="749"/>
      <c r="KJF141" s="749"/>
      <c r="KJG141" s="749"/>
      <c r="KJH141" s="748"/>
      <c r="KJI141" s="749"/>
      <c r="KJJ141" s="749"/>
      <c r="KJK141" s="749"/>
      <c r="KJL141" s="749"/>
      <c r="KJM141" s="749"/>
      <c r="KJN141" s="749"/>
      <c r="KJO141" s="749"/>
      <c r="KJP141" s="749"/>
      <c r="KJQ141" s="748"/>
      <c r="KJR141" s="749"/>
      <c r="KJS141" s="749"/>
      <c r="KJT141" s="749"/>
      <c r="KJU141" s="749"/>
      <c r="KJV141" s="749"/>
      <c r="KJW141" s="749"/>
      <c r="KJX141" s="749"/>
      <c r="KJY141" s="749"/>
      <c r="KJZ141" s="748"/>
      <c r="KKA141" s="749"/>
      <c r="KKB141" s="749"/>
      <c r="KKC141" s="749"/>
      <c r="KKD141" s="749"/>
      <c r="KKE141" s="749"/>
      <c r="KKF141" s="749"/>
      <c r="KKG141" s="749"/>
      <c r="KKH141" s="749"/>
      <c r="KKI141" s="748"/>
      <c r="KKJ141" s="749"/>
      <c r="KKK141" s="749"/>
      <c r="KKL141" s="749"/>
      <c r="KKM141" s="749"/>
      <c r="KKN141" s="749"/>
      <c r="KKO141" s="749"/>
      <c r="KKP141" s="749"/>
      <c r="KKQ141" s="749"/>
      <c r="KKR141" s="748"/>
      <c r="KKS141" s="749"/>
      <c r="KKT141" s="749"/>
      <c r="KKU141" s="749"/>
      <c r="KKV141" s="749"/>
      <c r="KKW141" s="749"/>
      <c r="KKX141" s="749"/>
      <c r="KKY141" s="749"/>
      <c r="KKZ141" s="749"/>
      <c r="KLA141" s="748"/>
      <c r="KLB141" s="749"/>
      <c r="KLC141" s="749"/>
      <c r="KLD141" s="749"/>
      <c r="KLE141" s="749"/>
      <c r="KLF141" s="749"/>
      <c r="KLG141" s="749"/>
      <c r="KLH141" s="749"/>
      <c r="KLI141" s="749"/>
      <c r="KLJ141" s="748"/>
      <c r="KLK141" s="749"/>
      <c r="KLL141" s="749"/>
      <c r="KLM141" s="749"/>
      <c r="KLN141" s="749"/>
      <c r="KLO141" s="749"/>
      <c r="KLP141" s="749"/>
      <c r="KLQ141" s="749"/>
      <c r="KLR141" s="749"/>
      <c r="KLS141" s="748"/>
      <c r="KLT141" s="749"/>
      <c r="KLU141" s="749"/>
      <c r="KLV141" s="749"/>
      <c r="KLW141" s="749"/>
      <c r="KLX141" s="749"/>
      <c r="KLY141" s="749"/>
      <c r="KLZ141" s="749"/>
      <c r="KMA141" s="749"/>
      <c r="KMB141" s="748"/>
      <c r="KMC141" s="749"/>
      <c r="KMD141" s="749"/>
      <c r="KME141" s="749"/>
      <c r="KMF141" s="749"/>
      <c r="KMG141" s="749"/>
      <c r="KMH141" s="749"/>
      <c r="KMI141" s="749"/>
      <c r="KMJ141" s="749"/>
      <c r="KMK141" s="748"/>
      <c r="KML141" s="749"/>
      <c r="KMM141" s="749"/>
      <c r="KMN141" s="749"/>
      <c r="KMO141" s="749"/>
      <c r="KMP141" s="749"/>
      <c r="KMQ141" s="749"/>
      <c r="KMR141" s="749"/>
      <c r="KMS141" s="749"/>
      <c r="KMT141" s="748"/>
      <c r="KMU141" s="749"/>
      <c r="KMV141" s="749"/>
      <c r="KMW141" s="749"/>
      <c r="KMX141" s="749"/>
      <c r="KMY141" s="749"/>
      <c r="KMZ141" s="749"/>
      <c r="KNA141" s="749"/>
      <c r="KNB141" s="749"/>
      <c r="KNC141" s="748"/>
      <c r="KND141" s="749"/>
      <c r="KNE141" s="749"/>
      <c r="KNF141" s="749"/>
      <c r="KNG141" s="749"/>
      <c r="KNH141" s="749"/>
      <c r="KNI141" s="749"/>
      <c r="KNJ141" s="749"/>
      <c r="KNK141" s="749"/>
      <c r="KNL141" s="748"/>
      <c r="KNM141" s="749"/>
      <c r="KNN141" s="749"/>
      <c r="KNO141" s="749"/>
      <c r="KNP141" s="749"/>
      <c r="KNQ141" s="749"/>
      <c r="KNR141" s="749"/>
      <c r="KNS141" s="749"/>
      <c r="KNT141" s="749"/>
      <c r="KNU141" s="748"/>
      <c r="KNV141" s="749"/>
      <c r="KNW141" s="749"/>
      <c r="KNX141" s="749"/>
      <c r="KNY141" s="749"/>
      <c r="KNZ141" s="749"/>
      <c r="KOA141" s="749"/>
      <c r="KOB141" s="749"/>
      <c r="KOC141" s="749"/>
      <c r="KOD141" s="748"/>
      <c r="KOE141" s="749"/>
      <c r="KOF141" s="749"/>
      <c r="KOG141" s="749"/>
      <c r="KOH141" s="749"/>
      <c r="KOI141" s="749"/>
      <c r="KOJ141" s="749"/>
      <c r="KOK141" s="749"/>
      <c r="KOL141" s="749"/>
      <c r="KOM141" s="748"/>
      <c r="KON141" s="749"/>
      <c r="KOO141" s="749"/>
      <c r="KOP141" s="749"/>
      <c r="KOQ141" s="749"/>
      <c r="KOR141" s="749"/>
      <c r="KOS141" s="749"/>
      <c r="KOT141" s="749"/>
      <c r="KOU141" s="749"/>
      <c r="KOV141" s="748"/>
      <c r="KOW141" s="749"/>
      <c r="KOX141" s="749"/>
      <c r="KOY141" s="749"/>
      <c r="KOZ141" s="749"/>
      <c r="KPA141" s="749"/>
      <c r="KPB141" s="749"/>
      <c r="KPC141" s="749"/>
      <c r="KPD141" s="749"/>
      <c r="KPE141" s="748"/>
      <c r="KPF141" s="749"/>
      <c r="KPG141" s="749"/>
      <c r="KPH141" s="749"/>
      <c r="KPI141" s="749"/>
      <c r="KPJ141" s="749"/>
      <c r="KPK141" s="749"/>
      <c r="KPL141" s="749"/>
      <c r="KPM141" s="749"/>
      <c r="KPN141" s="748"/>
      <c r="KPO141" s="749"/>
      <c r="KPP141" s="749"/>
      <c r="KPQ141" s="749"/>
      <c r="KPR141" s="749"/>
      <c r="KPS141" s="749"/>
      <c r="KPT141" s="749"/>
      <c r="KPU141" s="749"/>
      <c r="KPV141" s="749"/>
      <c r="KPW141" s="748"/>
      <c r="KPX141" s="749"/>
      <c r="KPY141" s="749"/>
      <c r="KPZ141" s="749"/>
      <c r="KQA141" s="749"/>
      <c r="KQB141" s="749"/>
      <c r="KQC141" s="749"/>
      <c r="KQD141" s="749"/>
      <c r="KQE141" s="749"/>
      <c r="KQF141" s="748"/>
      <c r="KQG141" s="749"/>
      <c r="KQH141" s="749"/>
      <c r="KQI141" s="749"/>
      <c r="KQJ141" s="749"/>
      <c r="KQK141" s="749"/>
      <c r="KQL141" s="749"/>
      <c r="KQM141" s="749"/>
      <c r="KQN141" s="749"/>
      <c r="KQO141" s="748"/>
      <c r="KQP141" s="749"/>
      <c r="KQQ141" s="749"/>
      <c r="KQR141" s="749"/>
      <c r="KQS141" s="749"/>
      <c r="KQT141" s="749"/>
      <c r="KQU141" s="749"/>
      <c r="KQV141" s="749"/>
      <c r="KQW141" s="749"/>
      <c r="KQX141" s="748"/>
      <c r="KQY141" s="749"/>
      <c r="KQZ141" s="749"/>
      <c r="KRA141" s="749"/>
      <c r="KRB141" s="749"/>
      <c r="KRC141" s="749"/>
      <c r="KRD141" s="749"/>
      <c r="KRE141" s="749"/>
      <c r="KRF141" s="749"/>
      <c r="KRG141" s="748"/>
      <c r="KRH141" s="749"/>
      <c r="KRI141" s="749"/>
      <c r="KRJ141" s="749"/>
      <c r="KRK141" s="749"/>
      <c r="KRL141" s="749"/>
      <c r="KRM141" s="749"/>
      <c r="KRN141" s="749"/>
      <c r="KRO141" s="749"/>
      <c r="KRP141" s="748"/>
      <c r="KRQ141" s="749"/>
      <c r="KRR141" s="749"/>
      <c r="KRS141" s="749"/>
      <c r="KRT141" s="749"/>
      <c r="KRU141" s="749"/>
      <c r="KRV141" s="749"/>
      <c r="KRW141" s="749"/>
      <c r="KRX141" s="749"/>
      <c r="KRY141" s="748"/>
      <c r="KRZ141" s="749"/>
      <c r="KSA141" s="749"/>
      <c r="KSB141" s="749"/>
      <c r="KSC141" s="749"/>
      <c r="KSD141" s="749"/>
      <c r="KSE141" s="749"/>
      <c r="KSF141" s="749"/>
      <c r="KSG141" s="749"/>
      <c r="KSH141" s="748"/>
      <c r="KSI141" s="749"/>
      <c r="KSJ141" s="749"/>
      <c r="KSK141" s="749"/>
      <c r="KSL141" s="749"/>
      <c r="KSM141" s="749"/>
      <c r="KSN141" s="749"/>
      <c r="KSO141" s="749"/>
      <c r="KSP141" s="749"/>
      <c r="KSQ141" s="748"/>
      <c r="KSR141" s="749"/>
      <c r="KSS141" s="749"/>
      <c r="KST141" s="749"/>
      <c r="KSU141" s="749"/>
      <c r="KSV141" s="749"/>
      <c r="KSW141" s="749"/>
      <c r="KSX141" s="749"/>
      <c r="KSY141" s="749"/>
      <c r="KSZ141" s="748"/>
      <c r="KTA141" s="749"/>
      <c r="KTB141" s="749"/>
      <c r="KTC141" s="749"/>
      <c r="KTD141" s="749"/>
      <c r="KTE141" s="749"/>
      <c r="KTF141" s="749"/>
      <c r="KTG141" s="749"/>
      <c r="KTH141" s="749"/>
      <c r="KTI141" s="748"/>
      <c r="KTJ141" s="749"/>
      <c r="KTK141" s="749"/>
      <c r="KTL141" s="749"/>
      <c r="KTM141" s="749"/>
      <c r="KTN141" s="749"/>
      <c r="KTO141" s="749"/>
      <c r="KTP141" s="749"/>
      <c r="KTQ141" s="749"/>
      <c r="KTR141" s="748"/>
      <c r="KTS141" s="749"/>
      <c r="KTT141" s="749"/>
      <c r="KTU141" s="749"/>
      <c r="KTV141" s="749"/>
      <c r="KTW141" s="749"/>
      <c r="KTX141" s="749"/>
      <c r="KTY141" s="749"/>
      <c r="KTZ141" s="749"/>
      <c r="KUA141" s="748"/>
      <c r="KUB141" s="749"/>
      <c r="KUC141" s="749"/>
      <c r="KUD141" s="749"/>
      <c r="KUE141" s="749"/>
      <c r="KUF141" s="749"/>
      <c r="KUG141" s="749"/>
      <c r="KUH141" s="749"/>
      <c r="KUI141" s="749"/>
      <c r="KUJ141" s="748"/>
      <c r="KUK141" s="749"/>
      <c r="KUL141" s="749"/>
      <c r="KUM141" s="749"/>
      <c r="KUN141" s="749"/>
      <c r="KUO141" s="749"/>
      <c r="KUP141" s="749"/>
      <c r="KUQ141" s="749"/>
      <c r="KUR141" s="749"/>
      <c r="KUS141" s="748"/>
      <c r="KUT141" s="749"/>
      <c r="KUU141" s="749"/>
      <c r="KUV141" s="749"/>
      <c r="KUW141" s="749"/>
      <c r="KUX141" s="749"/>
      <c r="KUY141" s="749"/>
      <c r="KUZ141" s="749"/>
      <c r="KVA141" s="749"/>
      <c r="KVB141" s="748"/>
      <c r="KVC141" s="749"/>
      <c r="KVD141" s="749"/>
      <c r="KVE141" s="749"/>
      <c r="KVF141" s="749"/>
      <c r="KVG141" s="749"/>
      <c r="KVH141" s="749"/>
      <c r="KVI141" s="749"/>
      <c r="KVJ141" s="749"/>
      <c r="KVK141" s="748"/>
      <c r="KVL141" s="749"/>
      <c r="KVM141" s="749"/>
      <c r="KVN141" s="749"/>
      <c r="KVO141" s="749"/>
      <c r="KVP141" s="749"/>
      <c r="KVQ141" s="749"/>
      <c r="KVR141" s="749"/>
      <c r="KVS141" s="749"/>
      <c r="KVT141" s="748"/>
      <c r="KVU141" s="749"/>
      <c r="KVV141" s="749"/>
      <c r="KVW141" s="749"/>
      <c r="KVX141" s="749"/>
      <c r="KVY141" s="749"/>
      <c r="KVZ141" s="749"/>
      <c r="KWA141" s="749"/>
      <c r="KWB141" s="749"/>
      <c r="KWC141" s="748"/>
      <c r="KWD141" s="749"/>
      <c r="KWE141" s="749"/>
      <c r="KWF141" s="749"/>
      <c r="KWG141" s="749"/>
      <c r="KWH141" s="749"/>
      <c r="KWI141" s="749"/>
      <c r="KWJ141" s="749"/>
      <c r="KWK141" s="749"/>
      <c r="KWL141" s="748"/>
      <c r="KWM141" s="749"/>
      <c r="KWN141" s="749"/>
      <c r="KWO141" s="749"/>
      <c r="KWP141" s="749"/>
      <c r="KWQ141" s="749"/>
      <c r="KWR141" s="749"/>
      <c r="KWS141" s="749"/>
      <c r="KWT141" s="749"/>
      <c r="KWU141" s="748"/>
      <c r="KWV141" s="749"/>
      <c r="KWW141" s="749"/>
      <c r="KWX141" s="749"/>
      <c r="KWY141" s="749"/>
      <c r="KWZ141" s="749"/>
      <c r="KXA141" s="749"/>
      <c r="KXB141" s="749"/>
      <c r="KXC141" s="749"/>
      <c r="KXD141" s="748"/>
      <c r="KXE141" s="749"/>
      <c r="KXF141" s="749"/>
      <c r="KXG141" s="749"/>
      <c r="KXH141" s="749"/>
      <c r="KXI141" s="749"/>
      <c r="KXJ141" s="749"/>
      <c r="KXK141" s="749"/>
      <c r="KXL141" s="749"/>
      <c r="KXM141" s="748"/>
      <c r="KXN141" s="749"/>
      <c r="KXO141" s="749"/>
      <c r="KXP141" s="749"/>
      <c r="KXQ141" s="749"/>
      <c r="KXR141" s="749"/>
      <c r="KXS141" s="749"/>
      <c r="KXT141" s="749"/>
      <c r="KXU141" s="749"/>
      <c r="KXV141" s="748"/>
      <c r="KXW141" s="749"/>
      <c r="KXX141" s="749"/>
      <c r="KXY141" s="749"/>
      <c r="KXZ141" s="749"/>
      <c r="KYA141" s="749"/>
      <c r="KYB141" s="749"/>
      <c r="KYC141" s="749"/>
      <c r="KYD141" s="749"/>
      <c r="KYE141" s="748"/>
      <c r="KYF141" s="749"/>
      <c r="KYG141" s="749"/>
      <c r="KYH141" s="749"/>
      <c r="KYI141" s="749"/>
      <c r="KYJ141" s="749"/>
      <c r="KYK141" s="749"/>
      <c r="KYL141" s="749"/>
      <c r="KYM141" s="749"/>
      <c r="KYN141" s="748"/>
      <c r="KYO141" s="749"/>
      <c r="KYP141" s="749"/>
      <c r="KYQ141" s="749"/>
      <c r="KYR141" s="749"/>
      <c r="KYS141" s="749"/>
      <c r="KYT141" s="749"/>
      <c r="KYU141" s="749"/>
      <c r="KYV141" s="749"/>
      <c r="KYW141" s="748"/>
      <c r="KYX141" s="749"/>
      <c r="KYY141" s="749"/>
      <c r="KYZ141" s="749"/>
      <c r="KZA141" s="749"/>
      <c r="KZB141" s="749"/>
      <c r="KZC141" s="749"/>
      <c r="KZD141" s="749"/>
      <c r="KZE141" s="749"/>
      <c r="KZF141" s="748"/>
      <c r="KZG141" s="749"/>
      <c r="KZH141" s="749"/>
      <c r="KZI141" s="749"/>
      <c r="KZJ141" s="749"/>
      <c r="KZK141" s="749"/>
      <c r="KZL141" s="749"/>
      <c r="KZM141" s="749"/>
      <c r="KZN141" s="749"/>
      <c r="KZO141" s="748"/>
      <c r="KZP141" s="749"/>
      <c r="KZQ141" s="749"/>
      <c r="KZR141" s="749"/>
      <c r="KZS141" s="749"/>
      <c r="KZT141" s="749"/>
      <c r="KZU141" s="749"/>
      <c r="KZV141" s="749"/>
      <c r="KZW141" s="749"/>
      <c r="KZX141" s="748"/>
      <c r="KZY141" s="749"/>
      <c r="KZZ141" s="749"/>
      <c r="LAA141" s="749"/>
      <c r="LAB141" s="749"/>
      <c r="LAC141" s="749"/>
      <c r="LAD141" s="749"/>
      <c r="LAE141" s="749"/>
      <c r="LAF141" s="749"/>
      <c r="LAG141" s="748"/>
      <c r="LAH141" s="749"/>
      <c r="LAI141" s="749"/>
      <c r="LAJ141" s="749"/>
      <c r="LAK141" s="749"/>
      <c r="LAL141" s="749"/>
      <c r="LAM141" s="749"/>
      <c r="LAN141" s="749"/>
      <c r="LAO141" s="749"/>
      <c r="LAP141" s="748"/>
      <c r="LAQ141" s="749"/>
      <c r="LAR141" s="749"/>
      <c r="LAS141" s="749"/>
      <c r="LAT141" s="749"/>
      <c r="LAU141" s="749"/>
      <c r="LAV141" s="749"/>
      <c r="LAW141" s="749"/>
      <c r="LAX141" s="749"/>
      <c r="LAY141" s="748"/>
      <c r="LAZ141" s="749"/>
      <c r="LBA141" s="749"/>
      <c r="LBB141" s="749"/>
      <c r="LBC141" s="749"/>
      <c r="LBD141" s="749"/>
      <c r="LBE141" s="749"/>
      <c r="LBF141" s="749"/>
      <c r="LBG141" s="749"/>
      <c r="LBH141" s="748"/>
      <c r="LBI141" s="749"/>
      <c r="LBJ141" s="749"/>
      <c r="LBK141" s="749"/>
      <c r="LBL141" s="749"/>
      <c r="LBM141" s="749"/>
      <c r="LBN141" s="749"/>
      <c r="LBO141" s="749"/>
      <c r="LBP141" s="749"/>
      <c r="LBQ141" s="748"/>
      <c r="LBR141" s="749"/>
      <c r="LBS141" s="749"/>
      <c r="LBT141" s="749"/>
      <c r="LBU141" s="749"/>
      <c r="LBV141" s="749"/>
      <c r="LBW141" s="749"/>
      <c r="LBX141" s="749"/>
      <c r="LBY141" s="749"/>
      <c r="LBZ141" s="748"/>
      <c r="LCA141" s="749"/>
      <c r="LCB141" s="749"/>
      <c r="LCC141" s="749"/>
      <c r="LCD141" s="749"/>
      <c r="LCE141" s="749"/>
      <c r="LCF141" s="749"/>
      <c r="LCG141" s="749"/>
      <c r="LCH141" s="749"/>
      <c r="LCI141" s="748"/>
      <c r="LCJ141" s="749"/>
      <c r="LCK141" s="749"/>
      <c r="LCL141" s="749"/>
      <c r="LCM141" s="749"/>
      <c r="LCN141" s="749"/>
      <c r="LCO141" s="749"/>
      <c r="LCP141" s="749"/>
      <c r="LCQ141" s="749"/>
      <c r="LCR141" s="748"/>
      <c r="LCS141" s="749"/>
      <c r="LCT141" s="749"/>
      <c r="LCU141" s="749"/>
      <c r="LCV141" s="749"/>
      <c r="LCW141" s="749"/>
      <c r="LCX141" s="749"/>
      <c r="LCY141" s="749"/>
      <c r="LCZ141" s="749"/>
      <c r="LDA141" s="748"/>
      <c r="LDB141" s="749"/>
      <c r="LDC141" s="749"/>
      <c r="LDD141" s="749"/>
      <c r="LDE141" s="749"/>
      <c r="LDF141" s="749"/>
      <c r="LDG141" s="749"/>
      <c r="LDH141" s="749"/>
      <c r="LDI141" s="749"/>
      <c r="LDJ141" s="748"/>
      <c r="LDK141" s="749"/>
      <c r="LDL141" s="749"/>
      <c r="LDM141" s="749"/>
      <c r="LDN141" s="749"/>
      <c r="LDO141" s="749"/>
      <c r="LDP141" s="749"/>
      <c r="LDQ141" s="749"/>
      <c r="LDR141" s="749"/>
      <c r="LDS141" s="748"/>
      <c r="LDT141" s="749"/>
      <c r="LDU141" s="749"/>
      <c r="LDV141" s="749"/>
      <c r="LDW141" s="749"/>
      <c r="LDX141" s="749"/>
      <c r="LDY141" s="749"/>
      <c r="LDZ141" s="749"/>
      <c r="LEA141" s="749"/>
      <c r="LEB141" s="748"/>
      <c r="LEC141" s="749"/>
      <c r="LED141" s="749"/>
      <c r="LEE141" s="749"/>
      <c r="LEF141" s="749"/>
      <c r="LEG141" s="749"/>
      <c r="LEH141" s="749"/>
      <c r="LEI141" s="749"/>
      <c r="LEJ141" s="749"/>
      <c r="LEK141" s="748"/>
      <c r="LEL141" s="749"/>
      <c r="LEM141" s="749"/>
      <c r="LEN141" s="749"/>
      <c r="LEO141" s="749"/>
      <c r="LEP141" s="749"/>
      <c r="LEQ141" s="749"/>
      <c r="LER141" s="749"/>
      <c r="LES141" s="749"/>
      <c r="LET141" s="748"/>
      <c r="LEU141" s="749"/>
      <c r="LEV141" s="749"/>
      <c r="LEW141" s="749"/>
      <c r="LEX141" s="749"/>
      <c r="LEY141" s="749"/>
      <c r="LEZ141" s="749"/>
      <c r="LFA141" s="749"/>
      <c r="LFB141" s="749"/>
      <c r="LFC141" s="748"/>
      <c r="LFD141" s="749"/>
      <c r="LFE141" s="749"/>
      <c r="LFF141" s="749"/>
      <c r="LFG141" s="749"/>
      <c r="LFH141" s="749"/>
      <c r="LFI141" s="749"/>
      <c r="LFJ141" s="749"/>
      <c r="LFK141" s="749"/>
      <c r="LFL141" s="748"/>
      <c r="LFM141" s="749"/>
      <c r="LFN141" s="749"/>
      <c r="LFO141" s="749"/>
      <c r="LFP141" s="749"/>
      <c r="LFQ141" s="749"/>
      <c r="LFR141" s="749"/>
      <c r="LFS141" s="749"/>
      <c r="LFT141" s="749"/>
      <c r="LFU141" s="748"/>
      <c r="LFV141" s="749"/>
      <c r="LFW141" s="749"/>
      <c r="LFX141" s="749"/>
      <c r="LFY141" s="749"/>
      <c r="LFZ141" s="749"/>
      <c r="LGA141" s="749"/>
      <c r="LGB141" s="749"/>
      <c r="LGC141" s="749"/>
      <c r="LGD141" s="748"/>
      <c r="LGE141" s="749"/>
      <c r="LGF141" s="749"/>
      <c r="LGG141" s="749"/>
      <c r="LGH141" s="749"/>
      <c r="LGI141" s="749"/>
      <c r="LGJ141" s="749"/>
      <c r="LGK141" s="749"/>
      <c r="LGL141" s="749"/>
      <c r="LGM141" s="748"/>
      <c r="LGN141" s="749"/>
      <c r="LGO141" s="749"/>
      <c r="LGP141" s="749"/>
      <c r="LGQ141" s="749"/>
      <c r="LGR141" s="749"/>
      <c r="LGS141" s="749"/>
      <c r="LGT141" s="749"/>
      <c r="LGU141" s="749"/>
      <c r="LGV141" s="748"/>
      <c r="LGW141" s="749"/>
      <c r="LGX141" s="749"/>
      <c r="LGY141" s="749"/>
      <c r="LGZ141" s="749"/>
      <c r="LHA141" s="749"/>
      <c r="LHB141" s="749"/>
      <c r="LHC141" s="749"/>
      <c r="LHD141" s="749"/>
      <c r="LHE141" s="748"/>
      <c r="LHF141" s="749"/>
      <c r="LHG141" s="749"/>
      <c r="LHH141" s="749"/>
      <c r="LHI141" s="749"/>
      <c r="LHJ141" s="749"/>
      <c r="LHK141" s="749"/>
      <c r="LHL141" s="749"/>
      <c r="LHM141" s="749"/>
      <c r="LHN141" s="748"/>
      <c r="LHO141" s="749"/>
      <c r="LHP141" s="749"/>
      <c r="LHQ141" s="749"/>
      <c r="LHR141" s="749"/>
      <c r="LHS141" s="749"/>
      <c r="LHT141" s="749"/>
      <c r="LHU141" s="749"/>
      <c r="LHV141" s="749"/>
      <c r="LHW141" s="748"/>
      <c r="LHX141" s="749"/>
      <c r="LHY141" s="749"/>
      <c r="LHZ141" s="749"/>
      <c r="LIA141" s="749"/>
      <c r="LIB141" s="749"/>
      <c r="LIC141" s="749"/>
      <c r="LID141" s="749"/>
      <c r="LIE141" s="749"/>
      <c r="LIF141" s="748"/>
      <c r="LIG141" s="749"/>
      <c r="LIH141" s="749"/>
      <c r="LII141" s="749"/>
      <c r="LIJ141" s="749"/>
      <c r="LIK141" s="749"/>
      <c r="LIL141" s="749"/>
      <c r="LIM141" s="749"/>
      <c r="LIN141" s="749"/>
      <c r="LIO141" s="748"/>
      <c r="LIP141" s="749"/>
      <c r="LIQ141" s="749"/>
      <c r="LIR141" s="749"/>
      <c r="LIS141" s="749"/>
      <c r="LIT141" s="749"/>
      <c r="LIU141" s="749"/>
      <c r="LIV141" s="749"/>
      <c r="LIW141" s="749"/>
      <c r="LIX141" s="748"/>
      <c r="LIY141" s="749"/>
      <c r="LIZ141" s="749"/>
      <c r="LJA141" s="749"/>
      <c r="LJB141" s="749"/>
      <c r="LJC141" s="749"/>
      <c r="LJD141" s="749"/>
      <c r="LJE141" s="749"/>
      <c r="LJF141" s="749"/>
      <c r="LJG141" s="748"/>
      <c r="LJH141" s="749"/>
      <c r="LJI141" s="749"/>
      <c r="LJJ141" s="749"/>
      <c r="LJK141" s="749"/>
      <c r="LJL141" s="749"/>
      <c r="LJM141" s="749"/>
      <c r="LJN141" s="749"/>
      <c r="LJO141" s="749"/>
      <c r="LJP141" s="748"/>
      <c r="LJQ141" s="749"/>
      <c r="LJR141" s="749"/>
      <c r="LJS141" s="749"/>
      <c r="LJT141" s="749"/>
      <c r="LJU141" s="749"/>
      <c r="LJV141" s="749"/>
      <c r="LJW141" s="749"/>
      <c r="LJX141" s="749"/>
      <c r="LJY141" s="748"/>
      <c r="LJZ141" s="749"/>
      <c r="LKA141" s="749"/>
      <c r="LKB141" s="749"/>
      <c r="LKC141" s="749"/>
      <c r="LKD141" s="749"/>
      <c r="LKE141" s="749"/>
      <c r="LKF141" s="749"/>
      <c r="LKG141" s="749"/>
      <c r="LKH141" s="748"/>
      <c r="LKI141" s="749"/>
      <c r="LKJ141" s="749"/>
      <c r="LKK141" s="749"/>
      <c r="LKL141" s="749"/>
      <c r="LKM141" s="749"/>
      <c r="LKN141" s="749"/>
      <c r="LKO141" s="749"/>
      <c r="LKP141" s="749"/>
      <c r="LKQ141" s="748"/>
      <c r="LKR141" s="749"/>
      <c r="LKS141" s="749"/>
      <c r="LKT141" s="749"/>
      <c r="LKU141" s="749"/>
      <c r="LKV141" s="749"/>
      <c r="LKW141" s="749"/>
      <c r="LKX141" s="749"/>
      <c r="LKY141" s="749"/>
      <c r="LKZ141" s="748"/>
      <c r="LLA141" s="749"/>
      <c r="LLB141" s="749"/>
      <c r="LLC141" s="749"/>
      <c r="LLD141" s="749"/>
      <c r="LLE141" s="749"/>
      <c r="LLF141" s="749"/>
      <c r="LLG141" s="749"/>
      <c r="LLH141" s="749"/>
      <c r="LLI141" s="748"/>
      <c r="LLJ141" s="749"/>
      <c r="LLK141" s="749"/>
      <c r="LLL141" s="749"/>
      <c r="LLM141" s="749"/>
      <c r="LLN141" s="749"/>
      <c r="LLO141" s="749"/>
      <c r="LLP141" s="749"/>
      <c r="LLQ141" s="749"/>
      <c r="LLR141" s="748"/>
      <c r="LLS141" s="749"/>
      <c r="LLT141" s="749"/>
      <c r="LLU141" s="749"/>
      <c r="LLV141" s="749"/>
      <c r="LLW141" s="749"/>
      <c r="LLX141" s="749"/>
      <c r="LLY141" s="749"/>
      <c r="LLZ141" s="749"/>
      <c r="LMA141" s="748"/>
      <c r="LMB141" s="749"/>
      <c r="LMC141" s="749"/>
      <c r="LMD141" s="749"/>
      <c r="LME141" s="749"/>
      <c r="LMF141" s="749"/>
      <c r="LMG141" s="749"/>
      <c r="LMH141" s="749"/>
      <c r="LMI141" s="749"/>
      <c r="LMJ141" s="748"/>
      <c r="LMK141" s="749"/>
      <c r="LML141" s="749"/>
      <c r="LMM141" s="749"/>
      <c r="LMN141" s="749"/>
      <c r="LMO141" s="749"/>
      <c r="LMP141" s="749"/>
      <c r="LMQ141" s="749"/>
      <c r="LMR141" s="749"/>
      <c r="LMS141" s="748"/>
      <c r="LMT141" s="749"/>
      <c r="LMU141" s="749"/>
      <c r="LMV141" s="749"/>
      <c r="LMW141" s="749"/>
      <c r="LMX141" s="749"/>
      <c r="LMY141" s="749"/>
      <c r="LMZ141" s="749"/>
      <c r="LNA141" s="749"/>
      <c r="LNB141" s="748"/>
      <c r="LNC141" s="749"/>
      <c r="LND141" s="749"/>
      <c r="LNE141" s="749"/>
      <c r="LNF141" s="749"/>
      <c r="LNG141" s="749"/>
      <c r="LNH141" s="749"/>
      <c r="LNI141" s="749"/>
      <c r="LNJ141" s="749"/>
      <c r="LNK141" s="748"/>
      <c r="LNL141" s="749"/>
      <c r="LNM141" s="749"/>
      <c r="LNN141" s="749"/>
      <c r="LNO141" s="749"/>
      <c r="LNP141" s="749"/>
      <c r="LNQ141" s="749"/>
      <c r="LNR141" s="749"/>
      <c r="LNS141" s="749"/>
      <c r="LNT141" s="748"/>
      <c r="LNU141" s="749"/>
      <c r="LNV141" s="749"/>
      <c r="LNW141" s="749"/>
      <c r="LNX141" s="749"/>
      <c r="LNY141" s="749"/>
      <c r="LNZ141" s="749"/>
      <c r="LOA141" s="749"/>
      <c r="LOB141" s="749"/>
      <c r="LOC141" s="748"/>
      <c r="LOD141" s="749"/>
      <c r="LOE141" s="749"/>
      <c r="LOF141" s="749"/>
      <c r="LOG141" s="749"/>
      <c r="LOH141" s="749"/>
      <c r="LOI141" s="749"/>
      <c r="LOJ141" s="749"/>
      <c r="LOK141" s="749"/>
      <c r="LOL141" s="748"/>
      <c r="LOM141" s="749"/>
      <c r="LON141" s="749"/>
      <c r="LOO141" s="749"/>
      <c r="LOP141" s="749"/>
      <c r="LOQ141" s="749"/>
      <c r="LOR141" s="749"/>
      <c r="LOS141" s="749"/>
      <c r="LOT141" s="749"/>
      <c r="LOU141" s="748"/>
      <c r="LOV141" s="749"/>
      <c r="LOW141" s="749"/>
      <c r="LOX141" s="749"/>
      <c r="LOY141" s="749"/>
      <c r="LOZ141" s="749"/>
      <c r="LPA141" s="749"/>
      <c r="LPB141" s="749"/>
      <c r="LPC141" s="749"/>
      <c r="LPD141" s="748"/>
      <c r="LPE141" s="749"/>
      <c r="LPF141" s="749"/>
      <c r="LPG141" s="749"/>
      <c r="LPH141" s="749"/>
      <c r="LPI141" s="749"/>
      <c r="LPJ141" s="749"/>
      <c r="LPK141" s="749"/>
      <c r="LPL141" s="749"/>
      <c r="LPM141" s="748"/>
      <c r="LPN141" s="749"/>
      <c r="LPO141" s="749"/>
      <c r="LPP141" s="749"/>
      <c r="LPQ141" s="749"/>
      <c r="LPR141" s="749"/>
      <c r="LPS141" s="749"/>
      <c r="LPT141" s="749"/>
      <c r="LPU141" s="749"/>
      <c r="LPV141" s="748"/>
      <c r="LPW141" s="749"/>
      <c r="LPX141" s="749"/>
      <c r="LPY141" s="749"/>
      <c r="LPZ141" s="749"/>
      <c r="LQA141" s="749"/>
      <c r="LQB141" s="749"/>
      <c r="LQC141" s="749"/>
      <c r="LQD141" s="749"/>
      <c r="LQE141" s="748"/>
      <c r="LQF141" s="749"/>
      <c r="LQG141" s="749"/>
      <c r="LQH141" s="749"/>
      <c r="LQI141" s="749"/>
      <c r="LQJ141" s="749"/>
      <c r="LQK141" s="749"/>
      <c r="LQL141" s="749"/>
      <c r="LQM141" s="749"/>
      <c r="LQN141" s="748"/>
      <c r="LQO141" s="749"/>
      <c r="LQP141" s="749"/>
      <c r="LQQ141" s="749"/>
      <c r="LQR141" s="749"/>
      <c r="LQS141" s="749"/>
      <c r="LQT141" s="749"/>
      <c r="LQU141" s="749"/>
      <c r="LQV141" s="749"/>
      <c r="LQW141" s="748"/>
      <c r="LQX141" s="749"/>
      <c r="LQY141" s="749"/>
      <c r="LQZ141" s="749"/>
      <c r="LRA141" s="749"/>
      <c r="LRB141" s="749"/>
      <c r="LRC141" s="749"/>
      <c r="LRD141" s="749"/>
      <c r="LRE141" s="749"/>
      <c r="LRF141" s="748"/>
      <c r="LRG141" s="749"/>
      <c r="LRH141" s="749"/>
      <c r="LRI141" s="749"/>
      <c r="LRJ141" s="749"/>
      <c r="LRK141" s="749"/>
      <c r="LRL141" s="749"/>
      <c r="LRM141" s="749"/>
      <c r="LRN141" s="749"/>
      <c r="LRO141" s="748"/>
      <c r="LRP141" s="749"/>
      <c r="LRQ141" s="749"/>
      <c r="LRR141" s="749"/>
      <c r="LRS141" s="749"/>
      <c r="LRT141" s="749"/>
      <c r="LRU141" s="749"/>
      <c r="LRV141" s="749"/>
      <c r="LRW141" s="749"/>
      <c r="LRX141" s="748"/>
      <c r="LRY141" s="749"/>
      <c r="LRZ141" s="749"/>
      <c r="LSA141" s="749"/>
      <c r="LSB141" s="749"/>
      <c r="LSC141" s="749"/>
      <c r="LSD141" s="749"/>
      <c r="LSE141" s="749"/>
      <c r="LSF141" s="749"/>
      <c r="LSG141" s="748"/>
      <c r="LSH141" s="749"/>
      <c r="LSI141" s="749"/>
      <c r="LSJ141" s="749"/>
      <c r="LSK141" s="749"/>
      <c r="LSL141" s="749"/>
      <c r="LSM141" s="749"/>
      <c r="LSN141" s="749"/>
      <c r="LSO141" s="749"/>
      <c r="LSP141" s="748"/>
      <c r="LSQ141" s="749"/>
      <c r="LSR141" s="749"/>
      <c r="LSS141" s="749"/>
      <c r="LST141" s="749"/>
      <c r="LSU141" s="749"/>
      <c r="LSV141" s="749"/>
      <c r="LSW141" s="749"/>
      <c r="LSX141" s="749"/>
      <c r="LSY141" s="748"/>
      <c r="LSZ141" s="749"/>
      <c r="LTA141" s="749"/>
      <c r="LTB141" s="749"/>
      <c r="LTC141" s="749"/>
      <c r="LTD141" s="749"/>
      <c r="LTE141" s="749"/>
      <c r="LTF141" s="749"/>
      <c r="LTG141" s="749"/>
      <c r="LTH141" s="748"/>
      <c r="LTI141" s="749"/>
      <c r="LTJ141" s="749"/>
      <c r="LTK141" s="749"/>
      <c r="LTL141" s="749"/>
      <c r="LTM141" s="749"/>
      <c r="LTN141" s="749"/>
      <c r="LTO141" s="749"/>
      <c r="LTP141" s="749"/>
      <c r="LTQ141" s="748"/>
      <c r="LTR141" s="749"/>
      <c r="LTS141" s="749"/>
      <c r="LTT141" s="749"/>
      <c r="LTU141" s="749"/>
      <c r="LTV141" s="749"/>
      <c r="LTW141" s="749"/>
      <c r="LTX141" s="749"/>
      <c r="LTY141" s="749"/>
      <c r="LTZ141" s="748"/>
      <c r="LUA141" s="749"/>
      <c r="LUB141" s="749"/>
      <c r="LUC141" s="749"/>
      <c r="LUD141" s="749"/>
      <c r="LUE141" s="749"/>
      <c r="LUF141" s="749"/>
      <c r="LUG141" s="749"/>
      <c r="LUH141" s="749"/>
      <c r="LUI141" s="748"/>
      <c r="LUJ141" s="749"/>
      <c r="LUK141" s="749"/>
      <c r="LUL141" s="749"/>
      <c r="LUM141" s="749"/>
      <c r="LUN141" s="749"/>
      <c r="LUO141" s="749"/>
      <c r="LUP141" s="749"/>
      <c r="LUQ141" s="749"/>
      <c r="LUR141" s="748"/>
      <c r="LUS141" s="749"/>
      <c r="LUT141" s="749"/>
      <c r="LUU141" s="749"/>
      <c r="LUV141" s="749"/>
      <c r="LUW141" s="749"/>
      <c r="LUX141" s="749"/>
      <c r="LUY141" s="749"/>
      <c r="LUZ141" s="749"/>
      <c r="LVA141" s="748"/>
      <c r="LVB141" s="749"/>
      <c r="LVC141" s="749"/>
      <c r="LVD141" s="749"/>
      <c r="LVE141" s="749"/>
      <c r="LVF141" s="749"/>
      <c r="LVG141" s="749"/>
      <c r="LVH141" s="749"/>
      <c r="LVI141" s="749"/>
      <c r="LVJ141" s="748"/>
      <c r="LVK141" s="749"/>
      <c r="LVL141" s="749"/>
      <c r="LVM141" s="749"/>
      <c r="LVN141" s="749"/>
      <c r="LVO141" s="749"/>
      <c r="LVP141" s="749"/>
      <c r="LVQ141" s="749"/>
      <c r="LVR141" s="749"/>
      <c r="LVS141" s="748"/>
      <c r="LVT141" s="749"/>
      <c r="LVU141" s="749"/>
      <c r="LVV141" s="749"/>
      <c r="LVW141" s="749"/>
      <c r="LVX141" s="749"/>
      <c r="LVY141" s="749"/>
      <c r="LVZ141" s="749"/>
      <c r="LWA141" s="749"/>
      <c r="LWB141" s="748"/>
      <c r="LWC141" s="749"/>
      <c r="LWD141" s="749"/>
      <c r="LWE141" s="749"/>
      <c r="LWF141" s="749"/>
      <c r="LWG141" s="749"/>
      <c r="LWH141" s="749"/>
      <c r="LWI141" s="749"/>
      <c r="LWJ141" s="749"/>
      <c r="LWK141" s="748"/>
      <c r="LWL141" s="749"/>
      <c r="LWM141" s="749"/>
      <c r="LWN141" s="749"/>
      <c r="LWO141" s="749"/>
      <c r="LWP141" s="749"/>
      <c r="LWQ141" s="749"/>
      <c r="LWR141" s="749"/>
      <c r="LWS141" s="749"/>
      <c r="LWT141" s="748"/>
      <c r="LWU141" s="749"/>
      <c r="LWV141" s="749"/>
      <c r="LWW141" s="749"/>
      <c r="LWX141" s="749"/>
      <c r="LWY141" s="749"/>
      <c r="LWZ141" s="749"/>
      <c r="LXA141" s="749"/>
      <c r="LXB141" s="749"/>
      <c r="LXC141" s="748"/>
      <c r="LXD141" s="749"/>
      <c r="LXE141" s="749"/>
      <c r="LXF141" s="749"/>
      <c r="LXG141" s="749"/>
      <c r="LXH141" s="749"/>
      <c r="LXI141" s="749"/>
      <c r="LXJ141" s="749"/>
      <c r="LXK141" s="749"/>
      <c r="LXL141" s="748"/>
      <c r="LXM141" s="749"/>
      <c r="LXN141" s="749"/>
      <c r="LXO141" s="749"/>
      <c r="LXP141" s="749"/>
      <c r="LXQ141" s="749"/>
      <c r="LXR141" s="749"/>
      <c r="LXS141" s="749"/>
      <c r="LXT141" s="749"/>
      <c r="LXU141" s="748"/>
      <c r="LXV141" s="749"/>
      <c r="LXW141" s="749"/>
      <c r="LXX141" s="749"/>
      <c r="LXY141" s="749"/>
      <c r="LXZ141" s="749"/>
      <c r="LYA141" s="749"/>
      <c r="LYB141" s="749"/>
      <c r="LYC141" s="749"/>
      <c r="LYD141" s="748"/>
      <c r="LYE141" s="749"/>
      <c r="LYF141" s="749"/>
      <c r="LYG141" s="749"/>
      <c r="LYH141" s="749"/>
      <c r="LYI141" s="749"/>
      <c r="LYJ141" s="749"/>
      <c r="LYK141" s="749"/>
      <c r="LYL141" s="749"/>
      <c r="LYM141" s="748"/>
      <c r="LYN141" s="749"/>
      <c r="LYO141" s="749"/>
      <c r="LYP141" s="749"/>
      <c r="LYQ141" s="749"/>
      <c r="LYR141" s="749"/>
      <c r="LYS141" s="749"/>
      <c r="LYT141" s="749"/>
      <c r="LYU141" s="749"/>
      <c r="LYV141" s="748"/>
      <c r="LYW141" s="749"/>
      <c r="LYX141" s="749"/>
      <c r="LYY141" s="749"/>
      <c r="LYZ141" s="749"/>
      <c r="LZA141" s="749"/>
      <c r="LZB141" s="749"/>
      <c r="LZC141" s="749"/>
      <c r="LZD141" s="749"/>
      <c r="LZE141" s="748"/>
      <c r="LZF141" s="749"/>
      <c r="LZG141" s="749"/>
      <c r="LZH141" s="749"/>
      <c r="LZI141" s="749"/>
      <c r="LZJ141" s="749"/>
      <c r="LZK141" s="749"/>
      <c r="LZL141" s="749"/>
      <c r="LZM141" s="749"/>
      <c r="LZN141" s="748"/>
      <c r="LZO141" s="749"/>
      <c r="LZP141" s="749"/>
      <c r="LZQ141" s="749"/>
      <c r="LZR141" s="749"/>
      <c r="LZS141" s="749"/>
      <c r="LZT141" s="749"/>
      <c r="LZU141" s="749"/>
      <c r="LZV141" s="749"/>
      <c r="LZW141" s="748"/>
      <c r="LZX141" s="749"/>
      <c r="LZY141" s="749"/>
      <c r="LZZ141" s="749"/>
      <c r="MAA141" s="749"/>
      <c r="MAB141" s="749"/>
      <c r="MAC141" s="749"/>
      <c r="MAD141" s="749"/>
      <c r="MAE141" s="749"/>
      <c r="MAF141" s="748"/>
      <c r="MAG141" s="749"/>
      <c r="MAH141" s="749"/>
      <c r="MAI141" s="749"/>
      <c r="MAJ141" s="749"/>
      <c r="MAK141" s="749"/>
      <c r="MAL141" s="749"/>
      <c r="MAM141" s="749"/>
      <c r="MAN141" s="749"/>
      <c r="MAO141" s="748"/>
      <c r="MAP141" s="749"/>
      <c r="MAQ141" s="749"/>
      <c r="MAR141" s="749"/>
      <c r="MAS141" s="749"/>
      <c r="MAT141" s="749"/>
      <c r="MAU141" s="749"/>
      <c r="MAV141" s="749"/>
      <c r="MAW141" s="749"/>
      <c r="MAX141" s="748"/>
      <c r="MAY141" s="749"/>
      <c r="MAZ141" s="749"/>
      <c r="MBA141" s="749"/>
      <c r="MBB141" s="749"/>
      <c r="MBC141" s="749"/>
      <c r="MBD141" s="749"/>
      <c r="MBE141" s="749"/>
      <c r="MBF141" s="749"/>
      <c r="MBG141" s="748"/>
      <c r="MBH141" s="749"/>
      <c r="MBI141" s="749"/>
      <c r="MBJ141" s="749"/>
      <c r="MBK141" s="749"/>
      <c r="MBL141" s="749"/>
      <c r="MBM141" s="749"/>
      <c r="MBN141" s="749"/>
      <c r="MBO141" s="749"/>
      <c r="MBP141" s="748"/>
      <c r="MBQ141" s="749"/>
      <c r="MBR141" s="749"/>
      <c r="MBS141" s="749"/>
      <c r="MBT141" s="749"/>
      <c r="MBU141" s="749"/>
      <c r="MBV141" s="749"/>
      <c r="MBW141" s="749"/>
      <c r="MBX141" s="749"/>
      <c r="MBY141" s="748"/>
      <c r="MBZ141" s="749"/>
      <c r="MCA141" s="749"/>
      <c r="MCB141" s="749"/>
      <c r="MCC141" s="749"/>
      <c r="MCD141" s="749"/>
      <c r="MCE141" s="749"/>
      <c r="MCF141" s="749"/>
      <c r="MCG141" s="749"/>
      <c r="MCH141" s="748"/>
      <c r="MCI141" s="749"/>
      <c r="MCJ141" s="749"/>
      <c r="MCK141" s="749"/>
      <c r="MCL141" s="749"/>
      <c r="MCM141" s="749"/>
      <c r="MCN141" s="749"/>
      <c r="MCO141" s="749"/>
      <c r="MCP141" s="749"/>
      <c r="MCQ141" s="748"/>
      <c r="MCR141" s="749"/>
      <c r="MCS141" s="749"/>
      <c r="MCT141" s="749"/>
      <c r="MCU141" s="749"/>
      <c r="MCV141" s="749"/>
      <c r="MCW141" s="749"/>
      <c r="MCX141" s="749"/>
      <c r="MCY141" s="749"/>
      <c r="MCZ141" s="748"/>
      <c r="MDA141" s="749"/>
      <c r="MDB141" s="749"/>
      <c r="MDC141" s="749"/>
      <c r="MDD141" s="749"/>
      <c r="MDE141" s="749"/>
      <c r="MDF141" s="749"/>
      <c r="MDG141" s="749"/>
      <c r="MDH141" s="749"/>
      <c r="MDI141" s="748"/>
      <c r="MDJ141" s="749"/>
      <c r="MDK141" s="749"/>
      <c r="MDL141" s="749"/>
      <c r="MDM141" s="749"/>
      <c r="MDN141" s="749"/>
      <c r="MDO141" s="749"/>
      <c r="MDP141" s="749"/>
      <c r="MDQ141" s="749"/>
      <c r="MDR141" s="748"/>
      <c r="MDS141" s="749"/>
      <c r="MDT141" s="749"/>
      <c r="MDU141" s="749"/>
      <c r="MDV141" s="749"/>
      <c r="MDW141" s="749"/>
      <c r="MDX141" s="749"/>
      <c r="MDY141" s="749"/>
      <c r="MDZ141" s="749"/>
      <c r="MEA141" s="748"/>
      <c r="MEB141" s="749"/>
      <c r="MEC141" s="749"/>
      <c r="MED141" s="749"/>
      <c r="MEE141" s="749"/>
      <c r="MEF141" s="749"/>
      <c r="MEG141" s="749"/>
      <c r="MEH141" s="749"/>
      <c r="MEI141" s="749"/>
      <c r="MEJ141" s="748"/>
      <c r="MEK141" s="749"/>
      <c r="MEL141" s="749"/>
      <c r="MEM141" s="749"/>
      <c r="MEN141" s="749"/>
      <c r="MEO141" s="749"/>
      <c r="MEP141" s="749"/>
      <c r="MEQ141" s="749"/>
      <c r="MER141" s="749"/>
      <c r="MES141" s="748"/>
      <c r="MET141" s="749"/>
      <c r="MEU141" s="749"/>
      <c r="MEV141" s="749"/>
      <c r="MEW141" s="749"/>
      <c r="MEX141" s="749"/>
      <c r="MEY141" s="749"/>
      <c r="MEZ141" s="749"/>
      <c r="MFA141" s="749"/>
      <c r="MFB141" s="748"/>
      <c r="MFC141" s="749"/>
      <c r="MFD141" s="749"/>
      <c r="MFE141" s="749"/>
      <c r="MFF141" s="749"/>
      <c r="MFG141" s="749"/>
      <c r="MFH141" s="749"/>
      <c r="MFI141" s="749"/>
      <c r="MFJ141" s="749"/>
      <c r="MFK141" s="748"/>
      <c r="MFL141" s="749"/>
      <c r="MFM141" s="749"/>
      <c r="MFN141" s="749"/>
      <c r="MFO141" s="749"/>
      <c r="MFP141" s="749"/>
      <c r="MFQ141" s="749"/>
      <c r="MFR141" s="749"/>
      <c r="MFS141" s="749"/>
      <c r="MFT141" s="748"/>
      <c r="MFU141" s="749"/>
      <c r="MFV141" s="749"/>
      <c r="MFW141" s="749"/>
      <c r="MFX141" s="749"/>
      <c r="MFY141" s="749"/>
      <c r="MFZ141" s="749"/>
      <c r="MGA141" s="749"/>
      <c r="MGB141" s="749"/>
      <c r="MGC141" s="748"/>
      <c r="MGD141" s="749"/>
      <c r="MGE141" s="749"/>
      <c r="MGF141" s="749"/>
      <c r="MGG141" s="749"/>
      <c r="MGH141" s="749"/>
      <c r="MGI141" s="749"/>
      <c r="MGJ141" s="749"/>
      <c r="MGK141" s="749"/>
      <c r="MGL141" s="748"/>
      <c r="MGM141" s="749"/>
      <c r="MGN141" s="749"/>
      <c r="MGO141" s="749"/>
      <c r="MGP141" s="749"/>
      <c r="MGQ141" s="749"/>
      <c r="MGR141" s="749"/>
      <c r="MGS141" s="749"/>
      <c r="MGT141" s="749"/>
      <c r="MGU141" s="748"/>
      <c r="MGV141" s="749"/>
      <c r="MGW141" s="749"/>
      <c r="MGX141" s="749"/>
      <c r="MGY141" s="749"/>
      <c r="MGZ141" s="749"/>
      <c r="MHA141" s="749"/>
      <c r="MHB141" s="749"/>
      <c r="MHC141" s="749"/>
      <c r="MHD141" s="748"/>
      <c r="MHE141" s="749"/>
      <c r="MHF141" s="749"/>
      <c r="MHG141" s="749"/>
      <c r="MHH141" s="749"/>
      <c r="MHI141" s="749"/>
      <c r="MHJ141" s="749"/>
      <c r="MHK141" s="749"/>
      <c r="MHL141" s="749"/>
      <c r="MHM141" s="748"/>
      <c r="MHN141" s="749"/>
      <c r="MHO141" s="749"/>
      <c r="MHP141" s="749"/>
      <c r="MHQ141" s="749"/>
      <c r="MHR141" s="749"/>
      <c r="MHS141" s="749"/>
      <c r="MHT141" s="749"/>
      <c r="MHU141" s="749"/>
      <c r="MHV141" s="748"/>
      <c r="MHW141" s="749"/>
      <c r="MHX141" s="749"/>
      <c r="MHY141" s="749"/>
      <c r="MHZ141" s="749"/>
      <c r="MIA141" s="749"/>
      <c r="MIB141" s="749"/>
      <c r="MIC141" s="749"/>
      <c r="MID141" s="749"/>
      <c r="MIE141" s="748"/>
      <c r="MIF141" s="749"/>
      <c r="MIG141" s="749"/>
      <c r="MIH141" s="749"/>
      <c r="MII141" s="749"/>
      <c r="MIJ141" s="749"/>
      <c r="MIK141" s="749"/>
      <c r="MIL141" s="749"/>
      <c r="MIM141" s="749"/>
      <c r="MIN141" s="748"/>
      <c r="MIO141" s="749"/>
      <c r="MIP141" s="749"/>
      <c r="MIQ141" s="749"/>
      <c r="MIR141" s="749"/>
      <c r="MIS141" s="749"/>
      <c r="MIT141" s="749"/>
      <c r="MIU141" s="749"/>
      <c r="MIV141" s="749"/>
      <c r="MIW141" s="748"/>
      <c r="MIX141" s="749"/>
      <c r="MIY141" s="749"/>
      <c r="MIZ141" s="749"/>
      <c r="MJA141" s="749"/>
      <c r="MJB141" s="749"/>
      <c r="MJC141" s="749"/>
      <c r="MJD141" s="749"/>
      <c r="MJE141" s="749"/>
      <c r="MJF141" s="748"/>
      <c r="MJG141" s="749"/>
      <c r="MJH141" s="749"/>
      <c r="MJI141" s="749"/>
      <c r="MJJ141" s="749"/>
      <c r="MJK141" s="749"/>
      <c r="MJL141" s="749"/>
      <c r="MJM141" s="749"/>
      <c r="MJN141" s="749"/>
      <c r="MJO141" s="748"/>
      <c r="MJP141" s="749"/>
      <c r="MJQ141" s="749"/>
      <c r="MJR141" s="749"/>
      <c r="MJS141" s="749"/>
      <c r="MJT141" s="749"/>
      <c r="MJU141" s="749"/>
      <c r="MJV141" s="749"/>
      <c r="MJW141" s="749"/>
      <c r="MJX141" s="748"/>
      <c r="MJY141" s="749"/>
      <c r="MJZ141" s="749"/>
      <c r="MKA141" s="749"/>
      <c r="MKB141" s="749"/>
      <c r="MKC141" s="749"/>
      <c r="MKD141" s="749"/>
      <c r="MKE141" s="749"/>
      <c r="MKF141" s="749"/>
      <c r="MKG141" s="748"/>
      <c r="MKH141" s="749"/>
      <c r="MKI141" s="749"/>
      <c r="MKJ141" s="749"/>
      <c r="MKK141" s="749"/>
      <c r="MKL141" s="749"/>
      <c r="MKM141" s="749"/>
      <c r="MKN141" s="749"/>
      <c r="MKO141" s="749"/>
      <c r="MKP141" s="748"/>
      <c r="MKQ141" s="749"/>
      <c r="MKR141" s="749"/>
      <c r="MKS141" s="749"/>
      <c r="MKT141" s="749"/>
      <c r="MKU141" s="749"/>
      <c r="MKV141" s="749"/>
      <c r="MKW141" s="749"/>
      <c r="MKX141" s="749"/>
      <c r="MKY141" s="748"/>
      <c r="MKZ141" s="749"/>
      <c r="MLA141" s="749"/>
      <c r="MLB141" s="749"/>
      <c r="MLC141" s="749"/>
      <c r="MLD141" s="749"/>
      <c r="MLE141" s="749"/>
      <c r="MLF141" s="749"/>
      <c r="MLG141" s="749"/>
      <c r="MLH141" s="748"/>
      <c r="MLI141" s="749"/>
      <c r="MLJ141" s="749"/>
      <c r="MLK141" s="749"/>
      <c r="MLL141" s="749"/>
      <c r="MLM141" s="749"/>
      <c r="MLN141" s="749"/>
      <c r="MLO141" s="749"/>
      <c r="MLP141" s="749"/>
      <c r="MLQ141" s="748"/>
      <c r="MLR141" s="749"/>
      <c r="MLS141" s="749"/>
      <c r="MLT141" s="749"/>
      <c r="MLU141" s="749"/>
      <c r="MLV141" s="749"/>
      <c r="MLW141" s="749"/>
      <c r="MLX141" s="749"/>
      <c r="MLY141" s="749"/>
      <c r="MLZ141" s="748"/>
      <c r="MMA141" s="749"/>
      <c r="MMB141" s="749"/>
      <c r="MMC141" s="749"/>
      <c r="MMD141" s="749"/>
      <c r="MME141" s="749"/>
      <c r="MMF141" s="749"/>
      <c r="MMG141" s="749"/>
      <c r="MMH141" s="749"/>
      <c r="MMI141" s="748"/>
      <c r="MMJ141" s="749"/>
      <c r="MMK141" s="749"/>
      <c r="MML141" s="749"/>
      <c r="MMM141" s="749"/>
      <c r="MMN141" s="749"/>
      <c r="MMO141" s="749"/>
      <c r="MMP141" s="749"/>
      <c r="MMQ141" s="749"/>
      <c r="MMR141" s="748"/>
      <c r="MMS141" s="749"/>
      <c r="MMT141" s="749"/>
      <c r="MMU141" s="749"/>
      <c r="MMV141" s="749"/>
      <c r="MMW141" s="749"/>
      <c r="MMX141" s="749"/>
      <c r="MMY141" s="749"/>
      <c r="MMZ141" s="749"/>
      <c r="MNA141" s="748"/>
      <c r="MNB141" s="749"/>
      <c r="MNC141" s="749"/>
      <c r="MND141" s="749"/>
      <c r="MNE141" s="749"/>
      <c r="MNF141" s="749"/>
      <c r="MNG141" s="749"/>
      <c r="MNH141" s="749"/>
      <c r="MNI141" s="749"/>
      <c r="MNJ141" s="748"/>
      <c r="MNK141" s="749"/>
      <c r="MNL141" s="749"/>
      <c r="MNM141" s="749"/>
      <c r="MNN141" s="749"/>
      <c r="MNO141" s="749"/>
      <c r="MNP141" s="749"/>
      <c r="MNQ141" s="749"/>
      <c r="MNR141" s="749"/>
      <c r="MNS141" s="748"/>
      <c r="MNT141" s="749"/>
      <c r="MNU141" s="749"/>
      <c r="MNV141" s="749"/>
      <c r="MNW141" s="749"/>
      <c r="MNX141" s="749"/>
      <c r="MNY141" s="749"/>
      <c r="MNZ141" s="749"/>
      <c r="MOA141" s="749"/>
      <c r="MOB141" s="748"/>
      <c r="MOC141" s="749"/>
      <c r="MOD141" s="749"/>
      <c r="MOE141" s="749"/>
      <c r="MOF141" s="749"/>
      <c r="MOG141" s="749"/>
      <c r="MOH141" s="749"/>
      <c r="MOI141" s="749"/>
      <c r="MOJ141" s="749"/>
      <c r="MOK141" s="748"/>
      <c r="MOL141" s="749"/>
      <c r="MOM141" s="749"/>
      <c r="MON141" s="749"/>
      <c r="MOO141" s="749"/>
      <c r="MOP141" s="749"/>
      <c r="MOQ141" s="749"/>
      <c r="MOR141" s="749"/>
      <c r="MOS141" s="749"/>
      <c r="MOT141" s="748"/>
      <c r="MOU141" s="749"/>
      <c r="MOV141" s="749"/>
      <c r="MOW141" s="749"/>
      <c r="MOX141" s="749"/>
      <c r="MOY141" s="749"/>
      <c r="MOZ141" s="749"/>
      <c r="MPA141" s="749"/>
      <c r="MPB141" s="749"/>
      <c r="MPC141" s="748"/>
      <c r="MPD141" s="749"/>
      <c r="MPE141" s="749"/>
      <c r="MPF141" s="749"/>
      <c r="MPG141" s="749"/>
      <c r="MPH141" s="749"/>
      <c r="MPI141" s="749"/>
      <c r="MPJ141" s="749"/>
      <c r="MPK141" s="749"/>
      <c r="MPL141" s="748"/>
      <c r="MPM141" s="749"/>
      <c r="MPN141" s="749"/>
      <c r="MPO141" s="749"/>
      <c r="MPP141" s="749"/>
      <c r="MPQ141" s="749"/>
      <c r="MPR141" s="749"/>
      <c r="MPS141" s="749"/>
      <c r="MPT141" s="749"/>
      <c r="MPU141" s="748"/>
      <c r="MPV141" s="749"/>
      <c r="MPW141" s="749"/>
      <c r="MPX141" s="749"/>
      <c r="MPY141" s="749"/>
      <c r="MPZ141" s="749"/>
      <c r="MQA141" s="749"/>
      <c r="MQB141" s="749"/>
      <c r="MQC141" s="749"/>
      <c r="MQD141" s="748"/>
      <c r="MQE141" s="749"/>
      <c r="MQF141" s="749"/>
      <c r="MQG141" s="749"/>
      <c r="MQH141" s="749"/>
      <c r="MQI141" s="749"/>
      <c r="MQJ141" s="749"/>
      <c r="MQK141" s="749"/>
      <c r="MQL141" s="749"/>
      <c r="MQM141" s="748"/>
      <c r="MQN141" s="749"/>
      <c r="MQO141" s="749"/>
      <c r="MQP141" s="749"/>
      <c r="MQQ141" s="749"/>
      <c r="MQR141" s="749"/>
      <c r="MQS141" s="749"/>
      <c r="MQT141" s="749"/>
      <c r="MQU141" s="749"/>
      <c r="MQV141" s="748"/>
      <c r="MQW141" s="749"/>
      <c r="MQX141" s="749"/>
      <c r="MQY141" s="749"/>
      <c r="MQZ141" s="749"/>
      <c r="MRA141" s="749"/>
      <c r="MRB141" s="749"/>
      <c r="MRC141" s="749"/>
      <c r="MRD141" s="749"/>
      <c r="MRE141" s="748"/>
      <c r="MRF141" s="749"/>
      <c r="MRG141" s="749"/>
      <c r="MRH141" s="749"/>
      <c r="MRI141" s="749"/>
      <c r="MRJ141" s="749"/>
      <c r="MRK141" s="749"/>
      <c r="MRL141" s="749"/>
      <c r="MRM141" s="749"/>
      <c r="MRN141" s="748"/>
      <c r="MRO141" s="749"/>
      <c r="MRP141" s="749"/>
      <c r="MRQ141" s="749"/>
      <c r="MRR141" s="749"/>
      <c r="MRS141" s="749"/>
      <c r="MRT141" s="749"/>
      <c r="MRU141" s="749"/>
      <c r="MRV141" s="749"/>
      <c r="MRW141" s="748"/>
      <c r="MRX141" s="749"/>
      <c r="MRY141" s="749"/>
      <c r="MRZ141" s="749"/>
      <c r="MSA141" s="749"/>
      <c r="MSB141" s="749"/>
      <c r="MSC141" s="749"/>
      <c r="MSD141" s="749"/>
      <c r="MSE141" s="749"/>
      <c r="MSF141" s="748"/>
      <c r="MSG141" s="749"/>
      <c r="MSH141" s="749"/>
      <c r="MSI141" s="749"/>
      <c r="MSJ141" s="749"/>
      <c r="MSK141" s="749"/>
      <c r="MSL141" s="749"/>
      <c r="MSM141" s="749"/>
      <c r="MSN141" s="749"/>
      <c r="MSO141" s="748"/>
      <c r="MSP141" s="749"/>
      <c r="MSQ141" s="749"/>
      <c r="MSR141" s="749"/>
      <c r="MSS141" s="749"/>
      <c r="MST141" s="749"/>
      <c r="MSU141" s="749"/>
      <c r="MSV141" s="749"/>
      <c r="MSW141" s="749"/>
      <c r="MSX141" s="748"/>
      <c r="MSY141" s="749"/>
      <c r="MSZ141" s="749"/>
      <c r="MTA141" s="749"/>
      <c r="MTB141" s="749"/>
      <c r="MTC141" s="749"/>
      <c r="MTD141" s="749"/>
      <c r="MTE141" s="749"/>
      <c r="MTF141" s="749"/>
      <c r="MTG141" s="748"/>
      <c r="MTH141" s="749"/>
      <c r="MTI141" s="749"/>
      <c r="MTJ141" s="749"/>
      <c r="MTK141" s="749"/>
      <c r="MTL141" s="749"/>
      <c r="MTM141" s="749"/>
      <c r="MTN141" s="749"/>
      <c r="MTO141" s="749"/>
      <c r="MTP141" s="748"/>
      <c r="MTQ141" s="749"/>
      <c r="MTR141" s="749"/>
      <c r="MTS141" s="749"/>
      <c r="MTT141" s="749"/>
      <c r="MTU141" s="749"/>
      <c r="MTV141" s="749"/>
      <c r="MTW141" s="749"/>
      <c r="MTX141" s="749"/>
      <c r="MTY141" s="748"/>
      <c r="MTZ141" s="749"/>
      <c r="MUA141" s="749"/>
      <c r="MUB141" s="749"/>
      <c r="MUC141" s="749"/>
      <c r="MUD141" s="749"/>
      <c r="MUE141" s="749"/>
      <c r="MUF141" s="749"/>
      <c r="MUG141" s="749"/>
      <c r="MUH141" s="748"/>
      <c r="MUI141" s="749"/>
      <c r="MUJ141" s="749"/>
      <c r="MUK141" s="749"/>
      <c r="MUL141" s="749"/>
      <c r="MUM141" s="749"/>
      <c r="MUN141" s="749"/>
      <c r="MUO141" s="749"/>
      <c r="MUP141" s="749"/>
      <c r="MUQ141" s="748"/>
      <c r="MUR141" s="749"/>
      <c r="MUS141" s="749"/>
      <c r="MUT141" s="749"/>
      <c r="MUU141" s="749"/>
      <c r="MUV141" s="749"/>
      <c r="MUW141" s="749"/>
      <c r="MUX141" s="749"/>
      <c r="MUY141" s="749"/>
      <c r="MUZ141" s="748"/>
      <c r="MVA141" s="749"/>
      <c r="MVB141" s="749"/>
      <c r="MVC141" s="749"/>
      <c r="MVD141" s="749"/>
      <c r="MVE141" s="749"/>
      <c r="MVF141" s="749"/>
      <c r="MVG141" s="749"/>
      <c r="MVH141" s="749"/>
      <c r="MVI141" s="748"/>
      <c r="MVJ141" s="749"/>
      <c r="MVK141" s="749"/>
      <c r="MVL141" s="749"/>
      <c r="MVM141" s="749"/>
      <c r="MVN141" s="749"/>
      <c r="MVO141" s="749"/>
      <c r="MVP141" s="749"/>
      <c r="MVQ141" s="749"/>
      <c r="MVR141" s="748"/>
      <c r="MVS141" s="749"/>
      <c r="MVT141" s="749"/>
      <c r="MVU141" s="749"/>
      <c r="MVV141" s="749"/>
      <c r="MVW141" s="749"/>
      <c r="MVX141" s="749"/>
      <c r="MVY141" s="749"/>
      <c r="MVZ141" s="749"/>
      <c r="MWA141" s="748"/>
      <c r="MWB141" s="749"/>
      <c r="MWC141" s="749"/>
      <c r="MWD141" s="749"/>
      <c r="MWE141" s="749"/>
      <c r="MWF141" s="749"/>
      <c r="MWG141" s="749"/>
      <c r="MWH141" s="749"/>
      <c r="MWI141" s="749"/>
      <c r="MWJ141" s="748"/>
      <c r="MWK141" s="749"/>
      <c r="MWL141" s="749"/>
      <c r="MWM141" s="749"/>
      <c r="MWN141" s="749"/>
      <c r="MWO141" s="749"/>
      <c r="MWP141" s="749"/>
      <c r="MWQ141" s="749"/>
      <c r="MWR141" s="749"/>
      <c r="MWS141" s="748"/>
      <c r="MWT141" s="749"/>
      <c r="MWU141" s="749"/>
      <c r="MWV141" s="749"/>
      <c r="MWW141" s="749"/>
      <c r="MWX141" s="749"/>
      <c r="MWY141" s="749"/>
      <c r="MWZ141" s="749"/>
      <c r="MXA141" s="749"/>
      <c r="MXB141" s="748"/>
      <c r="MXC141" s="749"/>
      <c r="MXD141" s="749"/>
      <c r="MXE141" s="749"/>
      <c r="MXF141" s="749"/>
      <c r="MXG141" s="749"/>
      <c r="MXH141" s="749"/>
      <c r="MXI141" s="749"/>
      <c r="MXJ141" s="749"/>
      <c r="MXK141" s="748"/>
      <c r="MXL141" s="749"/>
      <c r="MXM141" s="749"/>
      <c r="MXN141" s="749"/>
      <c r="MXO141" s="749"/>
      <c r="MXP141" s="749"/>
      <c r="MXQ141" s="749"/>
      <c r="MXR141" s="749"/>
      <c r="MXS141" s="749"/>
      <c r="MXT141" s="748"/>
      <c r="MXU141" s="749"/>
      <c r="MXV141" s="749"/>
      <c r="MXW141" s="749"/>
      <c r="MXX141" s="749"/>
      <c r="MXY141" s="749"/>
      <c r="MXZ141" s="749"/>
      <c r="MYA141" s="749"/>
      <c r="MYB141" s="749"/>
      <c r="MYC141" s="748"/>
      <c r="MYD141" s="749"/>
      <c r="MYE141" s="749"/>
      <c r="MYF141" s="749"/>
      <c r="MYG141" s="749"/>
      <c r="MYH141" s="749"/>
      <c r="MYI141" s="749"/>
      <c r="MYJ141" s="749"/>
      <c r="MYK141" s="749"/>
      <c r="MYL141" s="748"/>
      <c r="MYM141" s="749"/>
      <c r="MYN141" s="749"/>
      <c r="MYO141" s="749"/>
      <c r="MYP141" s="749"/>
      <c r="MYQ141" s="749"/>
      <c r="MYR141" s="749"/>
      <c r="MYS141" s="749"/>
      <c r="MYT141" s="749"/>
      <c r="MYU141" s="748"/>
      <c r="MYV141" s="749"/>
      <c r="MYW141" s="749"/>
      <c r="MYX141" s="749"/>
      <c r="MYY141" s="749"/>
      <c r="MYZ141" s="749"/>
      <c r="MZA141" s="749"/>
      <c r="MZB141" s="749"/>
      <c r="MZC141" s="749"/>
      <c r="MZD141" s="748"/>
      <c r="MZE141" s="749"/>
      <c r="MZF141" s="749"/>
      <c r="MZG141" s="749"/>
      <c r="MZH141" s="749"/>
      <c r="MZI141" s="749"/>
      <c r="MZJ141" s="749"/>
      <c r="MZK141" s="749"/>
      <c r="MZL141" s="749"/>
      <c r="MZM141" s="748"/>
      <c r="MZN141" s="749"/>
      <c r="MZO141" s="749"/>
      <c r="MZP141" s="749"/>
      <c r="MZQ141" s="749"/>
      <c r="MZR141" s="749"/>
      <c r="MZS141" s="749"/>
      <c r="MZT141" s="749"/>
      <c r="MZU141" s="749"/>
      <c r="MZV141" s="748"/>
      <c r="MZW141" s="749"/>
      <c r="MZX141" s="749"/>
      <c r="MZY141" s="749"/>
      <c r="MZZ141" s="749"/>
      <c r="NAA141" s="749"/>
      <c r="NAB141" s="749"/>
      <c r="NAC141" s="749"/>
      <c r="NAD141" s="749"/>
      <c r="NAE141" s="748"/>
      <c r="NAF141" s="749"/>
      <c r="NAG141" s="749"/>
      <c r="NAH141" s="749"/>
      <c r="NAI141" s="749"/>
      <c r="NAJ141" s="749"/>
      <c r="NAK141" s="749"/>
      <c r="NAL141" s="749"/>
      <c r="NAM141" s="749"/>
      <c r="NAN141" s="748"/>
      <c r="NAO141" s="749"/>
      <c r="NAP141" s="749"/>
      <c r="NAQ141" s="749"/>
      <c r="NAR141" s="749"/>
      <c r="NAS141" s="749"/>
      <c r="NAT141" s="749"/>
      <c r="NAU141" s="749"/>
      <c r="NAV141" s="749"/>
      <c r="NAW141" s="748"/>
      <c r="NAX141" s="749"/>
      <c r="NAY141" s="749"/>
      <c r="NAZ141" s="749"/>
      <c r="NBA141" s="749"/>
      <c r="NBB141" s="749"/>
      <c r="NBC141" s="749"/>
      <c r="NBD141" s="749"/>
      <c r="NBE141" s="749"/>
      <c r="NBF141" s="748"/>
      <c r="NBG141" s="749"/>
      <c r="NBH141" s="749"/>
      <c r="NBI141" s="749"/>
      <c r="NBJ141" s="749"/>
      <c r="NBK141" s="749"/>
      <c r="NBL141" s="749"/>
      <c r="NBM141" s="749"/>
      <c r="NBN141" s="749"/>
      <c r="NBO141" s="748"/>
      <c r="NBP141" s="749"/>
      <c r="NBQ141" s="749"/>
      <c r="NBR141" s="749"/>
      <c r="NBS141" s="749"/>
      <c r="NBT141" s="749"/>
      <c r="NBU141" s="749"/>
      <c r="NBV141" s="749"/>
      <c r="NBW141" s="749"/>
      <c r="NBX141" s="748"/>
      <c r="NBY141" s="749"/>
      <c r="NBZ141" s="749"/>
      <c r="NCA141" s="749"/>
      <c r="NCB141" s="749"/>
      <c r="NCC141" s="749"/>
      <c r="NCD141" s="749"/>
      <c r="NCE141" s="749"/>
      <c r="NCF141" s="749"/>
      <c r="NCG141" s="748"/>
      <c r="NCH141" s="749"/>
      <c r="NCI141" s="749"/>
      <c r="NCJ141" s="749"/>
      <c r="NCK141" s="749"/>
      <c r="NCL141" s="749"/>
      <c r="NCM141" s="749"/>
      <c r="NCN141" s="749"/>
      <c r="NCO141" s="749"/>
      <c r="NCP141" s="748"/>
      <c r="NCQ141" s="749"/>
      <c r="NCR141" s="749"/>
      <c r="NCS141" s="749"/>
      <c r="NCT141" s="749"/>
      <c r="NCU141" s="749"/>
      <c r="NCV141" s="749"/>
      <c r="NCW141" s="749"/>
      <c r="NCX141" s="749"/>
      <c r="NCY141" s="748"/>
      <c r="NCZ141" s="749"/>
      <c r="NDA141" s="749"/>
      <c r="NDB141" s="749"/>
      <c r="NDC141" s="749"/>
      <c r="NDD141" s="749"/>
      <c r="NDE141" s="749"/>
      <c r="NDF141" s="749"/>
      <c r="NDG141" s="749"/>
      <c r="NDH141" s="748"/>
      <c r="NDI141" s="749"/>
      <c r="NDJ141" s="749"/>
      <c r="NDK141" s="749"/>
      <c r="NDL141" s="749"/>
      <c r="NDM141" s="749"/>
      <c r="NDN141" s="749"/>
      <c r="NDO141" s="749"/>
      <c r="NDP141" s="749"/>
      <c r="NDQ141" s="748"/>
      <c r="NDR141" s="749"/>
      <c r="NDS141" s="749"/>
      <c r="NDT141" s="749"/>
      <c r="NDU141" s="749"/>
      <c r="NDV141" s="749"/>
      <c r="NDW141" s="749"/>
      <c r="NDX141" s="749"/>
      <c r="NDY141" s="749"/>
      <c r="NDZ141" s="748"/>
      <c r="NEA141" s="749"/>
      <c r="NEB141" s="749"/>
      <c r="NEC141" s="749"/>
      <c r="NED141" s="749"/>
      <c r="NEE141" s="749"/>
      <c r="NEF141" s="749"/>
      <c r="NEG141" s="749"/>
      <c r="NEH141" s="749"/>
      <c r="NEI141" s="748"/>
      <c r="NEJ141" s="749"/>
      <c r="NEK141" s="749"/>
      <c r="NEL141" s="749"/>
      <c r="NEM141" s="749"/>
      <c r="NEN141" s="749"/>
      <c r="NEO141" s="749"/>
      <c r="NEP141" s="749"/>
      <c r="NEQ141" s="749"/>
      <c r="NER141" s="748"/>
      <c r="NES141" s="749"/>
      <c r="NET141" s="749"/>
      <c r="NEU141" s="749"/>
      <c r="NEV141" s="749"/>
      <c r="NEW141" s="749"/>
      <c r="NEX141" s="749"/>
      <c r="NEY141" s="749"/>
      <c r="NEZ141" s="749"/>
      <c r="NFA141" s="748"/>
      <c r="NFB141" s="749"/>
      <c r="NFC141" s="749"/>
      <c r="NFD141" s="749"/>
      <c r="NFE141" s="749"/>
      <c r="NFF141" s="749"/>
      <c r="NFG141" s="749"/>
      <c r="NFH141" s="749"/>
      <c r="NFI141" s="749"/>
      <c r="NFJ141" s="748"/>
      <c r="NFK141" s="749"/>
      <c r="NFL141" s="749"/>
      <c r="NFM141" s="749"/>
      <c r="NFN141" s="749"/>
      <c r="NFO141" s="749"/>
      <c r="NFP141" s="749"/>
      <c r="NFQ141" s="749"/>
      <c r="NFR141" s="749"/>
      <c r="NFS141" s="748"/>
      <c r="NFT141" s="749"/>
      <c r="NFU141" s="749"/>
      <c r="NFV141" s="749"/>
      <c r="NFW141" s="749"/>
      <c r="NFX141" s="749"/>
      <c r="NFY141" s="749"/>
      <c r="NFZ141" s="749"/>
      <c r="NGA141" s="749"/>
      <c r="NGB141" s="748"/>
      <c r="NGC141" s="749"/>
      <c r="NGD141" s="749"/>
      <c r="NGE141" s="749"/>
      <c r="NGF141" s="749"/>
      <c r="NGG141" s="749"/>
      <c r="NGH141" s="749"/>
      <c r="NGI141" s="749"/>
      <c r="NGJ141" s="749"/>
      <c r="NGK141" s="748"/>
      <c r="NGL141" s="749"/>
      <c r="NGM141" s="749"/>
      <c r="NGN141" s="749"/>
      <c r="NGO141" s="749"/>
      <c r="NGP141" s="749"/>
      <c r="NGQ141" s="749"/>
      <c r="NGR141" s="749"/>
      <c r="NGS141" s="749"/>
      <c r="NGT141" s="748"/>
      <c r="NGU141" s="749"/>
      <c r="NGV141" s="749"/>
      <c r="NGW141" s="749"/>
      <c r="NGX141" s="749"/>
      <c r="NGY141" s="749"/>
      <c r="NGZ141" s="749"/>
      <c r="NHA141" s="749"/>
      <c r="NHB141" s="749"/>
      <c r="NHC141" s="748"/>
      <c r="NHD141" s="749"/>
      <c r="NHE141" s="749"/>
      <c r="NHF141" s="749"/>
      <c r="NHG141" s="749"/>
      <c r="NHH141" s="749"/>
      <c r="NHI141" s="749"/>
      <c r="NHJ141" s="749"/>
      <c r="NHK141" s="749"/>
      <c r="NHL141" s="748"/>
      <c r="NHM141" s="749"/>
      <c r="NHN141" s="749"/>
      <c r="NHO141" s="749"/>
      <c r="NHP141" s="749"/>
      <c r="NHQ141" s="749"/>
      <c r="NHR141" s="749"/>
      <c r="NHS141" s="749"/>
      <c r="NHT141" s="749"/>
      <c r="NHU141" s="748"/>
      <c r="NHV141" s="749"/>
      <c r="NHW141" s="749"/>
      <c r="NHX141" s="749"/>
      <c r="NHY141" s="749"/>
      <c r="NHZ141" s="749"/>
      <c r="NIA141" s="749"/>
      <c r="NIB141" s="749"/>
      <c r="NIC141" s="749"/>
      <c r="NID141" s="748"/>
      <c r="NIE141" s="749"/>
      <c r="NIF141" s="749"/>
      <c r="NIG141" s="749"/>
      <c r="NIH141" s="749"/>
      <c r="NII141" s="749"/>
      <c r="NIJ141" s="749"/>
      <c r="NIK141" s="749"/>
      <c r="NIL141" s="749"/>
      <c r="NIM141" s="748"/>
      <c r="NIN141" s="749"/>
      <c r="NIO141" s="749"/>
      <c r="NIP141" s="749"/>
      <c r="NIQ141" s="749"/>
      <c r="NIR141" s="749"/>
      <c r="NIS141" s="749"/>
      <c r="NIT141" s="749"/>
      <c r="NIU141" s="749"/>
      <c r="NIV141" s="748"/>
      <c r="NIW141" s="749"/>
      <c r="NIX141" s="749"/>
      <c r="NIY141" s="749"/>
      <c r="NIZ141" s="749"/>
      <c r="NJA141" s="749"/>
      <c r="NJB141" s="749"/>
      <c r="NJC141" s="749"/>
      <c r="NJD141" s="749"/>
      <c r="NJE141" s="748"/>
      <c r="NJF141" s="749"/>
      <c r="NJG141" s="749"/>
      <c r="NJH141" s="749"/>
      <c r="NJI141" s="749"/>
      <c r="NJJ141" s="749"/>
      <c r="NJK141" s="749"/>
      <c r="NJL141" s="749"/>
      <c r="NJM141" s="749"/>
      <c r="NJN141" s="748"/>
      <c r="NJO141" s="749"/>
      <c r="NJP141" s="749"/>
      <c r="NJQ141" s="749"/>
      <c r="NJR141" s="749"/>
      <c r="NJS141" s="749"/>
      <c r="NJT141" s="749"/>
      <c r="NJU141" s="749"/>
      <c r="NJV141" s="749"/>
      <c r="NJW141" s="748"/>
      <c r="NJX141" s="749"/>
      <c r="NJY141" s="749"/>
      <c r="NJZ141" s="749"/>
      <c r="NKA141" s="749"/>
      <c r="NKB141" s="749"/>
      <c r="NKC141" s="749"/>
      <c r="NKD141" s="749"/>
      <c r="NKE141" s="749"/>
      <c r="NKF141" s="748"/>
      <c r="NKG141" s="749"/>
      <c r="NKH141" s="749"/>
      <c r="NKI141" s="749"/>
      <c r="NKJ141" s="749"/>
      <c r="NKK141" s="749"/>
      <c r="NKL141" s="749"/>
      <c r="NKM141" s="749"/>
      <c r="NKN141" s="749"/>
      <c r="NKO141" s="748"/>
      <c r="NKP141" s="749"/>
      <c r="NKQ141" s="749"/>
      <c r="NKR141" s="749"/>
      <c r="NKS141" s="749"/>
      <c r="NKT141" s="749"/>
      <c r="NKU141" s="749"/>
      <c r="NKV141" s="749"/>
      <c r="NKW141" s="749"/>
      <c r="NKX141" s="748"/>
      <c r="NKY141" s="749"/>
      <c r="NKZ141" s="749"/>
      <c r="NLA141" s="749"/>
      <c r="NLB141" s="749"/>
      <c r="NLC141" s="749"/>
      <c r="NLD141" s="749"/>
      <c r="NLE141" s="749"/>
      <c r="NLF141" s="749"/>
      <c r="NLG141" s="748"/>
      <c r="NLH141" s="749"/>
      <c r="NLI141" s="749"/>
      <c r="NLJ141" s="749"/>
      <c r="NLK141" s="749"/>
      <c r="NLL141" s="749"/>
      <c r="NLM141" s="749"/>
      <c r="NLN141" s="749"/>
      <c r="NLO141" s="749"/>
      <c r="NLP141" s="748"/>
      <c r="NLQ141" s="749"/>
      <c r="NLR141" s="749"/>
      <c r="NLS141" s="749"/>
      <c r="NLT141" s="749"/>
      <c r="NLU141" s="749"/>
      <c r="NLV141" s="749"/>
      <c r="NLW141" s="749"/>
      <c r="NLX141" s="749"/>
      <c r="NLY141" s="748"/>
      <c r="NLZ141" s="749"/>
      <c r="NMA141" s="749"/>
      <c r="NMB141" s="749"/>
      <c r="NMC141" s="749"/>
      <c r="NMD141" s="749"/>
      <c r="NME141" s="749"/>
      <c r="NMF141" s="749"/>
      <c r="NMG141" s="749"/>
      <c r="NMH141" s="748"/>
      <c r="NMI141" s="749"/>
      <c r="NMJ141" s="749"/>
      <c r="NMK141" s="749"/>
      <c r="NML141" s="749"/>
      <c r="NMM141" s="749"/>
      <c r="NMN141" s="749"/>
      <c r="NMO141" s="749"/>
      <c r="NMP141" s="749"/>
      <c r="NMQ141" s="748"/>
      <c r="NMR141" s="749"/>
      <c r="NMS141" s="749"/>
      <c r="NMT141" s="749"/>
      <c r="NMU141" s="749"/>
      <c r="NMV141" s="749"/>
      <c r="NMW141" s="749"/>
      <c r="NMX141" s="749"/>
      <c r="NMY141" s="749"/>
      <c r="NMZ141" s="748"/>
      <c r="NNA141" s="749"/>
      <c r="NNB141" s="749"/>
      <c r="NNC141" s="749"/>
      <c r="NND141" s="749"/>
      <c r="NNE141" s="749"/>
      <c r="NNF141" s="749"/>
      <c r="NNG141" s="749"/>
      <c r="NNH141" s="749"/>
      <c r="NNI141" s="748"/>
      <c r="NNJ141" s="749"/>
      <c r="NNK141" s="749"/>
      <c r="NNL141" s="749"/>
      <c r="NNM141" s="749"/>
      <c r="NNN141" s="749"/>
      <c r="NNO141" s="749"/>
      <c r="NNP141" s="749"/>
      <c r="NNQ141" s="749"/>
      <c r="NNR141" s="748"/>
      <c r="NNS141" s="749"/>
      <c r="NNT141" s="749"/>
      <c r="NNU141" s="749"/>
      <c r="NNV141" s="749"/>
      <c r="NNW141" s="749"/>
      <c r="NNX141" s="749"/>
      <c r="NNY141" s="749"/>
      <c r="NNZ141" s="749"/>
      <c r="NOA141" s="748"/>
      <c r="NOB141" s="749"/>
      <c r="NOC141" s="749"/>
      <c r="NOD141" s="749"/>
      <c r="NOE141" s="749"/>
      <c r="NOF141" s="749"/>
      <c r="NOG141" s="749"/>
      <c r="NOH141" s="749"/>
      <c r="NOI141" s="749"/>
      <c r="NOJ141" s="748"/>
      <c r="NOK141" s="749"/>
      <c r="NOL141" s="749"/>
      <c r="NOM141" s="749"/>
      <c r="NON141" s="749"/>
      <c r="NOO141" s="749"/>
      <c r="NOP141" s="749"/>
      <c r="NOQ141" s="749"/>
      <c r="NOR141" s="749"/>
      <c r="NOS141" s="748"/>
      <c r="NOT141" s="749"/>
      <c r="NOU141" s="749"/>
      <c r="NOV141" s="749"/>
      <c r="NOW141" s="749"/>
      <c r="NOX141" s="749"/>
      <c r="NOY141" s="749"/>
      <c r="NOZ141" s="749"/>
      <c r="NPA141" s="749"/>
      <c r="NPB141" s="748"/>
      <c r="NPC141" s="749"/>
      <c r="NPD141" s="749"/>
      <c r="NPE141" s="749"/>
      <c r="NPF141" s="749"/>
      <c r="NPG141" s="749"/>
      <c r="NPH141" s="749"/>
      <c r="NPI141" s="749"/>
      <c r="NPJ141" s="749"/>
      <c r="NPK141" s="748"/>
      <c r="NPL141" s="749"/>
      <c r="NPM141" s="749"/>
      <c r="NPN141" s="749"/>
      <c r="NPO141" s="749"/>
      <c r="NPP141" s="749"/>
      <c r="NPQ141" s="749"/>
      <c r="NPR141" s="749"/>
      <c r="NPS141" s="749"/>
      <c r="NPT141" s="748"/>
      <c r="NPU141" s="749"/>
      <c r="NPV141" s="749"/>
      <c r="NPW141" s="749"/>
      <c r="NPX141" s="749"/>
      <c r="NPY141" s="749"/>
      <c r="NPZ141" s="749"/>
      <c r="NQA141" s="749"/>
      <c r="NQB141" s="749"/>
      <c r="NQC141" s="748"/>
      <c r="NQD141" s="749"/>
      <c r="NQE141" s="749"/>
      <c r="NQF141" s="749"/>
      <c r="NQG141" s="749"/>
      <c r="NQH141" s="749"/>
      <c r="NQI141" s="749"/>
      <c r="NQJ141" s="749"/>
      <c r="NQK141" s="749"/>
      <c r="NQL141" s="748"/>
      <c r="NQM141" s="749"/>
      <c r="NQN141" s="749"/>
      <c r="NQO141" s="749"/>
      <c r="NQP141" s="749"/>
      <c r="NQQ141" s="749"/>
      <c r="NQR141" s="749"/>
      <c r="NQS141" s="749"/>
      <c r="NQT141" s="749"/>
      <c r="NQU141" s="748"/>
      <c r="NQV141" s="749"/>
      <c r="NQW141" s="749"/>
      <c r="NQX141" s="749"/>
      <c r="NQY141" s="749"/>
      <c r="NQZ141" s="749"/>
      <c r="NRA141" s="749"/>
      <c r="NRB141" s="749"/>
      <c r="NRC141" s="749"/>
      <c r="NRD141" s="748"/>
      <c r="NRE141" s="749"/>
      <c r="NRF141" s="749"/>
      <c r="NRG141" s="749"/>
      <c r="NRH141" s="749"/>
      <c r="NRI141" s="749"/>
      <c r="NRJ141" s="749"/>
      <c r="NRK141" s="749"/>
      <c r="NRL141" s="749"/>
      <c r="NRM141" s="748"/>
      <c r="NRN141" s="749"/>
      <c r="NRO141" s="749"/>
      <c r="NRP141" s="749"/>
      <c r="NRQ141" s="749"/>
      <c r="NRR141" s="749"/>
      <c r="NRS141" s="749"/>
      <c r="NRT141" s="749"/>
      <c r="NRU141" s="749"/>
      <c r="NRV141" s="748"/>
      <c r="NRW141" s="749"/>
      <c r="NRX141" s="749"/>
      <c r="NRY141" s="749"/>
      <c r="NRZ141" s="749"/>
      <c r="NSA141" s="749"/>
      <c r="NSB141" s="749"/>
      <c r="NSC141" s="749"/>
      <c r="NSD141" s="749"/>
      <c r="NSE141" s="748"/>
      <c r="NSF141" s="749"/>
      <c r="NSG141" s="749"/>
      <c r="NSH141" s="749"/>
      <c r="NSI141" s="749"/>
      <c r="NSJ141" s="749"/>
      <c r="NSK141" s="749"/>
      <c r="NSL141" s="749"/>
      <c r="NSM141" s="749"/>
      <c r="NSN141" s="748"/>
      <c r="NSO141" s="749"/>
      <c r="NSP141" s="749"/>
      <c r="NSQ141" s="749"/>
      <c r="NSR141" s="749"/>
      <c r="NSS141" s="749"/>
      <c r="NST141" s="749"/>
      <c r="NSU141" s="749"/>
      <c r="NSV141" s="749"/>
      <c r="NSW141" s="748"/>
      <c r="NSX141" s="749"/>
      <c r="NSY141" s="749"/>
      <c r="NSZ141" s="749"/>
      <c r="NTA141" s="749"/>
      <c r="NTB141" s="749"/>
      <c r="NTC141" s="749"/>
      <c r="NTD141" s="749"/>
      <c r="NTE141" s="749"/>
      <c r="NTF141" s="748"/>
      <c r="NTG141" s="749"/>
      <c r="NTH141" s="749"/>
      <c r="NTI141" s="749"/>
      <c r="NTJ141" s="749"/>
      <c r="NTK141" s="749"/>
      <c r="NTL141" s="749"/>
      <c r="NTM141" s="749"/>
      <c r="NTN141" s="749"/>
      <c r="NTO141" s="748"/>
      <c r="NTP141" s="749"/>
      <c r="NTQ141" s="749"/>
      <c r="NTR141" s="749"/>
      <c r="NTS141" s="749"/>
      <c r="NTT141" s="749"/>
      <c r="NTU141" s="749"/>
      <c r="NTV141" s="749"/>
      <c r="NTW141" s="749"/>
      <c r="NTX141" s="748"/>
      <c r="NTY141" s="749"/>
      <c r="NTZ141" s="749"/>
      <c r="NUA141" s="749"/>
      <c r="NUB141" s="749"/>
      <c r="NUC141" s="749"/>
      <c r="NUD141" s="749"/>
      <c r="NUE141" s="749"/>
      <c r="NUF141" s="749"/>
      <c r="NUG141" s="748"/>
      <c r="NUH141" s="749"/>
      <c r="NUI141" s="749"/>
      <c r="NUJ141" s="749"/>
      <c r="NUK141" s="749"/>
      <c r="NUL141" s="749"/>
      <c r="NUM141" s="749"/>
      <c r="NUN141" s="749"/>
      <c r="NUO141" s="749"/>
      <c r="NUP141" s="748"/>
      <c r="NUQ141" s="749"/>
      <c r="NUR141" s="749"/>
      <c r="NUS141" s="749"/>
      <c r="NUT141" s="749"/>
      <c r="NUU141" s="749"/>
      <c r="NUV141" s="749"/>
      <c r="NUW141" s="749"/>
      <c r="NUX141" s="749"/>
      <c r="NUY141" s="748"/>
      <c r="NUZ141" s="749"/>
      <c r="NVA141" s="749"/>
      <c r="NVB141" s="749"/>
      <c r="NVC141" s="749"/>
      <c r="NVD141" s="749"/>
      <c r="NVE141" s="749"/>
      <c r="NVF141" s="749"/>
      <c r="NVG141" s="749"/>
      <c r="NVH141" s="748"/>
      <c r="NVI141" s="749"/>
      <c r="NVJ141" s="749"/>
      <c r="NVK141" s="749"/>
      <c r="NVL141" s="749"/>
      <c r="NVM141" s="749"/>
      <c r="NVN141" s="749"/>
      <c r="NVO141" s="749"/>
      <c r="NVP141" s="749"/>
      <c r="NVQ141" s="748"/>
      <c r="NVR141" s="749"/>
      <c r="NVS141" s="749"/>
      <c r="NVT141" s="749"/>
      <c r="NVU141" s="749"/>
      <c r="NVV141" s="749"/>
      <c r="NVW141" s="749"/>
      <c r="NVX141" s="749"/>
      <c r="NVY141" s="749"/>
      <c r="NVZ141" s="748"/>
      <c r="NWA141" s="749"/>
      <c r="NWB141" s="749"/>
      <c r="NWC141" s="749"/>
      <c r="NWD141" s="749"/>
      <c r="NWE141" s="749"/>
      <c r="NWF141" s="749"/>
      <c r="NWG141" s="749"/>
      <c r="NWH141" s="749"/>
      <c r="NWI141" s="748"/>
      <c r="NWJ141" s="749"/>
      <c r="NWK141" s="749"/>
      <c r="NWL141" s="749"/>
      <c r="NWM141" s="749"/>
      <c r="NWN141" s="749"/>
      <c r="NWO141" s="749"/>
      <c r="NWP141" s="749"/>
      <c r="NWQ141" s="749"/>
      <c r="NWR141" s="748"/>
      <c r="NWS141" s="749"/>
      <c r="NWT141" s="749"/>
      <c r="NWU141" s="749"/>
      <c r="NWV141" s="749"/>
      <c r="NWW141" s="749"/>
      <c r="NWX141" s="749"/>
      <c r="NWY141" s="749"/>
      <c r="NWZ141" s="749"/>
      <c r="NXA141" s="748"/>
      <c r="NXB141" s="749"/>
      <c r="NXC141" s="749"/>
      <c r="NXD141" s="749"/>
      <c r="NXE141" s="749"/>
      <c r="NXF141" s="749"/>
      <c r="NXG141" s="749"/>
      <c r="NXH141" s="749"/>
      <c r="NXI141" s="749"/>
      <c r="NXJ141" s="748"/>
      <c r="NXK141" s="749"/>
      <c r="NXL141" s="749"/>
      <c r="NXM141" s="749"/>
      <c r="NXN141" s="749"/>
      <c r="NXO141" s="749"/>
      <c r="NXP141" s="749"/>
      <c r="NXQ141" s="749"/>
      <c r="NXR141" s="749"/>
      <c r="NXS141" s="748"/>
      <c r="NXT141" s="749"/>
      <c r="NXU141" s="749"/>
      <c r="NXV141" s="749"/>
      <c r="NXW141" s="749"/>
      <c r="NXX141" s="749"/>
      <c r="NXY141" s="749"/>
      <c r="NXZ141" s="749"/>
      <c r="NYA141" s="749"/>
      <c r="NYB141" s="748"/>
      <c r="NYC141" s="749"/>
      <c r="NYD141" s="749"/>
      <c r="NYE141" s="749"/>
      <c r="NYF141" s="749"/>
      <c r="NYG141" s="749"/>
      <c r="NYH141" s="749"/>
      <c r="NYI141" s="749"/>
      <c r="NYJ141" s="749"/>
      <c r="NYK141" s="748"/>
      <c r="NYL141" s="749"/>
      <c r="NYM141" s="749"/>
      <c r="NYN141" s="749"/>
      <c r="NYO141" s="749"/>
      <c r="NYP141" s="749"/>
      <c r="NYQ141" s="749"/>
      <c r="NYR141" s="749"/>
      <c r="NYS141" s="749"/>
      <c r="NYT141" s="748"/>
      <c r="NYU141" s="749"/>
      <c r="NYV141" s="749"/>
      <c r="NYW141" s="749"/>
      <c r="NYX141" s="749"/>
      <c r="NYY141" s="749"/>
      <c r="NYZ141" s="749"/>
      <c r="NZA141" s="749"/>
      <c r="NZB141" s="749"/>
      <c r="NZC141" s="748"/>
      <c r="NZD141" s="749"/>
      <c r="NZE141" s="749"/>
      <c r="NZF141" s="749"/>
      <c r="NZG141" s="749"/>
      <c r="NZH141" s="749"/>
      <c r="NZI141" s="749"/>
      <c r="NZJ141" s="749"/>
      <c r="NZK141" s="749"/>
      <c r="NZL141" s="748"/>
      <c r="NZM141" s="749"/>
      <c r="NZN141" s="749"/>
      <c r="NZO141" s="749"/>
      <c r="NZP141" s="749"/>
      <c r="NZQ141" s="749"/>
      <c r="NZR141" s="749"/>
      <c r="NZS141" s="749"/>
      <c r="NZT141" s="749"/>
      <c r="NZU141" s="748"/>
      <c r="NZV141" s="749"/>
      <c r="NZW141" s="749"/>
      <c r="NZX141" s="749"/>
      <c r="NZY141" s="749"/>
      <c r="NZZ141" s="749"/>
      <c r="OAA141" s="749"/>
      <c r="OAB141" s="749"/>
      <c r="OAC141" s="749"/>
      <c r="OAD141" s="748"/>
      <c r="OAE141" s="749"/>
      <c r="OAF141" s="749"/>
      <c r="OAG141" s="749"/>
      <c r="OAH141" s="749"/>
      <c r="OAI141" s="749"/>
      <c r="OAJ141" s="749"/>
      <c r="OAK141" s="749"/>
      <c r="OAL141" s="749"/>
      <c r="OAM141" s="748"/>
      <c r="OAN141" s="749"/>
      <c r="OAO141" s="749"/>
      <c r="OAP141" s="749"/>
      <c r="OAQ141" s="749"/>
      <c r="OAR141" s="749"/>
      <c r="OAS141" s="749"/>
      <c r="OAT141" s="749"/>
      <c r="OAU141" s="749"/>
      <c r="OAV141" s="748"/>
      <c r="OAW141" s="749"/>
      <c r="OAX141" s="749"/>
      <c r="OAY141" s="749"/>
      <c r="OAZ141" s="749"/>
      <c r="OBA141" s="749"/>
      <c r="OBB141" s="749"/>
      <c r="OBC141" s="749"/>
      <c r="OBD141" s="749"/>
      <c r="OBE141" s="748"/>
      <c r="OBF141" s="749"/>
      <c r="OBG141" s="749"/>
      <c r="OBH141" s="749"/>
      <c r="OBI141" s="749"/>
      <c r="OBJ141" s="749"/>
      <c r="OBK141" s="749"/>
      <c r="OBL141" s="749"/>
      <c r="OBM141" s="749"/>
      <c r="OBN141" s="748"/>
      <c r="OBO141" s="749"/>
      <c r="OBP141" s="749"/>
      <c r="OBQ141" s="749"/>
      <c r="OBR141" s="749"/>
      <c r="OBS141" s="749"/>
      <c r="OBT141" s="749"/>
      <c r="OBU141" s="749"/>
      <c r="OBV141" s="749"/>
      <c r="OBW141" s="748"/>
      <c r="OBX141" s="749"/>
      <c r="OBY141" s="749"/>
      <c r="OBZ141" s="749"/>
      <c r="OCA141" s="749"/>
      <c r="OCB141" s="749"/>
      <c r="OCC141" s="749"/>
      <c r="OCD141" s="749"/>
      <c r="OCE141" s="749"/>
      <c r="OCF141" s="748"/>
      <c r="OCG141" s="749"/>
      <c r="OCH141" s="749"/>
      <c r="OCI141" s="749"/>
      <c r="OCJ141" s="749"/>
      <c r="OCK141" s="749"/>
      <c r="OCL141" s="749"/>
      <c r="OCM141" s="749"/>
      <c r="OCN141" s="749"/>
      <c r="OCO141" s="748"/>
      <c r="OCP141" s="749"/>
      <c r="OCQ141" s="749"/>
      <c r="OCR141" s="749"/>
      <c r="OCS141" s="749"/>
      <c r="OCT141" s="749"/>
      <c r="OCU141" s="749"/>
      <c r="OCV141" s="749"/>
      <c r="OCW141" s="749"/>
      <c r="OCX141" s="748"/>
      <c r="OCY141" s="749"/>
      <c r="OCZ141" s="749"/>
      <c r="ODA141" s="749"/>
      <c r="ODB141" s="749"/>
      <c r="ODC141" s="749"/>
      <c r="ODD141" s="749"/>
      <c r="ODE141" s="749"/>
      <c r="ODF141" s="749"/>
      <c r="ODG141" s="748"/>
      <c r="ODH141" s="749"/>
      <c r="ODI141" s="749"/>
      <c r="ODJ141" s="749"/>
      <c r="ODK141" s="749"/>
      <c r="ODL141" s="749"/>
      <c r="ODM141" s="749"/>
      <c r="ODN141" s="749"/>
      <c r="ODO141" s="749"/>
      <c r="ODP141" s="748"/>
      <c r="ODQ141" s="749"/>
      <c r="ODR141" s="749"/>
      <c r="ODS141" s="749"/>
      <c r="ODT141" s="749"/>
      <c r="ODU141" s="749"/>
      <c r="ODV141" s="749"/>
      <c r="ODW141" s="749"/>
      <c r="ODX141" s="749"/>
      <c r="ODY141" s="748"/>
      <c r="ODZ141" s="749"/>
      <c r="OEA141" s="749"/>
      <c r="OEB141" s="749"/>
      <c r="OEC141" s="749"/>
      <c r="OED141" s="749"/>
      <c r="OEE141" s="749"/>
      <c r="OEF141" s="749"/>
      <c r="OEG141" s="749"/>
      <c r="OEH141" s="748"/>
      <c r="OEI141" s="749"/>
      <c r="OEJ141" s="749"/>
      <c r="OEK141" s="749"/>
      <c r="OEL141" s="749"/>
      <c r="OEM141" s="749"/>
      <c r="OEN141" s="749"/>
      <c r="OEO141" s="749"/>
      <c r="OEP141" s="749"/>
      <c r="OEQ141" s="748"/>
      <c r="OER141" s="749"/>
      <c r="OES141" s="749"/>
      <c r="OET141" s="749"/>
      <c r="OEU141" s="749"/>
      <c r="OEV141" s="749"/>
      <c r="OEW141" s="749"/>
      <c r="OEX141" s="749"/>
      <c r="OEY141" s="749"/>
      <c r="OEZ141" s="748"/>
      <c r="OFA141" s="749"/>
      <c r="OFB141" s="749"/>
      <c r="OFC141" s="749"/>
      <c r="OFD141" s="749"/>
      <c r="OFE141" s="749"/>
      <c r="OFF141" s="749"/>
      <c r="OFG141" s="749"/>
      <c r="OFH141" s="749"/>
      <c r="OFI141" s="748"/>
      <c r="OFJ141" s="749"/>
      <c r="OFK141" s="749"/>
      <c r="OFL141" s="749"/>
      <c r="OFM141" s="749"/>
      <c r="OFN141" s="749"/>
      <c r="OFO141" s="749"/>
      <c r="OFP141" s="749"/>
      <c r="OFQ141" s="749"/>
      <c r="OFR141" s="748"/>
      <c r="OFS141" s="749"/>
      <c r="OFT141" s="749"/>
      <c r="OFU141" s="749"/>
      <c r="OFV141" s="749"/>
      <c r="OFW141" s="749"/>
      <c r="OFX141" s="749"/>
      <c r="OFY141" s="749"/>
      <c r="OFZ141" s="749"/>
      <c r="OGA141" s="748"/>
      <c r="OGB141" s="749"/>
      <c r="OGC141" s="749"/>
      <c r="OGD141" s="749"/>
      <c r="OGE141" s="749"/>
      <c r="OGF141" s="749"/>
      <c r="OGG141" s="749"/>
      <c r="OGH141" s="749"/>
      <c r="OGI141" s="749"/>
      <c r="OGJ141" s="748"/>
      <c r="OGK141" s="749"/>
      <c r="OGL141" s="749"/>
      <c r="OGM141" s="749"/>
      <c r="OGN141" s="749"/>
      <c r="OGO141" s="749"/>
      <c r="OGP141" s="749"/>
      <c r="OGQ141" s="749"/>
      <c r="OGR141" s="749"/>
      <c r="OGS141" s="748"/>
      <c r="OGT141" s="749"/>
      <c r="OGU141" s="749"/>
      <c r="OGV141" s="749"/>
      <c r="OGW141" s="749"/>
      <c r="OGX141" s="749"/>
      <c r="OGY141" s="749"/>
      <c r="OGZ141" s="749"/>
      <c r="OHA141" s="749"/>
      <c r="OHB141" s="748"/>
      <c r="OHC141" s="749"/>
      <c r="OHD141" s="749"/>
      <c r="OHE141" s="749"/>
      <c r="OHF141" s="749"/>
      <c r="OHG141" s="749"/>
      <c r="OHH141" s="749"/>
      <c r="OHI141" s="749"/>
      <c r="OHJ141" s="749"/>
      <c r="OHK141" s="748"/>
      <c r="OHL141" s="749"/>
      <c r="OHM141" s="749"/>
      <c r="OHN141" s="749"/>
      <c r="OHO141" s="749"/>
      <c r="OHP141" s="749"/>
      <c r="OHQ141" s="749"/>
      <c r="OHR141" s="749"/>
      <c r="OHS141" s="749"/>
      <c r="OHT141" s="748"/>
      <c r="OHU141" s="749"/>
      <c r="OHV141" s="749"/>
      <c r="OHW141" s="749"/>
      <c r="OHX141" s="749"/>
      <c r="OHY141" s="749"/>
      <c r="OHZ141" s="749"/>
      <c r="OIA141" s="749"/>
      <c r="OIB141" s="749"/>
      <c r="OIC141" s="748"/>
      <c r="OID141" s="749"/>
      <c r="OIE141" s="749"/>
      <c r="OIF141" s="749"/>
      <c r="OIG141" s="749"/>
      <c r="OIH141" s="749"/>
      <c r="OII141" s="749"/>
      <c r="OIJ141" s="749"/>
      <c r="OIK141" s="749"/>
      <c r="OIL141" s="748"/>
      <c r="OIM141" s="749"/>
      <c r="OIN141" s="749"/>
      <c r="OIO141" s="749"/>
      <c r="OIP141" s="749"/>
      <c r="OIQ141" s="749"/>
      <c r="OIR141" s="749"/>
      <c r="OIS141" s="749"/>
      <c r="OIT141" s="749"/>
      <c r="OIU141" s="748"/>
      <c r="OIV141" s="749"/>
      <c r="OIW141" s="749"/>
      <c r="OIX141" s="749"/>
      <c r="OIY141" s="749"/>
      <c r="OIZ141" s="749"/>
      <c r="OJA141" s="749"/>
      <c r="OJB141" s="749"/>
      <c r="OJC141" s="749"/>
      <c r="OJD141" s="748"/>
      <c r="OJE141" s="749"/>
      <c r="OJF141" s="749"/>
      <c r="OJG141" s="749"/>
      <c r="OJH141" s="749"/>
      <c r="OJI141" s="749"/>
      <c r="OJJ141" s="749"/>
      <c r="OJK141" s="749"/>
      <c r="OJL141" s="749"/>
      <c r="OJM141" s="748"/>
      <c r="OJN141" s="749"/>
      <c r="OJO141" s="749"/>
      <c r="OJP141" s="749"/>
      <c r="OJQ141" s="749"/>
      <c r="OJR141" s="749"/>
      <c r="OJS141" s="749"/>
      <c r="OJT141" s="749"/>
      <c r="OJU141" s="749"/>
      <c r="OJV141" s="748"/>
      <c r="OJW141" s="749"/>
      <c r="OJX141" s="749"/>
      <c r="OJY141" s="749"/>
      <c r="OJZ141" s="749"/>
      <c r="OKA141" s="749"/>
      <c r="OKB141" s="749"/>
      <c r="OKC141" s="749"/>
      <c r="OKD141" s="749"/>
      <c r="OKE141" s="748"/>
      <c r="OKF141" s="749"/>
      <c r="OKG141" s="749"/>
      <c r="OKH141" s="749"/>
      <c r="OKI141" s="749"/>
      <c r="OKJ141" s="749"/>
      <c r="OKK141" s="749"/>
      <c r="OKL141" s="749"/>
      <c r="OKM141" s="749"/>
      <c r="OKN141" s="748"/>
      <c r="OKO141" s="749"/>
      <c r="OKP141" s="749"/>
      <c r="OKQ141" s="749"/>
      <c r="OKR141" s="749"/>
      <c r="OKS141" s="749"/>
      <c r="OKT141" s="749"/>
      <c r="OKU141" s="749"/>
      <c r="OKV141" s="749"/>
      <c r="OKW141" s="748"/>
      <c r="OKX141" s="749"/>
      <c r="OKY141" s="749"/>
      <c r="OKZ141" s="749"/>
      <c r="OLA141" s="749"/>
      <c r="OLB141" s="749"/>
      <c r="OLC141" s="749"/>
      <c r="OLD141" s="749"/>
      <c r="OLE141" s="749"/>
      <c r="OLF141" s="748"/>
      <c r="OLG141" s="749"/>
      <c r="OLH141" s="749"/>
      <c r="OLI141" s="749"/>
      <c r="OLJ141" s="749"/>
      <c r="OLK141" s="749"/>
      <c r="OLL141" s="749"/>
      <c r="OLM141" s="749"/>
      <c r="OLN141" s="749"/>
      <c r="OLO141" s="748"/>
      <c r="OLP141" s="749"/>
      <c r="OLQ141" s="749"/>
      <c r="OLR141" s="749"/>
      <c r="OLS141" s="749"/>
      <c r="OLT141" s="749"/>
      <c r="OLU141" s="749"/>
      <c r="OLV141" s="749"/>
      <c r="OLW141" s="749"/>
      <c r="OLX141" s="748"/>
      <c r="OLY141" s="749"/>
      <c r="OLZ141" s="749"/>
      <c r="OMA141" s="749"/>
      <c r="OMB141" s="749"/>
      <c r="OMC141" s="749"/>
      <c r="OMD141" s="749"/>
      <c r="OME141" s="749"/>
      <c r="OMF141" s="749"/>
      <c r="OMG141" s="748"/>
      <c r="OMH141" s="749"/>
      <c r="OMI141" s="749"/>
      <c r="OMJ141" s="749"/>
      <c r="OMK141" s="749"/>
      <c r="OML141" s="749"/>
      <c r="OMM141" s="749"/>
      <c r="OMN141" s="749"/>
      <c r="OMO141" s="749"/>
      <c r="OMP141" s="748"/>
      <c r="OMQ141" s="749"/>
      <c r="OMR141" s="749"/>
      <c r="OMS141" s="749"/>
      <c r="OMT141" s="749"/>
      <c r="OMU141" s="749"/>
      <c r="OMV141" s="749"/>
      <c r="OMW141" s="749"/>
      <c r="OMX141" s="749"/>
      <c r="OMY141" s="748"/>
      <c r="OMZ141" s="749"/>
      <c r="ONA141" s="749"/>
      <c r="ONB141" s="749"/>
      <c r="ONC141" s="749"/>
      <c r="OND141" s="749"/>
      <c r="ONE141" s="749"/>
      <c r="ONF141" s="749"/>
      <c r="ONG141" s="749"/>
      <c r="ONH141" s="748"/>
      <c r="ONI141" s="749"/>
      <c r="ONJ141" s="749"/>
      <c r="ONK141" s="749"/>
      <c r="ONL141" s="749"/>
      <c r="ONM141" s="749"/>
      <c r="ONN141" s="749"/>
      <c r="ONO141" s="749"/>
      <c r="ONP141" s="749"/>
      <c r="ONQ141" s="748"/>
      <c r="ONR141" s="749"/>
      <c r="ONS141" s="749"/>
      <c r="ONT141" s="749"/>
      <c r="ONU141" s="749"/>
      <c r="ONV141" s="749"/>
      <c r="ONW141" s="749"/>
      <c r="ONX141" s="749"/>
      <c r="ONY141" s="749"/>
      <c r="ONZ141" s="748"/>
      <c r="OOA141" s="749"/>
      <c r="OOB141" s="749"/>
      <c r="OOC141" s="749"/>
      <c r="OOD141" s="749"/>
      <c r="OOE141" s="749"/>
      <c r="OOF141" s="749"/>
      <c r="OOG141" s="749"/>
      <c r="OOH141" s="749"/>
      <c r="OOI141" s="748"/>
      <c r="OOJ141" s="749"/>
      <c r="OOK141" s="749"/>
      <c r="OOL141" s="749"/>
      <c r="OOM141" s="749"/>
      <c r="OON141" s="749"/>
      <c r="OOO141" s="749"/>
      <c r="OOP141" s="749"/>
      <c r="OOQ141" s="749"/>
      <c r="OOR141" s="748"/>
      <c r="OOS141" s="749"/>
      <c r="OOT141" s="749"/>
      <c r="OOU141" s="749"/>
      <c r="OOV141" s="749"/>
      <c r="OOW141" s="749"/>
      <c r="OOX141" s="749"/>
      <c r="OOY141" s="749"/>
      <c r="OOZ141" s="749"/>
      <c r="OPA141" s="748"/>
      <c r="OPB141" s="749"/>
      <c r="OPC141" s="749"/>
      <c r="OPD141" s="749"/>
      <c r="OPE141" s="749"/>
      <c r="OPF141" s="749"/>
      <c r="OPG141" s="749"/>
      <c r="OPH141" s="749"/>
      <c r="OPI141" s="749"/>
      <c r="OPJ141" s="748"/>
      <c r="OPK141" s="749"/>
      <c r="OPL141" s="749"/>
      <c r="OPM141" s="749"/>
      <c r="OPN141" s="749"/>
      <c r="OPO141" s="749"/>
      <c r="OPP141" s="749"/>
      <c r="OPQ141" s="749"/>
      <c r="OPR141" s="749"/>
      <c r="OPS141" s="748"/>
      <c r="OPT141" s="749"/>
      <c r="OPU141" s="749"/>
      <c r="OPV141" s="749"/>
      <c r="OPW141" s="749"/>
      <c r="OPX141" s="749"/>
      <c r="OPY141" s="749"/>
      <c r="OPZ141" s="749"/>
      <c r="OQA141" s="749"/>
      <c r="OQB141" s="748"/>
      <c r="OQC141" s="749"/>
      <c r="OQD141" s="749"/>
      <c r="OQE141" s="749"/>
      <c r="OQF141" s="749"/>
      <c r="OQG141" s="749"/>
      <c r="OQH141" s="749"/>
      <c r="OQI141" s="749"/>
      <c r="OQJ141" s="749"/>
      <c r="OQK141" s="748"/>
      <c r="OQL141" s="749"/>
      <c r="OQM141" s="749"/>
      <c r="OQN141" s="749"/>
      <c r="OQO141" s="749"/>
      <c r="OQP141" s="749"/>
      <c r="OQQ141" s="749"/>
      <c r="OQR141" s="749"/>
      <c r="OQS141" s="749"/>
      <c r="OQT141" s="748"/>
      <c r="OQU141" s="749"/>
      <c r="OQV141" s="749"/>
      <c r="OQW141" s="749"/>
      <c r="OQX141" s="749"/>
      <c r="OQY141" s="749"/>
      <c r="OQZ141" s="749"/>
      <c r="ORA141" s="749"/>
      <c r="ORB141" s="749"/>
      <c r="ORC141" s="748"/>
      <c r="ORD141" s="749"/>
      <c r="ORE141" s="749"/>
      <c r="ORF141" s="749"/>
      <c r="ORG141" s="749"/>
      <c r="ORH141" s="749"/>
      <c r="ORI141" s="749"/>
      <c r="ORJ141" s="749"/>
      <c r="ORK141" s="749"/>
      <c r="ORL141" s="748"/>
      <c r="ORM141" s="749"/>
      <c r="ORN141" s="749"/>
      <c r="ORO141" s="749"/>
      <c r="ORP141" s="749"/>
      <c r="ORQ141" s="749"/>
      <c r="ORR141" s="749"/>
      <c r="ORS141" s="749"/>
      <c r="ORT141" s="749"/>
      <c r="ORU141" s="748"/>
      <c r="ORV141" s="749"/>
      <c r="ORW141" s="749"/>
      <c r="ORX141" s="749"/>
      <c r="ORY141" s="749"/>
      <c r="ORZ141" s="749"/>
      <c r="OSA141" s="749"/>
      <c r="OSB141" s="749"/>
      <c r="OSC141" s="749"/>
      <c r="OSD141" s="748"/>
      <c r="OSE141" s="749"/>
      <c r="OSF141" s="749"/>
      <c r="OSG141" s="749"/>
      <c r="OSH141" s="749"/>
      <c r="OSI141" s="749"/>
      <c r="OSJ141" s="749"/>
      <c r="OSK141" s="749"/>
      <c r="OSL141" s="749"/>
      <c r="OSM141" s="748"/>
      <c r="OSN141" s="749"/>
      <c r="OSO141" s="749"/>
      <c r="OSP141" s="749"/>
      <c r="OSQ141" s="749"/>
      <c r="OSR141" s="749"/>
      <c r="OSS141" s="749"/>
      <c r="OST141" s="749"/>
      <c r="OSU141" s="749"/>
      <c r="OSV141" s="748"/>
      <c r="OSW141" s="749"/>
      <c r="OSX141" s="749"/>
      <c r="OSY141" s="749"/>
      <c r="OSZ141" s="749"/>
      <c r="OTA141" s="749"/>
      <c r="OTB141" s="749"/>
      <c r="OTC141" s="749"/>
      <c r="OTD141" s="749"/>
      <c r="OTE141" s="748"/>
      <c r="OTF141" s="749"/>
      <c r="OTG141" s="749"/>
      <c r="OTH141" s="749"/>
      <c r="OTI141" s="749"/>
      <c r="OTJ141" s="749"/>
      <c r="OTK141" s="749"/>
      <c r="OTL141" s="749"/>
      <c r="OTM141" s="749"/>
      <c r="OTN141" s="748"/>
      <c r="OTO141" s="749"/>
      <c r="OTP141" s="749"/>
      <c r="OTQ141" s="749"/>
      <c r="OTR141" s="749"/>
      <c r="OTS141" s="749"/>
      <c r="OTT141" s="749"/>
      <c r="OTU141" s="749"/>
      <c r="OTV141" s="749"/>
      <c r="OTW141" s="748"/>
      <c r="OTX141" s="749"/>
      <c r="OTY141" s="749"/>
      <c r="OTZ141" s="749"/>
      <c r="OUA141" s="749"/>
      <c r="OUB141" s="749"/>
      <c r="OUC141" s="749"/>
      <c r="OUD141" s="749"/>
      <c r="OUE141" s="749"/>
      <c r="OUF141" s="748"/>
      <c r="OUG141" s="749"/>
      <c r="OUH141" s="749"/>
      <c r="OUI141" s="749"/>
      <c r="OUJ141" s="749"/>
      <c r="OUK141" s="749"/>
      <c r="OUL141" s="749"/>
      <c r="OUM141" s="749"/>
      <c r="OUN141" s="749"/>
      <c r="OUO141" s="748"/>
      <c r="OUP141" s="749"/>
      <c r="OUQ141" s="749"/>
      <c r="OUR141" s="749"/>
      <c r="OUS141" s="749"/>
      <c r="OUT141" s="749"/>
      <c r="OUU141" s="749"/>
      <c r="OUV141" s="749"/>
      <c r="OUW141" s="749"/>
      <c r="OUX141" s="748"/>
      <c r="OUY141" s="749"/>
      <c r="OUZ141" s="749"/>
      <c r="OVA141" s="749"/>
      <c r="OVB141" s="749"/>
      <c r="OVC141" s="749"/>
      <c r="OVD141" s="749"/>
      <c r="OVE141" s="749"/>
      <c r="OVF141" s="749"/>
      <c r="OVG141" s="748"/>
      <c r="OVH141" s="749"/>
      <c r="OVI141" s="749"/>
      <c r="OVJ141" s="749"/>
      <c r="OVK141" s="749"/>
      <c r="OVL141" s="749"/>
      <c r="OVM141" s="749"/>
      <c r="OVN141" s="749"/>
      <c r="OVO141" s="749"/>
      <c r="OVP141" s="748"/>
      <c r="OVQ141" s="749"/>
      <c r="OVR141" s="749"/>
      <c r="OVS141" s="749"/>
      <c r="OVT141" s="749"/>
      <c r="OVU141" s="749"/>
      <c r="OVV141" s="749"/>
      <c r="OVW141" s="749"/>
      <c r="OVX141" s="749"/>
      <c r="OVY141" s="748"/>
      <c r="OVZ141" s="749"/>
      <c r="OWA141" s="749"/>
      <c r="OWB141" s="749"/>
      <c r="OWC141" s="749"/>
      <c r="OWD141" s="749"/>
      <c r="OWE141" s="749"/>
      <c r="OWF141" s="749"/>
      <c r="OWG141" s="749"/>
      <c r="OWH141" s="748"/>
      <c r="OWI141" s="749"/>
      <c r="OWJ141" s="749"/>
      <c r="OWK141" s="749"/>
      <c r="OWL141" s="749"/>
      <c r="OWM141" s="749"/>
      <c r="OWN141" s="749"/>
      <c r="OWO141" s="749"/>
      <c r="OWP141" s="749"/>
      <c r="OWQ141" s="748"/>
      <c r="OWR141" s="749"/>
      <c r="OWS141" s="749"/>
      <c r="OWT141" s="749"/>
      <c r="OWU141" s="749"/>
      <c r="OWV141" s="749"/>
      <c r="OWW141" s="749"/>
      <c r="OWX141" s="749"/>
      <c r="OWY141" s="749"/>
      <c r="OWZ141" s="748"/>
      <c r="OXA141" s="749"/>
      <c r="OXB141" s="749"/>
      <c r="OXC141" s="749"/>
      <c r="OXD141" s="749"/>
      <c r="OXE141" s="749"/>
      <c r="OXF141" s="749"/>
      <c r="OXG141" s="749"/>
      <c r="OXH141" s="749"/>
      <c r="OXI141" s="748"/>
      <c r="OXJ141" s="749"/>
      <c r="OXK141" s="749"/>
      <c r="OXL141" s="749"/>
      <c r="OXM141" s="749"/>
      <c r="OXN141" s="749"/>
      <c r="OXO141" s="749"/>
      <c r="OXP141" s="749"/>
      <c r="OXQ141" s="749"/>
      <c r="OXR141" s="748"/>
      <c r="OXS141" s="749"/>
      <c r="OXT141" s="749"/>
      <c r="OXU141" s="749"/>
      <c r="OXV141" s="749"/>
      <c r="OXW141" s="749"/>
      <c r="OXX141" s="749"/>
      <c r="OXY141" s="749"/>
      <c r="OXZ141" s="749"/>
      <c r="OYA141" s="748"/>
      <c r="OYB141" s="749"/>
      <c r="OYC141" s="749"/>
      <c r="OYD141" s="749"/>
      <c r="OYE141" s="749"/>
      <c r="OYF141" s="749"/>
      <c r="OYG141" s="749"/>
      <c r="OYH141" s="749"/>
      <c r="OYI141" s="749"/>
      <c r="OYJ141" s="748"/>
      <c r="OYK141" s="749"/>
      <c r="OYL141" s="749"/>
      <c r="OYM141" s="749"/>
      <c r="OYN141" s="749"/>
      <c r="OYO141" s="749"/>
      <c r="OYP141" s="749"/>
      <c r="OYQ141" s="749"/>
      <c r="OYR141" s="749"/>
      <c r="OYS141" s="748"/>
      <c r="OYT141" s="749"/>
      <c r="OYU141" s="749"/>
      <c r="OYV141" s="749"/>
      <c r="OYW141" s="749"/>
      <c r="OYX141" s="749"/>
      <c r="OYY141" s="749"/>
      <c r="OYZ141" s="749"/>
      <c r="OZA141" s="749"/>
      <c r="OZB141" s="748"/>
      <c r="OZC141" s="749"/>
      <c r="OZD141" s="749"/>
      <c r="OZE141" s="749"/>
      <c r="OZF141" s="749"/>
      <c r="OZG141" s="749"/>
      <c r="OZH141" s="749"/>
      <c r="OZI141" s="749"/>
      <c r="OZJ141" s="749"/>
      <c r="OZK141" s="748"/>
      <c r="OZL141" s="749"/>
      <c r="OZM141" s="749"/>
      <c r="OZN141" s="749"/>
      <c r="OZO141" s="749"/>
      <c r="OZP141" s="749"/>
      <c r="OZQ141" s="749"/>
      <c r="OZR141" s="749"/>
      <c r="OZS141" s="749"/>
      <c r="OZT141" s="748"/>
      <c r="OZU141" s="749"/>
      <c r="OZV141" s="749"/>
      <c r="OZW141" s="749"/>
      <c r="OZX141" s="749"/>
      <c r="OZY141" s="749"/>
      <c r="OZZ141" s="749"/>
      <c r="PAA141" s="749"/>
      <c r="PAB141" s="749"/>
      <c r="PAC141" s="748"/>
      <c r="PAD141" s="749"/>
      <c r="PAE141" s="749"/>
      <c r="PAF141" s="749"/>
      <c r="PAG141" s="749"/>
      <c r="PAH141" s="749"/>
      <c r="PAI141" s="749"/>
      <c r="PAJ141" s="749"/>
      <c r="PAK141" s="749"/>
      <c r="PAL141" s="748"/>
      <c r="PAM141" s="749"/>
      <c r="PAN141" s="749"/>
      <c r="PAO141" s="749"/>
      <c r="PAP141" s="749"/>
      <c r="PAQ141" s="749"/>
      <c r="PAR141" s="749"/>
      <c r="PAS141" s="749"/>
      <c r="PAT141" s="749"/>
      <c r="PAU141" s="748"/>
      <c r="PAV141" s="749"/>
      <c r="PAW141" s="749"/>
      <c r="PAX141" s="749"/>
      <c r="PAY141" s="749"/>
      <c r="PAZ141" s="749"/>
      <c r="PBA141" s="749"/>
      <c r="PBB141" s="749"/>
      <c r="PBC141" s="749"/>
      <c r="PBD141" s="748"/>
      <c r="PBE141" s="749"/>
      <c r="PBF141" s="749"/>
      <c r="PBG141" s="749"/>
      <c r="PBH141" s="749"/>
      <c r="PBI141" s="749"/>
      <c r="PBJ141" s="749"/>
      <c r="PBK141" s="749"/>
      <c r="PBL141" s="749"/>
      <c r="PBM141" s="748"/>
      <c r="PBN141" s="749"/>
      <c r="PBO141" s="749"/>
      <c r="PBP141" s="749"/>
      <c r="PBQ141" s="749"/>
      <c r="PBR141" s="749"/>
      <c r="PBS141" s="749"/>
      <c r="PBT141" s="749"/>
      <c r="PBU141" s="749"/>
      <c r="PBV141" s="748"/>
      <c r="PBW141" s="749"/>
      <c r="PBX141" s="749"/>
      <c r="PBY141" s="749"/>
      <c r="PBZ141" s="749"/>
      <c r="PCA141" s="749"/>
      <c r="PCB141" s="749"/>
      <c r="PCC141" s="749"/>
      <c r="PCD141" s="749"/>
      <c r="PCE141" s="748"/>
      <c r="PCF141" s="749"/>
      <c r="PCG141" s="749"/>
      <c r="PCH141" s="749"/>
      <c r="PCI141" s="749"/>
      <c r="PCJ141" s="749"/>
      <c r="PCK141" s="749"/>
      <c r="PCL141" s="749"/>
      <c r="PCM141" s="749"/>
      <c r="PCN141" s="748"/>
      <c r="PCO141" s="749"/>
      <c r="PCP141" s="749"/>
      <c r="PCQ141" s="749"/>
      <c r="PCR141" s="749"/>
      <c r="PCS141" s="749"/>
      <c r="PCT141" s="749"/>
      <c r="PCU141" s="749"/>
      <c r="PCV141" s="749"/>
      <c r="PCW141" s="748"/>
      <c r="PCX141" s="749"/>
      <c r="PCY141" s="749"/>
      <c r="PCZ141" s="749"/>
      <c r="PDA141" s="749"/>
      <c r="PDB141" s="749"/>
      <c r="PDC141" s="749"/>
      <c r="PDD141" s="749"/>
      <c r="PDE141" s="749"/>
      <c r="PDF141" s="748"/>
      <c r="PDG141" s="749"/>
      <c r="PDH141" s="749"/>
      <c r="PDI141" s="749"/>
      <c r="PDJ141" s="749"/>
      <c r="PDK141" s="749"/>
      <c r="PDL141" s="749"/>
      <c r="PDM141" s="749"/>
      <c r="PDN141" s="749"/>
      <c r="PDO141" s="748"/>
      <c r="PDP141" s="749"/>
      <c r="PDQ141" s="749"/>
      <c r="PDR141" s="749"/>
      <c r="PDS141" s="749"/>
      <c r="PDT141" s="749"/>
      <c r="PDU141" s="749"/>
      <c r="PDV141" s="749"/>
      <c r="PDW141" s="749"/>
      <c r="PDX141" s="748"/>
      <c r="PDY141" s="749"/>
      <c r="PDZ141" s="749"/>
      <c r="PEA141" s="749"/>
      <c r="PEB141" s="749"/>
      <c r="PEC141" s="749"/>
      <c r="PED141" s="749"/>
      <c r="PEE141" s="749"/>
      <c r="PEF141" s="749"/>
      <c r="PEG141" s="748"/>
      <c r="PEH141" s="749"/>
      <c r="PEI141" s="749"/>
      <c r="PEJ141" s="749"/>
      <c r="PEK141" s="749"/>
      <c r="PEL141" s="749"/>
      <c r="PEM141" s="749"/>
      <c r="PEN141" s="749"/>
      <c r="PEO141" s="749"/>
      <c r="PEP141" s="748"/>
      <c r="PEQ141" s="749"/>
      <c r="PER141" s="749"/>
      <c r="PES141" s="749"/>
      <c r="PET141" s="749"/>
      <c r="PEU141" s="749"/>
      <c r="PEV141" s="749"/>
      <c r="PEW141" s="749"/>
      <c r="PEX141" s="749"/>
      <c r="PEY141" s="748"/>
      <c r="PEZ141" s="749"/>
      <c r="PFA141" s="749"/>
      <c r="PFB141" s="749"/>
      <c r="PFC141" s="749"/>
      <c r="PFD141" s="749"/>
      <c r="PFE141" s="749"/>
      <c r="PFF141" s="749"/>
      <c r="PFG141" s="749"/>
      <c r="PFH141" s="748"/>
      <c r="PFI141" s="749"/>
      <c r="PFJ141" s="749"/>
      <c r="PFK141" s="749"/>
      <c r="PFL141" s="749"/>
      <c r="PFM141" s="749"/>
      <c r="PFN141" s="749"/>
      <c r="PFO141" s="749"/>
      <c r="PFP141" s="749"/>
      <c r="PFQ141" s="748"/>
      <c r="PFR141" s="749"/>
      <c r="PFS141" s="749"/>
      <c r="PFT141" s="749"/>
      <c r="PFU141" s="749"/>
      <c r="PFV141" s="749"/>
      <c r="PFW141" s="749"/>
      <c r="PFX141" s="749"/>
      <c r="PFY141" s="749"/>
      <c r="PFZ141" s="748"/>
      <c r="PGA141" s="749"/>
      <c r="PGB141" s="749"/>
      <c r="PGC141" s="749"/>
      <c r="PGD141" s="749"/>
      <c r="PGE141" s="749"/>
      <c r="PGF141" s="749"/>
      <c r="PGG141" s="749"/>
      <c r="PGH141" s="749"/>
      <c r="PGI141" s="748"/>
      <c r="PGJ141" s="749"/>
      <c r="PGK141" s="749"/>
      <c r="PGL141" s="749"/>
      <c r="PGM141" s="749"/>
      <c r="PGN141" s="749"/>
      <c r="PGO141" s="749"/>
      <c r="PGP141" s="749"/>
      <c r="PGQ141" s="749"/>
      <c r="PGR141" s="748"/>
      <c r="PGS141" s="749"/>
      <c r="PGT141" s="749"/>
      <c r="PGU141" s="749"/>
      <c r="PGV141" s="749"/>
      <c r="PGW141" s="749"/>
      <c r="PGX141" s="749"/>
      <c r="PGY141" s="749"/>
      <c r="PGZ141" s="749"/>
      <c r="PHA141" s="748"/>
      <c r="PHB141" s="749"/>
      <c r="PHC141" s="749"/>
      <c r="PHD141" s="749"/>
      <c r="PHE141" s="749"/>
      <c r="PHF141" s="749"/>
      <c r="PHG141" s="749"/>
      <c r="PHH141" s="749"/>
      <c r="PHI141" s="749"/>
      <c r="PHJ141" s="748"/>
      <c r="PHK141" s="749"/>
      <c r="PHL141" s="749"/>
      <c r="PHM141" s="749"/>
      <c r="PHN141" s="749"/>
      <c r="PHO141" s="749"/>
      <c r="PHP141" s="749"/>
      <c r="PHQ141" s="749"/>
      <c r="PHR141" s="749"/>
      <c r="PHS141" s="748"/>
      <c r="PHT141" s="749"/>
      <c r="PHU141" s="749"/>
      <c r="PHV141" s="749"/>
      <c r="PHW141" s="749"/>
      <c r="PHX141" s="749"/>
      <c r="PHY141" s="749"/>
      <c r="PHZ141" s="749"/>
      <c r="PIA141" s="749"/>
      <c r="PIB141" s="748"/>
      <c r="PIC141" s="749"/>
      <c r="PID141" s="749"/>
      <c r="PIE141" s="749"/>
      <c r="PIF141" s="749"/>
      <c r="PIG141" s="749"/>
      <c r="PIH141" s="749"/>
      <c r="PII141" s="749"/>
      <c r="PIJ141" s="749"/>
      <c r="PIK141" s="748"/>
      <c r="PIL141" s="749"/>
      <c r="PIM141" s="749"/>
      <c r="PIN141" s="749"/>
      <c r="PIO141" s="749"/>
      <c r="PIP141" s="749"/>
      <c r="PIQ141" s="749"/>
      <c r="PIR141" s="749"/>
      <c r="PIS141" s="749"/>
      <c r="PIT141" s="748"/>
      <c r="PIU141" s="749"/>
      <c r="PIV141" s="749"/>
      <c r="PIW141" s="749"/>
      <c r="PIX141" s="749"/>
      <c r="PIY141" s="749"/>
      <c r="PIZ141" s="749"/>
      <c r="PJA141" s="749"/>
      <c r="PJB141" s="749"/>
      <c r="PJC141" s="748"/>
      <c r="PJD141" s="749"/>
      <c r="PJE141" s="749"/>
      <c r="PJF141" s="749"/>
      <c r="PJG141" s="749"/>
      <c r="PJH141" s="749"/>
      <c r="PJI141" s="749"/>
      <c r="PJJ141" s="749"/>
      <c r="PJK141" s="749"/>
      <c r="PJL141" s="748"/>
      <c r="PJM141" s="749"/>
      <c r="PJN141" s="749"/>
      <c r="PJO141" s="749"/>
      <c r="PJP141" s="749"/>
      <c r="PJQ141" s="749"/>
      <c r="PJR141" s="749"/>
      <c r="PJS141" s="749"/>
      <c r="PJT141" s="749"/>
      <c r="PJU141" s="748"/>
      <c r="PJV141" s="749"/>
      <c r="PJW141" s="749"/>
      <c r="PJX141" s="749"/>
      <c r="PJY141" s="749"/>
      <c r="PJZ141" s="749"/>
      <c r="PKA141" s="749"/>
      <c r="PKB141" s="749"/>
      <c r="PKC141" s="749"/>
      <c r="PKD141" s="748"/>
      <c r="PKE141" s="749"/>
      <c r="PKF141" s="749"/>
      <c r="PKG141" s="749"/>
      <c r="PKH141" s="749"/>
      <c r="PKI141" s="749"/>
      <c r="PKJ141" s="749"/>
      <c r="PKK141" s="749"/>
      <c r="PKL141" s="749"/>
      <c r="PKM141" s="748"/>
      <c r="PKN141" s="749"/>
      <c r="PKO141" s="749"/>
      <c r="PKP141" s="749"/>
      <c r="PKQ141" s="749"/>
      <c r="PKR141" s="749"/>
      <c r="PKS141" s="749"/>
      <c r="PKT141" s="749"/>
      <c r="PKU141" s="749"/>
      <c r="PKV141" s="748"/>
      <c r="PKW141" s="749"/>
      <c r="PKX141" s="749"/>
      <c r="PKY141" s="749"/>
      <c r="PKZ141" s="749"/>
      <c r="PLA141" s="749"/>
      <c r="PLB141" s="749"/>
      <c r="PLC141" s="749"/>
      <c r="PLD141" s="749"/>
      <c r="PLE141" s="748"/>
      <c r="PLF141" s="749"/>
      <c r="PLG141" s="749"/>
      <c r="PLH141" s="749"/>
      <c r="PLI141" s="749"/>
      <c r="PLJ141" s="749"/>
      <c r="PLK141" s="749"/>
      <c r="PLL141" s="749"/>
      <c r="PLM141" s="749"/>
      <c r="PLN141" s="748"/>
      <c r="PLO141" s="749"/>
      <c r="PLP141" s="749"/>
      <c r="PLQ141" s="749"/>
      <c r="PLR141" s="749"/>
      <c r="PLS141" s="749"/>
      <c r="PLT141" s="749"/>
      <c r="PLU141" s="749"/>
      <c r="PLV141" s="749"/>
      <c r="PLW141" s="748"/>
      <c r="PLX141" s="749"/>
      <c r="PLY141" s="749"/>
      <c r="PLZ141" s="749"/>
      <c r="PMA141" s="749"/>
      <c r="PMB141" s="749"/>
      <c r="PMC141" s="749"/>
      <c r="PMD141" s="749"/>
      <c r="PME141" s="749"/>
      <c r="PMF141" s="748"/>
      <c r="PMG141" s="749"/>
      <c r="PMH141" s="749"/>
      <c r="PMI141" s="749"/>
      <c r="PMJ141" s="749"/>
      <c r="PMK141" s="749"/>
      <c r="PML141" s="749"/>
      <c r="PMM141" s="749"/>
      <c r="PMN141" s="749"/>
      <c r="PMO141" s="748"/>
      <c r="PMP141" s="749"/>
      <c r="PMQ141" s="749"/>
      <c r="PMR141" s="749"/>
      <c r="PMS141" s="749"/>
      <c r="PMT141" s="749"/>
      <c r="PMU141" s="749"/>
      <c r="PMV141" s="749"/>
      <c r="PMW141" s="749"/>
      <c r="PMX141" s="748"/>
      <c r="PMY141" s="749"/>
      <c r="PMZ141" s="749"/>
      <c r="PNA141" s="749"/>
      <c r="PNB141" s="749"/>
      <c r="PNC141" s="749"/>
      <c r="PND141" s="749"/>
      <c r="PNE141" s="749"/>
      <c r="PNF141" s="749"/>
      <c r="PNG141" s="748"/>
      <c r="PNH141" s="749"/>
      <c r="PNI141" s="749"/>
      <c r="PNJ141" s="749"/>
      <c r="PNK141" s="749"/>
      <c r="PNL141" s="749"/>
      <c r="PNM141" s="749"/>
      <c r="PNN141" s="749"/>
      <c r="PNO141" s="749"/>
      <c r="PNP141" s="748"/>
      <c r="PNQ141" s="749"/>
      <c r="PNR141" s="749"/>
      <c r="PNS141" s="749"/>
      <c r="PNT141" s="749"/>
      <c r="PNU141" s="749"/>
      <c r="PNV141" s="749"/>
      <c r="PNW141" s="749"/>
      <c r="PNX141" s="749"/>
      <c r="PNY141" s="748"/>
      <c r="PNZ141" s="749"/>
      <c r="POA141" s="749"/>
      <c r="POB141" s="749"/>
      <c r="POC141" s="749"/>
      <c r="POD141" s="749"/>
      <c r="POE141" s="749"/>
      <c r="POF141" s="749"/>
      <c r="POG141" s="749"/>
      <c r="POH141" s="748"/>
      <c r="POI141" s="749"/>
      <c r="POJ141" s="749"/>
      <c r="POK141" s="749"/>
      <c r="POL141" s="749"/>
      <c r="POM141" s="749"/>
      <c r="PON141" s="749"/>
      <c r="POO141" s="749"/>
      <c r="POP141" s="749"/>
      <c r="POQ141" s="748"/>
      <c r="POR141" s="749"/>
      <c r="POS141" s="749"/>
      <c r="POT141" s="749"/>
      <c r="POU141" s="749"/>
      <c r="POV141" s="749"/>
      <c r="POW141" s="749"/>
      <c r="POX141" s="749"/>
      <c r="POY141" s="749"/>
      <c r="POZ141" s="748"/>
      <c r="PPA141" s="749"/>
      <c r="PPB141" s="749"/>
      <c r="PPC141" s="749"/>
      <c r="PPD141" s="749"/>
      <c r="PPE141" s="749"/>
      <c r="PPF141" s="749"/>
      <c r="PPG141" s="749"/>
      <c r="PPH141" s="749"/>
      <c r="PPI141" s="748"/>
      <c r="PPJ141" s="749"/>
      <c r="PPK141" s="749"/>
      <c r="PPL141" s="749"/>
      <c r="PPM141" s="749"/>
      <c r="PPN141" s="749"/>
      <c r="PPO141" s="749"/>
      <c r="PPP141" s="749"/>
      <c r="PPQ141" s="749"/>
      <c r="PPR141" s="748"/>
      <c r="PPS141" s="749"/>
      <c r="PPT141" s="749"/>
      <c r="PPU141" s="749"/>
      <c r="PPV141" s="749"/>
      <c r="PPW141" s="749"/>
      <c r="PPX141" s="749"/>
      <c r="PPY141" s="749"/>
      <c r="PPZ141" s="749"/>
      <c r="PQA141" s="748"/>
      <c r="PQB141" s="749"/>
      <c r="PQC141" s="749"/>
      <c r="PQD141" s="749"/>
      <c r="PQE141" s="749"/>
      <c r="PQF141" s="749"/>
      <c r="PQG141" s="749"/>
      <c r="PQH141" s="749"/>
      <c r="PQI141" s="749"/>
      <c r="PQJ141" s="748"/>
      <c r="PQK141" s="749"/>
      <c r="PQL141" s="749"/>
      <c r="PQM141" s="749"/>
      <c r="PQN141" s="749"/>
      <c r="PQO141" s="749"/>
      <c r="PQP141" s="749"/>
      <c r="PQQ141" s="749"/>
      <c r="PQR141" s="749"/>
      <c r="PQS141" s="748"/>
      <c r="PQT141" s="749"/>
      <c r="PQU141" s="749"/>
      <c r="PQV141" s="749"/>
      <c r="PQW141" s="749"/>
      <c r="PQX141" s="749"/>
      <c r="PQY141" s="749"/>
      <c r="PQZ141" s="749"/>
      <c r="PRA141" s="749"/>
      <c r="PRB141" s="748"/>
      <c r="PRC141" s="749"/>
      <c r="PRD141" s="749"/>
      <c r="PRE141" s="749"/>
      <c r="PRF141" s="749"/>
      <c r="PRG141" s="749"/>
      <c r="PRH141" s="749"/>
      <c r="PRI141" s="749"/>
      <c r="PRJ141" s="749"/>
      <c r="PRK141" s="748"/>
      <c r="PRL141" s="749"/>
      <c r="PRM141" s="749"/>
      <c r="PRN141" s="749"/>
      <c r="PRO141" s="749"/>
      <c r="PRP141" s="749"/>
      <c r="PRQ141" s="749"/>
      <c r="PRR141" s="749"/>
      <c r="PRS141" s="749"/>
      <c r="PRT141" s="748"/>
      <c r="PRU141" s="749"/>
      <c r="PRV141" s="749"/>
      <c r="PRW141" s="749"/>
      <c r="PRX141" s="749"/>
      <c r="PRY141" s="749"/>
      <c r="PRZ141" s="749"/>
      <c r="PSA141" s="749"/>
      <c r="PSB141" s="749"/>
      <c r="PSC141" s="748"/>
      <c r="PSD141" s="749"/>
      <c r="PSE141" s="749"/>
      <c r="PSF141" s="749"/>
      <c r="PSG141" s="749"/>
      <c r="PSH141" s="749"/>
      <c r="PSI141" s="749"/>
      <c r="PSJ141" s="749"/>
      <c r="PSK141" s="749"/>
      <c r="PSL141" s="748"/>
      <c r="PSM141" s="749"/>
      <c r="PSN141" s="749"/>
      <c r="PSO141" s="749"/>
      <c r="PSP141" s="749"/>
      <c r="PSQ141" s="749"/>
      <c r="PSR141" s="749"/>
      <c r="PSS141" s="749"/>
      <c r="PST141" s="749"/>
      <c r="PSU141" s="748"/>
      <c r="PSV141" s="749"/>
      <c r="PSW141" s="749"/>
      <c r="PSX141" s="749"/>
      <c r="PSY141" s="749"/>
      <c r="PSZ141" s="749"/>
      <c r="PTA141" s="749"/>
      <c r="PTB141" s="749"/>
      <c r="PTC141" s="749"/>
      <c r="PTD141" s="748"/>
      <c r="PTE141" s="749"/>
      <c r="PTF141" s="749"/>
      <c r="PTG141" s="749"/>
      <c r="PTH141" s="749"/>
      <c r="PTI141" s="749"/>
      <c r="PTJ141" s="749"/>
      <c r="PTK141" s="749"/>
      <c r="PTL141" s="749"/>
      <c r="PTM141" s="748"/>
      <c r="PTN141" s="749"/>
      <c r="PTO141" s="749"/>
      <c r="PTP141" s="749"/>
      <c r="PTQ141" s="749"/>
      <c r="PTR141" s="749"/>
      <c r="PTS141" s="749"/>
      <c r="PTT141" s="749"/>
      <c r="PTU141" s="749"/>
      <c r="PTV141" s="748"/>
      <c r="PTW141" s="749"/>
      <c r="PTX141" s="749"/>
      <c r="PTY141" s="749"/>
      <c r="PTZ141" s="749"/>
      <c r="PUA141" s="749"/>
      <c r="PUB141" s="749"/>
      <c r="PUC141" s="749"/>
      <c r="PUD141" s="749"/>
      <c r="PUE141" s="748"/>
      <c r="PUF141" s="749"/>
      <c r="PUG141" s="749"/>
      <c r="PUH141" s="749"/>
      <c r="PUI141" s="749"/>
      <c r="PUJ141" s="749"/>
      <c r="PUK141" s="749"/>
      <c r="PUL141" s="749"/>
      <c r="PUM141" s="749"/>
      <c r="PUN141" s="748"/>
      <c r="PUO141" s="749"/>
      <c r="PUP141" s="749"/>
      <c r="PUQ141" s="749"/>
      <c r="PUR141" s="749"/>
      <c r="PUS141" s="749"/>
      <c r="PUT141" s="749"/>
      <c r="PUU141" s="749"/>
      <c r="PUV141" s="749"/>
      <c r="PUW141" s="748"/>
      <c r="PUX141" s="749"/>
      <c r="PUY141" s="749"/>
      <c r="PUZ141" s="749"/>
      <c r="PVA141" s="749"/>
      <c r="PVB141" s="749"/>
      <c r="PVC141" s="749"/>
      <c r="PVD141" s="749"/>
      <c r="PVE141" s="749"/>
      <c r="PVF141" s="748"/>
      <c r="PVG141" s="749"/>
      <c r="PVH141" s="749"/>
      <c r="PVI141" s="749"/>
      <c r="PVJ141" s="749"/>
      <c r="PVK141" s="749"/>
      <c r="PVL141" s="749"/>
      <c r="PVM141" s="749"/>
      <c r="PVN141" s="749"/>
      <c r="PVO141" s="748"/>
      <c r="PVP141" s="749"/>
      <c r="PVQ141" s="749"/>
      <c r="PVR141" s="749"/>
      <c r="PVS141" s="749"/>
      <c r="PVT141" s="749"/>
      <c r="PVU141" s="749"/>
      <c r="PVV141" s="749"/>
      <c r="PVW141" s="749"/>
      <c r="PVX141" s="748"/>
      <c r="PVY141" s="749"/>
      <c r="PVZ141" s="749"/>
      <c r="PWA141" s="749"/>
      <c r="PWB141" s="749"/>
      <c r="PWC141" s="749"/>
      <c r="PWD141" s="749"/>
      <c r="PWE141" s="749"/>
      <c r="PWF141" s="749"/>
      <c r="PWG141" s="748"/>
      <c r="PWH141" s="749"/>
      <c r="PWI141" s="749"/>
      <c r="PWJ141" s="749"/>
      <c r="PWK141" s="749"/>
      <c r="PWL141" s="749"/>
      <c r="PWM141" s="749"/>
      <c r="PWN141" s="749"/>
      <c r="PWO141" s="749"/>
      <c r="PWP141" s="748"/>
      <c r="PWQ141" s="749"/>
      <c r="PWR141" s="749"/>
      <c r="PWS141" s="749"/>
      <c r="PWT141" s="749"/>
      <c r="PWU141" s="749"/>
      <c r="PWV141" s="749"/>
      <c r="PWW141" s="749"/>
      <c r="PWX141" s="749"/>
      <c r="PWY141" s="748"/>
      <c r="PWZ141" s="749"/>
      <c r="PXA141" s="749"/>
      <c r="PXB141" s="749"/>
      <c r="PXC141" s="749"/>
      <c r="PXD141" s="749"/>
      <c r="PXE141" s="749"/>
      <c r="PXF141" s="749"/>
      <c r="PXG141" s="749"/>
      <c r="PXH141" s="748"/>
      <c r="PXI141" s="749"/>
      <c r="PXJ141" s="749"/>
      <c r="PXK141" s="749"/>
      <c r="PXL141" s="749"/>
      <c r="PXM141" s="749"/>
      <c r="PXN141" s="749"/>
      <c r="PXO141" s="749"/>
      <c r="PXP141" s="749"/>
      <c r="PXQ141" s="748"/>
      <c r="PXR141" s="749"/>
      <c r="PXS141" s="749"/>
      <c r="PXT141" s="749"/>
      <c r="PXU141" s="749"/>
      <c r="PXV141" s="749"/>
      <c r="PXW141" s="749"/>
      <c r="PXX141" s="749"/>
      <c r="PXY141" s="749"/>
      <c r="PXZ141" s="748"/>
      <c r="PYA141" s="749"/>
      <c r="PYB141" s="749"/>
      <c r="PYC141" s="749"/>
      <c r="PYD141" s="749"/>
      <c r="PYE141" s="749"/>
      <c r="PYF141" s="749"/>
      <c r="PYG141" s="749"/>
      <c r="PYH141" s="749"/>
      <c r="PYI141" s="748"/>
      <c r="PYJ141" s="749"/>
      <c r="PYK141" s="749"/>
      <c r="PYL141" s="749"/>
      <c r="PYM141" s="749"/>
      <c r="PYN141" s="749"/>
      <c r="PYO141" s="749"/>
      <c r="PYP141" s="749"/>
      <c r="PYQ141" s="749"/>
      <c r="PYR141" s="748"/>
      <c r="PYS141" s="749"/>
      <c r="PYT141" s="749"/>
      <c r="PYU141" s="749"/>
      <c r="PYV141" s="749"/>
      <c r="PYW141" s="749"/>
      <c r="PYX141" s="749"/>
      <c r="PYY141" s="749"/>
      <c r="PYZ141" s="749"/>
      <c r="PZA141" s="748"/>
      <c r="PZB141" s="749"/>
      <c r="PZC141" s="749"/>
      <c r="PZD141" s="749"/>
      <c r="PZE141" s="749"/>
      <c r="PZF141" s="749"/>
      <c r="PZG141" s="749"/>
      <c r="PZH141" s="749"/>
      <c r="PZI141" s="749"/>
      <c r="PZJ141" s="748"/>
      <c r="PZK141" s="749"/>
      <c r="PZL141" s="749"/>
      <c r="PZM141" s="749"/>
      <c r="PZN141" s="749"/>
      <c r="PZO141" s="749"/>
      <c r="PZP141" s="749"/>
      <c r="PZQ141" s="749"/>
      <c r="PZR141" s="749"/>
      <c r="PZS141" s="748"/>
      <c r="PZT141" s="749"/>
      <c r="PZU141" s="749"/>
      <c r="PZV141" s="749"/>
      <c r="PZW141" s="749"/>
      <c r="PZX141" s="749"/>
      <c r="PZY141" s="749"/>
      <c r="PZZ141" s="749"/>
      <c r="QAA141" s="749"/>
      <c r="QAB141" s="748"/>
      <c r="QAC141" s="749"/>
      <c r="QAD141" s="749"/>
      <c r="QAE141" s="749"/>
      <c r="QAF141" s="749"/>
      <c r="QAG141" s="749"/>
      <c r="QAH141" s="749"/>
      <c r="QAI141" s="749"/>
      <c r="QAJ141" s="749"/>
      <c r="QAK141" s="748"/>
      <c r="QAL141" s="749"/>
      <c r="QAM141" s="749"/>
      <c r="QAN141" s="749"/>
      <c r="QAO141" s="749"/>
      <c r="QAP141" s="749"/>
      <c r="QAQ141" s="749"/>
      <c r="QAR141" s="749"/>
      <c r="QAS141" s="749"/>
      <c r="QAT141" s="748"/>
      <c r="QAU141" s="749"/>
      <c r="QAV141" s="749"/>
      <c r="QAW141" s="749"/>
      <c r="QAX141" s="749"/>
      <c r="QAY141" s="749"/>
      <c r="QAZ141" s="749"/>
      <c r="QBA141" s="749"/>
      <c r="QBB141" s="749"/>
      <c r="QBC141" s="748"/>
      <c r="QBD141" s="749"/>
      <c r="QBE141" s="749"/>
      <c r="QBF141" s="749"/>
      <c r="QBG141" s="749"/>
      <c r="QBH141" s="749"/>
      <c r="QBI141" s="749"/>
      <c r="QBJ141" s="749"/>
      <c r="QBK141" s="749"/>
      <c r="QBL141" s="748"/>
      <c r="QBM141" s="749"/>
      <c r="QBN141" s="749"/>
      <c r="QBO141" s="749"/>
      <c r="QBP141" s="749"/>
      <c r="QBQ141" s="749"/>
      <c r="QBR141" s="749"/>
      <c r="QBS141" s="749"/>
      <c r="QBT141" s="749"/>
      <c r="QBU141" s="748"/>
      <c r="QBV141" s="749"/>
      <c r="QBW141" s="749"/>
      <c r="QBX141" s="749"/>
      <c r="QBY141" s="749"/>
      <c r="QBZ141" s="749"/>
      <c r="QCA141" s="749"/>
      <c r="QCB141" s="749"/>
      <c r="QCC141" s="749"/>
      <c r="QCD141" s="748"/>
      <c r="QCE141" s="749"/>
      <c r="QCF141" s="749"/>
      <c r="QCG141" s="749"/>
      <c r="QCH141" s="749"/>
      <c r="QCI141" s="749"/>
      <c r="QCJ141" s="749"/>
      <c r="QCK141" s="749"/>
      <c r="QCL141" s="749"/>
      <c r="QCM141" s="748"/>
      <c r="QCN141" s="749"/>
      <c r="QCO141" s="749"/>
      <c r="QCP141" s="749"/>
      <c r="QCQ141" s="749"/>
      <c r="QCR141" s="749"/>
      <c r="QCS141" s="749"/>
      <c r="QCT141" s="749"/>
      <c r="QCU141" s="749"/>
      <c r="QCV141" s="748"/>
      <c r="QCW141" s="749"/>
      <c r="QCX141" s="749"/>
      <c r="QCY141" s="749"/>
      <c r="QCZ141" s="749"/>
      <c r="QDA141" s="749"/>
      <c r="QDB141" s="749"/>
      <c r="QDC141" s="749"/>
      <c r="QDD141" s="749"/>
      <c r="QDE141" s="748"/>
      <c r="QDF141" s="749"/>
      <c r="QDG141" s="749"/>
      <c r="QDH141" s="749"/>
      <c r="QDI141" s="749"/>
      <c r="QDJ141" s="749"/>
      <c r="QDK141" s="749"/>
      <c r="QDL141" s="749"/>
      <c r="QDM141" s="749"/>
      <c r="QDN141" s="748"/>
      <c r="QDO141" s="749"/>
      <c r="QDP141" s="749"/>
      <c r="QDQ141" s="749"/>
      <c r="QDR141" s="749"/>
      <c r="QDS141" s="749"/>
      <c r="QDT141" s="749"/>
      <c r="QDU141" s="749"/>
      <c r="QDV141" s="749"/>
      <c r="QDW141" s="748"/>
      <c r="QDX141" s="749"/>
      <c r="QDY141" s="749"/>
      <c r="QDZ141" s="749"/>
      <c r="QEA141" s="749"/>
      <c r="QEB141" s="749"/>
      <c r="QEC141" s="749"/>
      <c r="QED141" s="749"/>
      <c r="QEE141" s="749"/>
      <c r="QEF141" s="748"/>
      <c r="QEG141" s="749"/>
      <c r="QEH141" s="749"/>
      <c r="QEI141" s="749"/>
      <c r="QEJ141" s="749"/>
      <c r="QEK141" s="749"/>
      <c r="QEL141" s="749"/>
      <c r="QEM141" s="749"/>
      <c r="QEN141" s="749"/>
      <c r="QEO141" s="748"/>
      <c r="QEP141" s="749"/>
      <c r="QEQ141" s="749"/>
      <c r="QER141" s="749"/>
      <c r="QES141" s="749"/>
      <c r="QET141" s="749"/>
      <c r="QEU141" s="749"/>
      <c r="QEV141" s="749"/>
      <c r="QEW141" s="749"/>
      <c r="QEX141" s="748"/>
      <c r="QEY141" s="749"/>
      <c r="QEZ141" s="749"/>
      <c r="QFA141" s="749"/>
      <c r="QFB141" s="749"/>
      <c r="QFC141" s="749"/>
      <c r="QFD141" s="749"/>
      <c r="QFE141" s="749"/>
      <c r="QFF141" s="749"/>
      <c r="QFG141" s="748"/>
      <c r="QFH141" s="749"/>
      <c r="QFI141" s="749"/>
      <c r="QFJ141" s="749"/>
      <c r="QFK141" s="749"/>
      <c r="QFL141" s="749"/>
      <c r="QFM141" s="749"/>
      <c r="QFN141" s="749"/>
      <c r="QFO141" s="749"/>
      <c r="QFP141" s="748"/>
      <c r="QFQ141" s="749"/>
      <c r="QFR141" s="749"/>
      <c r="QFS141" s="749"/>
      <c r="QFT141" s="749"/>
      <c r="QFU141" s="749"/>
      <c r="QFV141" s="749"/>
      <c r="QFW141" s="749"/>
      <c r="QFX141" s="749"/>
      <c r="QFY141" s="748"/>
      <c r="QFZ141" s="749"/>
      <c r="QGA141" s="749"/>
      <c r="QGB141" s="749"/>
      <c r="QGC141" s="749"/>
      <c r="QGD141" s="749"/>
      <c r="QGE141" s="749"/>
      <c r="QGF141" s="749"/>
      <c r="QGG141" s="749"/>
      <c r="QGH141" s="748"/>
      <c r="QGI141" s="749"/>
      <c r="QGJ141" s="749"/>
      <c r="QGK141" s="749"/>
      <c r="QGL141" s="749"/>
      <c r="QGM141" s="749"/>
      <c r="QGN141" s="749"/>
      <c r="QGO141" s="749"/>
      <c r="QGP141" s="749"/>
      <c r="QGQ141" s="748"/>
      <c r="QGR141" s="749"/>
      <c r="QGS141" s="749"/>
      <c r="QGT141" s="749"/>
      <c r="QGU141" s="749"/>
      <c r="QGV141" s="749"/>
      <c r="QGW141" s="749"/>
      <c r="QGX141" s="749"/>
      <c r="QGY141" s="749"/>
      <c r="QGZ141" s="748"/>
      <c r="QHA141" s="749"/>
      <c r="QHB141" s="749"/>
      <c r="QHC141" s="749"/>
      <c r="QHD141" s="749"/>
      <c r="QHE141" s="749"/>
      <c r="QHF141" s="749"/>
      <c r="QHG141" s="749"/>
      <c r="QHH141" s="749"/>
      <c r="QHI141" s="748"/>
      <c r="QHJ141" s="749"/>
      <c r="QHK141" s="749"/>
      <c r="QHL141" s="749"/>
      <c r="QHM141" s="749"/>
      <c r="QHN141" s="749"/>
      <c r="QHO141" s="749"/>
      <c r="QHP141" s="749"/>
      <c r="QHQ141" s="749"/>
      <c r="QHR141" s="748"/>
      <c r="QHS141" s="749"/>
      <c r="QHT141" s="749"/>
      <c r="QHU141" s="749"/>
      <c r="QHV141" s="749"/>
      <c r="QHW141" s="749"/>
      <c r="QHX141" s="749"/>
      <c r="QHY141" s="749"/>
      <c r="QHZ141" s="749"/>
      <c r="QIA141" s="748"/>
      <c r="QIB141" s="749"/>
      <c r="QIC141" s="749"/>
      <c r="QID141" s="749"/>
      <c r="QIE141" s="749"/>
      <c r="QIF141" s="749"/>
      <c r="QIG141" s="749"/>
      <c r="QIH141" s="749"/>
      <c r="QII141" s="749"/>
      <c r="QIJ141" s="748"/>
      <c r="QIK141" s="749"/>
      <c r="QIL141" s="749"/>
      <c r="QIM141" s="749"/>
      <c r="QIN141" s="749"/>
      <c r="QIO141" s="749"/>
      <c r="QIP141" s="749"/>
      <c r="QIQ141" s="749"/>
      <c r="QIR141" s="749"/>
      <c r="QIS141" s="748"/>
      <c r="QIT141" s="749"/>
      <c r="QIU141" s="749"/>
      <c r="QIV141" s="749"/>
      <c r="QIW141" s="749"/>
      <c r="QIX141" s="749"/>
      <c r="QIY141" s="749"/>
      <c r="QIZ141" s="749"/>
      <c r="QJA141" s="749"/>
      <c r="QJB141" s="748"/>
      <c r="QJC141" s="749"/>
      <c r="QJD141" s="749"/>
      <c r="QJE141" s="749"/>
      <c r="QJF141" s="749"/>
      <c r="QJG141" s="749"/>
      <c r="QJH141" s="749"/>
      <c r="QJI141" s="749"/>
      <c r="QJJ141" s="749"/>
      <c r="QJK141" s="748"/>
      <c r="QJL141" s="749"/>
      <c r="QJM141" s="749"/>
      <c r="QJN141" s="749"/>
      <c r="QJO141" s="749"/>
      <c r="QJP141" s="749"/>
      <c r="QJQ141" s="749"/>
      <c r="QJR141" s="749"/>
      <c r="QJS141" s="749"/>
      <c r="QJT141" s="748"/>
      <c r="QJU141" s="749"/>
      <c r="QJV141" s="749"/>
      <c r="QJW141" s="749"/>
      <c r="QJX141" s="749"/>
      <c r="QJY141" s="749"/>
      <c r="QJZ141" s="749"/>
      <c r="QKA141" s="749"/>
      <c r="QKB141" s="749"/>
      <c r="QKC141" s="748"/>
      <c r="QKD141" s="749"/>
      <c r="QKE141" s="749"/>
      <c r="QKF141" s="749"/>
      <c r="QKG141" s="749"/>
      <c r="QKH141" s="749"/>
      <c r="QKI141" s="749"/>
      <c r="QKJ141" s="749"/>
      <c r="QKK141" s="749"/>
      <c r="QKL141" s="748"/>
      <c r="QKM141" s="749"/>
      <c r="QKN141" s="749"/>
      <c r="QKO141" s="749"/>
      <c r="QKP141" s="749"/>
      <c r="QKQ141" s="749"/>
      <c r="QKR141" s="749"/>
      <c r="QKS141" s="749"/>
      <c r="QKT141" s="749"/>
      <c r="QKU141" s="748"/>
      <c r="QKV141" s="749"/>
      <c r="QKW141" s="749"/>
      <c r="QKX141" s="749"/>
      <c r="QKY141" s="749"/>
      <c r="QKZ141" s="749"/>
      <c r="QLA141" s="749"/>
      <c r="QLB141" s="749"/>
      <c r="QLC141" s="749"/>
      <c r="QLD141" s="748"/>
      <c r="QLE141" s="749"/>
      <c r="QLF141" s="749"/>
      <c r="QLG141" s="749"/>
      <c r="QLH141" s="749"/>
      <c r="QLI141" s="749"/>
      <c r="QLJ141" s="749"/>
      <c r="QLK141" s="749"/>
      <c r="QLL141" s="749"/>
      <c r="QLM141" s="748"/>
      <c r="QLN141" s="749"/>
      <c r="QLO141" s="749"/>
      <c r="QLP141" s="749"/>
      <c r="QLQ141" s="749"/>
      <c r="QLR141" s="749"/>
      <c r="QLS141" s="749"/>
      <c r="QLT141" s="749"/>
      <c r="QLU141" s="749"/>
      <c r="QLV141" s="748"/>
      <c r="QLW141" s="749"/>
      <c r="QLX141" s="749"/>
      <c r="QLY141" s="749"/>
      <c r="QLZ141" s="749"/>
      <c r="QMA141" s="749"/>
      <c r="QMB141" s="749"/>
      <c r="QMC141" s="749"/>
      <c r="QMD141" s="749"/>
      <c r="QME141" s="748"/>
      <c r="QMF141" s="749"/>
      <c r="QMG141" s="749"/>
      <c r="QMH141" s="749"/>
      <c r="QMI141" s="749"/>
      <c r="QMJ141" s="749"/>
      <c r="QMK141" s="749"/>
      <c r="QML141" s="749"/>
      <c r="QMM141" s="749"/>
      <c r="QMN141" s="748"/>
      <c r="QMO141" s="749"/>
      <c r="QMP141" s="749"/>
      <c r="QMQ141" s="749"/>
      <c r="QMR141" s="749"/>
      <c r="QMS141" s="749"/>
      <c r="QMT141" s="749"/>
      <c r="QMU141" s="749"/>
      <c r="QMV141" s="749"/>
      <c r="QMW141" s="748"/>
      <c r="QMX141" s="749"/>
      <c r="QMY141" s="749"/>
      <c r="QMZ141" s="749"/>
      <c r="QNA141" s="749"/>
      <c r="QNB141" s="749"/>
      <c r="QNC141" s="749"/>
      <c r="QND141" s="749"/>
      <c r="QNE141" s="749"/>
      <c r="QNF141" s="748"/>
      <c r="QNG141" s="749"/>
      <c r="QNH141" s="749"/>
      <c r="QNI141" s="749"/>
      <c r="QNJ141" s="749"/>
      <c r="QNK141" s="749"/>
      <c r="QNL141" s="749"/>
      <c r="QNM141" s="749"/>
      <c r="QNN141" s="749"/>
      <c r="QNO141" s="748"/>
      <c r="QNP141" s="749"/>
      <c r="QNQ141" s="749"/>
      <c r="QNR141" s="749"/>
      <c r="QNS141" s="749"/>
      <c r="QNT141" s="749"/>
      <c r="QNU141" s="749"/>
      <c r="QNV141" s="749"/>
      <c r="QNW141" s="749"/>
      <c r="QNX141" s="748"/>
      <c r="QNY141" s="749"/>
      <c r="QNZ141" s="749"/>
      <c r="QOA141" s="749"/>
      <c r="QOB141" s="749"/>
      <c r="QOC141" s="749"/>
      <c r="QOD141" s="749"/>
      <c r="QOE141" s="749"/>
      <c r="QOF141" s="749"/>
      <c r="QOG141" s="748"/>
      <c r="QOH141" s="749"/>
      <c r="QOI141" s="749"/>
      <c r="QOJ141" s="749"/>
      <c r="QOK141" s="749"/>
      <c r="QOL141" s="749"/>
      <c r="QOM141" s="749"/>
      <c r="QON141" s="749"/>
      <c r="QOO141" s="749"/>
      <c r="QOP141" s="748"/>
      <c r="QOQ141" s="749"/>
      <c r="QOR141" s="749"/>
      <c r="QOS141" s="749"/>
      <c r="QOT141" s="749"/>
      <c r="QOU141" s="749"/>
      <c r="QOV141" s="749"/>
      <c r="QOW141" s="749"/>
      <c r="QOX141" s="749"/>
      <c r="QOY141" s="748"/>
      <c r="QOZ141" s="749"/>
      <c r="QPA141" s="749"/>
      <c r="QPB141" s="749"/>
      <c r="QPC141" s="749"/>
      <c r="QPD141" s="749"/>
      <c r="QPE141" s="749"/>
      <c r="QPF141" s="749"/>
      <c r="QPG141" s="749"/>
      <c r="QPH141" s="748"/>
      <c r="QPI141" s="749"/>
      <c r="QPJ141" s="749"/>
      <c r="QPK141" s="749"/>
      <c r="QPL141" s="749"/>
      <c r="QPM141" s="749"/>
      <c r="QPN141" s="749"/>
      <c r="QPO141" s="749"/>
      <c r="QPP141" s="749"/>
      <c r="QPQ141" s="748"/>
      <c r="QPR141" s="749"/>
      <c r="QPS141" s="749"/>
      <c r="QPT141" s="749"/>
      <c r="QPU141" s="749"/>
      <c r="QPV141" s="749"/>
      <c r="QPW141" s="749"/>
      <c r="QPX141" s="749"/>
      <c r="QPY141" s="749"/>
      <c r="QPZ141" s="748"/>
      <c r="QQA141" s="749"/>
      <c r="QQB141" s="749"/>
      <c r="QQC141" s="749"/>
      <c r="QQD141" s="749"/>
      <c r="QQE141" s="749"/>
      <c r="QQF141" s="749"/>
      <c r="QQG141" s="749"/>
      <c r="QQH141" s="749"/>
      <c r="QQI141" s="748"/>
      <c r="QQJ141" s="749"/>
      <c r="QQK141" s="749"/>
      <c r="QQL141" s="749"/>
      <c r="QQM141" s="749"/>
      <c r="QQN141" s="749"/>
      <c r="QQO141" s="749"/>
      <c r="QQP141" s="749"/>
      <c r="QQQ141" s="749"/>
      <c r="QQR141" s="748"/>
      <c r="QQS141" s="749"/>
      <c r="QQT141" s="749"/>
      <c r="QQU141" s="749"/>
      <c r="QQV141" s="749"/>
      <c r="QQW141" s="749"/>
      <c r="QQX141" s="749"/>
      <c r="QQY141" s="749"/>
      <c r="QQZ141" s="749"/>
      <c r="QRA141" s="748"/>
      <c r="QRB141" s="749"/>
      <c r="QRC141" s="749"/>
      <c r="QRD141" s="749"/>
      <c r="QRE141" s="749"/>
      <c r="QRF141" s="749"/>
      <c r="QRG141" s="749"/>
      <c r="QRH141" s="749"/>
      <c r="QRI141" s="749"/>
      <c r="QRJ141" s="748"/>
      <c r="QRK141" s="749"/>
      <c r="QRL141" s="749"/>
      <c r="QRM141" s="749"/>
      <c r="QRN141" s="749"/>
      <c r="QRO141" s="749"/>
      <c r="QRP141" s="749"/>
      <c r="QRQ141" s="749"/>
      <c r="QRR141" s="749"/>
      <c r="QRS141" s="748"/>
      <c r="QRT141" s="749"/>
      <c r="QRU141" s="749"/>
      <c r="QRV141" s="749"/>
      <c r="QRW141" s="749"/>
      <c r="QRX141" s="749"/>
      <c r="QRY141" s="749"/>
      <c r="QRZ141" s="749"/>
      <c r="QSA141" s="749"/>
      <c r="QSB141" s="748"/>
      <c r="QSC141" s="749"/>
      <c r="QSD141" s="749"/>
      <c r="QSE141" s="749"/>
      <c r="QSF141" s="749"/>
      <c r="QSG141" s="749"/>
      <c r="QSH141" s="749"/>
      <c r="QSI141" s="749"/>
      <c r="QSJ141" s="749"/>
      <c r="QSK141" s="748"/>
      <c r="QSL141" s="749"/>
      <c r="QSM141" s="749"/>
      <c r="QSN141" s="749"/>
      <c r="QSO141" s="749"/>
      <c r="QSP141" s="749"/>
      <c r="QSQ141" s="749"/>
      <c r="QSR141" s="749"/>
      <c r="QSS141" s="749"/>
      <c r="QST141" s="748"/>
      <c r="QSU141" s="749"/>
      <c r="QSV141" s="749"/>
      <c r="QSW141" s="749"/>
      <c r="QSX141" s="749"/>
      <c r="QSY141" s="749"/>
      <c r="QSZ141" s="749"/>
      <c r="QTA141" s="749"/>
      <c r="QTB141" s="749"/>
      <c r="QTC141" s="748"/>
      <c r="QTD141" s="749"/>
      <c r="QTE141" s="749"/>
      <c r="QTF141" s="749"/>
      <c r="QTG141" s="749"/>
      <c r="QTH141" s="749"/>
      <c r="QTI141" s="749"/>
      <c r="QTJ141" s="749"/>
      <c r="QTK141" s="749"/>
      <c r="QTL141" s="748"/>
      <c r="QTM141" s="749"/>
      <c r="QTN141" s="749"/>
      <c r="QTO141" s="749"/>
      <c r="QTP141" s="749"/>
      <c r="QTQ141" s="749"/>
      <c r="QTR141" s="749"/>
      <c r="QTS141" s="749"/>
      <c r="QTT141" s="749"/>
      <c r="QTU141" s="748"/>
      <c r="QTV141" s="749"/>
      <c r="QTW141" s="749"/>
      <c r="QTX141" s="749"/>
      <c r="QTY141" s="749"/>
      <c r="QTZ141" s="749"/>
      <c r="QUA141" s="749"/>
      <c r="QUB141" s="749"/>
      <c r="QUC141" s="749"/>
      <c r="QUD141" s="748"/>
      <c r="QUE141" s="749"/>
      <c r="QUF141" s="749"/>
      <c r="QUG141" s="749"/>
      <c r="QUH141" s="749"/>
      <c r="QUI141" s="749"/>
      <c r="QUJ141" s="749"/>
      <c r="QUK141" s="749"/>
      <c r="QUL141" s="749"/>
      <c r="QUM141" s="748"/>
      <c r="QUN141" s="749"/>
      <c r="QUO141" s="749"/>
      <c r="QUP141" s="749"/>
      <c r="QUQ141" s="749"/>
      <c r="QUR141" s="749"/>
      <c r="QUS141" s="749"/>
      <c r="QUT141" s="749"/>
      <c r="QUU141" s="749"/>
      <c r="QUV141" s="748"/>
      <c r="QUW141" s="749"/>
      <c r="QUX141" s="749"/>
      <c r="QUY141" s="749"/>
      <c r="QUZ141" s="749"/>
      <c r="QVA141" s="749"/>
      <c r="QVB141" s="749"/>
      <c r="QVC141" s="749"/>
      <c r="QVD141" s="749"/>
      <c r="QVE141" s="748"/>
      <c r="QVF141" s="749"/>
      <c r="QVG141" s="749"/>
      <c r="QVH141" s="749"/>
      <c r="QVI141" s="749"/>
      <c r="QVJ141" s="749"/>
      <c r="QVK141" s="749"/>
      <c r="QVL141" s="749"/>
      <c r="QVM141" s="749"/>
      <c r="QVN141" s="748"/>
      <c r="QVO141" s="749"/>
      <c r="QVP141" s="749"/>
      <c r="QVQ141" s="749"/>
      <c r="QVR141" s="749"/>
      <c r="QVS141" s="749"/>
      <c r="QVT141" s="749"/>
      <c r="QVU141" s="749"/>
      <c r="QVV141" s="749"/>
      <c r="QVW141" s="748"/>
      <c r="QVX141" s="749"/>
      <c r="QVY141" s="749"/>
      <c r="QVZ141" s="749"/>
      <c r="QWA141" s="749"/>
      <c r="QWB141" s="749"/>
      <c r="QWC141" s="749"/>
      <c r="QWD141" s="749"/>
      <c r="QWE141" s="749"/>
      <c r="QWF141" s="748"/>
      <c r="QWG141" s="749"/>
      <c r="QWH141" s="749"/>
      <c r="QWI141" s="749"/>
      <c r="QWJ141" s="749"/>
      <c r="QWK141" s="749"/>
      <c r="QWL141" s="749"/>
      <c r="QWM141" s="749"/>
      <c r="QWN141" s="749"/>
      <c r="QWO141" s="748"/>
      <c r="QWP141" s="749"/>
      <c r="QWQ141" s="749"/>
      <c r="QWR141" s="749"/>
      <c r="QWS141" s="749"/>
      <c r="QWT141" s="749"/>
      <c r="QWU141" s="749"/>
      <c r="QWV141" s="749"/>
      <c r="QWW141" s="749"/>
      <c r="QWX141" s="748"/>
      <c r="QWY141" s="749"/>
      <c r="QWZ141" s="749"/>
      <c r="QXA141" s="749"/>
      <c r="QXB141" s="749"/>
      <c r="QXC141" s="749"/>
      <c r="QXD141" s="749"/>
      <c r="QXE141" s="749"/>
      <c r="QXF141" s="749"/>
      <c r="QXG141" s="748"/>
      <c r="QXH141" s="749"/>
      <c r="QXI141" s="749"/>
      <c r="QXJ141" s="749"/>
      <c r="QXK141" s="749"/>
      <c r="QXL141" s="749"/>
      <c r="QXM141" s="749"/>
      <c r="QXN141" s="749"/>
      <c r="QXO141" s="749"/>
      <c r="QXP141" s="748"/>
      <c r="QXQ141" s="749"/>
      <c r="QXR141" s="749"/>
      <c r="QXS141" s="749"/>
      <c r="QXT141" s="749"/>
      <c r="QXU141" s="749"/>
      <c r="QXV141" s="749"/>
      <c r="QXW141" s="749"/>
      <c r="QXX141" s="749"/>
      <c r="QXY141" s="748"/>
      <c r="QXZ141" s="749"/>
      <c r="QYA141" s="749"/>
      <c r="QYB141" s="749"/>
      <c r="QYC141" s="749"/>
      <c r="QYD141" s="749"/>
      <c r="QYE141" s="749"/>
      <c r="QYF141" s="749"/>
      <c r="QYG141" s="749"/>
      <c r="QYH141" s="748"/>
      <c r="QYI141" s="749"/>
      <c r="QYJ141" s="749"/>
      <c r="QYK141" s="749"/>
      <c r="QYL141" s="749"/>
      <c r="QYM141" s="749"/>
      <c r="QYN141" s="749"/>
      <c r="QYO141" s="749"/>
      <c r="QYP141" s="749"/>
      <c r="QYQ141" s="748"/>
      <c r="QYR141" s="749"/>
      <c r="QYS141" s="749"/>
      <c r="QYT141" s="749"/>
      <c r="QYU141" s="749"/>
      <c r="QYV141" s="749"/>
      <c r="QYW141" s="749"/>
      <c r="QYX141" s="749"/>
      <c r="QYY141" s="749"/>
      <c r="QYZ141" s="748"/>
      <c r="QZA141" s="749"/>
      <c r="QZB141" s="749"/>
      <c r="QZC141" s="749"/>
      <c r="QZD141" s="749"/>
      <c r="QZE141" s="749"/>
      <c r="QZF141" s="749"/>
      <c r="QZG141" s="749"/>
      <c r="QZH141" s="749"/>
      <c r="QZI141" s="748"/>
      <c r="QZJ141" s="749"/>
      <c r="QZK141" s="749"/>
      <c r="QZL141" s="749"/>
      <c r="QZM141" s="749"/>
      <c r="QZN141" s="749"/>
      <c r="QZO141" s="749"/>
      <c r="QZP141" s="749"/>
      <c r="QZQ141" s="749"/>
      <c r="QZR141" s="748"/>
      <c r="QZS141" s="749"/>
      <c r="QZT141" s="749"/>
      <c r="QZU141" s="749"/>
      <c r="QZV141" s="749"/>
      <c r="QZW141" s="749"/>
      <c r="QZX141" s="749"/>
      <c r="QZY141" s="749"/>
      <c r="QZZ141" s="749"/>
      <c r="RAA141" s="748"/>
      <c r="RAB141" s="749"/>
      <c r="RAC141" s="749"/>
      <c r="RAD141" s="749"/>
      <c r="RAE141" s="749"/>
      <c r="RAF141" s="749"/>
      <c r="RAG141" s="749"/>
      <c r="RAH141" s="749"/>
      <c r="RAI141" s="749"/>
      <c r="RAJ141" s="748"/>
      <c r="RAK141" s="749"/>
      <c r="RAL141" s="749"/>
      <c r="RAM141" s="749"/>
      <c r="RAN141" s="749"/>
      <c r="RAO141" s="749"/>
      <c r="RAP141" s="749"/>
      <c r="RAQ141" s="749"/>
      <c r="RAR141" s="749"/>
      <c r="RAS141" s="748"/>
      <c r="RAT141" s="749"/>
      <c r="RAU141" s="749"/>
      <c r="RAV141" s="749"/>
      <c r="RAW141" s="749"/>
      <c r="RAX141" s="749"/>
      <c r="RAY141" s="749"/>
      <c r="RAZ141" s="749"/>
      <c r="RBA141" s="749"/>
      <c r="RBB141" s="748"/>
      <c r="RBC141" s="749"/>
      <c r="RBD141" s="749"/>
      <c r="RBE141" s="749"/>
      <c r="RBF141" s="749"/>
      <c r="RBG141" s="749"/>
      <c r="RBH141" s="749"/>
      <c r="RBI141" s="749"/>
      <c r="RBJ141" s="749"/>
      <c r="RBK141" s="748"/>
      <c r="RBL141" s="749"/>
      <c r="RBM141" s="749"/>
      <c r="RBN141" s="749"/>
      <c r="RBO141" s="749"/>
      <c r="RBP141" s="749"/>
      <c r="RBQ141" s="749"/>
      <c r="RBR141" s="749"/>
      <c r="RBS141" s="749"/>
      <c r="RBT141" s="748"/>
      <c r="RBU141" s="749"/>
      <c r="RBV141" s="749"/>
      <c r="RBW141" s="749"/>
      <c r="RBX141" s="749"/>
      <c r="RBY141" s="749"/>
      <c r="RBZ141" s="749"/>
      <c r="RCA141" s="749"/>
      <c r="RCB141" s="749"/>
      <c r="RCC141" s="748"/>
      <c r="RCD141" s="749"/>
      <c r="RCE141" s="749"/>
      <c r="RCF141" s="749"/>
      <c r="RCG141" s="749"/>
      <c r="RCH141" s="749"/>
      <c r="RCI141" s="749"/>
      <c r="RCJ141" s="749"/>
      <c r="RCK141" s="749"/>
      <c r="RCL141" s="748"/>
      <c r="RCM141" s="749"/>
      <c r="RCN141" s="749"/>
      <c r="RCO141" s="749"/>
      <c r="RCP141" s="749"/>
      <c r="RCQ141" s="749"/>
      <c r="RCR141" s="749"/>
      <c r="RCS141" s="749"/>
      <c r="RCT141" s="749"/>
      <c r="RCU141" s="748"/>
      <c r="RCV141" s="749"/>
      <c r="RCW141" s="749"/>
      <c r="RCX141" s="749"/>
      <c r="RCY141" s="749"/>
      <c r="RCZ141" s="749"/>
      <c r="RDA141" s="749"/>
      <c r="RDB141" s="749"/>
      <c r="RDC141" s="749"/>
      <c r="RDD141" s="748"/>
      <c r="RDE141" s="749"/>
      <c r="RDF141" s="749"/>
      <c r="RDG141" s="749"/>
      <c r="RDH141" s="749"/>
      <c r="RDI141" s="749"/>
      <c r="RDJ141" s="749"/>
      <c r="RDK141" s="749"/>
      <c r="RDL141" s="749"/>
      <c r="RDM141" s="748"/>
      <c r="RDN141" s="749"/>
      <c r="RDO141" s="749"/>
      <c r="RDP141" s="749"/>
      <c r="RDQ141" s="749"/>
      <c r="RDR141" s="749"/>
      <c r="RDS141" s="749"/>
      <c r="RDT141" s="749"/>
      <c r="RDU141" s="749"/>
      <c r="RDV141" s="748"/>
      <c r="RDW141" s="749"/>
      <c r="RDX141" s="749"/>
      <c r="RDY141" s="749"/>
      <c r="RDZ141" s="749"/>
      <c r="REA141" s="749"/>
      <c r="REB141" s="749"/>
      <c r="REC141" s="749"/>
      <c r="RED141" s="749"/>
      <c r="REE141" s="748"/>
      <c r="REF141" s="749"/>
      <c r="REG141" s="749"/>
      <c r="REH141" s="749"/>
      <c r="REI141" s="749"/>
      <c r="REJ141" s="749"/>
      <c r="REK141" s="749"/>
      <c r="REL141" s="749"/>
      <c r="REM141" s="749"/>
      <c r="REN141" s="748"/>
      <c r="REO141" s="749"/>
      <c r="REP141" s="749"/>
      <c r="REQ141" s="749"/>
      <c r="RER141" s="749"/>
      <c r="RES141" s="749"/>
      <c r="RET141" s="749"/>
      <c r="REU141" s="749"/>
      <c r="REV141" s="749"/>
      <c r="REW141" s="748"/>
      <c r="REX141" s="749"/>
      <c r="REY141" s="749"/>
      <c r="REZ141" s="749"/>
      <c r="RFA141" s="749"/>
      <c r="RFB141" s="749"/>
      <c r="RFC141" s="749"/>
      <c r="RFD141" s="749"/>
      <c r="RFE141" s="749"/>
      <c r="RFF141" s="748"/>
      <c r="RFG141" s="749"/>
      <c r="RFH141" s="749"/>
      <c r="RFI141" s="749"/>
      <c r="RFJ141" s="749"/>
      <c r="RFK141" s="749"/>
      <c r="RFL141" s="749"/>
      <c r="RFM141" s="749"/>
      <c r="RFN141" s="749"/>
      <c r="RFO141" s="748"/>
      <c r="RFP141" s="749"/>
      <c r="RFQ141" s="749"/>
      <c r="RFR141" s="749"/>
      <c r="RFS141" s="749"/>
      <c r="RFT141" s="749"/>
      <c r="RFU141" s="749"/>
      <c r="RFV141" s="749"/>
      <c r="RFW141" s="749"/>
      <c r="RFX141" s="748"/>
      <c r="RFY141" s="749"/>
      <c r="RFZ141" s="749"/>
      <c r="RGA141" s="749"/>
      <c r="RGB141" s="749"/>
      <c r="RGC141" s="749"/>
      <c r="RGD141" s="749"/>
      <c r="RGE141" s="749"/>
      <c r="RGF141" s="749"/>
      <c r="RGG141" s="748"/>
      <c r="RGH141" s="749"/>
      <c r="RGI141" s="749"/>
      <c r="RGJ141" s="749"/>
      <c r="RGK141" s="749"/>
      <c r="RGL141" s="749"/>
      <c r="RGM141" s="749"/>
      <c r="RGN141" s="749"/>
      <c r="RGO141" s="749"/>
      <c r="RGP141" s="748"/>
      <c r="RGQ141" s="749"/>
      <c r="RGR141" s="749"/>
      <c r="RGS141" s="749"/>
      <c r="RGT141" s="749"/>
      <c r="RGU141" s="749"/>
      <c r="RGV141" s="749"/>
      <c r="RGW141" s="749"/>
      <c r="RGX141" s="749"/>
      <c r="RGY141" s="748"/>
      <c r="RGZ141" s="749"/>
      <c r="RHA141" s="749"/>
      <c r="RHB141" s="749"/>
      <c r="RHC141" s="749"/>
      <c r="RHD141" s="749"/>
      <c r="RHE141" s="749"/>
      <c r="RHF141" s="749"/>
      <c r="RHG141" s="749"/>
      <c r="RHH141" s="748"/>
      <c r="RHI141" s="749"/>
      <c r="RHJ141" s="749"/>
      <c r="RHK141" s="749"/>
      <c r="RHL141" s="749"/>
      <c r="RHM141" s="749"/>
      <c r="RHN141" s="749"/>
      <c r="RHO141" s="749"/>
      <c r="RHP141" s="749"/>
      <c r="RHQ141" s="748"/>
      <c r="RHR141" s="749"/>
      <c r="RHS141" s="749"/>
      <c r="RHT141" s="749"/>
      <c r="RHU141" s="749"/>
      <c r="RHV141" s="749"/>
      <c r="RHW141" s="749"/>
      <c r="RHX141" s="749"/>
      <c r="RHY141" s="749"/>
      <c r="RHZ141" s="748"/>
      <c r="RIA141" s="749"/>
      <c r="RIB141" s="749"/>
      <c r="RIC141" s="749"/>
      <c r="RID141" s="749"/>
      <c r="RIE141" s="749"/>
      <c r="RIF141" s="749"/>
      <c r="RIG141" s="749"/>
      <c r="RIH141" s="749"/>
      <c r="RII141" s="748"/>
      <c r="RIJ141" s="749"/>
      <c r="RIK141" s="749"/>
      <c r="RIL141" s="749"/>
      <c r="RIM141" s="749"/>
      <c r="RIN141" s="749"/>
      <c r="RIO141" s="749"/>
      <c r="RIP141" s="749"/>
      <c r="RIQ141" s="749"/>
      <c r="RIR141" s="748"/>
      <c r="RIS141" s="749"/>
      <c r="RIT141" s="749"/>
      <c r="RIU141" s="749"/>
      <c r="RIV141" s="749"/>
      <c r="RIW141" s="749"/>
      <c r="RIX141" s="749"/>
      <c r="RIY141" s="749"/>
      <c r="RIZ141" s="749"/>
      <c r="RJA141" s="748"/>
      <c r="RJB141" s="749"/>
      <c r="RJC141" s="749"/>
      <c r="RJD141" s="749"/>
      <c r="RJE141" s="749"/>
      <c r="RJF141" s="749"/>
      <c r="RJG141" s="749"/>
      <c r="RJH141" s="749"/>
      <c r="RJI141" s="749"/>
      <c r="RJJ141" s="748"/>
      <c r="RJK141" s="749"/>
      <c r="RJL141" s="749"/>
      <c r="RJM141" s="749"/>
      <c r="RJN141" s="749"/>
      <c r="RJO141" s="749"/>
      <c r="RJP141" s="749"/>
      <c r="RJQ141" s="749"/>
      <c r="RJR141" s="749"/>
      <c r="RJS141" s="748"/>
      <c r="RJT141" s="749"/>
      <c r="RJU141" s="749"/>
      <c r="RJV141" s="749"/>
      <c r="RJW141" s="749"/>
      <c r="RJX141" s="749"/>
      <c r="RJY141" s="749"/>
      <c r="RJZ141" s="749"/>
      <c r="RKA141" s="749"/>
      <c r="RKB141" s="748"/>
      <c r="RKC141" s="749"/>
      <c r="RKD141" s="749"/>
      <c r="RKE141" s="749"/>
      <c r="RKF141" s="749"/>
      <c r="RKG141" s="749"/>
      <c r="RKH141" s="749"/>
      <c r="RKI141" s="749"/>
      <c r="RKJ141" s="749"/>
      <c r="RKK141" s="748"/>
      <c r="RKL141" s="749"/>
      <c r="RKM141" s="749"/>
      <c r="RKN141" s="749"/>
      <c r="RKO141" s="749"/>
      <c r="RKP141" s="749"/>
      <c r="RKQ141" s="749"/>
      <c r="RKR141" s="749"/>
      <c r="RKS141" s="749"/>
      <c r="RKT141" s="748"/>
      <c r="RKU141" s="749"/>
      <c r="RKV141" s="749"/>
      <c r="RKW141" s="749"/>
      <c r="RKX141" s="749"/>
      <c r="RKY141" s="749"/>
      <c r="RKZ141" s="749"/>
      <c r="RLA141" s="749"/>
      <c r="RLB141" s="749"/>
      <c r="RLC141" s="748"/>
      <c r="RLD141" s="749"/>
      <c r="RLE141" s="749"/>
      <c r="RLF141" s="749"/>
      <c r="RLG141" s="749"/>
      <c r="RLH141" s="749"/>
      <c r="RLI141" s="749"/>
      <c r="RLJ141" s="749"/>
      <c r="RLK141" s="749"/>
      <c r="RLL141" s="748"/>
      <c r="RLM141" s="749"/>
      <c r="RLN141" s="749"/>
      <c r="RLO141" s="749"/>
      <c r="RLP141" s="749"/>
      <c r="RLQ141" s="749"/>
      <c r="RLR141" s="749"/>
      <c r="RLS141" s="749"/>
      <c r="RLT141" s="749"/>
      <c r="RLU141" s="748"/>
      <c r="RLV141" s="749"/>
      <c r="RLW141" s="749"/>
      <c r="RLX141" s="749"/>
      <c r="RLY141" s="749"/>
      <c r="RLZ141" s="749"/>
      <c r="RMA141" s="749"/>
      <c r="RMB141" s="749"/>
      <c r="RMC141" s="749"/>
      <c r="RMD141" s="748"/>
      <c r="RME141" s="749"/>
      <c r="RMF141" s="749"/>
      <c r="RMG141" s="749"/>
      <c r="RMH141" s="749"/>
      <c r="RMI141" s="749"/>
      <c r="RMJ141" s="749"/>
      <c r="RMK141" s="749"/>
      <c r="RML141" s="749"/>
      <c r="RMM141" s="748"/>
      <c r="RMN141" s="749"/>
      <c r="RMO141" s="749"/>
      <c r="RMP141" s="749"/>
      <c r="RMQ141" s="749"/>
      <c r="RMR141" s="749"/>
      <c r="RMS141" s="749"/>
      <c r="RMT141" s="749"/>
      <c r="RMU141" s="749"/>
      <c r="RMV141" s="748"/>
      <c r="RMW141" s="749"/>
      <c r="RMX141" s="749"/>
      <c r="RMY141" s="749"/>
      <c r="RMZ141" s="749"/>
      <c r="RNA141" s="749"/>
      <c r="RNB141" s="749"/>
      <c r="RNC141" s="749"/>
      <c r="RND141" s="749"/>
      <c r="RNE141" s="748"/>
      <c r="RNF141" s="749"/>
      <c r="RNG141" s="749"/>
      <c r="RNH141" s="749"/>
      <c r="RNI141" s="749"/>
      <c r="RNJ141" s="749"/>
      <c r="RNK141" s="749"/>
      <c r="RNL141" s="749"/>
      <c r="RNM141" s="749"/>
      <c r="RNN141" s="748"/>
      <c r="RNO141" s="749"/>
      <c r="RNP141" s="749"/>
      <c r="RNQ141" s="749"/>
      <c r="RNR141" s="749"/>
      <c r="RNS141" s="749"/>
      <c r="RNT141" s="749"/>
      <c r="RNU141" s="749"/>
      <c r="RNV141" s="749"/>
      <c r="RNW141" s="748"/>
      <c r="RNX141" s="749"/>
      <c r="RNY141" s="749"/>
      <c r="RNZ141" s="749"/>
      <c r="ROA141" s="749"/>
      <c r="ROB141" s="749"/>
      <c r="ROC141" s="749"/>
      <c r="ROD141" s="749"/>
      <c r="ROE141" s="749"/>
      <c r="ROF141" s="748"/>
      <c r="ROG141" s="749"/>
      <c r="ROH141" s="749"/>
      <c r="ROI141" s="749"/>
      <c r="ROJ141" s="749"/>
      <c r="ROK141" s="749"/>
      <c r="ROL141" s="749"/>
      <c r="ROM141" s="749"/>
      <c r="RON141" s="749"/>
      <c r="ROO141" s="748"/>
      <c r="ROP141" s="749"/>
      <c r="ROQ141" s="749"/>
      <c r="ROR141" s="749"/>
      <c r="ROS141" s="749"/>
      <c r="ROT141" s="749"/>
      <c r="ROU141" s="749"/>
      <c r="ROV141" s="749"/>
      <c r="ROW141" s="749"/>
      <c r="ROX141" s="748"/>
      <c r="ROY141" s="749"/>
      <c r="ROZ141" s="749"/>
      <c r="RPA141" s="749"/>
      <c r="RPB141" s="749"/>
      <c r="RPC141" s="749"/>
      <c r="RPD141" s="749"/>
      <c r="RPE141" s="749"/>
      <c r="RPF141" s="749"/>
      <c r="RPG141" s="748"/>
      <c r="RPH141" s="749"/>
      <c r="RPI141" s="749"/>
      <c r="RPJ141" s="749"/>
      <c r="RPK141" s="749"/>
      <c r="RPL141" s="749"/>
      <c r="RPM141" s="749"/>
      <c r="RPN141" s="749"/>
      <c r="RPO141" s="749"/>
      <c r="RPP141" s="748"/>
      <c r="RPQ141" s="749"/>
      <c r="RPR141" s="749"/>
      <c r="RPS141" s="749"/>
      <c r="RPT141" s="749"/>
      <c r="RPU141" s="749"/>
      <c r="RPV141" s="749"/>
      <c r="RPW141" s="749"/>
      <c r="RPX141" s="749"/>
      <c r="RPY141" s="748"/>
      <c r="RPZ141" s="749"/>
      <c r="RQA141" s="749"/>
      <c r="RQB141" s="749"/>
      <c r="RQC141" s="749"/>
      <c r="RQD141" s="749"/>
      <c r="RQE141" s="749"/>
      <c r="RQF141" s="749"/>
      <c r="RQG141" s="749"/>
      <c r="RQH141" s="748"/>
      <c r="RQI141" s="749"/>
      <c r="RQJ141" s="749"/>
      <c r="RQK141" s="749"/>
      <c r="RQL141" s="749"/>
      <c r="RQM141" s="749"/>
      <c r="RQN141" s="749"/>
      <c r="RQO141" s="749"/>
      <c r="RQP141" s="749"/>
      <c r="RQQ141" s="748"/>
      <c r="RQR141" s="749"/>
      <c r="RQS141" s="749"/>
      <c r="RQT141" s="749"/>
      <c r="RQU141" s="749"/>
      <c r="RQV141" s="749"/>
      <c r="RQW141" s="749"/>
      <c r="RQX141" s="749"/>
      <c r="RQY141" s="749"/>
      <c r="RQZ141" s="748"/>
      <c r="RRA141" s="749"/>
      <c r="RRB141" s="749"/>
      <c r="RRC141" s="749"/>
      <c r="RRD141" s="749"/>
      <c r="RRE141" s="749"/>
      <c r="RRF141" s="749"/>
      <c r="RRG141" s="749"/>
      <c r="RRH141" s="749"/>
      <c r="RRI141" s="748"/>
      <c r="RRJ141" s="749"/>
      <c r="RRK141" s="749"/>
      <c r="RRL141" s="749"/>
      <c r="RRM141" s="749"/>
      <c r="RRN141" s="749"/>
      <c r="RRO141" s="749"/>
      <c r="RRP141" s="749"/>
      <c r="RRQ141" s="749"/>
      <c r="RRR141" s="748"/>
      <c r="RRS141" s="749"/>
      <c r="RRT141" s="749"/>
      <c r="RRU141" s="749"/>
      <c r="RRV141" s="749"/>
      <c r="RRW141" s="749"/>
      <c r="RRX141" s="749"/>
      <c r="RRY141" s="749"/>
      <c r="RRZ141" s="749"/>
      <c r="RSA141" s="748"/>
      <c r="RSB141" s="749"/>
      <c r="RSC141" s="749"/>
      <c r="RSD141" s="749"/>
      <c r="RSE141" s="749"/>
      <c r="RSF141" s="749"/>
      <c r="RSG141" s="749"/>
      <c r="RSH141" s="749"/>
      <c r="RSI141" s="749"/>
      <c r="RSJ141" s="748"/>
      <c r="RSK141" s="749"/>
      <c r="RSL141" s="749"/>
      <c r="RSM141" s="749"/>
      <c r="RSN141" s="749"/>
      <c r="RSO141" s="749"/>
      <c r="RSP141" s="749"/>
      <c r="RSQ141" s="749"/>
      <c r="RSR141" s="749"/>
      <c r="RSS141" s="748"/>
      <c r="RST141" s="749"/>
      <c r="RSU141" s="749"/>
      <c r="RSV141" s="749"/>
      <c r="RSW141" s="749"/>
      <c r="RSX141" s="749"/>
      <c r="RSY141" s="749"/>
      <c r="RSZ141" s="749"/>
      <c r="RTA141" s="749"/>
      <c r="RTB141" s="748"/>
      <c r="RTC141" s="749"/>
      <c r="RTD141" s="749"/>
      <c r="RTE141" s="749"/>
      <c r="RTF141" s="749"/>
      <c r="RTG141" s="749"/>
      <c r="RTH141" s="749"/>
      <c r="RTI141" s="749"/>
      <c r="RTJ141" s="749"/>
      <c r="RTK141" s="748"/>
      <c r="RTL141" s="749"/>
      <c r="RTM141" s="749"/>
      <c r="RTN141" s="749"/>
      <c r="RTO141" s="749"/>
      <c r="RTP141" s="749"/>
      <c r="RTQ141" s="749"/>
      <c r="RTR141" s="749"/>
      <c r="RTS141" s="749"/>
      <c r="RTT141" s="748"/>
      <c r="RTU141" s="749"/>
      <c r="RTV141" s="749"/>
      <c r="RTW141" s="749"/>
      <c r="RTX141" s="749"/>
      <c r="RTY141" s="749"/>
      <c r="RTZ141" s="749"/>
      <c r="RUA141" s="749"/>
      <c r="RUB141" s="749"/>
      <c r="RUC141" s="748"/>
      <c r="RUD141" s="749"/>
      <c r="RUE141" s="749"/>
      <c r="RUF141" s="749"/>
      <c r="RUG141" s="749"/>
      <c r="RUH141" s="749"/>
      <c r="RUI141" s="749"/>
      <c r="RUJ141" s="749"/>
      <c r="RUK141" s="749"/>
      <c r="RUL141" s="748"/>
      <c r="RUM141" s="749"/>
      <c r="RUN141" s="749"/>
      <c r="RUO141" s="749"/>
      <c r="RUP141" s="749"/>
      <c r="RUQ141" s="749"/>
      <c r="RUR141" s="749"/>
      <c r="RUS141" s="749"/>
      <c r="RUT141" s="749"/>
      <c r="RUU141" s="748"/>
      <c r="RUV141" s="749"/>
      <c r="RUW141" s="749"/>
      <c r="RUX141" s="749"/>
      <c r="RUY141" s="749"/>
      <c r="RUZ141" s="749"/>
      <c r="RVA141" s="749"/>
      <c r="RVB141" s="749"/>
      <c r="RVC141" s="749"/>
      <c r="RVD141" s="748"/>
      <c r="RVE141" s="749"/>
      <c r="RVF141" s="749"/>
      <c r="RVG141" s="749"/>
      <c r="RVH141" s="749"/>
      <c r="RVI141" s="749"/>
      <c r="RVJ141" s="749"/>
      <c r="RVK141" s="749"/>
      <c r="RVL141" s="749"/>
      <c r="RVM141" s="748"/>
      <c r="RVN141" s="749"/>
      <c r="RVO141" s="749"/>
      <c r="RVP141" s="749"/>
      <c r="RVQ141" s="749"/>
      <c r="RVR141" s="749"/>
      <c r="RVS141" s="749"/>
      <c r="RVT141" s="749"/>
      <c r="RVU141" s="749"/>
      <c r="RVV141" s="748"/>
      <c r="RVW141" s="749"/>
      <c r="RVX141" s="749"/>
      <c r="RVY141" s="749"/>
      <c r="RVZ141" s="749"/>
      <c r="RWA141" s="749"/>
      <c r="RWB141" s="749"/>
      <c r="RWC141" s="749"/>
      <c r="RWD141" s="749"/>
      <c r="RWE141" s="748"/>
      <c r="RWF141" s="749"/>
      <c r="RWG141" s="749"/>
      <c r="RWH141" s="749"/>
      <c r="RWI141" s="749"/>
      <c r="RWJ141" s="749"/>
      <c r="RWK141" s="749"/>
      <c r="RWL141" s="749"/>
      <c r="RWM141" s="749"/>
      <c r="RWN141" s="748"/>
      <c r="RWO141" s="749"/>
      <c r="RWP141" s="749"/>
      <c r="RWQ141" s="749"/>
      <c r="RWR141" s="749"/>
      <c r="RWS141" s="749"/>
      <c r="RWT141" s="749"/>
      <c r="RWU141" s="749"/>
      <c r="RWV141" s="749"/>
      <c r="RWW141" s="748"/>
      <c r="RWX141" s="749"/>
      <c r="RWY141" s="749"/>
      <c r="RWZ141" s="749"/>
      <c r="RXA141" s="749"/>
      <c r="RXB141" s="749"/>
      <c r="RXC141" s="749"/>
      <c r="RXD141" s="749"/>
      <c r="RXE141" s="749"/>
      <c r="RXF141" s="748"/>
      <c r="RXG141" s="749"/>
      <c r="RXH141" s="749"/>
      <c r="RXI141" s="749"/>
      <c r="RXJ141" s="749"/>
      <c r="RXK141" s="749"/>
      <c r="RXL141" s="749"/>
      <c r="RXM141" s="749"/>
      <c r="RXN141" s="749"/>
      <c r="RXO141" s="748"/>
      <c r="RXP141" s="749"/>
      <c r="RXQ141" s="749"/>
      <c r="RXR141" s="749"/>
      <c r="RXS141" s="749"/>
      <c r="RXT141" s="749"/>
      <c r="RXU141" s="749"/>
      <c r="RXV141" s="749"/>
      <c r="RXW141" s="749"/>
      <c r="RXX141" s="748"/>
      <c r="RXY141" s="749"/>
      <c r="RXZ141" s="749"/>
      <c r="RYA141" s="749"/>
      <c r="RYB141" s="749"/>
      <c r="RYC141" s="749"/>
      <c r="RYD141" s="749"/>
      <c r="RYE141" s="749"/>
      <c r="RYF141" s="749"/>
      <c r="RYG141" s="748"/>
      <c r="RYH141" s="749"/>
      <c r="RYI141" s="749"/>
      <c r="RYJ141" s="749"/>
      <c r="RYK141" s="749"/>
      <c r="RYL141" s="749"/>
      <c r="RYM141" s="749"/>
      <c r="RYN141" s="749"/>
      <c r="RYO141" s="749"/>
      <c r="RYP141" s="748"/>
      <c r="RYQ141" s="749"/>
      <c r="RYR141" s="749"/>
      <c r="RYS141" s="749"/>
      <c r="RYT141" s="749"/>
      <c r="RYU141" s="749"/>
      <c r="RYV141" s="749"/>
      <c r="RYW141" s="749"/>
      <c r="RYX141" s="749"/>
      <c r="RYY141" s="748"/>
      <c r="RYZ141" s="749"/>
      <c r="RZA141" s="749"/>
      <c r="RZB141" s="749"/>
      <c r="RZC141" s="749"/>
      <c r="RZD141" s="749"/>
      <c r="RZE141" s="749"/>
      <c r="RZF141" s="749"/>
      <c r="RZG141" s="749"/>
      <c r="RZH141" s="748"/>
      <c r="RZI141" s="749"/>
      <c r="RZJ141" s="749"/>
      <c r="RZK141" s="749"/>
      <c r="RZL141" s="749"/>
      <c r="RZM141" s="749"/>
      <c r="RZN141" s="749"/>
      <c r="RZO141" s="749"/>
      <c r="RZP141" s="749"/>
      <c r="RZQ141" s="748"/>
      <c r="RZR141" s="749"/>
      <c r="RZS141" s="749"/>
      <c r="RZT141" s="749"/>
      <c r="RZU141" s="749"/>
      <c r="RZV141" s="749"/>
      <c r="RZW141" s="749"/>
      <c r="RZX141" s="749"/>
      <c r="RZY141" s="749"/>
      <c r="RZZ141" s="748"/>
      <c r="SAA141" s="749"/>
      <c r="SAB141" s="749"/>
      <c r="SAC141" s="749"/>
      <c r="SAD141" s="749"/>
      <c r="SAE141" s="749"/>
      <c r="SAF141" s="749"/>
      <c r="SAG141" s="749"/>
      <c r="SAH141" s="749"/>
      <c r="SAI141" s="748"/>
      <c r="SAJ141" s="749"/>
      <c r="SAK141" s="749"/>
      <c r="SAL141" s="749"/>
      <c r="SAM141" s="749"/>
      <c r="SAN141" s="749"/>
      <c r="SAO141" s="749"/>
      <c r="SAP141" s="749"/>
      <c r="SAQ141" s="749"/>
      <c r="SAR141" s="748"/>
      <c r="SAS141" s="749"/>
      <c r="SAT141" s="749"/>
      <c r="SAU141" s="749"/>
      <c r="SAV141" s="749"/>
      <c r="SAW141" s="749"/>
      <c r="SAX141" s="749"/>
      <c r="SAY141" s="749"/>
      <c r="SAZ141" s="749"/>
      <c r="SBA141" s="748"/>
      <c r="SBB141" s="749"/>
      <c r="SBC141" s="749"/>
      <c r="SBD141" s="749"/>
      <c r="SBE141" s="749"/>
      <c r="SBF141" s="749"/>
      <c r="SBG141" s="749"/>
      <c r="SBH141" s="749"/>
      <c r="SBI141" s="749"/>
      <c r="SBJ141" s="748"/>
      <c r="SBK141" s="749"/>
      <c r="SBL141" s="749"/>
      <c r="SBM141" s="749"/>
      <c r="SBN141" s="749"/>
      <c r="SBO141" s="749"/>
      <c r="SBP141" s="749"/>
      <c r="SBQ141" s="749"/>
      <c r="SBR141" s="749"/>
      <c r="SBS141" s="748"/>
      <c r="SBT141" s="749"/>
      <c r="SBU141" s="749"/>
      <c r="SBV141" s="749"/>
      <c r="SBW141" s="749"/>
      <c r="SBX141" s="749"/>
      <c r="SBY141" s="749"/>
      <c r="SBZ141" s="749"/>
      <c r="SCA141" s="749"/>
      <c r="SCB141" s="748"/>
      <c r="SCC141" s="749"/>
      <c r="SCD141" s="749"/>
      <c r="SCE141" s="749"/>
      <c r="SCF141" s="749"/>
      <c r="SCG141" s="749"/>
      <c r="SCH141" s="749"/>
      <c r="SCI141" s="749"/>
      <c r="SCJ141" s="749"/>
      <c r="SCK141" s="748"/>
      <c r="SCL141" s="749"/>
      <c r="SCM141" s="749"/>
      <c r="SCN141" s="749"/>
      <c r="SCO141" s="749"/>
      <c r="SCP141" s="749"/>
      <c r="SCQ141" s="749"/>
      <c r="SCR141" s="749"/>
      <c r="SCS141" s="749"/>
      <c r="SCT141" s="748"/>
      <c r="SCU141" s="749"/>
      <c r="SCV141" s="749"/>
      <c r="SCW141" s="749"/>
      <c r="SCX141" s="749"/>
      <c r="SCY141" s="749"/>
      <c r="SCZ141" s="749"/>
      <c r="SDA141" s="749"/>
      <c r="SDB141" s="749"/>
      <c r="SDC141" s="748"/>
      <c r="SDD141" s="749"/>
      <c r="SDE141" s="749"/>
      <c r="SDF141" s="749"/>
      <c r="SDG141" s="749"/>
      <c r="SDH141" s="749"/>
      <c r="SDI141" s="749"/>
      <c r="SDJ141" s="749"/>
      <c r="SDK141" s="749"/>
      <c r="SDL141" s="748"/>
      <c r="SDM141" s="749"/>
      <c r="SDN141" s="749"/>
      <c r="SDO141" s="749"/>
      <c r="SDP141" s="749"/>
      <c r="SDQ141" s="749"/>
      <c r="SDR141" s="749"/>
      <c r="SDS141" s="749"/>
      <c r="SDT141" s="749"/>
      <c r="SDU141" s="748"/>
      <c r="SDV141" s="749"/>
      <c r="SDW141" s="749"/>
      <c r="SDX141" s="749"/>
      <c r="SDY141" s="749"/>
      <c r="SDZ141" s="749"/>
      <c r="SEA141" s="749"/>
      <c r="SEB141" s="749"/>
      <c r="SEC141" s="749"/>
      <c r="SED141" s="748"/>
      <c r="SEE141" s="749"/>
      <c r="SEF141" s="749"/>
      <c r="SEG141" s="749"/>
      <c r="SEH141" s="749"/>
      <c r="SEI141" s="749"/>
      <c r="SEJ141" s="749"/>
      <c r="SEK141" s="749"/>
      <c r="SEL141" s="749"/>
      <c r="SEM141" s="748"/>
      <c r="SEN141" s="749"/>
      <c r="SEO141" s="749"/>
      <c r="SEP141" s="749"/>
      <c r="SEQ141" s="749"/>
      <c r="SER141" s="749"/>
      <c r="SES141" s="749"/>
      <c r="SET141" s="749"/>
      <c r="SEU141" s="749"/>
      <c r="SEV141" s="748"/>
      <c r="SEW141" s="749"/>
      <c r="SEX141" s="749"/>
      <c r="SEY141" s="749"/>
      <c r="SEZ141" s="749"/>
      <c r="SFA141" s="749"/>
      <c r="SFB141" s="749"/>
      <c r="SFC141" s="749"/>
      <c r="SFD141" s="749"/>
      <c r="SFE141" s="748"/>
      <c r="SFF141" s="749"/>
      <c r="SFG141" s="749"/>
      <c r="SFH141" s="749"/>
      <c r="SFI141" s="749"/>
      <c r="SFJ141" s="749"/>
      <c r="SFK141" s="749"/>
      <c r="SFL141" s="749"/>
      <c r="SFM141" s="749"/>
      <c r="SFN141" s="748"/>
      <c r="SFO141" s="749"/>
      <c r="SFP141" s="749"/>
      <c r="SFQ141" s="749"/>
      <c r="SFR141" s="749"/>
      <c r="SFS141" s="749"/>
      <c r="SFT141" s="749"/>
      <c r="SFU141" s="749"/>
      <c r="SFV141" s="749"/>
      <c r="SFW141" s="748"/>
      <c r="SFX141" s="749"/>
      <c r="SFY141" s="749"/>
      <c r="SFZ141" s="749"/>
      <c r="SGA141" s="749"/>
      <c r="SGB141" s="749"/>
      <c r="SGC141" s="749"/>
      <c r="SGD141" s="749"/>
      <c r="SGE141" s="749"/>
      <c r="SGF141" s="748"/>
      <c r="SGG141" s="749"/>
      <c r="SGH141" s="749"/>
      <c r="SGI141" s="749"/>
      <c r="SGJ141" s="749"/>
      <c r="SGK141" s="749"/>
      <c r="SGL141" s="749"/>
      <c r="SGM141" s="749"/>
      <c r="SGN141" s="749"/>
      <c r="SGO141" s="748"/>
      <c r="SGP141" s="749"/>
      <c r="SGQ141" s="749"/>
      <c r="SGR141" s="749"/>
      <c r="SGS141" s="749"/>
      <c r="SGT141" s="749"/>
      <c r="SGU141" s="749"/>
      <c r="SGV141" s="749"/>
      <c r="SGW141" s="749"/>
      <c r="SGX141" s="748"/>
      <c r="SGY141" s="749"/>
      <c r="SGZ141" s="749"/>
      <c r="SHA141" s="749"/>
      <c r="SHB141" s="749"/>
      <c r="SHC141" s="749"/>
      <c r="SHD141" s="749"/>
      <c r="SHE141" s="749"/>
      <c r="SHF141" s="749"/>
      <c r="SHG141" s="748"/>
      <c r="SHH141" s="749"/>
      <c r="SHI141" s="749"/>
      <c r="SHJ141" s="749"/>
      <c r="SHK141" s="749"/>
      <c r="SHL141" s="749"/>
      <c r="SHM141" s="749"/>
      <c r="SHN141" s="749"/>
      <c r="SHO141" s="749"/>
      <c r="SHP141" s="748"/>
      <c r="SHQ141" s="749"/>
      <c r="SHR141" s="749"/>
      <c r="SHS141" s="749"/>
      <c r="SHT141" s="749"/>
      <c r="SHU141" s="749"/>
      <c r="SHV141" s="749"/>
      <c r="SHW141" s="749"/>
      <c r="SHX141" s="749"/>
      <c r="SHY141" s="748"/>
      <c r="SHZ141" s="749"/>
      <c r="SIA141" s="749"/>
      <c r="SIB141" s="749"/>
      <c r="SIC141" s="749"/>
      <c r="SID141" s="749"/>
      <c r="SIE141" s="749"/>
      <c r="SIF141" s="749"/>
      <c r="SIG141" s="749"/>
      <c r="SIH141" s="748"/>
      <c r="SII141" s="749"/>
      <c r="SIJ141" s="749"/>
      <c r="SIK141" s="749"/>
      <c r="SIL141" s="749"/>
      <c r="SIM141" s="749"/>
      <c r="SIN141" s="749"/>
      <c r="SIO141" s="749"/>
      <c r="SIP141" s="749"/>
      <c r="SIQ141" s="748"/>
      <c r="SIR141" s="749"/>
      <c r="SIS141" s="749"/>
      <c r="SIT141" s="749"/>
      <c r="SIU141" s="749"/>
      <c r="SIV141" s="749"/>
      <c r="SIW141" s="749"/>
      <c r="SIX141" s="749"/>
      <c r="SIY141" s="749"/>
      <c r="SIZ141" s="748"/>
      <c r="SJA141" s="749"/>
      <c r="SJB141" s="749"/>
      <c r="SJC141" s="749"/>
      <c r="SJD141" s="749"/>
      <c r="SJE141" s="749"/>
      <c r="SJF141" s="749"/>
      <c r="SJG141" s="749"/>
      <c r="SJH141" s="749"/>
      <c r="SJI141" s="748"/>
      <c r="SJJ141" s="749"/>
      <c r="SJK141" s="749"/>
      <c r="SJL141" s="749"/>
      <c r="SJM141" s="749"/>
      <c r="SJN141" s="749"/>
      <c r="SJO141" s="749"/>
      <c r="SJP141" s="749"/>
      <c r="SJQ141" s="749"/>
      <c r="SJR141" s="748"/>
      <c r="SJS141" s="749"/>
      <c r="SJT141" s="749"/>
      <c r="SJU141" s="749"/>
      <c r="SJV141" s="749"/>
      <c r="SJW141" s="749"/>
      <c r="SJX141" s="749"/>
      <c r="SJY141" s="749"/>
      <c r="SJZ141" s="749"/>
      <c r="SKA141" s="748"/>
      <c r="SKB141" s="749"/>
      <c r="SKC141" s="749"/>
      <c r="SKD141" s="749"/>
      <c r="SKE141" s="749"/>
      <c r="SKF141" s="749"/>
      <c r="SKG141" s="749"/>
      <c r="SKH141" s="749"/>
      <c r="SKI141" s="749"/>
      <c r="SKJ141" s="748"/>
      <c r="SKK141" s="749"/>
      <c r="SKL141" s="749"/>
      <c r="SKM141" s="749"/>
      <c r="SKN141" s="749"/>
      <c r="SKO141" s="749"/>
      <c r="SKP141" s="749"/>
      <c r="SKQ141" s="749"/>
      <c r="SKR141" s="749"/>
      <c r="SKS141" s="748"/>
      <c r="SKT141" s="749"/>
      <c r="SKU141" s="749"/>
      <c r="SKV141" s="749"/>
      <c r="SKW141" s="749"/>
      <c r="SKX141" s="749"/>
      <c r="SKY141" s="749"/>
      <c r="SKZ141" s="749"/>
      <c r="SLA141" s="749"/>
      <c r="SLB141" s="748"/>
      <c r="SLC141" s="749"/>
      <c r="SLD141" s="749"/>
      <c r="SLE141" s="749"/>
      <c r="SLF141" s="749"/>
      <c r="SLG141" s="749"/>
      <c r="SLH141" s="749"/>
      <c r="SLI141" s="749"/>
      <c r="SLJ141" s="749"/>
      <c r="SLK141" s="748"/>
      <c r="SLL141" s="749"/>
      <c r="SLM141" s="749"/>
      <c r="SLN141" s="749"/>
      <c r="SLO141" s="749"/>
      <c r="SLP141" s="749"/>
      <c r="SLQ141" s="749"/>
      <c r="SLR141" s="749"/>
      <c r="SLS141" s="749"/>
      <c r="SLT141" s="748"/>
      <c r="SLU141" s="749"/>
      <c r="SLV141" s="749"/>
      <c r="SLW141" s="749"/>
      <c r="SLX141" s="749"/>
      <c r="SLY141" s="749"/>
      <c r="SLZ141" s="749"/>
      <c r="SMA141" s="749"/>
      <c r="SMB141" s="749"/>
      <c r="SMC141" s="748"/>
      <c r="SMD141" s="749"/>
      <c r="SME141" s="749"/>
      <c r="SMF141" s="749"/>
      <c r="SMG141" s="749"/>
      <c r="SMH141" s="749"/>
      <c r="SMI141" s="749"/>
      <c r="SMJ141" s="749"/>
      <c r="SMK141" s="749"/>
      <c r="SML141" s="748"/>
      <c r="SMM141" s="749"/>
      <c r="SMN141" s="749"/>
      <c r="SMO141" s="749"/>
      <c r="SMP141" s="749"/>
      <c r="SMQ141" s="749"/>
      <c r="SMR141" s="749"/>
      <c r="SMS141" s="749"/>
      <c r="SMT141" s="749"/>
      <c r="SMU141" s="748"/>
      <c r="SMV141" s="749"/>
      <c r="SMW141" s="749"/>
      <c r="SMX141" s="749"/>
      <c r="SMY141" s="749"/>
      <c r="SMZ141" s="749"/>
      <c r="SNA141" s="749"/>
      <c r="SNB141" s="749"/>
      <c r="SNC141" s="749"/>
      <c r="SND141" s="748"/>
      <c r="SNE141" s="749"/>
      <c r="SNF141" s="749"/>
      <c r="SNG141" s="749"/>
      <c r="SNH141" s="749"/>
      <c r="SNI141" s="749"/>
      <c r="SNJ141" s="749"/>
      <c r="SNK141" s="749"/>
      <c r="SNL141" s="749"/>
      <c r="SNM141" s="748"/>
      <c r="SNN141" s="749"/>
      <c r="SNO141" s="749"/>
      <c r="SNP141" s="749"/>
      <c r="SNQ141" s="749"/>
      <c r="SNR141" s="749"/>
      <c r="SNS141" s="749"/>
      <c r="SNT141" s="749"/>
      <c r="SNU141" s="749"/>
      <c r="SNV141" s="748"/>
      <c r="SNW141" s="749"/>
      <c r="SNX141" s="749"/>
      <c r="SNY141" s="749"/>
      <c r="SNZ141" s="749"/>
      <c r="SOA141" s="749"/>
      <c r="SOB141" s="749"/>
      <c r="SOC141" s="749"/>
      <c r="SOD141" s="749"/>
      <c r="SOE141" s="748"/>
      <c r="SOF141" s="749"/>
      <c r="SOG141" s="749"/>
      <c r="SOH141" s="749"/>
      <c r="SOI141" s="749"/>
      <c r="SOJ141" s="749"/>
      <c r="SOK141" s="749"/>
      <c r="SOL141" s="749"/>
      <c r="SOM141" s="749"/>
      <c r="SON141" s="748"/>
      <c r="SOO141" s="749"/>
      <c r="SOP141" s="749"/>
      <c r="SOQ141" s="749"/>
      <c r="SOR141" s="749"/>
      <c r="SOS141" s="749"/>
      <c r="SOT141" s="749"/>
      <c r="SOU141" s="749"/>
      <c r="SOV141" s="749"/>
      <c r="SOW141" s="748"/>
      <c r="SOX141" s="749"/>
      <c r="SOY141" s="749"/>
      <c r="SOZ141" s="749"/>
      <c r="SPA141" s="749"/>
      <c r="SPB141" s="749"/>
      <c r="SPC141" s="749"/>
      <c r="SPD141" s="749"/>
      <c r="SPE141" s="749"/>
      <c r="SPF141" s="748"/>
      <c r="SPG141" s="749"/>
      <c r="SPH141" s="749"/>
      <c r="SPI141" s="749"/>
      <c r="SPJ141" s="749"/>
      <c r="SPK141" s="749"/>
      <c r="SPL141" s="749"/>
      <c r="SPM141" s="749"/>
      <c r="SPN141" s="749"/>
      <c r="SPO141" s="748"/>
      <c r="SPP141" s="749"/>
      <c r="SPQ141" s="749"/>
      <c r="SPR141" s="749"/>
      <c r="SPS141" s="749"/>
      <c r="SPT141" s="749"/>
      <c r="SPU141" s="749"/>
      <c r="SPV141" s="749"/>
      <c r="SPW141" s="749"/>
      <c r="SPX141" s="748"/>
      <c r="SPY141" s="749"/>
      <c r="SPZ141" s="749"/>
      <c r="SQA141" s="749"/>
      <c r="SQB141" s="749"/>
      <c r="SQC141" s="749"/>
      <c r="SQD141" s="749"/>
      <c r="SQE141" s="749"/>
      <c r="SQF141" s="749"/>
      <c r="SQG141" s="748"/>
      <c r="SQH141" s="749"/>
      <c r="SQI141" s="749"/>
      <c r="SQJ141" s="749"/>
      <c r="SQK141" s="749"/>
      <c r="SQL141" s="749"/>
      <c r="SQM141" s="749"/>
      <c r="SQN141" s="749"/>
      <c r="SQO141" s="749"/>
      <c r="SQP141" s="748"/>
      <c r="SQQ141" s="749"/>
      <c r="SQR141" s="749"/>
      <c r="SQS141" s="749"/>
      <c r="SQT141" s="749"/>
      <c r="SQU141" s="749"/>
      <c r="SQV141" s="749"/>
      <c r="SQW141" s="749"/>
      <c r="SQX141" s="749"/>
      <c r="SQY141" s="748"/>
      <c r="SQZ141" s="749"/>
      <c r="SRA141" s="749"/>
      <c r="SRB141" s="749"/>
      <c r="SRC141" s="749"/>
      <c r="SRD141" s="749"/>
      <c r="SRE141" s="749"/>
      <c r="SRF141" s="749"/>
      <c r="SRG141" s="749"/>
      <c r="SRH141" s="748"/>
      <c r="SRI141" s="749"/>
      <c r="SRJ141" s="749"/>
      <c r="SRK141" s="749"/>
      <c r="SRL141" s="749"/>
      <c r="SRM141" s="749"/>
      <c r="SRN141" s="749"/>
      <c r="SRO141" s="749"/>
      <c r="SRP141" s="749"/>
      <c r="SRQ141" s="748"/>
      <c r="SRR141" s="749"/>
      <c r="SRS141" s="749"/>
      <c r="SRT141" s="749"/>
      <c r="SRU141" s="749"/>
      <c r="SRV141" s="749"/>
      <c r="SRW141" s="749"/>
      <c r="SRX141" s="749"/>
      <c r="SRY141" s="749"/>
      <c r="SRZ141" s="748"/>
      <c r="SSA141" s="749"/>
      <c r="SSB141" s="749"/>
      <c r="SSC141" s="749"/>
      <c r="SSD141" s="749"/>
      <c r="SSE141" s="749"/>
      <c r="SSF141" s="749"/>
      <c r="SSG141" s="749"/>
      <c r="SSH141" s="749"/>
      <c r="SSI141" s="748"/>
      <c r="SSJ141" s="749"/>
      <c r="SSK141" s="749"/>
      <c r="SSL141" s="749"/>
      <c r="SSM141" s="749"/>
      <c r="SSN141" s="749"/>
      <c r="SSO141" s="749"/>
      <c r="SSP141" s="749"/>
      <c r="SSQ141" s="749"/>
      <c r="SSR141" s="748"/>
      <c r="SSS141" s="749"/>
      <c r="SST141" s="749"/>
      <c r="SSU141" s="749"/>
      <c r="SSV141" s="749"/>
      <c r="SSW141" s="749"/>
      <c r="SSX141" s="749"/>
      <c r="SSY141" s="749"/>
      <c r="SSZ141" s="749"/>
      <c r="STA141" s="748"/>
      <c r="STB141" s="749"/>
      <c r="STC141" s="749"/>
      <c r="STD141" s="749"/>
      <c r="STE141" s="749"/>
      <c r="STF141" s="749"/>
      <c r="STG141" s="749"/>
      <c r="STH141" s="749"/>
      <c r="STI141" s="749"/>
      <c r="STJ141" s="748"/>
      <c r="STK141" s="749"/>
      <c r="STL141" s="749"/>
      <c r="STM141" s="749"/>
      <c r="STN141" s="749"/>
      <c r="STO141" s="749"/>
      <c r="STP141" s="749"/>
      <c r="STQ141" s="749"/>
      <c r="STR141" s="749"/>
      <c r="STS141" s="748"/>
      <c r="STT141" s="749"/>
      <c r="STU141" s="749"/>
      <c r="STV141" s="749"/>
      <c r="STW141" s="749"/>
      <c r="STX141" s="749"/>
      <c r="STY141" s="749"/>
      <c r="STZ141" s="749"/>
      <c r="SUA141" s="749"/>
      <c r="SUB141" s="748"/>
      <c r="SUC141" s="749"/>
      <c r="SUD141" s="749"/>
      <c r="SUE141" s="749"/>
      <c r="SUF141" s="749"/>
      <c r="SUG141" s="749"/>
      <c r="SUH141" s="749"/>
      <c r="SUI141" s="749"/>
      <c r="SUJ141" s="749"/>
      <c r="SUK141" s="748"/>
      <c r="SUL141" s="749"/>
      <c r="SUM141" s="749"/>
      <c r="SUN141" s="749"/>
      <c r="SUO141" s="749"/>
      <c r="SUP141" s="749"/>
      <c r="SUQ141" s="749"/>
      <c r="SUR141" s="749"/>
      <c r="SUS141" s="749"/>
      <c r="SUT141" s="748"/>
      <c r="SUU141" s="749"/>
      <c r="SUV141" s="749"/>
      <c r="SUW141" s="749"/>
      <c r="SUX141" s="749"/>
      <c r="SUY141" s="749"/>
      <c r="SUZ141" s="749"/>
      <c r="SVA141" s="749"/>
      <c r="SVB141" s="749"/>
      <c r="SVC141" s="748"/>
      <c r="SVD141" s="749"/>
      <c r="SVE141" s="749"/>
      <c r="SVF141" s="749"/>
      <c r="SVG141" s="749"/>
      <c r="SVH141" s="749"/>
      <c r="SVI141" s="749"/>
      <c r="SVJ141" s="749"/>
      <c r="SVK141" s="749"/>
      <c r="SVL141" s="748"/>
      <c r="SVM141" s="749"/>
      <c r="SVN141" s="749"/>
      <c r="SVO141" s="749"/>
      <c r="SVP141" s="749"/>
      <c r="SVQ141" s="749"/>
      <c r="SVR141" s="749"/>
      <c r="SVS141" s="749"/>
      <c r="SVT141" s="749"/>
      <c r="SVU141" s="748"/>
      <c r="SVV141" s="749"/>
      <c r="SVW141" s="749"/>
      <c r="SVX141" s="749"/>
      <c r="SVY141" s="749"/>
      <c r="SVZ141" s="749"/>
      <c r="SWA141" s="749"/>
      <c r="SWB141" s="749"/>
      <c r="SWC141" s="749"/>
      <c r="SWD141" s="748"/>
      <c r="SWE141" s="749"/>
      <c r="SWF141" s="749"/>
      <c r="SWG141" s="749"/>
      <c r="SWH141" s="749"/>
      <c r="SWI141" s="749"/>
      <c r="SWJ141" s="749"/>
      <c r="SWK141" s="749"/>
      <c r="SWL141" s="749"/>
      <c r="SWM141" s="748"/>
      <c r="SWN141" s="749"/>
      <c r="SWO141" s="749"/>
      <c r="SWP141" s="749"/>
      <c r="SWQ141" s="749"/>
      <c r="SWR141" s="749"/>
      <c r="SWS141" s="749"/>
      <c r="SWT141" s="749"/>
      <c r="SWU141" s="749"/>
      <c r="SWV141" s="748"/>
      <c r="SWW141" s="749"/>
      <c r="SWX141" s="749"/>
      <c r="SWY141" s="749"/>
      <c r="SWZ141" s="749"/>
      <c r="SXA141" s="749"/>
      <c r="SXB141" s="749"/>
      <c r="SXC141" s="749"/>
      <c r="SXD141" s="749"/>
      <c r="SXE141" s="748"/>
      <c r="SXF141" s="749"/>
      <c r="SXG141" s="749"/>
      <c r="SXH141" s="749"/>
      <c r="SXI141" s="749"/>
      <c r="SXJ141" s="749"/>
      <c r="SXK141" s="749"/>
      <c r="SXL141" s="749"/>
      <c r="SXM141" s="749"/>
      <c r="SXN141" s="748"/>
      <c r="SXO141" s="749"/>
      <c r="SXP141" s="749"/>
      <c r="SXQ141" s="749"/>
      <c r="SXR141" s="749"/>
      <c r="SXS141" s="749"/>
      <c r="SXT141" s="749"/>
      <c r="SXU141" s="749"/>
      <c r="SXV141" s="749"/>
      <c r="SXW141" s="748"/>
      <c r="SXX141" s="749"/>
      <c r="SXY141" s="749"/>
      <c r="SXZ141" s="749"/>
      <c r="SYA141" s="749"/>
      <c r="SYB141" s="749"/>
      <c r="SYC141" s="749"/>
      <c r="SYD141" s="749"/>
      <c r="SYE141" s="749"/>
      <c r="SYF141" s="748"/>
      <c r="SYG141" s="749"/>
      <c r="SYH141" s="749"/>
      <c r="SYI141" s="749"/>
      <c r="SYJ141" s="749"/>
      <c r="SYK141" s="749"/>
      <c r="SYL141" s="749"/>
      <c r="SYM141" s="749"/>
      <c r="SYN141" s="749"/>
      <c r="SYO141" s="748"/>
      <c r="SYP141" s="749"/>
      <c r="SYQ141" s="749"/>
      <c r="SYR141" s="749"/>
      <c r="SYS141" s="749"/>
      <c r="SYT141" s="749"/>
      <c r="SYU141" s="749"/>
      <c r="SYV141" s="749"/>
      <c r="SYW141" s="749"/>
      <c r="SYX141" s="748"/>
      <c r="SYY141" s="749"/>
      <c r="SYZ141" s="749"/>
      <c r="SZA141" s="749"/>
      <c r="SZB141" s="749"/>
      <c r="SZC141" s="749"/>
      <c r="SZD141" s="749"/>
      <c r="SZE141" s="749"/>
      <c r="SZF141" s="749"/>
      <c r="SZG141" s="748"/>
      <c r="SZH141" s="749"/>
      <c r="SZI141" s="749"/>
      <c r="SZJ141" s="749"/>
      <c r="SZK141" s="749"/>
      <c r="SZL141" s="749"/>
      <c r="SZM141" s="749"/>
      <c r="SZN141" s="749"/>
      <c r="SZO141" s="749"/>
      <c r="SZP141" s="748"/>
      <c r="SZQ141" s="749"/>
      <c r="SZR141" s="749"/>
      <c r="SZS141" s="749"/>
      <c r="SZT141" s="749"/>
      <c r="SZU141" s="749"/>
      <c r="SZV141" s="749"/>
      <c r="SZW141" s="749"/>
      <c r="SZX141" s="749"/>
      <c r="SZY141" s="748"/>
      <c r="SZZ141" s="749"/>
      <c r="TAA141" s="749"/>
      <c r="TAB141" s="749"/>
      <c r="TAC141" s="749"/>
      <c r="TAD141" s="749"/>
      <c r="TAE141" s="749"/>
      <c r="TAF141" s="749"/>
      <c r="TAG141" s="749"/>
      <c r="TAH141" s="748"/>
      <c r="TAI141" s="749"/>
      <c r="TAJ141" s="749"/>
      <c r="TAK141" s="749"/>
      <c r="TAL141" s="749"/>
      <c r="TAM141" s="749"/>
      <c r="TAN141" s="749"/>
      <c r="TAO141" s="749"/>
      <c r="TAP141" s="749"/>
      <c r="TAQ141" s="748"/>
      <c r="TAR141" s="749"/>
      <c r="TAS141" s="749"/>
      <c r="TAT141" s="749"/>
      <c r="TAU141" s="749"/>
      <c r="TAV141" s="749"/>
      <c r="TAW141" s="749"/>
      <c r="TAX141" s="749"/>
      <c r="TAY141" s="749"/>
      <c r="TAZ141" s="748"/>
      <c r="TBA141" s="749"/>
      <c r="TBB141" s="749"/>
      <c r="TBC141" s="749"/>
      <c r="TBD141" s="749"/>
      <c r="TBE141" s="749"/>
      <c r="TBF141" s="749"/>
      <c r="TBG141" s="749"/>
      <c r="TBH141" s="749"/>
      <c r="TBI141" s="748"/>
      <c r="TBJ141" s="749"/>
      <c r="TBK141" s="749"/>
      <c r="TBL141" s="749"/>
      <c r="TBM141" s="749"/>
      <c r="TBN141" s="749"/>
      <c r="TBO141" s="749"/>
      <c r="TBP141" s="749"/>
      <c r="TBQ141" s="749"/>
      <c r="TBR141" s="748"/>
      <c r="TBS141" s="749"/>
      <c r="TBT141" s="749"/>
      <c r="TBU141" s="749"/>
      <c r="TBV141" s="749"/>
      <c r="TBW141" s="749"/>
      <c r="TBX141" s="749"/>
      <c r="TBY141" s="749"/>
      <c r="TBZ141" s="749"/>
      <c r="TCA141" s="748"/>
      <c r="TCB141" s="749"/>
      <c r="TCC141" s="749"/>
      <c r="TCD141" s="749"/>
      <c r="TCE141" s="749"/>
      <c r="TCF141" s="749"/>
      <c r="TCG141" s="749"/>
      <c r="TCH141" s="749"/>
      <c r="TCI141" s="749"/>
      <c r="TCJ141" s="748"/>
      <c r="TCK141" s="749"/>
      <c r="TCL141" s="749"/>
      <c r="TCM141" s="749"/>
      <c r="TCN141" s="749"/>
      <c r="TCO141" s="749"/>
      <c r="TCP141" s="749"/>
      <c r="TCQ141" s="749"/>
      <c r="TCR141" s="749"/>
      <c r="TCS141" s="748"/>
      <c r="TCT141" s="749"/>
      <c r="TCU141" s="749"/>
      <c r="TCV141" s="749"/>
      <c r="TCW141" s="749"/>
      <c r="TCX141" s="749"/>
      <c r="TCY141" s="749"/>
      <c r="TCZ141" s="749"/>
      <c r="TDA141" s="749"/>
      <c r="TDB141" s="748"/>
      <c r="TDC141" s="749"/>
      <c r="TDD141" s="749"/>
      <c r="TDE141" s="749"/>
      <c r="TDF141" s="749"/>
      <c r="TDG141" s="749"/>
      <c r="TDH141" s="749"/>
      <c r="TDI141" s="749"/>
      <c r="TDJ141" s="749"/>
      <c r="TDK141" s="748"/>
      <c r="TDL141" s="749"/>
      <c r="TDM141" s="749"/>
      <c r="TDN141" s="749"/>
      <c r="TDO141" s="749"/>
      <c r="TDP141" s="749"/>
      <c r="TDQ141" s="749"/>
      <c r="TDR141" s="749"/>
      <c r="TDS141" s="749"/>
      <c r="TDT141" s="748"/>
      <c r="TDU141" s="749"/>
      <c r="TDV141" s="749"/>
      <c r="TDW141" s="749"/>
      <c r="TDX141" s="749"/>
      <c r="TDY141" s="749"/>
      <c r="TDZ141" s="749"/>
      <c r="TEA141" s="749"/>
      <c r="TEB141" s="749"/>
      <c r="TEC141" s="748"/>
      <c r="TED141" s="749"/>
      <c r="TEE141" s="749"/>
      <c r="TEF141" s="749"/>
      <c r="TEG141" s="749"/>
      <c r="TEH141" s="749"/>
      <c r="TEI141" s="749"/>
      <c r="TEJ141" s="749"/>
      <c r="TEK141" s="749"/>
      <c r="TEL141" s="748"/>
      <c r="TEM141" s="749"/>
      <c r="TEN141" s="749"/>
      <c r="TEO141" s="749"/>
      <c r="TEP141" s="749"/>
      <c r="TEQ141" s="749"/>
      <c r="TER141" s="749"/>
      <c r="TES141" s="749"/>
      <c r="TET141" s="749"/>
      <c r="TEU141" s="748"/>
      <c r="TEV141" s="749"/>
      <c r="TEW141" s="749"/>
      <c r="TEX141" s="749"/>
      <c r="TEY141" s="749"/>
      <c r="TEZ141" s="749"/>
      <c r="TFA141" s="749"/>
      <c r="TFB141" s="749"/>
      <c r="TFC141" s="749"/>
      <c r="TFD141" s="748"/>
      <c r="TFE141" s="749"/>
      <c r="TFF141" s="749"/>
      <c r="TFG141" s="749"/>
      <c r="TFH141" s="749"/>
      <c r="TFI141" s="749"/>
      <c r="TFJ141" s="749"/>
      <c r="TFK141" s="749"/>
      <c r="TFL141" s="749"/>
      <c r="TFM141" s="748"/>
      <c r="TFN141" s="749"/>
      <c r="TFO141" s="749"/>
      <c r="TFP141" s="749"/>
      <c r="TFQ141" s="749"/>
      <c r="TFR141" s="749"/>
      <c r="TFS141" s="749"/>
      <c r="TFT141" s="749"/>
      <c r="TFU141" s="749"/>
      <c r="TFV141" s="748"/>
      <c r="TFW141" s="749"/>
      <c r="TFX141" s="749"/>
      <c r="TFY141" s="749"/>
      <c r="TFZ141" s="749"/>
      <c r="TGA141" s="749"/>
      <c r="TGB141" s="749"/>
      <c r="TGC141" s="749"/>
      <c r="TGD141" s="749"/>
      <c r="TGE141" s="748"/>
      <c r="TGF141" s="749"/>
      <c r="TGG141" s="749"/>
      <c r="TGH141" s="749"/>
      <c r="TGI141" s="749"/>
      <c r="TGJ141" s="749"/>
      <c r="TGK141" s="749"/>
      <c r="TGL141" s="749"/>
      <c r="TGM141" s="749"/>
      <c r="TGN141" s="748"/>
      <c r="TGO141" s="749"/>
      <c r="TGP141" s="749"/>
      <c r="TGQ141" s="749"/>
      <c r="TGR141" s="749"/>
      <c r="TGS141" s="749"/>
      <c r="TGT141" s="749"/>
      <c r="TGU141" s="749"/>
      <c r="TGV141" s="749"/>
      <c r="TGW141" s="748"/>
      <c r="TGX141" s="749"/>
      <c r="TGY141" s="749"/>
      <c r="TGZ141" s="749"/>
      <c r="THA141" s="749"/>
      <c r="THB141" s="749"/>
      <c r="THC141" s="749"/>
      <c r="THD141" s="749"/>
      <c r="THE141" s="749"/>
      <c r="THF141" s="748"/>
      <c r="THG141" s="749"/>
      <c r="THH141" s="749"/>
      <c r="THI141" s="749"/>
      <c r="THJ141" s="749"/>
      <c r="THK141" s="749"/>
      <c r="THL141" s="749"/>
      <c r="THM141" s="749"/>
      <c r="THN141" s="749"/>
      <c r="THO141" s="748"/>
      <c r="THP141" s="749"/>
      <c r="THQ141" s="749"/>
      <c r="THR141" s="749"/>
      <c r="THS141" s="749"/>
      <c r="THT141" s="749"/>
      <c r="THU141" s="749"/>
      <c r="THV141" s="749"/>
      <c r="THW141" s="749"/>
      <c r="THX141" s="748"/>
      <c r="THY141" s="749"/>
      <c r="THZ141" s="749"/>
      <c r="TIA141" s="749"/>
      <c r="TIB141" s="749"/>
      <c r="TIC141" s="749"/>
      <c r="TID141" s="749"/>
      <c r="TIE141" s="749"/>
      <c r="TIF141" s="749"/>
      <c r="TIG141" s="748"/>
      <c r="TIH141" s="749"/>
      <c r="TII141" s="749"/>
      <c r="TIJ141" s="749"/>
      <c r="TIK141" s="749"/>
      <c r="TIL141" s="749"/>
      <c r="TIM141" s="749"/>
      <c r="TIN141" s="749"/>
      <c r="TIO141" s="749"/>
      <c r="TIP141" s="748"/>
      <c r="TIQ141" s="749"/>
      <c r="TIR141" s="749"/>
      <c r="TIS141" s="749"/>
      <c r="TIT141" s="749"/>
      <c r="TIU141" s="749"/>
      <c r="TIV141" s="749"/>
      <c r="TIW141" s="749"/>
      <c r="TIX141" s="749"/>
      <c r="TIY141" s="748"/>
      <c r="TIZ141" s="749"/>
      <c r="TJA141" s="749"/>
      <c r="TJB141" s="749"/>
      <c r="TJC141" s="749"/>
      <c r="TJD141" s="749"/>
      <c r="TJE141" s="749"/>
      <c r="TJF141" s="749"/>
      <c r="TJG141" s="749"/>
      <c r="TJH141" s="748"/>
      <c r="TJI141" s="749"/>
      <c r="TJJ141" s="749"/>
      <c r="TJK141" s="749"/>
      <c r="TJL141" s="749"/>
      <c r="TJM141" s="749"/>
      <c r="TJN141" s="749"/>
      <c r="TJO141" s="749"/>
      <c r="TJP141" s="749"/>
      <c r="TJQ141" s="748"/>
      <c r="TJR141" s="749"/>
      <c r="TJS141" s="749"/>
      <c r="TJT141" s="749"/>
      <c r="TJU141" s="749"/>
      <c r="TJV141" s="749"/>
      <c r="TJW141" s="749"/>
      <c r="TJX141" s="749"/>
      <c r="TJY141" s="749"/>
      <c r="TJZ141" s="748"/>
      <c r="TKA141" s="749"/>
      <c r="TKB141" s="749"/>
      <c r="TKC141" s="749"/>
      <c r="TKD141" s="749"/>
      <c r="TKE141" s="749"/>
      <c r="TKF141" s="749"/>
      <c r="TKG141" s="749"/>
      <c r="TKH141" s="749"/>
      <c r="TKI141" s="748"/>
      <c r="TKJ141" s="749"/>
      <c r="TKK141" s="749"/>
      <c r="TKL141" s="749"/>
      <c r="TKM141" s="749"/>
      <c r="TKN141" s="749"/>
      <c r="TKO141" s="749"/>
      <c r="TKP141" s="749"/>
      <c r="TKQ141" s="749"/>
      <c r="TKR141" s="748"/>
      <c r="TKS141" s="749"/>
      <c r="TKT141" s="749"/>
      <c r="TKU141" s="749"/>
      <c r="TKV141" s="749"/>
      <c r="TKW141" s="749"/>
      <c r="TKX141" s="749"/>
      <c r="TKY141" s="749"/>
      <c r="TKZ141" s="749"/>
      <c r="TLA141" s="748"/>
      <c r="TLB141" s="749"/>
      <c r="TLC141" s="749"/>
      <c r="TLD141" s="749"/>
      <c r="TLE141" s="749"/>
      <c r="TLF141" s="749"/>
      <c r="TLG141" s="749"/>
      <c r="TLH141" s="749"/>
      <c r="TLI141" s="749"/>
      <c r="TLJ141" s="748"/>
      <c r="TLK141" s="749"/>
      <c r="TLL141" s="749"/>
      <c r="TLM141" s="749"/>
      <c r="TLN141" s="749"/>
      <c r="TLO141" s="749"/>
      <c r="TLP141" s="749"/>
      <c r="TLQ141" s="749"/>
      <c r="TLR141" s="749"/>
      <c r="TLS141" s="748"/>
      <c r="TLT141" s="749"/>
      <c r="TLU141" s="749"/>
      <c r="TLV141" s="749"/>
      <c r="TLW141" s="749"/>
      <c r="TLX141" s="749"/>
      <c r="TLY141" s="749"/>
      <c r="TLZ141" s="749"/>
      <c r="TMA141" s="749"/>
      <c r="TMB141" s="748"/>
      <c r="TMC141" s="749"/>
      <c r="TMD141" s="749"/>
      <c r="TME141" s="749"/>
      <c r="TMF141" s="749"/>
      <c r="TMG141" s="749"/>
      <c r="TMH141" s="749"/>
      <c r="TMI141" s="749"/>
      <c r="TMJ141" s="749"/>
      <c r="TMK141" s="748"/>
      <c r="TML141" s="749"/>
      <c r="TMM141" s="749"/>
      <c r="TMN141" s="749"/>
      <c r="TMO141" s="749"/>
      <c r="TMP141" s="749"/>
      <c r="TMQ141" s="749"/>
      <c r="TMR141" s="749"/>
      <c r="TMS141" s="749"/>
      <c r="TMT141" s="748"/>
      <c r="TMU141" s="749"/>
      <c r="TMV141" s="749"/>
      <c r="TMW141" s="749"/>
      <c r="TMX141" s="749"/>
      <c r="TMY141" s="749"/>
      <c r="TMZ141" s="749"/>
      <c r="TNA141" s="749"/>
      <c r="TNB141" s="749"/>
      <c r="TNC141" s="748"/>
      <c r="TND141" s="749"/>
      <c r="TNE141" s="749"/>
      <c r="TNF141" s="749"/>
      <c r="TNG141" s="749"/>
      <c r="TNH141" s="749"/>
      <c r="TNI141" s="749"/>
      <c r="TNJ141" s="749"/>
      <c r="TNK141" s="749"/>
      <c r="TNL141" s="748"/>
      <c r="TNM141" s="749"/>
      <c r="TNN141" s="749"/>
      <c r="TNO141" s="749"/>
      <c r="TNP141" s="749"/>
      <c r="TNQ141" s="749"/>
      <c r="TNR141" s="749"/>
      <c r="TNS141" s="749"/>
      <c r="TNT141" s="749"/>
      <c r="TNU141" s="748"/>
      <c r="TNV141" s="749"/>
      <c r="TNW141" s="749"/>
      <c r="TNX141" s="749"/>
      <c r="TNY141" s="749"/>
      <c r="TNZ141" s="749"/>
      <c r="TOA141" s="749"/>
      <c r="TOB141" s="749"/>
      <c r="TOC141" s="749"/>
      <c r="TOD141" s="748"/>
      <c r="TOE141" s="749"/>
      <c r="TOF141" s="749"/>
      <c r="TOG141" s="749"/>
      <c r="TOH141" s="749"/>
      <c r="TOI141" s="749"/>
      <c r="TOJ141" s="749"/>
      <c r="TOK141" s="749"/>
      <c r="TOL141" s="749"/>
      <c r="TOM141" s="748"/>
      <c r="TON141" s="749"/>
      <c r="TOO141" s="749"/>
      <c r="TOP141" s="749"/>
      <c r="TOQ141" s="749"/>
      <c r="TOR141" s="749"/>
      <c r="TOS141" s="749"/>
      <c r="TOT141" s="749"/>
      <c r="TOU141" s="749"/>
      <c r="TOV141" s="748"/>
      <c r="TOW141" s="749"/>
      <c r="TOX141" s="749"/>
      <c r="TOY141" s="749"/>
      <c r="TOZ141" s="749"/>
      <c r="TPA141" s="749"/>
      <c r="TPB141" s="749"/>
      <c r="TPC141" s="749"/>
      <c r="TPD141" s="749"/>
      <c r="TPE141" s="748"/>
      <c r="TPF141" s="749"/>
      <c r="TPG141" s="749"/>
      <c r="TPH141" s="749"/>
      <c r="TPI141" s="749"/>
      <c r="TPJ141" s="749"/>
      <c r="TPK141" s="749"/>
      <c r="TPL141" s="749"/>
      <c r="TPM141" s="749"/>
      <c r="TPN141" s="748"/>
      <c r="TPO141" s="749"/>
      <c r="TPP141" s="749"/>
      <c r="TPQ141" s="749"/>
      <c r="TPR141" s="749"/>
      <c r="TPS141" s="749"/>
      <c r="TPT141" s="749"/>
      <c r="TPU141" s="749"/>
      <c r="TPV141" s="749"/>
      <c r="TPW141" s="748"/>
      <c r="TPX141" s="749"/>
      <c r="TPY141" s="749"/>
      <c r="TPZ141" s="749"/>
      <c r="TQA141" s="749"/>
      <c r="TQB141" s="749"/>
      <c r="TQC141" s="749"/>
      <c r="TQD141" s="749"/>
      <c r="TQE141" s="749"/>
      <c r="TQF141" s="748"/>
      <c r="TQG141" s="749"/>
      <c r="TQH141" s="749"/>
      <c r="TQI141" s="749"/>
      <c r="TQJ141" s="749"/>
      <c r="TQK141" s="749"/>
      <c r="TQL141" s="749"/>
      <c r="TQM141" s="749"/>
      <c r="TQN141" s="749"/>
      <c r="TQO141" s="748"/>
      <c r="TQP141" s="749"/>
      <c r="TQQ141" s="749"/>
      <c r="TQR141" s="749"/>
      <c r="TQS141" s="749"/>
      <c r="TQT141" s="749"/>
      <c r="TQU141" s="749"/>
      <c r="TQV141" s="749"/>
      <c r="TQW141" s="749"/>
      <c r="TQX141" s="748"/>
      <c r="TQY141" s="749"/>
      <c r="TQZ141" s="749"/>
      <c r="TRA141" s="749"/>
      <c r="TRB141" s="749"/>
      <c r="TRC141" s="749"/>
      <c r="TRD141" s="749"/>
      <c r="TRE141" s="749"/>
      <c r="TRF141" s="749"/>
      <c r="TRG141" s="748"/>
      <c r="TRH141" s="749"/>
      <c r="TRI141" s="749"/>
      <c r="TRJ141" s="749"/>
      <c r="TRK141" s="749"/>
      <c r="TRL141" s="749"/>
      <c r="TRM141" s="749"/>
      <c r="TRN141" s="749"/>
      <c r="TRO141" s="749"/>
      <c r="TRP141" s="748"/>
      <c r="TRQ141" s="749"/>
      <c r="TRR141" s="749"/>
      <c r="TRS141" s="749"/>
      <c r="TRT141" s="749"/>
      <c r="TRU141" s="749"/>
      <c r="TRV141" s="749"/>
      <c r="TRW141" s="749"/>
      <c r="TRX141" s="749"/>
      <c r="TRY141" s="748"/>
      <c r="TRZ141" s="749"/>
      <c r="TSA141" s="749"/>
      <c r="TSB141" s="749"/>
      <c r="TSC141" s="749"/>
      <c r="TSD141" s="749"/>
      <c r="TSE141" s="749"/>
      <c r="TSF141" s="749"/>
      <c r="TSG141" s="749"/>
      <c r="TSH141" s="748"/>
      <c r="TSI141" s="749"/>
      <c r="TSJ141" s="749"/>
      <c r="TSK141" s="749"/>
      <c r="TSL141" s="749"/>
      <c r="TSM141" s="749"/>
      <c r="TSN141" s="749"/>
      <c r="TSO141" s="749"/>
      <c r="TSP141" s="749"/>
      <c r="TSQ141" s="748"/>
      <c r="TSR141" s="749"/>
      <c r="TSS141" s="749"/>
      <c r="TST141" s="749"/>
      <c r="TSU141" s="749"/>
      <c r="TSV141" s="749"/>
      <c r="TSW141" s="749"/>
      <c r="TSX141" s="749"/>
      <c r="TSY141" s="749"/>
      <c r="TSZ141" s="748"/>
      <c r="TTA141" s="749"/>
      <c r="TTB141" s="749"/>
      <c r="TTC141" s="749"/>
      <c r="TTD141" s="749"/>
      <c r="TTE141" s="749"/>
      <c r="TTF141" s="749"/>
      <c r="TTG141" s="749"/>
      <c r="TTH141" s="749"/>
      <c r="TTI141" s="748"/>
      <c r="TTJ141" s="749"/>
      <c r="TTK141" s="749"/>
      <c r="TTL141" s="749"/>
      <c r="TTM141" s="749"/>
      <c r="TTN141" s="749"/>
      <c r="TTO141" s="749"/>
      <c r="TTP141" s="749"/>
      <c r="TTQ141" s="749"/>
      <c r="TTR141" s="748"/>
      <c r="TTS141" s="749"/>
      <c r="TTT141" s="749"/>
      <c r="TTU141" s="749"/>
      <c r="TTV141" s="749"/>
      <c r="TTW141" s="749"/>
      <c r="TTX141" s="749"/>
      <c r="TTY141" s="749"/>
      <c r="TTZ141" s="749"/>
      <c r="TUA141" s="748"/>
      <c r="TUB141" s="749"/>
      <c r="TUC141" s="749"/>
      <c r="TUD141" s="749"/>
      <c r="TUE141" s="749"/>
      <c r="TUF141" s="749"/>
      <c r="TUG141" s="749"/>
      <c r="TUH141" s="749"/>
      <c r="TUI141" s="749"/>
      <c r="TUJ141" s="748"/>
      <c r="TUK141" s="749"/>
      <c r="TUL141" s="749"/>
      <c r="TUM141" s="749"/>
      <c r="TUN141" s="749"/>
      <c r="TUO141" s="749"/>
      <c r="TUP141" s="749"/>
      <c r="TUQ141" s="749"/>
      <c r="TUR141" s="749"/>
      <c r="TUS141" s="748"/>
      <c r="TUT141" s="749"/>
      <c r="TUU141" s="749"/>
      <c r="TUV141" s="749"/>
      <c r="TUW141" s="749"/>
      <c r="TUX141" s="749"/>
      <c r="TUY141" s="749"/>
      <c r="TUZ141" s="749"/>
      <c r="TVA141" s="749"/>
      <c r="TVB141" s="748"/>
      <c r="TVC141" s="749"/>
      <c r="TVD141" s="749"/>
      <c r="TVE141" s="749"/>
      <c r="TVF141" s="749"/>
      <c r="TVG141" s="749"/>
      <c r="TVH141" s="749"/>
      <c r="TVI141" s="749"/>
      <c r="TVJ141" s="749"/>
      <c r="TVK141" s="748"/>
      <c r="TVL141" s="749"/>
      <c r="TVM141" s="749"/>
      <c r="TVN141" s="749"/>
      <c r="TVO141" s="749"/>
      <c r="TVP141" s="749"/>
      <c r="TVQ141" s="749"/>
      <c r="TVR141" s="749"/>
      <c r="TVS141" s="749"/>
      <c r="TVT141" s="748"/>
      <c r="TVU141" s="749"/>
      <c r="TVV141" s="749"/>
      <c r="TVW141" s="749"/>
      <c r="TVX141" s="749"/>
      <c r="TVY141" s="749"/>
      <c r="TVZ141" s="749"/>
      <c r="TWA141" s="749"/>
      <c r="TWB141" s="749"/>
      <c r="TWC141" s="748"/>
      <c r="TWD141" s="749"/>
      <c r="TWE141" s="749"/>
      <c r="TWF141" s="749"/>
      <c r="TWG141" s="749"/>
      <c r="TWH141" s="749"/>
      <c r="TWI141" s="749"/>
      <c r="TWJ141" s="749"/>
      <c r="TWK141" s="749"/>
      <c r="TWL141" s="748"/>
      <c r="TWM141" s="749"/>
      <c r="TWN141" s="749"/>
      <c r="TWO141" s="749"/>
      <c r="TWP141" s="749"/>
      <c r="TWQ141" s="749"/>
      <c r="TWR141" s="749"/>
      <c r="TWS141" s="749"/>
      <c r="TWT141" s="749"/>
      <c r="TWU141" s="748"/>
      <c r="TWV141" s="749"/>
      <c r="TWW141" s="749"/>
      <c r="TWX141" s="749"/>
      <c r="TWY141" s="749"/>
      <c r="TWZ141" s="749"/>
      <c r="TXA141" s="749"/>
      <c r="TXB141" s="749"/>
      <c r="TXC141" s="749"/>
      <c r="TXD141" s="748"/>
      <c r="TXE141" s="749"/>
      <c r="TXF141" s="749"/>
      <c r="TXG141" s="749"/>
      <c r="TXH141" s="749"/>
      <c r="TXI141" s="749"/>
      <c r="TXJ141" s="749"/>
      <c r="TXK141" s="749"/>
      <c r="TXL141" s="749"/>
      <c r="TXM141" s="748"/>
      <c r="TXN141" s="749"/>
      <c r="TXO141" s="749"/>
      <c r="TXP141" s="749"/>
      <c r="TXQ141" s="749"/>
      <c r="TXR141" s="749"/>
      <c r="TXS141" s="749"/>
      <c r="TXT141" s="749"/>
      <c r="TXU141" s="749"/>
      <c r="TXV141" s="748"/>
      <c r="TXW141" s="749"/>
      <c r="TXX141" s="749"/>
      <c r="TXY141" s="749"/>
      <c r="TXZ141" s="749"/>
      <c r="TYA141" s="749"/>
      <c r="TYB141" s="749"/>
      <c r="TYC141" s="749"/>
      <c r="TYD141" s="749"/>
      <c r="TYE141" s="748"/>
      <c r="TYF141" s="749"/>
      <c r="TYG141" s="749"/>
      <c r="TYH141" s="749"/>
      <c r="TYI141" s="749"/>
      <c r="TYJ141" s="749"/>
      <c r="TYK141" s="749"/>
      <c r="TYL141" s="749"/>
      <c r="TYM141" s="749"/>
      <c r="TYN141" s="748"/>
      <c r="TYO141" s="749"/>
      <c r="TYP141" s="749"/>
      <c r="TYQ141" s="749"/>
      <c r="TYR141" s="749"/>
      <c r="TYS141" s="749"/>
      <c r="TYT141" s="749"/>
      <c r="TYU141" s="749"/>
      <c r="TYV141" s="749"/>
      <c r="TYW141" s="748"/>
      <c r="TYX141" s="749"/>
      <c r="TYY141" s="749"/>
      <c r="TYZ141" s="749"/>
      <c r="TZA141" s="749"/>
      <c r="TZB141" s="749"/>
      <c r="TZC141" s="749"/>
      <c r="TZD141" s="749"/>
      <c r="TZE141" s="749"/>
      <c r="TZF141" s="748"/>
      <c r="TZG141" s="749"/>
      <c r="TZH141" s="749"/>
      <c r="TZI141" s="749"/>
      <c r="TZJ141" s="749"/>
      <c r="TZK141" s="749"/>
      <c r="TZL141" s="749"/>
      <c r="TZM141" s="749"/>
      <c r="TZN141" s="749"/>
      <c r="TZO141" s="748"/>
      <c r="TZP141" s="749"/>
      <c r="TZQ141" s="749"/>
      <c r="TZR141" s="749"/>
      <c r="TZS141" s="749"/>
      <c r="TZT141" s="749"/>
      <c r="TZU141" s="749"/>
      <c r="TZV141" s="749"/>
      <c r="TZW141" s="749"/>
      <c r="TZX141" s="748"/>
      <c r="TZY141" s="749"/>
      <c r="TZZ141" s="749"/>
      <c r="UAA141" s="749"/>
      <c r="UAB141" s="749"/>
      <c r="UAC141" s="749"/>
      <c r="UAD141" s="749"/>
      <c r="UAE141" s="749"/>
      <c r="UAF141" s="749"/>
      <c r="UAG141" s="748"/>
      <c r="UAH141" s="749"/>
      <c r="UAI141" s="749"/>
      <c r="UAJ141" s="749"/>
      <c r="UAK141" s="749"/>
      <c r="UAL141" s="749"/>
      <c r="UAM141" s="749"/>
      <c r="UAN141" s="749"/>
      <c r="UAO141" s="749"/>
      <c r="UAP141" s="748"/>
      <c r="UAQ141" s="749"/>
      <c r="UAR141" s="749"/>
      <c r="UAS141" s="749"/>
      <c r="UAT141" s="749"/>
      <c r="UAU141" s="749"/>
      <c r="UAV141" s="749"/>
      <c r="UAW141" s="749"/>
      <c r="UAX141" s="749"/>
      <c r="UAY141" s="748"/>
      <c r="UAZ141" s="749"/>
      <c r="UBA141" s="749"/>
      <c r="UBB141" s="749"/>
      <c r="UBC141" s="749"/>
      <c r="UBD141" s="749"/>
      <c r="UBE141" s="749"/>
      <c r="UBF141" s="749"/>
      <c r="UBG141" s="749"/>
      <c r="UBH141" s="748"/>
      <c r="UBI141" s="749"/>
      <c r="UBJ141" s="749"/>
      <c r="UBK141" s="749"/>
      <c r="UBL141" s="749"/>
      <c r="UBM141" s="749"/>
      <c r="UBN141" s="749"/>
      <c r="UBO141" s="749"/>
      <c r="UBP141" s="749"/>
      <c r="UBQ141" s="748"/>
      <c r="UBR141" s="749"/>
      <c r="UBS141" s="749"/>
      <c r="UBT141" s="749"/>
      <c r="UBU141" s="749"/>
      <c r="UBV141" s="749"/>
      <c r="UBW141" s="749"/>
      <c r="UBX141" s="749"/>
      <c r="UBY141" s="749"/>
      <c r="UBZ141" s="748"/>
      <c r="UCA141" s="749"/>
      <c r="UCB141" s="749"/>
      <c r="UCC141" s="749"/>
      <c r="UCD141" s="749"/>
      <c r="UCE141" s="749"/>
      <c r="UCF141" s="749"/>
      <c r="UCG141" s="749"/>
      <c r="UCH141" s="749"/>
      <c r="UCI141" s="748"/>
      <c r="UCJ141" s="749"/>
      <c r="UCK141" s="749"/>
      <c r="UCL141" s="749"/>
      <c r="UCM141" s="749"/>
      <c r="UCN141" s="749"/>
      <c r="UCO141" s="749"/>
      <c r="UCP141" s="749"/>
      <c r="UCQ141" s="749"/>
      <c r="UCR141" s="748"/>
      <c r="UCS141" s="749"/>
      <c r="UCT141" s="749"/>
      <c r="UCU141" s="749"/>
      <c r="UCV141" s="749"/>
      <c r="UCW141" s="749"/>
      <c r="UCX141" s="749"/>
      <c r="UCY141" s="749"/>
      <c r="UCZ141" s="749"/>
      <c r="UDA141" s="748"/>
      <c r="UDB141" s="749"/>
      <c r="UDC141" s="749"/>
      <c r="UDD141" s="749"/>
      <c r="UDE141" s="749"/>
      <c r="UDF141" s="749"/>
      <c r="UDG141" s="749"/>
      <c r="UDH141" s="749"/>
      <c r="UDI141" s="749"/>
      <c r="UDJ141" s="748"/>
      <c r="UDK141" s="749"/>
      <c r="UDL141" s="749"/>
      <c r="UDM141" s="749"/>
      <c r="UDN141" s="749"/>
      <c r="UDO141" s="749"/>
      <c r="UDP141" s="749"/>
      <c r="UDQ141" s="749"/>
      <c r="UDR141" s="749"/>
      <c r="UDS141" s="748"/>
      <c r="UDT141" s="749"/>
      <c r="UDU141" s="749"/>
      <c r="UDV141" s="749"/>
      <c r="UDW141" s="749"/>
      <c r="UDX141" s="749"/>
      <c r="UDY141" s="749"/>
      <c r="UDZ141" s="749"/>
      <c r="UEA141" s="749"/>
      <c r="UEB141" s="748"/>
      <c r="UEC141" s="749"/>
      <c r="UED141" s="749"/>
      <c r="UEE141" s="749"/>
      <c r="UEF141" s="749"/>
      <c r="UEG141" s="749"/>
      <c r="UEH141" s="749"/>
      <c r="UEI141" s="749"/>
      <c r="UEJ141" s="749"/>
      <c r="UEK141" s="748"/>
      <c r="UEL141" s="749"/>
      <c r="UEM141" s="749"/>
      <c r="UEN141" s="749"/>
      <c r="UEO141" s="749"/>
      <c r="UEP141" s="749"/>
      <c r="UEQ141" s="749"/>
      <c r="UER141" s="749"/>
      <c r="UES141" s="749"/>
      <c r="UET141" s="748"/>
      <c r="UEU141" s="749"/>
      <c r="UEV141" s="749"/>
      <c r="UEW141" s="749"/>
      <c r="UEX141" s="749"/>
      <c r="UEY141" s="749"/>
      <c r="UEZ141" s="749"/>
      <c r="UFA141" s="749"/>
      <c r="UFB141" s="749"/>
      <c r="UFC141" s="748"/>
      <c r="UFD141" s="749"/>
      <c r="UFE141" s="749"/>
      <c r="UFF141" s="749"/>
      <c r="UFG141" s="749"/>
      <c r="UFH141" s="749"/>
      <c r="UFI141" s="749"/>
      <c r="UFJ141" s="749"/>
      <c r="UFK141" s="749"/>
      <c r="UFL141" s="748"/>
      <c r="UFM141" s="749"/>
      <c r="UFN141" s="749"/>
      <c r="UFO141" s="749"/>
      <c r="UFP141" s="749"/>
      <c r="UFQ141" s="749"/>
      <c r="UFR141" s="749"/>
      <c r="UFS141" s="749"/>
      <c r="UFT141" s="749"/>
      <c r="UFU141" s="748"/>
      <c r="UFV141" s="749"/>
      <c r="UFW141" s="749"/>
      <c r="UFX141" s="749"/>
      <c r="UFY141" s="749"/>
      <c r="UFZ141" s="749"/>
      <c r="UGA141" s="749"/>
      <c r="UGB141" s="749"/>
      <c r="UGC141" s="749"/>
      <c r="UGD141" s="748"/>
      <c r="UGE141" s="749"/>
      <c r="UGF141" s="749"/>
      <c r="UGG141" s="749"/>
      <c r="UGH141" s="749"/>
      <c r="UGI141" s="749"/>
      <c r="UGJ141" s="749"/>
      <c r="UGK141" s="749"/>
      <c r="UGL141" s="749"/>
      <c r="UGM141" s="748"/>
      <c r="UGN141" s="749"/>
      <c r="UGO141" s="749"/>
      <c r="UGP141" s="749"/>
      <c r="UGQ141" s="749"/>
      <c r="UGR141" s="749"/>
      <c r="UGS141" s="749"/>
      <c r="UGT141" s="749"/>
      <c r="UGU141" s="749"/>
      <c r="UGV141" s="748"/>
      <c r="UGW141" s="749"/>
      <c r="UGX141" s="749"/>
      <c r="UGY141" s="749"/>
      <c r="UGZ141" s="749"/>
      <c r="UHA141" s="749"/>
      <c r="UHB141" s="749"/>
      <c r="UHC141" s="749"/>
      <c r="UHD141" s="749"/>
      <c r="UHE141" s="748"/>
      <c r="UHF141" s="749"/>
      <c r="UHG141" s="749"/>
      <c r="UHH141" s="749"/>
      <c r="UHI141" s="749"/>
      <c r="UHJ141" s="749"/>
      <c r="UHK141" s="749"/>
      <c r="UHL141" s="749"/>
      <c r="UHM141" s="749"/>
      <c r="UHN141" s="748"/>
      <c r="UHO141" s="749"/>
      <c r="UHP141" s="749"/>
      <c r="UHQ141" s="749"/>
      <c r="UHR141" s="749"/>
      <c r="UHS141" s="749"/>
      <c r="UHT141" s="749"/>
      <c r="UHU141" s="749"/>
      <c r="UHV141" s="749"/>
      <c r="UHW141" s="748"/>
      <c r="UHX141" s="749"/>
      <c r="UHY141" s="749"/>
      <c r="UHZ141" s="749"/>
      <c r="UIA141" s="749"/>
      <c r="UIB141" s="749"/>
      <c r="UIC141" s="749"/>
      <c r="UID141" s="749"/>
      <c r="UIE141" s="749"/>
      <c r="UIF141" s="748"/>
      <c r="UIG141" s="749"/>
      <c r="UIH141" s="749"/>
      <c r="UII141" s="749"/>
      <c r="UIJ141" s="749"/>
      <c r="UIK141" s="749"/>
      <c r="UIL141" s="749"/>
      <c r="UIM141" s="749"/>
      <c r="UIN141" s="749"/>
      <c r="UIO141" s="748"/>
      <c r="UIP141" s="749"/>
      <c r="UIQ141" s="749"/>
      <c r="UIR141" s="749"/>
      <c r="UIS141" s="749"/>
      <c r="UIT141" s="749"/>
      <c r="UIU141" s="749"/>
      <c r="UIV141" s="749"/>
      <c r="UIW141" s="749"/>
      <c r="UIX141" s="748"/>
      <c r="UIY141" s="749"/>
      <c r="UIZ141" s="749"/>
      <c r="UJA141" s="749"/>
      <c r="UJB141" s="749"/>
      <c r="UJC141" s="749"/>
      <c r="UJD141" s="749"/>
      <c r="UJE141" s="749"/>
      <c r="UJF141" s="749"/>
      <c r="UJG141" s="748"/>
      <c r="UJH141" s="749"/>
      <c r="UJI141" s="749"/>
      <c r="UJJ141" s="749"/>
      <c r="UJK141" s="749"/>
      <c r="UJL141" s="749"/>
      <c r="UJM141" s="749"/>
      <c r="UJN141" s="749"/>
      <c r="UJO141" s="749"/>
      <c r="UJP141" s="748"/>
      <c r="UJQ141" s="749"/>
      <c r="UJR141" s="749"/>
      <c r="UJS141" s="749"/>
      <c r="UJT141" s="749"/>
      <c r="UJU141" s="749"/>
      <c r="UJV141" s="749"/>
      <c r="UJW141" s="749"/>
      <c r="UJX141" s="749"/>
      <c r="UJY141" s="748"/>
      <c r="UJZ141" s="749"/>
      <c r="UKA141" s="749"/>
      <c r="UKB141" s="749"/>
      <c r="UKC141" s="749"/>
      <c r="UKD141" s="749"/>
      <c r="UKE141" s="749"/>
      <c r="UKF141" s="749"/>
      <c r="UKG141" s="749"/>
      <c r="UKH141" s="748"/>
      <c r="UKI141" s="749"/>
      <c r="UKJ141" s="749"/>
      <c r="UKK141" s="749"/>
      <c r="UKL141" s="749"/>
      <c r="UKM141" s="749"/>
      <c r="UKN141" s="749"/>
      <c r="UKO141" s="749"/>
      <c r="UKP141" s="749"/>
      <c r="UKQ141" s="748"/>
      <c r="UKR141" s="749"/>
      <c r="UKS141" s="749"/>
      <c r="UKT141" s="749"/>
      <c r="UKU141" s="749"/>
      <c r="UKV141" s="749"/>
      <c r="UKW141" s="749"/>
      <c r="UKX141" s="749"/>
      <c r="UKY141" s="749"/>
      <c r="UKZ141" s="748"/>
      <c r="ULA141" s="749"/>
      <c r="ULB141" s="749"/>
      <c r="ULC141" s="749"/>
      <c r="ULD141" s="749"/>
      <c r="ULE141" s="749"/>
      <c r="ULF141" s="749"/>
      <c r="ULG141" s="749"/>
      <c r="ULH141" s="749"/>
      <c r="ULI141" s="748"/>
      <c r="ULJ141" s="749"/>
      <c r="ULK141" s="749"/>
      <c r="ULL141" s="749"/>
      <c r="ULM141" s="749"/>
      <c r="ULN141" s="749"/>
      <c r="ULO141" s="749"/>
      <c r="ULP141" s="749"/>
      <c r="ULQ141" s="749"/>
      <c r="ULR141" s="748"/>
      <c r="ULS141" s="749"/>
      <c r="ULT141" s="749"/>
      <c r="ULU141" s="749"/>
      <c r="ULV141" s="749"/>
      <c r="ULW141" s="749"/>
      <c r="ULX141" s="749"/>
      <c r="ULY141" s="749"/>
      <c r="ULZ141" s="749"/>
      <c r="UMA141" s="748"/>
      <c r="UMB141" s="749"/>
      <c r="UMC141" s="749"/>
      <c r="UMD141" s="749"/>
      <c r="UME141" s="749"/>
      <c r="UMF141" s="749"/>
      <c r="UMG141" s="749"/>
      <c r="UMH141" s="749"/>
      <c r="UMI141" s="749"/>
      <c r="UMJ141" s="748"/>
      <c r="UMK141" s="749"/>
      <c r="UML141" s="749"/>
      <c r="UMM141" s="749"/>
      <c r="UMN141" s="749"/>
      <c r="UMO141" s="749"/>
      <c r="UMP141" s="749"/>
      <c r="UMQ141" s="749"/>
      <c r="UMR141" s="749"/>
      <c r="UMS141" s="748"/>
      <c r="UMT141" s="749"/>
      <c r="UMU141" s="749"/>
      <c r="UMV141" s="749"/>
      <c r="UMW141" s="749"/>
      <c r="UMX141" s="749"/>
      <c r="UMY141" s="749"/>
      <c r="UMZ141" s="749"/>
      <c r="UNA141" s="749"/>
      <c r="UNB141" s="748"/>
      <c r="UNC141" s="749"/>
      <c r="UND141" s="749"/>
      <c r="UNE141" s="749"/>
      <c r="UNF141" s="749"/>
      <c r="UNG141" s="749"/>
      <c r="UNH141" s="749"/>
      <c r="UNI141" s="749"/>
      <c r="UNJ141" s="749"/>
      <c r="UNK141" s="748"/>
      <c r="UNL141" s="749"/>
      <c r="UNM141" s="749"/>
      <c r="UNN141" s="749"/>
      <c r="UNO141" s="749"/>
      <c r="UNP141" s="749"/>
      <c r="UNQ141" s="749"/>
      <c r="UNR141" s="749"/>
      <c r="UNS141" s="749"/>
      <c r="UNT141" s="748"/>
      <c r="UNU141" s="749"/>
      <c r="UNV141" s="749"/>
      <c r="UNW141" s="749"/>
      <c r="UNX141" s="749"/>
      <c r="UNY141" s="749"/>
      <c r="UNZ141" s="749"/>
      <c r="UOA141" s="749"/>
      <c r="UOB141" s="749"/>
      <c r="UOC141" s="748"/>
      <c r="UOD141" s="749"/>
      <c r="UOE141" s="749"/>
      <c r="UOF141" s="749"/>
      <c r="UOG141" s="749"/>
      <c r="UOH141" s="749"/>
      <c r="UOI141" s="749"/>
      <c r="UOJ141" s="749"/>
      <c r="UOK141" s="749"/>
      <c r="UOL141" s="748"/>
      <c r="UOM141" s="749"/>
      <c r="UON141" s="749"/>
      <c r="UOO141" s="749"/>
      <c r="UOP141" s="749"/>
      <c r="UOQ141" s="749"/>
      <c r="UOR141" s="749"/>
      <c r="UOS141" s="749"/>
      <c r="UOT141" s="749"/>
      <c r="UOU141" s="748"/>
      <c r="UOV141" s="749"/>
      <c r="UOW141" s="749"/>
      <c r="UOX141" s="749"/>
      <c r="UOY141" s="749"/>
      <c r="UOZ141" s="749"/>
      <c r="UPA141" s="749"/>
      <c r="UPB141" s="749"/>
      <c r="UPC141" s="749"/>
      <c r="UPD141" s="748"/>
      <c r="UPE141" s="749"/>
      <c r="UPF141" s="749"/>
      <c r="UPG141" s="749"/>
      <c r="UPH141" s="749"/>
      <c r="UPI141" s="749"/>
      <c r="UPJ141" s="749"/>
      <c r="UPK141" s="749"/>
      <c r="UPL141" s="749"/>
      <c r="UPM141" s="748"/>
      <c r="UPN141" s="749"/>
      <c r="UPO141" s="749"/>
      <c r="UPP141" s="749"/>
      <c r="UPQ141" s="749"/>
      <c r="UPR141" s="749"/>
      <c r="UPS141" s="749"/>
      <c r="UPT141" s="749"/>
      <c r="UPU141" s="749"/>
      <c r="UPV141" s="748"/>
      <c r="UPW141" s="749"/>
      <c r="UPX141" s="749"/>
      <c r="UPY141" s="749"/>
      <c r="UPZ141" s="749"/>
      <c r="UQA141" s="749"/>
      <c r="UQB141" s="749"/>
      <c r="UQC141" s="749"/>
      <c r="UQD141" s="749"/>
      <c r="UQE141" s="748"/>
      <c r="UQF141" s="749"/>
      <c r="UQG141" s="749"/>
      <c r="UQH141" s="749"/>
      <c r="UQI141" s="749"/>
      <c r="UQJ141" s="749"/>
      <c r="UQK141" s="749"/>
      <c r="UQL141" s="749"/>
      <c r="UQM141" s="749"/>
      <c r="UQN141" s="748"/>
      <c r="UQO141" s="749"/>
      <c r="UQP141" s="749"/>
      <c r="UQQ141" s="749"/>
      <c r="UQR141" s="749"/>
      <c r="UQS141" s="749"/>
      <c r="UQT141" s="749"/>
      <c r="UQU141" s="749"/>
      <c r="UQV141" s="749"/>
      <c r="UQW141" s="748"/>
      <c r="UQX141" s="749"/>
      <c r="UQY141" s="749"/>
      <c r="UQZ141" s="749"/>
      <c r="URA141" s="749"/>
      <c r="URB141" s="749"/>
      <c r="URC141" s="749"/>
      <c r="URD141" s="749"/>
      <c r="URE141" s="749"/>
      <c r="URF141" s="748"/>
      <c r="URG141" s="749"/>
      <c r="URH141" s="749"/>
      <c r="URI141" s="749"/>
      <c r="URJ141" s="749"/>
      <c r="URK141" s="749"/>
      <c r="URL141" s="749"/>
      <c r="URM141" s="749"/>
      <c r="URN141" s="749"/>
      <c r="URO141" s="748"/>
      <c r="URP141" s="749"/>
      <c r="URQ141" s="749"/>
      <c r="URR141" s="749"/>
      <c r="URS141" s="749"/>
      <c r="URT141" s="749"/>
      <c r="URU141" s="749"/>
      <c r="URV141" s="749"/>
      <c r="URW141" s="749"/>
      <c r="URX141" s="748"/>
      <c r="URY141" s="749"/>
      <c r="URZ141" s="749"/>
      <c r="USA141" s="749"/>
      <c r="USB141" s="749"/>
      <c r="USC141" s="749"/>
      <c r="USD141" s="749"/>
      <c r="USE141" s="749"/>
      <c r="USF141" s="749"/>
      <c r="USG141" s="748"/>
      <c r="USH141" s="749"/>
      <c r="USI141" s="749"/>
      <c r="USJ141" s="749"/>
      <c r="USK141" s="749"/>
      <c r="USL141" s="749"/>
      <c r="USM141" s="749"/>
      <c r="USN141" s="749"/>
      <c r="USO141" s="749"/>
      <c r="USP141" s="748"/>
      <c r="USQ141" s="749"/>
      <c r="USR141" s="749"/>
      <c r="USS141" s="749"/>
      <c r="UST141" s="749"/>
      <c r="USU141" s="749"/>
      <c r="USV141" s="749"/>
      <c r="USW141" s="749"/>
      <c r="USX141" s="749"/>
      <c r="USY141" s="748"/>
      <c r="USZ141" s="749"/>
      <c r="UTA141" s="749"/>
      <c r="UTB141" s="749"/>
      <c r="UTC141" s="749"/>
      <c r="UTD141" s="749"/>
      <c r="UTE141" s="749"/>
      <c r="UTF141" s="749"/>
      <c r="UTG141" s="749"/>
      <c r="UTH141" s="748"/>
      <c r="UTI141" s="749"/>
      <c r="UTJ141" s="749"/>
      <c r="UTK141" s="749"/>
      <c r="UTL141" s="749"/>
      <c r="UTM141" s="749"/>
      <c r="UTN141" s="749"/>
      <c r="UTO141" s="749"/>
      <c r="UTP141" s="749"/>
      <c r="UTQ141" s="748"/>
      <c r="UTR141" s="749"/>
      <c r="UTS141" s="749"/>
      <c r="UTT141" s="749"/>
      <c r="UTU141" s="749"/>
      <c r="UTV141" s="749"/>
      <c r="UTW141" s="749"/>
      <c r="UTX141" s="749"/>
      <c r="UTY141" s="749"/>
      <c r="UTZ141" s="748"/>
      <c r="UUA141" s="749"/>
      <c r="UUB141" s="749"/>
      <c r="UUC141" s="749"/>
      <c r="UUD141" s="749"/>
      <c r="UUE141" s="749"/>
      <c r="UUF141" s="749"/>
      <c r="UUG141" s="749"/>
      <c r="UUH141" s="749"/>
      <c r="UUI141" s="748"/>
      <c r="UUJ141" s="749"/>
      <c r="UUK141" s="749"/>
      <c r="UUL141" s="749"/>
      <c r="UUM141" s="749"/>
      <c r="UUN141" s="749"/>
      <c r="UUO141" s="749"/>
      <c r="UUP141" s="749"/>
      <c r="UUQ141" s="749"/>
      <c r="UUR141" s="748"/>
      <c r="UUS141" s="749"/>
      <c r="UUT141" s="749"/>
      <c r="UUU141" s="749"/>
      <c r="UUV141" s="749"/>
      <c r="UUW141" s="749"/>
      <c r="UUX141" s="749"/>
      <c r="UUY141" s="749"/>
      <c r="UUZ141" s="749"/>
      <c r="UVA141" s="748"/>
      <c r="UVB141" s="749"/>
      <c r="UVC141" s="749"/>
      <c r="UVD141" s="749"/>
      <c r="UVE141" s="749"/>
      <c r="UVF141" s="749"/>
      <c r="UVG141" s="749"/>
      <c r="UVH141" s="749"/>
      <c r="UVI141" s="749"/>
      <c r="UVJ141" s="748"/>
      <c r="UVK141" s="749"/>
      <c r="UVL141" s="749"/>
      <c r="UVM141" s="749"/>
      <c r="UVN141" s="749"/>
      <c r="UVO141" s="749"/>
      <c r="UVP141" s="749"/>
      <c r="UVQ141" s="749"/>
      <c r="UVR141" s="749"/>
      <c r="UVS141" s="748"/>
      <c r="UVT141" s="749"/>
      <c r="UVU141" s="749"/>
      <c r="UVV141" s="749"/>
      <c r="UVW141" s="749"/>
      <c r="UVX141" s="749"/>
      <c r="UVY141" s="749"/>
      <c r="UVZ141" s="749"/>
      <c r="UWA141" s="749"/>
      <c r="UWB141" s="748"/>
      <c r="UWC141" s="749"/>
      <c r="UWD141" s="749"/>
      <c r="UWE141" s="749"/>
      <c r="UWF141" s="749"/>
      <c r="UWG141" s="749"/>
      <c r="UWH141" s="749"/>
      <c r="UWI141" s="749"/>
      <c r="UWJ141" s="749"/>
      <c r="UWK141" s="748"/>
      <c r="UWL141" s="749"/>
      <c r="UWM141" s="749"/>
      <c r="UWN141" s="749"/>
      <c r="UWO141" s="749"/>
      <c r="UWP141" s="749"/>
      <c r="UWQ141" s="749"/>
      <c r="UWR141" s="749"/>
      <c r="UWS141" s="749"/>
      <c r="UWT141" s="748"/>
      <c r="UWU141" s="749"/>
      <c r="UWV141" s="749"/>
      <c r="UWW141" s="749"/>
      <c r="UWX141" s="749"/>
      <c r="UWY141" s="749"/>
      <c r="UWZ141" s="749"/>
      <c r="UXA141" s="749"/>
      <c r="UXB141" s="749"/>
      <c r="UXC141" s="748"/>
      <c r="UXD141" s="749"/>
      <c r="UXE141" s="749"/>
      <c r="UXF141" s="749"/>
      <c r="UXG141" s="749"/>
      <c r="UXH141" s="749"/>
      <c r="UXI141" s="749"/>
      <c r="UXJ141" s="749"/>
      <c r="UXK141" s="749"/>
      <c r="UXL141" s="748"/>
      <c r="UXM141" s="749"/>
      <c r="UXN141" s="749"/>
      <c r="UXO141" s="749"/>
      <c r="UXP141" s="749"/>
      <c r="UXQ141" s="749"/>
      <c r="UXR141" s="749"/>
      <c r="UXS141" s="749"/>
      <c r="UXT141" s="749"/>
      <c r="UXU141" s="748"/>
      <c r="UXV141" s="749"/>
      <c r="UXW141" s="749"/>
      <c r="UXX141" s="749"/>
      <c r="UXY141" s="749"/>
      <c r="UXZ141" s="749"/>
      <c r="UYA141" s="749"/>
      <c r="UYB141" s="749"/>
      <c r="UYC141" s="749"/>
      <c r="UYD141" s="748"/>
      <c r="UYE141" s="749"/>
      <c r="UYF141" s="749"/>
      <c r="UYG141" s="749"/>
      <c r="UYH141" s="749"/>
      <c r="UYI141" s="749"/>
      <c r="UYJ141" s="749"/>
      <c r="UYK141" s="749"/>
      <c r="UYL141" s="749"/>
      <c r="UYM141" s="748"/>
      <c r="UYN141" s="749"/>
      <c r="UYO141" s="749"/>
      <c r="UYP141" s="749"/>
      <c r="UYQ141" s="749"/>
      <c r="UYR141" s="749"/>
      <c r="UYS141" s="749"/>
      <c r="UYT141" s="749"/>
      <c r="UYU141" s="749"/>
      <c r="UYV141" s="748"/>
      <c r="UYW141" s="749"/>
      <c r="UYX141" s="749"/>
      <c r="UYY141" s="749"/>
      <c r="UYZ141" s="749"/>
      <c r="UZA141" s="749"/>
      <c r="UZB141" s="749"/>
      <c r="UZC141" s="749"/>
      <c r="UZD141" s="749"/>
      <c r="UZE141" s="748"/>
      <c r="UZF141" s="749"/>
      <c r="UZG141" s="749"/>
      <c r="UZH141" s="749"/>
      <c r="UZI141" s="749"/>
      <c r="UZJ141" s="749"/>
      <c r="UZK141" s="749"/>
      <c r="UZL141" s="749"/>
      <c r="UZM141" s="749"/>
      <c r="UZN141" s="748"/>
      <c r="UZO141" s="749"/>
      <c r="UZP141" s="749"/>
      <c r="UZQ141" s="749"/>
      <c r="UZR141" s="749"/>
      <c r="UZS141" s="749"/>
      <c r="UZT141" s="749"/>
      <c r="UZU141" s="749"/>
      <c r="UZV141" s="749"/>
      <c r="UZW141" s="748"/>
      <c r="UZX141" s="749"/>
      <c r="UZY141" s="749"/>
      <c r="UZZ141" s="749"/>
      <c r="VAA141" s="749"/>
      <c r="VAB141" s="749"/>
      <c r="VAC141" s="749"/>
      <c r="VAD141" s="749"/>
      <c r="VAE141" s="749"/>
      <c r="VAF141" s="748"/>
      <c r="VAG141" s="749"/>
      <c r="VAH141" s="749"/>
      <c r="VAI141" s="749"/>
      <c r="VAJ141" s="749"/>
      <c r="VAK141" s="749"/>
      <c r="VAL141" s="749"/>
      <c r="VAM141" s="749"/>
      <c r="VAN141" s="749"/>
      <c r="VAO141" s="748"/>
      <c r="VAP141" s="749"/>
      <c r="VAQ141" s="749"/>
      <c r="VAR141" s="749"/>
      <c r="VAS141" s="749"/>
      <c r="VAT141" s="749"/>
      <c r="VAU141" s="749"/>
      <c r="VAV141" s="749"/>
      <c r="VAW141" s="749"/>
      <c r="VAX141" s="748"/>
      <c r="VAY141" s="749"/>
      <c r="VAZ141" s="749"/>
      <c r="VBA141" s="749"/>
      <c r="VBB141" s="749"/>
      <c r="VBC141" s="749"/>
      <c r="VBD141" s="749"/>
      <c r="VBE141" s="749"/>
      <c r="VBF141" s="749"/>
      <c r="VBG141" s="748"/>
      <c r="VBH141" s="749"/>
      <c r="VBI141" s="749"/>
      <c r="VBJ141" s="749"/>
      <c r="VBK141" s="749"/>
      <c r="VBL141" s="749"/>
      <c r="VBM141" s="749"/>
      <c r="VBN141" s="749"/>
      <c r="VBO141" s="749"/>
      <c r="VBP141" s="748"/>
      <c r="VBQ141" s="749"/>
      <c r="VBR141" s="749"/>
      <c r="VBS141" s="749"/>
      <c r="VBT141" s="749"/>
      <c r="VBU141" s="749"/>
      <c r="VBV141" s="749"/>
      <c r="VBW141" s="749"/>
      <c r="VBX141" s="749"/>
      <c r="VBY141" s="748"/>
      <c r="VBZ141" s="749"/>
      <c r="VCA141" s="749"/>
      <c r="VCB141" s="749"/>
      <c r="VCC141" s="749"/>
      <c r="VCD141" s="749"/>
      <c r="VCE141" s="749"/>
      <c r="VCF141" s="749"/>
      <c r="VCG141" s="749"/>
      <c r="VCH141" s="748"/>
      <c r="VCI141" s="749"/>
      <c r="VCJ141" s="749"/>
      <c r="VCK141" s="749"/>
      <c r="VCL141" s="749"/>
      <c r="VCM141" s="749"/>
      <c r="VCN141" s="749"/>
      <c r="VCO141" s="749"/>
      <c r="VCP141" s="749"/>
      <c r="VCQ141" s="748"/>
      <c r="VCR141" s="749"/>
      <c r="VCS141" s="749"/>
      <c r="VCT141" s="749"/>
      <c r="VCU141" s="749"/>
      <c r="VCV141" s="749"/>
      <c r="VCW141" s="749"/>
      <c r="VCX141" s="749"/>
      <c r="VCY141" s="749"/>
      <c r="VCZ141" s="748"/>
      <c r="VDA141" s="749"/>
      <c r="VDB141" s="749"/>
      <c r="VDC141" s="749"/>
      <c r="VDD141" s="749"/>
      <c r="VDE141" s="749"/>
      <c r="VDF141" s="749"/>
      <c r="VDG141" s="749"/>
      <c r="VDH141" s="749"/>
      <c r="VDI141" s="748"/>
      <c r="VDJ141" s="749"/>
      <c r="VDK141" s="749"/>
      <c r="VDL141" s="749"/>
      <c r="VDM141" s="749"/>
      <c r="VDN141" s="749"/>
      <c r="VDO141" s="749"/>
      <c r="VDP141" s="749"/>
      <c r="VDQ141" s="749"/>
      <c r="VDR141" s="748"/>
      <c r="VDS141" s="749"/>
      <c r="VDT141" s="749"/>
      <c r="VDU141" s="749"/>
      <c r="VDV141" s="749"/>
      <c r="VDW141" s="749"/>
      <c r="VDX141" s="749"/>
      <c r="VDY141" s="749"/>
      <c r="VDZ141" s="749"/>
      <c r="VEA141" s="748"/>
      <c r="VEB141" s="749"/>
      <c r="VEC141" s="749"/>
      <c r="VED141" s="749"/>
      <c r="VEE141" s="749"/>
      <c r="VEF141" s="749"/>
      <c r="VEG141" s="749"/>
      <c r="VEH141" s="749"/>
      <c r="VEI141" s="749"/>
      <c r="VEJ141" s="748"/>
      <c r="VEK141" s="749"/>
      <c r="VEL141" s="749"/>
      <c r="VEM141" s="749"/>
      <c r="VEN141" s="749"/>
      <c r="VEO141" s="749"/>
      <c r="VEP141" s="749"/>
      <c r="VEQ141" s="749"/>
      <c r="VER141" s="749"/>
      <c r="VES141" s="748"/>
      <c r="VET141" s="749"/>
      <c r="VEU141" s="749"/>
      <c r="VEV141" s="749"/>
      <c r="VEW141" s="749"/>
      <c r="VEX141" s="749"/>
      <c r="VEY141" s="749"/>
      <c r="VEZ141" s="749"/>
      <c r="VFA141" s="749"/>
      <c r="VFB141" s="748"/>
      <c r="VFC141" s="749"/>
      <c r="VFD141" s="749"/>
      <c r="VFE141" s="749"/>
      <c r="VFF141" s="749"/>
      <c r="VFG141" s="749"/>
      <c r="VFH141" s="749"/>
      <c r="VFI141" s="749"/>
      <c r="VFJ141" s="749"/>
      <c r="VFK141" s="748"/>
      <c r="VFL141" s="749"/>
      <c r="VFM141" s="749"/>
      <c r="VFN141" s="749"/>
      <c r="VFO141" s="749"/>
      <c r="VFP141" s="749"/>
      <c r="VFQ141" s="749"/>
      <c r="VFR141" s="749"/>
      <c r="VFS141" s="749"/>
      <c r="VFT141" s="748"/>
      <c r="VFU141" s="749"/>
      <c r="VFV141" s="749"/>
      <c r="VFW141" s="749"/>
      <c r="VFX141" s="749"/>
      <c r="VFY141" s="749"/>
      <c r="VFZ141" s="749"/>
      <c r="VGA141" s="749"/>
      <c r="VGB141" s="749"/>
      <c r="VGC141" s="748"/>
      <c r="VGD141" s="749"/>
      <c r="VGE141" s="749"/>
      <c r="VGF141" s="749"/>
      <c r="VGG141" s="749"/>
      <c r="VGH141" s="749"/>
      <c r="VGI141" s="749"/>
      <c r="VGJ141" s="749"/>
      <c r="VGK141" s="749"/>
      <c r="VGL141" s="748"/>
      <c r="VGM141" s="749"/>
      <c r="VGN141" s="749"/>
      <c r="VGO141" s="749"/>
      <c r="VGP141" s="749"/>
      <c r="VGQ141" s="749"/>
      <c r="VGR141" s="749"/>
      <c r="VGS141" s="749"/>
      <c r="VGT141" s="749"/>
      <c r="VGU141" s="748"/>
      <c r="VGV141" s="749"/>
      <c r="VGW141" s="749"/>
      <c r="VGX141" s="749"/>
      <c r="VGY141" s="749"/>
      <c r="VGZ141" s="749"/>
      <c r="VHA141" s="749"/>
      <c r="VHB141" s="749"/>
      <c r="VHC141" s="749"/>
      <c r="VHD141" s="748"/>
      <c r="VHE141" s="749"/>
      <c r="VHF141" s="749"/>
      <c r="VHG141" s="749"/>
      <c r="VHH141" s="749"/>
      <c r="VHI141" s="749"/>
      <c r="VHJ141" s="749"/>
      <c r="VHK141" s="749"/>
      <c r="VHL141" s="749"/>
      <c r="VHM141" s="748"/>
      <c r="VHN141" s="749"/>
      <c r="VHO141" s="749"/>
      <c r="VHP141" s="749"/>
      <c r="VHQ141" s="749"/>
      <c r="VHR141" s="749"/>
      <c r="VHS141" s="749"/>
      <c r="VHT141" s="749"/>
      <c r="VHU141" s="749"/>
      <c r="VHV141" s="748"/>
      <c r="VHW141" s="749"/>
      <c r="VHX141" s="749"/>
      <c r="VHY141" s="749"/>
      <c r="VHZ141" s="749"/>
      <c r="VIA141" s="749"/>
      <c r="VIB141" s="749"/>
      <c r="VIC141" s="749"/>
      <c r="VID141" s="749"/>
      <c r="VIE141" s="748"/>
      <c r="VIF141" s="749"/>
      <c r="VIG141" s="749"/>
      <c r="VIH141" s="749"/>
      <c r="VII141" s="749"/>
      <c r="VIJ141" s="749"/>
      <c r="VIK141" s="749"/>
      <c r="VIL141" s="749"/>
      <c r="VIM141" s="749"/>
      <c r="VIN141" s="748"/>
      <c r="VIO141" s="749"/>
      <c r="VIP141" s="749"/>
      <c r="VIQ141" s="749"/>
      <c r="VIR141" s="749"/>
      <c r="VIS141" s="749"/>
      <c r="VIT141" s="749"/>
      <c r="VIU141" s="749"/>
      <c r="VIV141" s="749"/>
      <c r="VIW141" s="748"/>
      <c r="VIX141" s="749"/>
      <c r="VIY141" s="749"/>
      <c r="VIZ141" s="749"/>
      <c r="VJA141" s="749"/>
      <c r="VJB141" s="749"/>
      <c r="VJC141" s="749"/>
      <c r="VJD141" s="749"/>
      <c r="VJE141" s="749"/>
      <c r="VJF141" s="748"/>
      <c r="VJG141" s="749"/>
      <c r="VJH141" s="749"/>
      <c r="VJI141" s="749"/>
      <c r="VJJ141" s="749"/>
      <c r="VJK141" s="749"/>
      <c r="VJL141" s="749"/>
      <c r="VJM141" s="749"/>
      <c r="VJN141" s="749"/>
      <c r="VJO141" s="748"/>
      <c r="VJP141" s="749"/>
      <c r="VJQ141" s="749"/>
      <c r="VJR141" s="749"/>
      <c r="VJS141" s="749"/>
      <c r="VJT141" s="749"/>
      <c r="VJU141" s="749"/>
      <c r="VJV141" s="749"/>
      <c r="VJW141" s="749"/>
      <c r="VJX141" s="748"/>
      <c r="VJY141" s="749"/>
      <c r="VJZ141" s="749"/>
      <c r="VKA141" s="749"/>
      <c r="VKB141" s="749"/>
      <c r="VKC141" s="749"/>
      <c r="VKD141" s="749"/>
      <c r="VKE141" s="749"/>
      <c r="VKF141" s="749"/>
      <c r="VKG141" s="748"/>
      <c r="VKH141" s="749"/>
      <c r="VKI141" s="749"/>
      <c r="VKJ141" s="749"/>
      <c r="VKK141" s="749"/>
      <c r="VKL141" s="749"/>
      <c r="VKM141" s="749"/>
      <c r="VKN141" s="749"/>
      <c r="VKO141" s="749"/>
      <c r="VKP141" s="748"/>
      <c r="VKQ141" s="749"/>
      <c r="VKR141" s="749"/>
      <c r="VKS141" s="749"/>
      <c r="VKT141" s="749"/>
      <c r="VKU141" s="749"/>
      <c r="VKV141" s="749"/>
      <c r="VKW141" s="749"/>
      <c r="VKX141" s="749"/>
      <c r="VKY141" s="748"/>
      <c r="VKZ141" s="749"/>
      <c r="VLA141" s="749"/>
      <c r="VLB141" s="749"/>
      <c r="VLC141" s="749"/>
      <c r="VLD141" s="749"/>
      <c r="VLE141" s="749"/>
      <c r="VLF141" s="749"/>
      <c r="VLG141" s="749"/>
      <c r="VLH141" s="748"/>
      <c r="VLI141" s="749"/>
      <c r="VLJ141" s="749"/>
      <c r="VLK141" s="749"/>
      <c r="VLL141" s="749"/>
      <c r="VLM141" s="749"/>
      <c r="VLN141" s="749"/>
      <c r="VLO141" s="749"/>
      <c r="VLP141" s="749"/>
      <c r="VLQ141" s="748"/>
      <c r="VLR141" s="749"/>
      <c r="VLS141" s="749"/>
      <c r="VLT141" s="749"/>
      <c r="VLU141" s="749"/>
      <c r="VLV141" s="749"/>
      <c r="VLW141" s="749"/>
      <c r="VLX141" s="749"/>
      <c r="VLY141" s="749"/>
      <c r="VLZ141" s="748"/>
      <c r="VMA141" s="749"/>
      <c r="VMB141" s="749"/>
      <c r="VMC141" s="749"/>
      <c r="VMD141" s="749"/>
      <c r="VME141" s="749"/>
      <c r="VMF141" s="749"/>
      <c r="VMG141" s="749"/>
      <c r="VMH141" s="749"/>
      <c r="VMI141" s="748"/>
      <c r="VMJ141" s="749"/>
      <c r="VMK141" s="749"/>
      <c r="VML141" s="749"/>
      <c r="VMM141" s="749"/>
      <c r="VMN141" s="749"/>
      <c r="VMO141" s="749"/>
      <c r="VMP141" s="749"/>
      <c r="VMQ141" s="749"/>
      <c r="VMR141" s="748"/>
      <c r="VMS141" s="749"/>
      <c r="VMT141" s="749"/>
      <c r="VMU141" s="749"/>
      <c r="VMV141" s="749"/>
      <c r="VMW141" s="749"/>
      <c r="VMX141" s="749"/>
      <c r="VMY141" s="749"/>
      <c r="VMZ141" s="749"/>
      <c r="VNA141" s="748"/>
      <c r="VNB141" s="749"/>
      <c r="VNC141" s="749"/>
      <c r="VND141" s="749"/>
      <c r="VNE141" s="749"/>
      <c r="VNF141" s="749"/>
      <c r="VNG141" s="749"/>
      <c r="VNH141" s="749"/>
      <c r="VNI141" s="749"/>
      <c r="VNJ141" s="748"/>
      <c r="VNK141" s="749"/>
      <c r="VNL141" s="749"/>
      <c r="VNM141" s="749"/>
      <c r="VNN141" s="749"/>
      <c r="VNO141" s="749"/>
      <c r="VNP141" s="749"/>
      <c r="VNQ141" s="749"/>
      <c r="VNR141" s="749"/>
      <c r="VNS141" s="748"/>
      <c r="VNT141" s="749"/>
      <c r="VNU141" s="749"/>
      <c r="VNV141" s="749"/>
      <c r="VNW141" s="749"/>
      <c r="VNX141" s="749"/>
      <c r="VNY141" s="749"/>
      <c r="VNZ141" s="749"/>
      <c r="VOA141" s="749"/>
      <c r="VOB141" s="748"/>
      <c r="VOC141" s="749"/>
      <c r="VOD141" s="749"/>
      <c r="VOE141" s="749"/>
      <c r="VOF141" s="749"/>
      <c r="VOG141" s="749"/>
      <c r="VOH141" s="749"/>
      <c r="VOI141" s="749"/>
      <c r="VOJ141" s="749"/>
      <c r="VOK141" s="748"/>
      <c r="VOL141" s="749"/>
      <c r="VOM141" s="749"/>
      <c r="VON141" s="749"/>
      <c r="VOO141" s="749"/>
      <c r="VOP141" s="749"/>
      <c r="VOQ141" s="749"/>
      <c r="VOR141" s="749"/>
      <c r="VOS141" s="749"/>
      <c r="VOT141" s="748"/>
      <c r="VOU141" s="749"/>
      <c r="VOV141" s="749"/>
      <c r="VOW141" s="749"/>
      <c r="VOX141" s="749"/>
      <c r="VOY141" s="749"/>
      <c r="VOZ141" s="749"/>
      <c r="VPA141" s="749"/>
      <c r="VPB141" s="749"/>
      <c r="VPC141" s="748"/>
      <c r="VPD141" s="749"/>
      <c r="VPE141" s="749"/>
      <c r="VPF141" s="749"/>
      <c r="VPG141" s="749"/>
      <c r="VPH141" s="749"/>
      <c r="VPI141" s="749"/>
      <c r="VPJ141" s="749"/>
      <c r="VPK141" s="749"/>
      <c r="VPL141" s="748"/>
      <c r="VPM141" s="749"/>
      <c r="VPN141" s="749"/>
      <c r="VPO141" s="749"/>
      <c r="VPP141" s="749"/>
      <c r="VPQ141" s="749"/>
      <c r="VPR141" s="749"/>
      <c r="VPS141" s="749"/>
      <c r="VPT141" s="749"/>
      <c r="VPU141" s="748"/>
      <c r="VPV141" s="749"/>
      <c r="VPW141" s="749"/>
      <c r="VPX141" s="749"/>
      <c r="VPY141" s="749"/>
      <c r="VPZ141" s="749"/>
      <c r="VQA141" s="749"/>
      <c r="VQB141" s="749"/>
      <c r="VQC141" s="749"/>
      <c r="VQD141" s="748"/>
      <c r="VQE141" s="749"/>
      <c r="VQF141" s="749"/>
      <c r="VQG141" s="749"/>
      <c r="VQH141" s="749"/>
      <c r="VQI141" s="749"/>
      <c r="VQJ141" s="749"/>
      <c r="VQK141" s="749"/>
      <c r="VQL141" s="749"/>
      <c r="VQM141" s="748"/>
      <c r="VQN141" s="749"/>
      <c r="VQO141" s="749"/>
      <c r="VQP141" s="749"/>
      <c r="VQQ141" s="749"/>
      <c r="VQR141" s="749"/>
      <c r="VQS141" s="749"/>
      <c r="VQT141" s="749"/>
      <c r="VQU141" s="749"/>
      <c r="VQV141" s="748"/>
      <c r="VQW141" s="749"/>
      <c r="VQX141" s="749"/>
      <c r="VQY141" s="749"/>
      <c r="VQZ141" s="749"/>
      <c r="VRA141" s="749"/>
      <c r="VRB141" s="749"/>
      <c r="VRC141" s="749"/>
      <c r="VRD141" s="749"/>
      <c r="VRE141" s="748"/>
      <c r="VRF141" s="749"/>
      <c r="VRG141" s="749"/>
      <c r="VRH141" s="749"/>
      <c r="VRI141" s="749"/>
      <c r="VRJ141" s="749"/>
      <c r="VRK141" s="749"/>
      <c r="VRL141" s="749"/>
      <c r="VRM141" s="749"/>
      <c r="VRN141" s="748"/>
      <c r="VRO141" s="749"/>
      <c r="VRP141" s="749"/>
      <c r="VRQ141" s="749"/>
      <c r="VRR141" s="749"/>
      <c r="VRS141" s="749"/>
      <c r="VRT141" s="749"/>
      <c r="VRU141" s="749"/>
      <c r="VRV141" s="749"/>
      <c r="VRW141" s="748"/>
      <c r="VRX141" s="749"/>
      <c r="VRY141" s="749"/>
      <c r="VRZ141" s="749"/>
      <c r="VSA141" s="749"/>
      <c r="VSB141" s="749"/>
      <c r="VSC141" s="749"/>
      <c r="VSD141" s="749"/>
      <c r="VSE141" s="749"/>
      <c r="VSF141" s="748"/>
      <c r="VSG141" s="749"/>
      <c r="VSH141" s="749"/>
      <c r="VSI141" s="749"/>
      <c r="VSJ141" s="749"/>
      <c r="VSK141" s="749"/>
      <c r="VSL141" s="749"/>
      <c r="VSM141" s="749"/>
      <c r="VSN141" s="749"/>
      <c r="VSO141" s="748"/>
      <c r="VSP141" s="749"/>
      <c r="VSQ141" s="749"/>
      <c r="VSR141" s="749"/>
      <c r="VSS141" s="749"/>
      <c r="VST141" s="749"/>
      <c r="VSU141" s="749"/>
      <c r="VSV141" s="749"/>
      <c r="VSW141" s="749"/>
      <c r="VSX141" s="748"/>
      <c r="VSY141" s="749"/>
      <c r="VSZ141" s="749"/>
      <c r="VTA141" s="749"/>
      <c r="VTB141" s="749"/>
      <c r="VTC141" s="749"/>
      <c r="VTD141" s="749"/>
      <c r="VTE141" s="749"/>
      <c r="VTF141" s="749"/>
      <c r="VTG141" s="748"/>
      <c r="VTH141" s="749"/>
      <c r="VTI141" s="749"/>
      <c r="VTJ141" s="749"/>
      <c r="VTK141" s="749"/>
      <c r="VTL141" s="749"/>
      <c r="VTM141" s="749"/>
      <c r="VTN141" s="749"/>
      <c r="VTO141" s="749"/>
      <c r="VTP141" s="748"/>
      <c r="VTQ141" s="749"/>
      <c r="VTR141" s="749"/>
      <c r="VTS141" s="749"/>
      <c r="VTT141" s="749"/>
      <c r="VTU141" s="749"/>
      <c r="VTV141" s="749"/>
      <c r="VTW141" s="749"/>
      <c r="VTX141" s="749"/>
      <c r="VTY141" s="748"/>
      <c r="VTZ141" s="749"/>
      <c r="VUA141" s="749"/>
      <c r="VUB141" s="749"/>
      <c r="VUC141" s="749"/>
      <c r="VUD141" s="749"/>
      <c r="VUE141" s="749"/>
      <c r="VUF141" s="749"/>
      <c r="VUG141" s="749"/>
      <c r="VUH141" s="748"/>
      <c r="VUI141" s="749"/>
      <c r="VUJ141" s="749"/>
      <c r="VUK141" s="749"/>
      <c r="VUL141" s="749"/>
      <c r="VUM141" s="749"/>
      <c r="VUN141" s="749"/>
      <c r="VUO141" s="749"/>
      <c r="VUP141" s="749"/>
      <c r="VUQ141" s="748"/>
      <c r="VUR141" s="749"/>
      <c r="VUS141" s="749"/>
      <c r="VUT141" s="749"/>
      <c r="VUU141" s="749"/>
      <c r="VUV141" s="749"/>
      <c r="VUW141" s="749"/>
      <c r="VUX141" s="749"/>
      <c r="VUY141" s="749"/>
      <c r="VUZ141" s="748"/>
      <c r="VVA141" s="749"/>
      <c r="VVB141" s="749"/>
      <c r="VVC141" s="749"/>
      <c r="VVD141" s="749"/>
      <c r="VVE141" s="749"/>
      <c r="VVF141" s="749"/>
      <c r="VVG141" s="749"/>
      <c r="VVH141" s="749"/>
      <c r="VVI141" s="748"/>
      <c r="VVJ141" s="749"/>
      <c r="VVK141" s="749"/>
      <c r="VVL141" s="749"/>
      <c r="VVM141" s="749"/>
      <c r="VVN141" s="749"/>
      <c r="VVO141" s="749"/>
      <c r="VVP141" s="749"/>
      <c r="VVQ141" s="749"/>
      <c r="VVR141" s="748"/>
      <c r="VVS141" s="749"/>
      <c r="VVT141" s="749"/>
      <c r="VVU141" s="749"/>
      <c r="VVV141" s="749"/>
      <c r="VVW141" s="749"/>
      <c r="VVX141" s="749"/>
      <c r="VVY141" s="749"/>
      <c r="VVZ141" s="749"/>
      <c r="VWA141" s="748"/>
      <c r="VWB141" s="749"/>
      <c r="VWC141" s="749"/>
      <c r="VWD141" s="749"/>
      <c r="VWE141" s="749"/>
      <c r="VWF141" s="749"/>
      <c r="VWG141" s="749"/>
      <c r="VWH141" s="749"/>
      <c r="VWI141" s="749"/>
      <c r="VWJ141" s="748"/>
      <c r="VWK141" s="749"/>
      <c r="VWL141" s="749"/>
      <c r="VWM141" s="749"/>
      <c r="VWN141" s="749"/>
      <c r="VWO141" s="749"/>
      <c r="VWP141" s="749"/>
      <c r="VWQ141" s="749"/>
      <c r="VWR141" s="749"/>
      <c r="VWS141" s="748"/>
      <c r="VWT141" s="749"/>
      <c r="VWU141" s="749"/>
      <c r="VWV141" s="749"/>
      <c r="VWW141" s="749"/>
      <c r="VWX141" s="749"/>
      <c r="VWY141" s="749"/>
      <c r="VWZ141" s="749"/>
      <c r="VXA141" s="749"/>
      <c r="VXB141" s="748"/>
      <c r="VXC141" s="749"/>
      <c r="VXD141" s="749"/>
      <c r="VXE141" s="749"/>
      <c r="VXF141" s="749"/>
      <c r="VXG141" s="749"/>
      <c r="VXH141" s="749"/>
      <c r="VXI141" s="749"/>
      <c r="VXJ141" s="749"/>
      <c r="VXK141" s="748"/>
      <c r="VXL141" s="749"/>
      <c r="VXM141" s="749"/>
      <c r="VXN141" s="749"/>
      <c r="VXO141" s="749"/>
      <c r="VXP141" s="749"/>
      <c r="VXQ141" s="749"/>
      <c r="VXR141" s="749"/>
      <c r="VXS141" s="749"/>
      <c r="VXT141" s="748"/>
      <c r="VXU141" s="749"/>
      <c r="VXV141" s="749"/>
      <c r="VXW141" s="749"/>
      <c r="VXX141" s="749"/>
      <c r="VXY141" s="749"/>
      <c r="VXZ141" s="749"/>
      <c r="VYA141" s="749"/>
      <c r="VYB141" s="749"/>
      <c r="VYC141" s="748"/>
      <c r="VYD141" s="749"/>
      <c r="VYE141" s="749"/>
      <c r="VYF141" s="749"/>
      <c r="VYG141" s="749"/>
      <c r="VYH141" s="749"/>
      <c r="VYI141" s="749"/>
      <c r="VYJ141" s="749"/>
      <c r="VYK141" s="749"/>
      <c r="VYL141" s="748"/>
      <c r="VYM141" s="749"/>
      <c r="VYN141" s="749"/>
      <c r="VYO141" s="749"/>
      <c r="VYP141" s="749"/>
      <c r="VYQ141" s="749"/>
      <c r="VYR141" s="749"/>
      <c r="VYS141" s="749"/>
      <c r="VYT141" s="749"/>
      <c r="VYU141" s="748"/>
      <c r="VYV141" s="749"/>
      <c r="VYW141" s="749"/>
      <c r="VYX141" s="749"/>
      <c r="VYY141" s="749"/>
      <c r="VYZ141" s="749"/>
      <c r="VZA141" s="749"/>
      <c r="VZB141" s="749"/>
      <c r="VZC141" s="749"/>
      <c r="VZD141" s="748"/>
      <c r="VZE141" s="749"/>
      <c r="VZF141" s="749"/>
      <c r="VZG141" s="749"/>
      <c r="VZH141" s="749"/>
      <c r="VZI141" s="749"/>
      <c r="VZJ141" s="749"/>
      <c r="VZK141" s="749"/>
      <c r="VZL141" s="749"/>
      <c r="VZM141" s="748"/>
      <c r="VZN141" s="749"/>
      <c r="VZO141" s="749"/>
      <c r="VZP141" s="749"/>
      <c r="VZQ141" s="749"/>
      <c r="VZR141" s="749"/>
      <c r="VZS141" s="749"/>
      <c r="VZT141" s="749"/>
      <c r="VZU141" s="749"/>
      <c r="VZV141" s="748"/>
      <c r="VZW141" s="749"/>
      <c r="VZX141" s="749"/>
      <c r="VZY141" s="749"/>
      <c r="VZZ141" s="749"/>
      <c r="WAA141" s="749"/>
      <c r="WAB141" s="749"/>
      <c r="WAC141" s="749"/>
      <c r="WAD141" s="749"/>
      <c r="WAE141" s="748"/>
      <c r="WAF141" s="749"/>
      <c r="WAG141" s="749"/>
      <c r="WAH141" s="749"/>
      <c r="WAI141" s="749"/>
      <c r="WAJ141" s="749"/>
      <c r="WAK141" s="749"/>
      <c r="WAL141" s="749"/>
      <c r="WAM141" s="749"/>
      <c r="WAN141" s="748"/>
      <c r="WAO141" s="749"/>
      <c r="WAP141" s="749"/>
      <c r="WAQ141" s="749"/>
      <c r="WAR141" s="749"/>
      <c r="WAS141" s="749"/>
      <c r="WAT141" s="749"/>
      <c r="WAU141" s="749"/>
      <c r="WAV141" s="749"/>
      <c r="WAW141" s="748"/>
      <c r="WAX141" s="749"/>
      <c r="WAY141" s="749"/>
      <c r="WAZ141" s="749"/>
      <c r="WBA141" s="749"/>
      <c r="WBB141" s="749"/>
      <c r="WBC141" s="749"/>
      <c r="WBD141" s="749"/>
      <c r="WBE141" s="749"/>
      <c r="WBF141" s="748"/>
      <c r="WBG141" s="749"/>
      <c r="WBH141" s="749"/>
      <c r="WBI141" s="749"/>
      <c r="WBJ141" s="749"/>
      <c r="WBK141" s="749"/>
      <c r="WBL141" s="749"/>
      <c r="WBM141" s="749"/>
      <c r="WBN141" s="749"/>
      <c r="WBO141" s="748"/>
      <c r="WBP141" s="749"/>
      <c r="WBQ141" s="749"/>
      <c r="WBR141" s="749"/>
      <c r="WBS141" s="749"/>
      <c r="WBT141" s="749"/>
      <c r="WBU141" s="749"/>
      <c r="WBV141" s="749"/>
      <c r="WBW141" s="749"/>
      <c r="WBX141" s="748"/>
      <c r="WBY141" s="749"/>
      <c r="WBZ141" s="749"/>
      <c r="WCA141" s="749"/>
      <c r="WCB141" s="749"/>
      <c r="WCC141" s="749"/>
      <c r="WCD141" s="749"/>
      <c r="WCE141" s="749"/>
      <c r="WCF141" s="749"/>
      <c r="WCG141" s="748"/>
      <c r="WCH141" s="749"/>
      <c r="WCI141" s="749"/>
      <c r="WCJ141" s="749"/>
      <c r="WCK141" s="749"/>
      <c r="WCL141" s="749"/>
      <c r="WCM141" s="749"/>
      <c r="WCN141" s="749"/>
      <c r="WCO141" s="749"/>
      <c r="WCP141" s="748"/>
      <c r="WCQ141" s="749"/>
      <c r="WCR141" s="749"/>
      <c r="WCS141" s="749"/>
      <c r="WCT141" s="749"/>
      <c r="WCU141" s="749"/>
      <c r="WCV141" s="749"/>
      <c r="WCW141" s="749"/>
      <c r="WCX141" s="749"/>
      <c r="WCY141" s="748"/>
      <c r="WCZ141" s="749"/>
      <c r="WDA141" s="749"/>
      <c r="WDB141" s="749"/>
      <c r="WDC141" s="749"/>
      <c r="WDD141" s="749"/>
      <c r="WDE141" s="749"/>
      <c r="WDF141" s="749"/>
      <c r="WDG141" s="749"/>
      <c r="WDH141" s="748"/>
      <c r="WDI141" s="749"/>
      <c r="WDJ141" s="749"/>
      <c r="WDK141" s="749"/>
      <c r="WDL141" s="749"/>
      <c r="WDM141" s="749"/>
      <c r="WDN141" s="749"/>
      <c r="WDO141" s="749"/>
      <c r="WDP141" s="749"/>
      <c r="WDQ141" s="748"/>
      <c r="WDR141" s="749"/>
      <c r="WDS141" s="749"/>
      <c r="WDT141" s="749"/>
      <c r="WDU141" s="749"/>
      <c r="WDV141" s="749"/>
      <c r="WDW141" s="749"/>
      <c r="WDX141" s="749"/>
      <c r="WDY141" s="749"/>
      <c r="WDZ141" s="748"/>
      <c r="WEA141" s="749"/>
      <c r="WEB141" s="749"/>
      <c r="WEC141" s="749"/>
      <c r="WED141" s="749"/>
      <c r="WEE141" s="749"/>
      <c r="WEF141" s="749"/>
      <c r="WEG141" s="749"/>
      <c r="WEH141" s="749"/>
      <c r="WEI141" s="748"/>
      <c r="WEJ141" s="749"/>
      <c r="WEK141" s="749"/>
      <c r="WEL141" s="749"/>
      <c r="WEM141" s="749"/>
      <c r="WEN141" s="749"/>
      <c r="WEO141" s="749"/>
      <c r="WEP141" s="749"/>
      <c r="WEQ141" s="749"/>
      <c r="WER141" s="748"/>
      <c r="WES141" s="749"/>
      <c r="WET141" s="749"/>
      <c r="WEU141" s="749"/>
      <c r="WEV141" s="749"/>
      <c r="WEW141" s="749"/>
      <c r="WEX141" s="749"/>
      <c r="WEY141" s="749"/>
      <c r="WEZ141" s="749"/>
      <c r="WFA141" s="748"/>
      <c r="WFB141" s="749"/>
      <c r="WFC141" s="749"/>
      <c r="WFD141" s="749"/>
      <c r="WFE141" s="749"/>
      <c r="WFF141" s="749"/>
      <c r="WFG141" s="749"/>
      <c r="WFH141" s="749"/>
      <c r="WFI141" s="749"/>
      <c r="WFJ141" s="748"/>
      <c r="WFK141" s="749"/>
      <c r="WFL141" s="749"/>
      <c r="WFM141" s="749"/>
      <c r="WFN141" s="749"/>
      <c r="WFO141" s="749"/>
      <c r="WFP141" s="749"/>
      <c r="WFQ141" s="749"/>
      <c r="WFR141" s="749"/>
      <c r="WFS141" s="748"/>
      <c r="WFT141" s="749"/>
      <c r="WFU141" s="749"/>
      <c r="WFV141" s="749"/>
      <c r="WFW141" s="749"/>
      <c r="WFX141" s="749"/>
      <c r="WFY141" s="749"/>
      <c r="WFZ141" s="749"/>
      <c r="WGA141" s="749"/>
      <c r="WGB141" s="748"/>
      <c r="WGC141" s="749"/>
      <c r="WGD141" s="749"/>
      <c r="WGE141" s="749"/>
      <c r="WGF141" s="749"/>
      <c r="WGG141" s="749"/>
      <c r="WGH141" s="749"/>
      <c r="WGI141" s="749"/>
      <c r="WGJ141" s="749"/>
      <c r="WGK141" s="748"/>
      <c r="WGL141" s="749"/>
      <c r="WGM141" s="749"/>
      <c r="WGN141" s="749"/>
      <c r="WGO141" s="749"/>
      <c r="WGP141" s="749"/>
      <c r="WGQ141" s="749"/>
      <c r="WGR141" s="749"/>
      <c r="WGS141" s="749"/>
      <c r="WGT141" s="748"/>
      <c r="WGU141" s="749"/>
      <c r="WGV141" s="749"/>
      <c r="WGW141" s="749"/>
      <c r="WGX141" s="749"/>
      <c r="WGY141" s="749"/>
      <c r="WGZ141" s="749"/>
      <c r="WHA141" s="749"/>
      <c r="WHB141" s="749"/>
      <c r="WHC141" s="748"/>
      <c r="WHD141" s="749"/>
      <c r="WHE141" s="749"/>
      <c r="WHF141" s="749"/>
      <c r="WHG141" s="749"/>
      <c r="WHH141" s="749"/>
      <c r="WHI141" s="749"/>
      <c r="WHJ141" s="749"/>
      <c r="WHK141" s="749"/>
      <c r="WHL141" s="748"/>
      <c r="WHM141" s="749"/>
      <c r="WHN141" s="749"/>
      <c r="WHO141" s="749"/>
      <c r="WHP141" s="749"/>
      <c r="WHQ141" s="749"/>
      <c r="WHR141" s="749"/>
      <c r="WHS141" s="749"/>
      <c r="WHT141" s="749"/>
      <c r="WHU141" s="748"/>
      <c r="WHV141" s="749"/>
      <c r="WHW141" s="749"/>
      <c r="WHX141" s="749"/>
      <c r="WHY141" s="749"/>
      <c r="WHZ141" s="749"/>
      <c r="WIA141" s="749"/>
      <c r="WIB141" s="749"/>
      <c r="WIC141" s="749"/>
      <c r="WID141" s="748"/>
      <c r="WIE141" s="749"/>
      <c r="WIF141" s="749"/>
      <c r="WIG141" s="749"/>
      <c r="WIH141" s="749"/>
      <c r="WII141" s="749"/>
      <c r="WIJ141" s="749"/>
      <c r="WIK141" s="749"/>
      <c r="WIL141" s="749"/>
      <c r="WIM141" s="748"/>
      <c r="WIN141" s="749"/>
      <c r="WIO141" s="749"/>
      <c r="WIP141" s="749"/>
      <c r="WIQ141" s="749"/>
      <c r="WIR141" s="749"/>
      <c r="WIS141" s="749"/>
      <c r="WIT141" s="749"/>
      <c r="WIU141" s="749"/>
      <c r="WIV141" s="748"/>
      <c r="WIW141" s="749"/>
      <c r="WIX141" s="749"/>
      <c r="WIY141" s="749"/>
      <c r="WIZ141" s="749"/>
      <c r="WJA141" s="749"/>
      <c r="WJB141" s="749"/>
      <c r="WJC141" s="749"/>
      <c r="WJD141" s="749"/>
      <c r="WJE141" s="748"/>
      <c r="WJF141" s="749"/>
      <c r="WJG141" s="749"/>
      <c r="WJH141" s="749"/>
      <c r="WJI141" s="749"/>
      <c r="WJJ141" s="749"/>
      <c r="WJK141" s="749"/>
      <c r="WJL141" s="749"/>
      <c r="WJM141" s="749"/>
      <c r="WJN141" s="748"/>
      <c r="WJO141" s="749"/>
      <c r="WJP141" s="749"/>
      <c r="WJQ141" s="749"/>
      <c r="WJR141" s="749"/>
      <c r="WJS141" s="749"/>
      <c r="WJT141" s="749"/>
      <c r="WJU141" s="749"/>
      <c r="WJV141" s="749"/>
      <c r="WJW141" s="748"/>
      <c r="WJX141" s="749"/>
      <c r="WJY141" s="749"/>
      <c r="WJZ141" s="749"/>
      <c r="WKA141" s="749"/>
      <c r="WKB141" s="749"/>
      <c r="WKC141" s="749"/>
      <c r="WKD141" s="749"/>
      <c r="WKE141" s="749"/>
      <c r="WKF141" s="748"/>
      <c r="WKG141" s="749"/>
      <c r="WKH141" s="749"/>
      <c r="WKI141" s="749"/>
      <c r="WKJ141" s="749"/>
      <c r="WKK141" s="749"/>
      <c r="WKL141" s="749"/>
      <c r="WKM141" s="749"/>
      <c r="WKN141" s="749"/>
      <c r="WKO141" s="748"/>
      <c r="WKP141" s="749"/>
      <c r="WKQ141" s="749"/>
      <c r="WKR141" s="749"/>
      <c r="WKS141" s="749"/>
      <c r="WKT141" s="749"/>
      <c r="WKU141" s="749"/>
      <c r="WKV141" s="749"/>
      <c r="WKW141" s="749"/>
      <c r="WKX141" s="748"/>
      <c r="WKY141" s="749"/>
      <c r="WKZ141" s="749"/>
      <c r="WLA141" s="749"/>
      <c r="WLB141" s="749"/>
      <c r="WLC141" s="749"/>
      <c r="WLD141" s="749"/>
      <c r="WLE141" s="749"/>
      <c r="WLF141" s="749"/>
      <c r="WLG141" s="748"/>
      <c r="WLH141" s="749"/>
      <c r="WLI141" s="749"/>
      <c r="WLJ141" s="749"/>
      <c r="WLK141" s="749"/>
      <c r="WLL141" s="749"/>
      <c r="WLM141" s="749"/>
      <c r="WLN141" s="749"/>
      <c r="WLO141" s="749"/>
      <c r="WLP141" s="748"/>
      <c r="WLQ141" s="749"/>
      <c r="WLR141" s="749"/>
      <c r="WLS141" s="749"/>
      <c r="WLT141" s="749"/>
      <c r="WLU141" s="749"/>
      <c r="WLV141" s="749"/>
      <c r="WLW141" s="749"/>
      <c r="WLX141" s="749"/>
      <c r="WLY141" s="748"/>
      <c r="WLZ141" s="749"/>
      <c r="WMA141" s="749"/>
      <c r="WMB141" s="749"/>
      <c r="WMC141" s="749"/>
      <c r="WMD141" s="749"/>
      <c r="WME141" s="749"/>
      <c r="WMF141" s="749"/>
      <c r="WMG141" s="749"/>
      <c r="WMH141" s="748"/>
      <c r="WMI141" s="749"/>
      <c r="WMJ141" s="749"/>
      <c r="WMK141" s="749"/>
      <c r="WML141" s="749"/>
      <c r="WMM141" s="749"/>
      <c r="WMN141" s="749"/>
      <c r="WMO141" s="749"/>
      <c r="WMP141" s="749"/>
      <c r="WMQ141" s="748"/>
      <c r="WMR141" s="749"/>
      <c r="WMS141" s="749"/>
      <c r="WMT141" s="749"/>
      <c r="WMU141" s="749"/>
      <c r="WMV141" s="749"/>
      <c r="WMW141" s="749"/>
      <c r="WMX141" s="749"/>
      <c r="WMY141" s="749"/>
      <c r="WMZ141" s="748"/>
      <c r="WNA141" s="749"/>
      <c r="WNB141" s="749"/>
      <c r="WNC141" s="749"/>
      <c r="WND141" s="749"/>
      <c r="WNE141" s="749"/>
      <c r="WNF141" s="749"/>
      <c r="WNG141" s="749"/>
      <c r="WNH141" s="749"/>
      <c r="WNI141" s="748"/>
      <c r="WNJ141" s="749"/>
      <c r="WNK141" s="749"/>
      <c r="WNL141" s="749"/>
      <c r="WNM141" s="749"/>
      <c r="WNN141" s="749"/>
      <c r="WNO141" s="749"/>
      <c r="WNP141" s="749"/>
      <c r="WNQ141" s="749"/>
      <c r="WNR141" s="748"/>
      <c r="WNS141" s="749"/>
      <c r="WNT141" s="749"/>
      <c r="WNU141" s="749"/>
      <c r="WNV141" s="749"/>
      <c r="WNW141" s="749"/>
      <c r="WNX141" s="749"/>
      <c r="WNY141" s="749"/>
      <c r="WNZ141" s="749"/>
      <c r="WOA141" s="748"/>
      <c r="WOB141" s="749"/>
      <c r="WOC141" s="749"/>
      <c r="WOD141" s="749"/>
      <c r="WOE141" s="749"/>
      <c r="WOF141" s="749"/>
      <c r="WOG141" s="749"/>
      <c r="WOH141" s="749"/>
      <c r="WOI141" s="749"/>
      <c r="WOJ141" s="748"/>
      <c r="WOK141" s="749"/>
      <c r="WOL141" s="749"/>
      <c r="WOM141" s="749"/>
      <c r="WON141" s="749"/>
      <c r="WOO141" s="749"/>
      <c r="WOP141" s="749"/>
      <c r="WOQ141" s="749"/>
      <c r="WOR141" s="749"/>
      <c r="WOS141" s="748"/>
      <c r="WOT141" s="749"/>
      <c r="WOU141" s="749"/>
      <c r="WOV141" s="749"/>
      <c r="WOW141" s="749"/>
      <c r="WOX141" s="749"/>
      <c r="WOY141" s="749"/>
      <c r="WOZ141" s="749"/>
      <c r="WPA141" s="749"/>
      <c r="WPB141" s="748"/>
      <c r="WPC141" s="749"/>
      <c r="WPD141" s="749"/>
      <c r="WPE141" s="749"/>
      <c r="WPF141" s="749"/>
      <c r="WPG141" s="749"/>
      <c r="WPH141" s="749"/>
      <c r="WPI141" s="749"/>
      <c r="WPJ141" s="749"/>
      <c r="WPK141" s="748"/>
      <c r="WPL141" s="749"/>
      <c r="WPM141" s="749"/>
      <c r="WPN141" s="749"/>
      <c r="WPO141" s="749"/>
      <c r="WPP141" s="749"/>
      <c r="WPQ141" s="749"/>
      <c r="WPR141" s="749"/>
      <c r="WPS141" s="749"/>
      <c r="WPT141" s="748"/>
      <c r="WPU141" s="749"/>
      <c r="WPV141" s="749"/>
      <c r="WPW141" s="749"/>
      <c r="WPX141" s="749"/>
      <c r="WPY141" s="749"/>
      <c r="WPZ141" s="749"/>
      <c r="WQA141" s="749"/>
      <c r="WQB141" s="749"/>
      <c r="WQC141" s="748"/>
      <c r="WQD141" s="749"/>
      <c r="WQE141" s="749"/>
      <c r="WQF141" s="749"/>
      <c r="WQG141" s="749"/>
      <c r="WQH141" s="749"/>
      <c r="WQI141" s="749"/>
      <c r="WQJ141" s="749"/>
      <c r="WQK141" s="749"/>
      <c r="WQL141" s="748"/>
      <c r="WQM141" s="749"/>
      <c r="WQN141" s="749"/>
      <c r="WQO141" s="749"/>
      <c r="WQP141" s="749"/>
      <c r="WQQ141" s="749"/>
      <c r="WQR141" s="749"/>
      <c r="WQS141" s="749"/>
      <c r="WQT141" s="749"/>
      <c r="WQU141" s="748"/>
      <c r="WQV141" s="749"/>
      <c r="WQW141" s="749"/>
      <c r="WQX141" s="749"/>
      <c r="WQY141" s="749"/>
      <c r="WQZ141" s="749"/>
      <c r="WRA141" s="749"/>
      <c r="WRB141" s="749"/>
      <c r="WRC141" s="749"/>
      <c r="WRD141" s="748"/>
      <c r="WRE141" s="749"/>
      <c r="WRF141" s="749"/>
      <c r="WRG141" s="749"/>
      <c r="WRH141" s="749"/>
      <c r="WRI141" s="749"/>
      <c r="WRJ141" s="749"/>
      <c r="WRK141" s="749"/>
      <c r="WRL141" s="749"/>
      <c r="WRM141" s="748"/>
      <c r="WRN141" s="749"/>
      <c r="WRO141" s="749"/>
      <c r="WRP141" s="749"/>
      <c r="WRQ141" s="749"/>
      <c r="WRR141" s="749"/>
      <c r="WRS141" s="749"/>
      <c r="WRT141" s="749"/>
      <c r="WRU141" s="749"/>
      <c r="WRV141" s="748"/>
      <c r="WRW141" s="749"/>
      <c r="WRX141" s="749"/>
      <c r="WRY141" s="749"/>
      <c r="WRZ141" s="749"/>
      <c r="WSA141" s="749"/>
      <c r="WSB141" s="749"/>
      <c r="WSC141" s="749"/>
      <c r="WSD141" s="749"/>
      <c r="WSE141" s="748"/>
      <c r="WSF141" s="749"/>
      <c r="WSG141" s="749"/>
      <c r="WSH141" s="749"/>
      <c r="WSI141" s="749"/>
      <c r="WSJ141" s="749"/>
      <c r="WSK141" s="749"/>
      <c r="WSL141" s="749"/>
      <c r="WSM141" s="749"/>
      <c r="WSN141" s="748"/>
      <c r="WSO141" s="749"/>
      <c r="WSP141" s="749"/>
      <c r="WSQ141" s="749"/>
      <c r="WSR141" s="749"/>
      <c r="WSS141" s="749"/>
      <c r="WST141" s="749"/>
      <c r="WSU141" s="749"/>
      <c r="WSV141" s="749"/>
      <c r="WSW141" s="748"/>
      <c r="WSX141" s="749"/>
      <c r="WSY141" s="749"/>
      <c r="WSZ141" s="749"/>
      <c r="WTA141" s="749"/>
      <c r="WTB141" s="749"/>
      <c r="WTC141" s="749"/>
      <c r="WTD141" s="749"/>
      <c r="WTE141" s="749"/>
      <c r="WTF141" s="748"/>
      <c r="WTG141" s="749"/>
      <c r="WTH141" s="749"/>
      <c r="WTI141" s="749"/>
      <c r="WTJ141" s="749"/>
      <c r="WTK141" s="749"/>
      <c r="WTL141" s="749"/>
      <c r="WTM141" s="749"/>
      <c r="WTN141" s="749"/>
      <c r="WTO141" s="748"/>
      <c r="WTP141" s="749"/>
      <c r="WTQ141" s="749"/>
      <c r="WTR141" s="749"/>
      <c r="WTS141" s="749"/>
      <c r="WTT141" s="749"/>
      <c r="WTU141" s="749"/>
      <c r="WTV141" s="749"/>
      <c r="WTW141" s="749"/>
      <c r="WTX141" s="748"/>
      <c r="WTY141" s="749"/>
      <c r="WTZ141" s="749"/>
      <c r="WUA141" s="749"/>
      <c r="WUB141" s="749"/>
      <c r="WUC141" s="749"/>
      <c r="WUD141" s="749"/>
      <c r="WUE141" s="749"/>
      <c r="WUF141" s="749"/>
      <c r="WUG141" s="748"/>
      <c r="WUH141" s="749"/>
      <c r="WUI141" s="749"/>
      <c r="WUJ141" s="749"/>
      <c r="WUK141" s="749"/>
      <c r="WUL141" s="749"/>
      <c r="WUM141" s="749"/>
      <c r="WUN141" s="749"/>
      <c r="WUO141" s="749"/>
      <c r="WUP141" s="748"/>
      <c r="WUQ141" s="749"/>
      <c r="WUR141" s="749"/>
      <c r="WUS141" s="749"/>
      <c r="WUT141" s="749"/>
      <c r="WUU141" s="749"/>
      <c r="WUV141" s="749"/>
      <c r="WUW141" s="749"/>
      <c r="WUX141" s="749"/>
      <c r="WUY141" s="748"/>
      <c r="WUZ141" s="749"/>
      <c r="WVA141" s="749"/>
      <c r="WVB141" s="749"/>
      <c r="WVC141" s="749"/>
      <c r="WVD141" s="749"/>
      <c r="WVE141" s="749"/>
      <c r="WVF141" s="749"/>
      <c r="WVG141" s="749"/>
      <c r="WVH141" s="748"/>
      <c r="WVI141" s="749"/>
      <c r="WVJ141" s="749"/>
      <c r="WVK141" s="749"/>
      <c r="WVL141" s="749"/>
      <c r="WVM141" s="749"/>
      <c r="WVN141" s="749"/>
      <c r="WVO141" s="749"/>
      <c r="WVP141" s="749"/>
      <c r="WVQ141" s="748"/>
      <c r="WVR141" s="749"/>
      <c r="WVS141" s="749"/>
      <c r="WVT141" s="749"/>
      <c r="WVU141" s="749"/>
      <c r="WVV141" s="749"/>
      <c r="WVW141" s="749"/>
      <c r="WVX141" s="749"/>
      <c r="WVY141" s="749"/>
      <c r="WVZ141" s="748"/>
      <c r="WWA141" s="749"/>
      <c r="WWB141" s="749"/>
      <c r="WWC141" s="749"/>
      <c r="WWD141" s="749"/>
      <c r="WWE141" s="749"/>
      <c r="WWF141" s="749"/>
      <c r="WWG141" s="749"/>
      <c r="WWH141" s="749"/>
      <c r="WWI141" s="748"/>
      <c r="WWJ141" s="749"/>
      <c r="WWK141" s="749"/>
      <c r="WWL141" s="749"/>
      <c r="WWM141" s="749"/>
      <c r="WWN141" s="749"/>
      <c r="WWO141" s="749"/>
      <c r="WWP141" s="749"/>
      <c r="WWQ141" s="749"/>
      <c r="WWR141" s="748"/>
      <c r="WWS141" s="749"/>
      <c r="WWT141" s="749"/>
      <c r="WWU141" s="749"/>
      <c r="WWV141" s="749"/>
      <c r="WWW141" s="749"/>
      <c r="WWX141" s="749"/>
      <c r="WWY141" s="749"/>
      <c r="WWZ141" s="749"/>
      <c r="WXA141" s="748"/>
      <c r="WXB141" s="749"/>
      <c r="WXC141" s="749"/>
      <c r="WXD141" s="749"/>
      <c r="WXE141" s="749"/>
      <c r="WXF141" s="749"/>
      <c r="WXG141" s="749"/>
      <c r="WXH141" s="749"/>
      <c r="WXI141" s="749"/>
      <c r="WXJ141" s="748"/>
      <c r="WXK141" s="749"/>
      <c r="WXL141" s="749"/>
      <c r="WXM141" s="749"/>
      <c r="WXN141" s="749"/>
      <c r="WXO141" s="749"/>
      <c r="WXP141" s="749"/>
      <c r="WXQ141" s="749"/>
      <c r="WXR141" s="749"/>
      <c r="WXS141" s="748"/>
      <c r="WXT141" s="749"/>
      <c r="WXU141" s="749"/>
      <c r="WXV141" s="749"/>
      <c r="WXW141" s="749"/>
      <c r="WXX141" s="749"/>
      <c r="WXY141" s="749"/>
      <c r="WXZ141" s="749"/>
      <c r="WYA141" s="749"/>
      <c r="WYB141" s="748"/>
      <c r="WYC141" s="749"/>
      <c r="WYD141" s="749"/>
      <c r="WYE141" s="749"/>
      <c r="WYF141" s="749"/>
      <c r="WYG141" s="749"/>
      <c r="WYH141" s="749"/>
      <c r="WYI141" s="749"/>
      <c r="WYJ141" s="749"/>
      <c r="WYK141" s="748"/>
      <c r="WYL141" s="749"/>
      <c r="WYM141" s="749"/>
      <c r="WYN141" s="749"/>
      <c r="WYO141" s="749"/>
      <c r="WYP141" s="749"/>
      <c r="WYQ141" s="749"/>
      <c r="WYR141" s="749"/>
      <c r="WYS141" s="749"/>
      <c r="WYT141" s="748"/>
      <c r="WYU141" s="749"/>
      <c r="WYV141" s="749"/>
      <c r="WYW141" s="749"/>
      <c r="WYX141" s="749"/>
      <c r="WYY141" s="749"/>
      <c r="WYZ141" s="749"/>
      <c r="WZA141" s="749"/>
      <c r="WZB141" s="749"/>
      <c r="WZC141" s="748"/>
      <c r="WZD141" s="749"/>
      <c r="WZE141" s="749"/>
      <c r="WZF141" s="749"/>
      <c r="WZG141" s="749"/>
      <c r="WZH141" s="749"/>
      <c r="WZI141" s="749"/>
      <c r="WZJ141" s="749"/>
      <c r="WZK141" s="749"/>
      <c r="WZL141" s="748"/>
      <c r="WZM141" s="749"/>
      <c r="WZN141" s="749"/>
      <c r="WZO141" s="749"/>
      <c r="WZP141" s="749"/>
      <c r="WZQ141" s="749"/>
      <c r="WZR141" s="749"/>
      <c r="WZS141" s="749"/>
      <c r="WZT141" s="749"/>
      <c r="WZU141" s="748"/>
      <c r="WZV141" s="749"/>
      <c r="WZW141" s="749"/>
      <c r="WZX141" s="749"/>
      <c r="WZY141" s="749"/>
      <c r="WZZ141" s="749"/>
      <c r="XAA141" s="749"/>
      <c r="XAB141" s="749"/>
      <c r="XAC141" s="749"/>
      <c r="XAD141" s="748"/>
      <c r="XAE141" s="749"/>
      <c r="XAF141" s="749"/>
      <c r="XAG141" s="749"/>
      <c r="XAH141" s="749"/>
      <c r="XAI141" s="749"/>
      <c r="XAJ141" s="749"/>
      <c r="XAK141" s="749"/>
      <c r="XAL141" s="749"/>
      <c r="XAM141" s="748"/>
      <c r="XAN141" s="749"/>
      <c r="XAO141" s="749"/>
      <c r="XAP141" s="749"/>
      <c r="XAQ141" s="749"/>
      <c r="XAR141" s="749"/>
      <c r="XAS141" s="749"/>
      <c r="XAT141" s="749"/>
      <c r="XAU141" s="749"/>
      <c r="XAV141" s="748"/>
      <c r="XAW141" s="749"/>
      <c r="XAX141" s="749"/>
      <c r="XAY141" s="749"/>
      <c r="XAZ141" s="749"/>
      <c r="XBA141" s="749"/>
      <c r="XBB141" s="749"/>
      <c r="XBC141" s="749"/>
      <c r="XBD141" s="749"/>
      <c r="XBE141" s="748"/>
      <c r="XBF141" s="749"/>
      <c r="XBG141" s="749"/>
      <c r="XBH141" s="749"/>
      <c r="XBI141" s="749"/>
      <c r="XBJ141" s="749"/>
      <c r="XBK141" s="749"/>
      <c r="XBL141" s="749"/>
      <c r="XBM141" s="749"/>
      <c r="XBN141" s="748"/>
      <c r="XBO141" s="749"/>
      <c r="XBP141" s="749"/>
      <c r="XBQ141" s="749"/>
      <c r="XBR141" s="749"/>
      <c r="XBS141" s="749"/>
      <c r="XBT141" s="749"/>
      <c r="XBU141" s="749"/>
      <c r="XBV141" s="749"/>
      <c r="XBW141" s="748"/>
      <c r="XBX141" s="749"/>
      <c r="XBY141" s="749"/>
      <c r="XBZ141" s="749"/>
      <c r="XCA141" s="749"/>
      <c r="XCB141" s="749"/>
      <c r="XCC141" s="749"/>
      <c r="XCD141" s="749"/>
      <c r="XCE141" s="749"/>
      <c r="XCF141" s="748"/>
      <c r="XCG141" s="749"/>
      <c r="XCH141" s="749"/>
      <c r="XCI141" s="749"/>
      <c r="XCJ141" s="749"/>
      <c r="XCK141" s="749"/>
      <c r="XCL141" s="749"/>
      <c r="XCM141" s="749"/>
      <c r="XCN141" s="749"/>
      <c r="XCO141" s="748"/>
      <c r="XCP141" s="749"/>
      <c r="XCQ141" s="749"/>
      <c r="XCR141" s="749"/>
      <c r="XCS141" s="749"/>
      <c r="XCT141" s="749"/>
      <c r="XCU141" s="749"/>
      <c r="XCV141" s="749"/>
      <c r="XCW141" s="749"/>
      <c r="XCX141" s="748"/>
      <c r="XCY141" s="749"/>
      <c r="XCZ141" s="749"/>
      <c r="XDA141" s="749"/>
      <c r="XDB141" s="749"/>
      <c r="XDC141" s="749"/>
      <c r="XDD141" s="749"/>
      <c r="XDE141" s="749"/>
      <c r="XDF141" s="749"/>
      <c r="XDG141" s="748"/>
      <c r="XDH141" s="749"/>
      <c r="XDI141" s="749"/>
      <c r="XDJ141" s="749"/>
      <c r="XDK141" s="749"/>
      <c r="XDL141" s="749"/>
      <c r="XDM141" s="749"/>
      <c r="XDN141" s="749"/>
      <c r="XDO141" s="749"/>
      <c r="XDP141" s="748"/>
      <c r="XDQ141" s="749"/>
      <c r="XDR141" s="749"/>
      <c r="XDS141" s="749"/>
      <c r="XDT141" s="749"/>
      <c r="XDU141" s="749"/>
      <c r="XDV141" s="749"/>
      <c r="XDW141" s="749"/>
      <c r="XDX141" s="749"/>
      <c r="XDY141" s="748"/>
      <c r="XDZ141" s="749"/>
      <c r="XEA141" s="749"/>
      <c r="XEB141" s="749"/>
      <c r="XEC141" s="749"/>
      <c r="XED141" s="749"/>
      <c r="XEE141" s="749"/>
      <c r="XEF141" s="749"/>
      <c r="XEG141" s="749"/>
      <c r="XEH141" s="748"/>
      <c r="XEI141" s="749"/>
      <c r="XEJ141" s="749"/>
      <c r="XEK141" s="749"/>
      <c r="XEL141" s="749"/>
      <c r="XEM141" s="749"/>
      <c r="XEN141" s="749"/>
      <c r="XEO141" s="749"/>
      <c r="XEP141" s="749"/>
      <c r="XEQ141" s="748"/>
      <c r="XER141" s="749"/>
      <c r="XES141" s="749"/>
      <c r="XET141" s="749"/>
      <c r="XEU141" s="749"/>
      <c r="XEV141" s="749"/>
      <c r="XEW141" s="749"/>
      <c r="XEX141" s="749"/>
      <c r="XEY141" s="749"/>
      <c r="XEZ141" s="748"/>
      <c r="XFA141" s="748"/>
      <c r="XFB141" s="748"/>
      <c r="XFC141" s="748"/>
    </row>
    <row r="143" spans="1:16383" x14ac:dyDescent="0.2">
      <c r="A143" s="40" t="s">
        <v>1052</v>
      </c>
    </row>
    <row r="144" spans="1:16383" x14ac:dyDescent="0.2">
      <c r="A144" s="40" t="s">
        <v>41</v>
      </c>
    </row>
    <row r="145" spans="1:4" s="756" customFormat="1" x14ac:dyDescent="0.2">
      <c r="A145" s="788"/>
      <c r="B145" s="794">
        <v>45747</v>
      </c>
      <c r="C145" s="794">
        <v>45382</v>
      </c>
      <c r="D145" s="795"/>
    </row>
    <row r="146" spans="1:4" s="756" customFormat="1" x14ac:dyDescent="0.2">
      <c r="A146" s="788" t="s">
        <v>1242</v>
      </c>
      <c r="B146" s="791">
        <v>4050077689</v>
      </c>
      <c r="C146" s="791">
        <v>4452970578</v>
      </c>
      <c r="D146" s="796"/>
    </row>
    <row r="147" spans="1:4" s="756" customFormat="1" x14ac:dyDescent="0.2">
      <c r="A147" s="788" t="s">
        <v>1150</v>
      </c>
      <c r="B147" s="791">
        <v>0</v>
      </c>
      <c r="C147" s="791">
        <v>63430806</v>
      </c>
      <c r="D147" s="796"/>
    </row>
    <row r="148" spans="1:4" s="756" customFormat="1" x14ac:dyDescent="0.2">
      <c r="A148" s="788" t="s">
        <v>1055</v>
      </c>
      <c r="B148" s="791">
        <v>0</v>
      </c>
      <c r="C148" s="791">
        <v>574007492</v>
      </c>
      <c r="D148" s="796"/>
    </row>
    <row r="149" spans="1:4" s="756" customFormat="1" x14ac:dyDescent="0.2">
      <c r="A149" s="788" t="s">
        <v>1151</v>
      </c>
      <c r="B149" s="791">
        <v>869385524</v>
      </c>
      <c r="C149" s="791">
        <v>167400254</v>
      </c>
      <c r="D149" s="796"/>
    </row>
    <row r="150" spans="1:4" s="756" customFormat="1" x14ac:dyDescent="0.2">
      <c r="A150" s="788" t="s">
        <v>1152</v>
      </c>
      <c r="B150" s="791">
        <v>417510746</v>
      </c>
      <c r="C150" s="791">
        <v>515105768</v>
      </c>
      <c r="D150" s="796"/>
    </row>
    <row r="151" spans="1:4" s="756" customFormat="1" x14ac:dyDescent="0.2">
      <c r="A151" s="788" t="s">
        <v>1056</v>
      </c>
      <c r="B151" s="791">
        <v>0</v>
      </c>
      <c r="C151" s="791">
        <v>1003137818</v>
      </c>
      <c r="D151" s="796"/>
    </row>
    <row r="152" spans="1:4" s="756" customFormat="1" x14ac:dyDescent="0.2">
      <c r="A152" s="788" t="s">
        <v>1063</v>
      </c>
      <c r="B152" s="791">
        <v>0</v>
      </c>
      <c r="C152" s="791">
        <v>241844700</v>
      </c>
      <c r="D152" s="796"/>
    </row>
    <row r="153" spans="1:4" s="756" customFormat="1" x14ac:dyDescent="0.2">
      <c r="A153" s="788" t="s">
        <v>2691</v>
      </c>
      <c r="B153" s="791">
        <v>6499336284</v>
      </c>
      <c r="C153" s="791">
        <v>0</v>
      </c>
      <c r="D153" s="796"/>
    </row>
    <row r="154" spans="1:4" s="756" customFormat="1" x14ac:dyDescent="0.2">
      <c r="A154" s="788" t="s">
        <v>2692</v>
      </c>
      <c r="B154" s="791">
        <v>606675316</v>
      </c>
      <c r="C154" s="791">
        <v>0</v>
      </c>
      <c r="D154" s="796"/>
    </row>
    <row r="155" spans="1:4" s="756" customFormat="1" x14ac:dyDescent="0.2">
      <c r="A155" s="788" t="s">
        <v>1057</v>
      </c>
      <c r="B155" s="791">
        <v>0</v>
      </c>
      <c r="C155" s="791">
        <v>2221988750</v>
      </c>
      <c r="D155" s="796"/>
    </row>
    <row r="156" spans="1:4" s="756" customFormat="1" x14ac:dyDescent="0.2">
      <c r="A156" s="788" t="s">
        <v>1059</v>
      </c>
      <c r="B156" s="791">
        <v>0</v>
      </c>
      <c r="C156" s="791">
        <v>81358602</v>
      </c>
      <c r="D156" s="796"/>
    </row>
    <row r="157" spans="1:4" s="756" customFormat="1" x14ac:dyDescent="0.2">
      <c r="A157" s="788" t="s">
        <v>1153</v>
      </c>
      <c r="B157" s="791">
        <v>38603330</v>
      </c>
      <c r="C157" s="791">
        <v>482414883</v>
      </c>
      <c r="D157" s="796"/>
    </row>
    <row r="158" spans="1:4" s="756" customFormat="1" x14ac:dyDescent="0.2">
      <c r="A158" s="788" t="s">
        <v>1060</v>
      </c>
      <c r="B158" s="791">
        <v>0</v>
      </c>
      <c r="C158" s="791">
        <v>1134950362</v>
      </c>
      <c r="D158" s="796"/>
    </row>
    <row r="159" spans="1:4" s="756" customFormat="1" x14ac:dyDescent="0.2">
      <c r="A159" s="788" t="s">
        <v>1066</v>
      </c>
      <c r="B159" s="791">
        <v>0</v>
      </c>
      <c r="C159" s="791">
        <v>6685796</v>
      </c>
      <c r="D159" s="796"/>
    </row>
    <row r="160" spans="1:4" s="756" customFormat="1" x14ac:dyDescent="0.2">
      <c r="A160" s="788" t="s">
        <v>1058</v>
      </c>
      <c r="B160" s="791">
        <v>34989912</v>
      </c>
      <c r="C160" s="791">
        <v>104889632</v>
      </c>
      <c r="D160" s="796"/>
    </row>
    <row r="161" spans="1:4" s="756" customFormat="1" x14ac:dyDescent="0.2">
      <c r="A161" s="788" t="s">
        <v>1061</v>
      </c>
      <c r="B161" s="791">
        <v>0</v>
      </c>
      <c r="C161" s="791">
        <v>45190766</v>
      </c>
      <c r="D161" s="796"/>
    </row>
    <row r="162" spans="1:4" s="756" customFormat="1" x14ac:dyDescent="0.2">
      <c r="A162" s="788" t="s">
        <v>1064</v>
      </c>
      <c r="B162" s="791">
        <v>0</v>
      </c>
      <c r="C162" s="791">
        <v>16338950</v>
      </c>
      <c r="D162" s="796"/>
    </row>
    <row r="163" spans="1:4" s="756" customFormat="1" x14ac:dyDescent="0.2">
      <c r="A163" s="788" t="s">
        <v>1062</v>
      </c>
      <c r="B163" s="791">
        <v>518310</v>
      </c>
      <c r="C163" s="791">
        <v>479570</v>
      </c>
      <c r="D163" s="796"/>
    </row>
    <row r="164" spans="1:4" s="756" customFormat="1" x14ac:dyDescent="0.2">
      <c r="A164" s="788" t="s">
        <v>2693</v>
      </c>
      <c r="B164" s="791">
        <v>26655487.200000003</v>
      </c>
      <c r="C164" s="791">
        <v>0</v>
      </c>
      <c r="D164" s="796"/>
    </row>
    <row r="165" spans="1:4" s="756" customFormat="1" x14ac:dyDescent="0.2">
      <c r="A165" s="788" t="s">
        <v>1065</v>
      </c>
      <c r="B165" s="791">
        <v>8388750</v>
      </c>
      <c r="C165" s="791">
        <v>13137862</v>
      </c>
      <c r="D165" s="796"/>
    </row>
    <row r="166" spans="1:4" s="756" customFormat="1" x14ac:dyDescent="0.2">
      <c r="A166" s="788" t="s">
        <v>2694</v>
      </c>
      <c r="B166" s="791">
        <v>1600800</v>
      </c>
      <c r="C166" s="791">
        <v>1685900</v>
      </c>
      <c r="D166" s="796"/>
    </row>
    <row r="167" spans="1:4" s="756" customFormat="1" x14ac:dyDescent="0.2">
      <c r="A167" s="788" t="s">
        <v>1154</v>
      </c>
      <c r="B167" s="791">
        <v>1198895924</v>
      </c>
      <c r="C167" s="791">
        <v>2586948</v>
      </c>
      <c r="D167" s="796"/>
    </row>
    <row r="168" spans="1:4" s="756" customFormat="1" x14ac:dyDescent="0.2">
      <c r="A168" s="788" t="s">
        <v>2695</v>
      </c>
      <c r="B168" s="791">
        <v>0</v>
      </c>
      <c r="C168" s="791">
        <v>92077440</v>
      </c>
      <c r="D168" s="796"/>
    </row>
    <row r="169" spans="1:4" s="756" customFormat="1" x14ac:dyDescent="0.2">
      <c r="A169" s="788" t="s">
        <v>2696</v>
      </c>
      <c r="B169" s="791">
        <v>65411041</v>
      </c>
      <c r="C169" s="791">
        <v>60522029</v>
      </c>
      <c r="D169" s="796"/>
    </row>
    <row r="170" spans="1:4" s="756" customFormat="1" x14ac:dyDescent="0.2">
      <c r="A170" s="788" t="s">
        <v>2697</v>
      </c>
      <c r="B170" s="791">
        <v>28768198.5</v>
      </c>
      <c r="C170" s="791">
        <v>26617980</v>
      </c>
      <c r="D170" s="796"/>
    </row>
    <row r="171" spans="1:4" s="756" customFormat="1" x14ac:dyDescent="0.2">
      <c r="A171" s="788" t="s">
        <v>2698</v>
      </c>
      <c r="B171" s="791">
        <v>0</v>
      </c>
      <c r="C171" s="791">
        <v>13807927</v>
      </c>
      <c r="D171" s="796"/>
    </row>
    <row r="172" spans="1:4" s="756" customFormat="1" x14ac:dyDescent="0.2">
      <c r="A172" s="788" t="s">
        <v>2699</v>
      </c>
      <c r="B172" s="791">
        <v>8769600</v>
      </c>
      <c r="C172" s="791">
        <v>9235800</v>
      </c>
      <c r="D172" s="796"/>
    </row>
    <row r="173" spans="1:4" s="756" customFormat="1" x14ac:dyDescent="0.2">
      <c r="A173" s="788" t="s">
        <v>1593</v>
      </c>
      <c r="B173" s="791">
        <v>158842.08000000002</v>
      </c>
      <c r="C173" s="791">
        <v>146970</v>
      </c>
      <c r="D173" s="796"/>
    </row>
    <row r="174" spans="1:4" s="756" customFormat="1" x14ac:dyDescent="0.2">
      <c r="A174" s="788" t="s">
        <v>1054</v>
      </c>
      <c r="B174" s="791">
        <v>2591550</v>
      </c>
      <c r="C174" s="791">
        <v>2397850</v>
      </c>
      <c r="D174" s="796"/>
    </row>
    <row r="175" spans="1:4" s="756" customFormat="1" x14ac:dyDescent="0.2">
      <c r="A175" s="788" t="s">
        <v>2700</v>
      </c>
      <c r="B175" s="791">
        <v>0</v>
      </c>
      <c r="C175" s="791">
        <v>44031978</v>
      </c>
      <c r="D175" s="796"/>
    </row>
    <row r="176" spans="1:4" s="756" customFormat="1" x14ac:dyDescent="0.2">
      <c r="A176" s="788" t="s">
        <v>2701</v>
      </c>
      <c r="B176" s="791">
        <v>0</v>
      </c>
      <c r="C176" s="791">
        <v>94901510</v>
      </c>
      <c r="D176" s="796"/>
    </row>
    <row r="177" spans="1:4" s="756" customFormat="1" x14ac:dyDescent="0.2">
      <c r="A177" s="788" t="s">
        <v>2702</v>
      </c>
      <c r="B177" s="791">
        <v>0</v>
      </c>
      <c r="C177" s="791">
        <v>256062786</v>
      </c>
      <c r="D177" s="796"/>
    </row>
    <row r="178" spans="1:4" s="756" customFormat="1" x14ac:dyDescent="0.2">
      <c r="A178" s="788" t="s">
        <v>1949</v>
      </c>
      <c r="B178" s="791">
        <v>1697400.32</v>
      </c>
      <c r="C178" s="791">
        <v>101815583</v>
      </c>
      <c r="D178" s="796"/>
    </row>
    <row r="179" spans="1:4" s="756" customFormat="1" x14ac:dyDescent="0.2">
      <c r="A179" s="788" t="s">
        <v>1963</v>
      </c>
      <c r="B179" s="791">
        <v>0</v>
      </c>
      <c r="C179" s="791">
        <v>263880</v>
      </c>
      <c r="D179" s="796"/>
    </row>
    <row r="180" spans="1:4" s="756" customFormat="1" x14ac:dyDescent="0.2">
      <c r="A180" s="788" t="s">
        <v>2703</v>
      </c>
      <c r="B180" s="791">
        <v>0</v>
      </c>
      <c r="C180" s="791">
        <v>1902639</v>
      </c>
    </row>
    <row r="181" spans="1:4" s="756" customFormat="1" x14ac:dyDescent="0.2">
      <c r="A181" s="788" t="s">
        <v>1962</v>
      </c>
      <c r="B181" s="791">
        <v>279339347</v>
      </c>
      <c r="C181" s="791">
        <v>258460710</v>
      </c>
    </row>
    <row r="182" spans="1:4" s="756" customFormat="1" x14ac:dyDescent="0.2">
      <c r="A182" s="788" t="s">
        <v>2704</v>
      </c>
      <c r="B182" s="791">
        <v>0</v>
      </c>
      <c r="C182" s="791">
        <v>1032920</v>
      </c>
    </row>
    <row r="183" spans="1:4" s="756" customFormat="1" x14ac:dyDescent="0.2">
      <c r="A183" s="788" t="s">
        <v>2705</v>
      </c>
      <c r="B183" s="791">
        <v>0</v>
      </c>
      <c r="C183" s="791">
        <v>58828409</v>
      </c>
    </row>
    <row r="184" spans="1:4" s="756" customFormat="1" x14ac:dyDescent="0.2">
      <c r="A184" s="788" t="s">
        <v>2706</v>
      </c>
      <c r="B184" s="791">
        <v>0</v>
      </c>
      <c r="C184" s="791">
        <v>1004805983</v>
      </c>
    </row>
    <row r="185" spans="1:4" s="756" customFormat="1" x14ac:dyDescent="0.2">
      <c r="A185" s="788" t="s">
        <v>2707</v>
      </c>
      <c r="B185" s="791">
        <v>0</v>
      </c>
      <c r="C185" s="791">
        <v>68830303</v>
      </c>
    </row>
    <row r="186" spans="1:4" s="756" customFormat="1" x14ac:dyDescent="0.2">
      <c r="A186" s="788" t="s">
        <v>2708</v>
      </c>
      <c r="B186" s="791">
        <v>0</v>
      </c>
      <c r="C186" s="791">
        <f>5560649+148</f>
        <v>5560797</v>
      </c>
    </row>
    <row r="187" spans="1:4" s="756" customFormat="1" x14ac:dyDescent="0.2">
      <c r="A187" s="788" t="s">
        <v>2658</v>
      </c>
      <c r="B187" s="791">
        <v>1363554000</v>
      </c>
      <c r="C187" s="791">
        <v>0</v>
      </c>
    </row>
    <row r="188" spans="1:4" s="756" customFormat="1" x14ac:dyDescent="0.2">
      <c r="A188" s="788" t="s">
        <v>2661</v>
      </c>
      <c r="B188" s="791">
        <v>181940844.23999998</v>
      </c>
      <c r="C188" s="791">
        <v>0</v>
      </c>
    </row>
    <row r="189" spans="1:4" s="756" customFormat="1" x14ac:dyDescent="0.2">
      <c r="A189" s="788" t="s">
        <v>2660</v>
      </c>
      <c r="B189" s="791">
        <v>216077777</v>
      </c>
      <c r="C189" s="791">
        <v>0</v>
      </c>
    </row>
    <row r="190" spans="1:4" s="756" customFormat="1" x14ac:dyDescent="0.2">
      <c r="A190" s="788" t="s">
        <v>2659</v>
      </c>
      <c r="B190" s="791">
        <v>2573528760</v>
      </c>
      <c r="C190" s="791">
        <v>0</v>
      </c>
    </row>
    <row r="191" spans="1:4" s="756" customFormat="1" x14ac:dyDescent="0.2">
      <c r="A191" s="788" t="s">
        <v>1243</v>
      </c>
      <c r="B191" s="791">
        <v>10289809.08</v>
      </c>
      <c r="C191" s="791">
        <v>0</v>
      </c>
    </row>
    <row r="192" spans="1:4" s="756" customFormat="1" x14ac:dyDescent="0.2">
      <c r="A192" s="788" t="s">
        <v>2709</v>
      </c>
      <c r="B192" s="791">
        <v>180359919</v>
      </c>
      <c r="C192" s="791">
        <v>0</v>
      </c>
    </row>
    <row r="193" spans="1:8" s="756" customFormat="1" x14ac:dyDescent="0.2">
      <c r="A193" s="788" t="s">
        <v>2710</v>
      </c>
      <c r="B193" s="791">
        <v>78823069.739999995</v>
      </c>
      <c r="C193" s="791">
        <v>0</v>
      </c>
    </row>
    <row r="194" spans="1:8" s="756" customFormat="1" x14ac:dyDescent="0.2">
      <c r="A194" s="788" t="s">
        <v>2711</v>
      </c>
      <c r="B194" s="791">
        <v>1308294180</v>
      </c>
      <c r="C194" s="791">
        <v>0</v>
      </c>
    </row>
    <row r="195" spans="1:8" s="756" customFormat="1" ht="13.5" thickBot="1" x14ac:dyDescent="0.25">
      <c r="A195" s="788" t="s">
        <v>1067</v>
      </c>
      <c r="B195" s="797">
        <f>SUM(B146:B194)</f>
        <v>20052242410.160004</v>
      </c>
      <c r="C195" s="797">
        <f>SUM(C146:C186)</f>
        <v>13230908931</v>
      </c>
    </row>
    <row r="196" spans="1:8" s="756" customFormat="1" ht="13.5" thickTop="1" x14ac:dyDescent="0.2">
      <c r="A196" s="782"/>
      <c r="B196" s="782"/>
      <c r="C196" s="798"/>
      <c r="D196" s="798"/>
    </row>
    <row r="197" spans="1:8" s="756" customFormat="1" x14ac:dyDescent="0.2"/>
    <row r="198" spans="1:8" x14ac:dyDescent="0.2">
      <c r="A198" s="109" t="s">
        <v>2662</v>
      </c>
    </row>
    <row r="199" spans="1:8" ht="39.75" customHeight="1" x14ac:dyDescent="0.2">
      <c r="A199" s="748" t="s">
        <v>2712</v>
      </c>
      <c r="B199" s="749"/>
      <c r="C199" s="749"/>
      <c r="D199" s="749"/>
      <c r="E199" s="749"/>
      <c r="F199" s="749"/>
      <c r="G199" s="749"/>
      <c r="H199" s="749"/>
    </row>
    <row r="200" spans="1:8" x14ac:dyDescent="0.2">
      <c r="A200" s="632"/>
      <c r="B200" s="799">
        <v>45747</v>
      </c>
      <c r="C200" s="800"/>
      <c r="D200" s="799">
        <v>45382</v>
      </c>
      <c r="E200" s="756"/>
    </row>
    <row r="201" spans="1:8" x14ac:dyDescent="0.2">
      <c r="A201" s="632"/>
      <c r="B201" s="632"/>
      <c r="C201" s="632"/>
      <c r="D201" s="632"/>
      <c r="E201" s="756"/>
    </row>
    <row r="202" spans="1:8" x14ac:dyDescent="0.2">
      <c r="A202" s="632" t="s">
        <v>1068</v>
      </c>
      <c r="B202" s="801">
        <v>0</v>
      </c>
      <c r="C202" s="632"/>
      <c r="D202" s="801">
        <v>1545661749.3800035</v>
      </c>
      <c r="E202" s="756"/>
    </row>
    <row r="203" spans="1:8" x14ac:dyDescent="0.2">
      <c r="A203" s="632" t="s">
        <v>1069</v>
      </c>
      <c r="B203" s="801">
        <v>2137102082</v>
      </c>
      <c r="C203" s="632"/>
      <c r="D203" s="801">
        <v>2347487051</v>
      </c>
      <c r="E203" s="756"/>
    </row>
    <row r="204" spans="1:8" x14ac:dyDescent="0.2">
      <c r="A204" s="632" t="s">
        <v>2713</v>
      </c>
      <c r="B204" s="801">
        <v>0</v>
      </c>
      <c r="C204" s="632"/>
      <c r="D204" s="801">
        <v>35156074</v>
      </c>
      <c r="E204" s="756"/>
    </row>
    <row r="205" spans="1:8" x14ac:dyDescent="0.2">
      <c r="A205" s="632" t="s">
        <v>1070</v>
      </c>
      <c r="B205" s="801">
        <v>2240724764</v>
      </c>
      <c r="C205" s="632"/>
      <c r="D205" s="801">
        <v>518919458</v>
      </c>
      <c r="E205" s="756"/>
    </row>
    <row r="206" spans="1:8" x14ac:dyDescent="0.2">
      <c r="A206" s="632" t="s">
        <v>1071</v>
      </c>
      <c r="B206" s="801">
        <v>82462701</v>
      </c>
      <c r="C206" s="632"/>
      <c r="D206" s="801">
        <v>82462701</v>
      </c>
      <c r="E206" s="756"/>
    </row>
    <row r="207" spans="1:8" x14ac:dyDescent="0.2">
      <c r="A207" s="632" t="s">
        <v>1155</v>
      </c>
      <c r="B207" s="801">
        <v>567823526</v>
      </c>
      <c r="C207" s="632"/>
      <c r="D207" s="801">
        <v>621770431</v>
      </c>
      <c r="E207" s="756"/>
    </row>
    <row r="208" spans="1:8" x14ac:dyDescent="0.2">
      <c r="A208" s="632" t="s">
        <v>1072</v>
      </c>
      <c r="B208" s="801">
        <v>0</v>
      </c>
      <c r="C208" s="632"/>
      <c r="D208" s="801">
        <v>168616449</v>
      </c>
      <c r="E208" s="756"/>
    </row>
    <row r="209" spans="1:5" x14ac:dyDescent="0.2">
      <c r="A209" s="632" t="s">
        <v>1073</v>
      </c>
      <c r="B209" s="801">
        <v>166336439</v>
      </c>
      <c r="C209" s="632"/>
      <c r="D209" s="801">
        <v>430637406</v>
      </c>
      <c r="E209" s="756"/>
    </row>
    <row r="210" spans="1:5" x14ac:dyDescent="0.2">
      <c r="A210" s="632" t="s">
        <v>832</v>
      </c>
      <c r="B210" s="801">
        <v>547089854</v>
      </c>
      <c r="C210" s="632"/>
      <c r="D210" s="801">
        <v>465566034</v>
      </c>
      <c r="E210" s="756"/>
    </row>
    <row r="211" spans="1:5" ht="13.5" thickBot="1" x14ac:dyDescent="0.25">
      <c r="A211" s="632" t="s">
        <v>1074</v>
      </c>
      <c r="B211" s="802">
        <f>SUM(B202:B210)</f>
        <v>5741539366</v>
      </c>
      <c r="C211" s="632"/>
      <c r="D211" s="802">
        <f>SUM(D202:D210)</f>
        <v>6216277353.380003</v>
      </c>
      <c r="E211" s="756"/>
    </row>
    <row r="212" spans="1:5" ht="13.5" thickTop="1" x14ac:dyDescent="0.2">
      <c r="A212" s="756"/>
      <c r="B212" s="756"/>
      <c r="C212" s="756"/>
      <c r="D212" s="756"/>
      <c r="E212" s="756"/>
    </row>
    <row r="213" spans="1:5" x14ac:dyDescent="0.2">
      <c r="A213" s="756"/>
      <c r="B213" s="756"/>
      <c r="C213" s="756"/>
      <c r="D213" s="756"/>
      <c r="E213" s="756"/>
    </row>
    <row r="214" spans="1:5" x14ac:dyDescent="0.2">
      <c r="A214" s="109" t="s">
        <v>2663</v>
      </c>
    </row>
    <row r="216" spans="1:5" x14ac:dyDescent="0.2">
      <c r="A216" s="40" t="s">
        <v>1075</v>
      </c>
    </row>
    <row r="217" spans="1:5" x14ac:dyDescent="0.2">
      <c r="D217" s="756"/>
    </row>
    <row r="218" spans="1:5" x14ac:dyDescent="0.2">
      <c r="A218" s="803"/>
      <c r="B218" s="804">
        <v>45747</v>
      </c>
      <c r="C218" s="804">
        <v>45382</v>
      </c>
      <c r="D218" s="795"/>
    </row>
    <row r="219" spans="1:5" x14ac:dyDescent="0.2">
      <c r="A219" s="805" t="s">
        <v>1076</v>
      </c>
      <c r="B219" s="806" t="s">
        <v>1077</v>
      </c>
      <c r="C219" s="806" t="s">
        <v>1077</v>
      </c>
      <c r="D219" s="807"/>
    </row>
    <row r="220" spans="1:5" x14ac:dyDescent="0.2">
      <c r="A220" s="808" t="s">
        <v>882</v>
      </c>
      <c r="B220" s="809">
        <v>19769109913</v>
      </c>
      <c r="C220" s="809">
        <v>13642800966</v>
      </c>
      <c r="D220" s="796"/>
    </row>
    <row r="221" spans="1:5" x14ac:dyDescent="0.2">
      <c r="A221" s="808" t="s">
        <v>1232</v>
      </c>
      <c r="B221" s="809">
        <v>2085730119</v>
      </c>
      <c r="C221" s="809">
        <v>2839119904</v>
      </c>
      <c r="D221" s="796"/>
    </row>
    <row r="222" spans="1:5" x14ac:dyDescent="0.2">
      <c r="A222" s="808" t="s">
        <v>884</v>
      </c>
      <c r="B222" s="809">
        <v>5281980860</v>
      </c>
      <c r="C222" s="809">
        <v>3980274973</v>
      </c>
      <c r="D222" s="796"/>
    </row>
    <row r="223" spans="1:5" x14ac:dyDescent="0.2">
      <c r="A223" s="808" t="s">
        <v>1233</v>
      </c>
      <c r="B223" s="809">
        <v>1059452899</v>
      </c>
      <c r="C223" s="809">
        <v>1063212899</v>
      </c>
      <c r="D223" s="796"/>
    </row>
    <row r="224" spans="1:5" x14ac:dyDescent="0.2">
      <c r="A224" s="808" t="s">
        <v>883</v>
      </c>
      <c r="B224" s="809">
        <v>147480233</v>
      </c>
      <c r="C224" s="809">
        <v>147480233</v>
      </c>
      <c r="D224" s="796"/>
    </row>
    <row r="225" spans="1:4" x14ac:dyDescent="0.2">
      <c r="A225" s="808" t="s">
        <v>1234</v>
      </c>
      <c r="B225" s="809">
        <v>3282394</v>
      </c>
      <c r="C225" s="809">
        <v>13152404</v>
      </c>
      <c r="D225" s="796"/>
    </row>
    <row r="226" spans="1:4" x14ac:dyDescent="0.2">
      <c r="A226" s="808" t="s">
        <v>896</v>
      </c>
      <c r="B226" s="809">
        <v>268144228</v>
      </c>
      <c r="C226" s="809">
        <v>283054266</v>
      </c>
      <c r="D226" s="796"/>
    </row>
    <row r="227" spans="1:4" x14ac:dyDescent="0.2">
      <c r="A227" s="808" t="s">
        <v>895</v>
      </c>
      <c r="B227" s="809">
        <v>239514439</v>
      </c>
      <c r="C227" s="809">
        <v>302357569</v>
      </c>
      <c r="D227" s="796"/>
    </row>
    <row r="228" spans="1:4" x14ac:dyDescent="0.2">
      <c r="A228" s="808" t="s">
        <v>1235</v>
      </c>
      <c r="B228" s="809">
        <v>10073968</v>
      </c>
      <c r="C228" s="809">
        <v>10073968</v>
      </c>
      <c r="D228" s="796"/>
    </row>
    <row r="229" spans="1:4" x14ac:dyDescent="0.2">
      <c r="A229" s="808" t="s">
        <v>893</v>
      </c>
      <c r="B229" s="809">
        <v>0</v>
      </c>
      <c r="C229" s="809">
        <v>3762677970</v>
      </c>
      <c r="D229" s="796"/>
    </row>
    <row r="230" spans="1:4" x14ac:dyDescent="0.2">
      <c r="A230" s="808" t="s">
        <v>890</v>
      </c>
      <c r="B230" s="809">
        <v>1159515736</v>
      </c>
      <c r="C230" s="809">
        <v>2685635425</v>
      </c>
      <c r="D230" s="796"/>
    </row>
    <row r="231" spans="1:4" x14ac:dyDescent="0.2">
      <c r="A231" s="808" t="s">
        <v>891</v>
      </c>
      <c r="B231" s="809">
        <v>139918833</v>
      </c>
      <c r="C231" s="809">
        <v>1235435422</v>
      </c>
      <c r="D231" s="796"/>
    </row>
    <row r="232" spans="1:4" x14ac:dyDescent="0.2">
      <c r="A232" s="808" t="s">
        <v>889</v>
      </c>
      <c r="B232" s="809">
        <v>14136364</v>
      </c>
      <c r="C232" s="809">
        <v>73260727</v>
      </c>
      <c r="D232" s="796"/>
    </row>
    <row r="233" spans="1:4" x14ac:dyDescent="0.2">
      <c r="A233" s="808" t="s">
        <v>1078</v>
      </c>
      <c r="B233" s="809">
        <v>867506829</v>
      </c>
      <c r="C233" s="809">
        <v>2515950071</v>
      </c>
      <c r="D233" s="796"/>
    </row>
    <row r="234" spans="1:4" x14ac:dyDescent="0.2">
      <c r="A234" s="808" t="s">
        <v>1236</v>
      </c>
      <c r="B234" s="809">
        <v>5380133543</v>
      </c>
      <c r="C234" s="809">
        <v>3841779925</v>
      </c>
      <c r="D234" s="796"/>
    </row>
    <row r="235" spans="1:4" x14ac:dyDescent="0.2">
      <c r="A235" s="808" t="s">
        <v>1237</v>
      </c>
      <c r="B235" s="809">
        <v>8685483124</v>
      </c>
      <c r="C235" s="809">
        <v>2569489684</v>
      </c>
      <c r="D235" s="796"/>
    </row>
    <row r="236" spans="1:4" x14ac:dyDescent="0.2">
      <c r="A236" s="808" t="s">
        <v>885</v>
      </c>
      <c r="B236" s="809">
        <v>3240273413</v>
      </c>
      <c r="C236" s="809">
        <v>2504909210</v>
      </c>
      <c r="D236" s="796"/>
    </row>
    <row r="237" spans="1:4" x14ac:dyDescent="0.2">
      <c r="A237" s="808" t="s">
        <v>888</v>
      </c>
      <c r="B237" s="809">
        <v>8535062127</v>
      </c>
      <c r="C237" s="809">
        <v>8535062127</v>
      </c>
      <c r="D237" s="796"/>
    </row>
    <row r="238" spans="1:4" x14ac:dyDescent="0.2">
      <c r="A238" s="808" t="s">
        <v>886</v>
      </c>
      <c r="B238" s="809">
        <v>965796041</v>
      </c>
      <c r="C238" s="809">
        <v>965796041</v>
      </c>
      <c r="D238" s="796"/>
    </row>
    <row r="239" spans="1:4" x14ac:dyDescent="0.2">
      <c r="A239" s="808" t="s">
        <v>892</v>
      </c>
      <c r="B239" s="809">
        <v>103766806</v>
      </c>
      <c r="C239" s="809">
        <v>103766806</v>
      </c>
      <c r="D239" s="796"/>
    </row>
    <row r="240" spans="1:4" x14ac:dyDescent="0.2">
      <c r="A240" s="808" t="s">
        <v>93</v>
      </c>
      <c r="B240" s="810">
        <v>663997561</v>
      </c>
      <c r="C240" s="810">
        <v>1287608195</v>
      </c>
      <c r="D240" s="796"/>
    </row>
    <row r="241" spans="1:4" x14ac:dyDescent="0.2">
      <c r="A241" s="808" t="s">
        <v>1238</v>
      </c>
      <c r="B241" s="809">
        <v>1000350176</v>
      </c>
      <c r="C241" s="809">
        <v>731818102</v>
      </c>
      <c r="D241" s="796"/>
    </row>
    <row r="242" spans="1:4" x14ac:dyDescent="0.2">
      <c r="A242" s="808" t="s">
        <v>1079</v>
      </c>
      <c r="B242" s="809">
        <v>9415980838</v>
      </c>
      <c r="C242" s="809">
        <v>11168152827</v>
      </c>
      <c r="D242" s="796"/>
    </row>
    <row r="243" spans="1:4" x14ac:dyDescent="0.2">
      <c r="A243" s="808" t="s">
        <v>1239</v>
      </c>
      <c r="B243" s="809">
        <v>8464524255</v>
      </c>
      <c r="C243" s="809">
        <v>17260941997</v>
      </c>
      <c r="D243" s="796"/>
    </row>
    <row r="244" spans="1:4" x14ac:dyDescent="0.2">
      <c r="A244" s="808" t="s">
        <v>1240</v>
      </c>
      <c r="B244" s="809">
        <v>246996</v>
      </c>
      <c r="C244" s="809">
        <v>246996</v>
      </c>
      <c r="D244" s="796"/>
    </row>
    <row r="245" spans="1:4" x14ac:dyDescent="0.2">
      <c r="A245" s="808" t="s">
        <v>92</v>
      </c>
      <c r="B245" s="809">
        <v>5815186053</v>
      </c>
      <c r="C245" s="809">
        <v>1352155095</v>
      </c>
      <c r="D245" s="796"/>
    </row>
    <row r="246" spans="1:4" x14ac:dyDescent="0.2">
      <c r="A246" s="808" t="s">
        <v>1080</v>
      </c>
      <c r="B246" s="809">
        <v>22282517</v>
      </c>
      <c r="C246" s="809">
        <v>46944964</v>
      </c>
      <c r="D246" s="796"/>
    </row>
    <row r="247" spans="1:4" x14ac:dyDescent="0.2">
      <c r="A247" s="808" t="s">
        <v>1959</v>
      </c>
      <c r="B247" s="809">
        <v>302478348</v>
      </c>
      <c r="C247" s="809">
        <v>17081821614</v>
      </c>
      <c r="D247" s="796"/>
    </row>
    <row r="248" spans="1:4" x14ac:dyDescent="0.2">
      <c r="A248" s="808" t="s">
        <v>887</v>
      </c>
      <c r="B248" s="809">
        <v>43013737965</v>
      </c>
      <c r="C248" s="809">
        <v>37508912909</v>
      </c>
      <c r="D248" s="796"/>
    </row>
    <row r="249" spans="1:4" x14ac:dyDescent="0.2">
      <c r="A249" s="808" t="s">
        <v>894</v>
      </c>
      <c r="B249" s="809">
        <v>8959004826</v>
      </c>
      <c r="C249" s="809">
        <v>13454798058</v>
      </c>
      <c r="D249" s="796"/>
    </row>
    <row r="250" spans="1:4" x14ac:dyDescent="0.2">
      <c r="A250" s="808" t="s">
        <v>880</v>
      </c>
      <c r="B250" s="809">
        <v>46792500037</v>
      </c>
      <c r="C250" s="809">
        <v>50493665913</v>
      </c>
      <c r="D250" s="796"/>
    </row>
    <row r="251" spans="1:4" x14ac:dyDescent="0.2">
      <c r="A251" s="808" t="s">
        <v>881</v>
      </c>
      <c r="B251" s="809">
        <v>22336280119</v>
      </c>
      <c r="C251" s="809">
        <v>23647927332</v>
      </c>
      <c r="D251" s="796"/>
    </row>
    <row r="252" spans="1:4" ht="13.5" thickBot="1" x14ac:dyDescent="0.25">
      <c r="A252" s="808" t="s">
        <v>1067</v>
      </c>
      <c r="B252" s="811">
        <f>SUM(B220:B251)</f>
        <v>204742931560</v>
      </c>
      <c r="C252" s="811">
        <f>SUM(C220:C251)</f>
        <v>225110284592</v>
      </c>
      <c r="D252" s="798"/>
    </row>
    <row r="253" spans="1:4" ht="13.5" thickTop="1" x14ac:dyDescent="0.2">
      <c r="D253" s="756"/>
    </row>
    <row r="255" spans="1:4" x14ac:dyDescent="0.2">
      <c r="A255" s="40" t="s">
        <v>41</v>
      </c>
    </row>
    <row r="256" spans="1:4" x14ac:dyDescent="0.2">
      <c r="A256" s="109" t="s">
        <v>2664</v>
      </c>
    </row>
    <row r="258" spans="1:8" ht="15" x14ac:dyDescent="0.2">
      <c r="A258" s="748" t="s">
        <v>1964</v>
      </c>
      <c r="B258" s="749"/>
      <c r="C258" s="749"/>
      <c r="D258" s="749"/>
      <c r="E258" s="749"/>
      <c r="F258" s="749"/>
      <c r="G258" s="749"/>
      <c r="H258" s="749"/>
    </row>
    <row r="259" spans="1:8" ht="15" x14ac:dyDescent="0.2">
      <c r="A259" s="748" t="s">
        <v>1052</v>
      </c>
      <c r="B259" s="749"/>
      <c r="C259" s="749"/>
      <c r="D259" s="749"/>
      <c r="E259" s="749"/>
      <c r="F259" s="749"/>
      <c r="G259" s="749"/>
      <c r="H259" s="749"/>
    </row>
    <row r="260" spans="1:8" x14ac:dyDescent="0.2">
      <c r="A260" s="632"/>
      <c r="B260" s="799">
        <v>45747</v>
      </c>
      <c r="C260" s="632"/>
      <c r="D260" s="799">
        <v>45382</v>
      </c>
    </row>
    <row r="261" spans="1:8" x14ac:dyDescent="0.2">
      <c r="A261" s="632" t="s">
        <v>2714</v>
      </c>
      <c r="B261" s="801">
        <v>0</v>
      </c>
      <c r="C261" s="632"/>
      <c r="D261" s="801">
        <v>217382808</v>
      </c>
    </row>
    <row r="262" spans="1:8" x14ac:dyDescent="0.2">
      <c r="A262" s="632" t="s">
        <v>2715</v>
      </c>
      <c r="B262" s="801">
        <v>0</v>
      </c>
      <c r="C262" s="632"/>
      <c r="D262" s="801">
        <v>2051471618</v>
      </c>
    </row>
    <row r="263" spans="1:8" x14ac:dyDescent="0.2">
      <c r="A263" s="632" t="s">
        <v>2716</v>
      </c>
      <c r="B263" s="801">
        <v>0</v>
      </c>
      <c r="C263" s="632"/>
      <c r="D263" s="801">
        <v>2008743176</v>
      </c>
    </row>
    <row r="264" spans="1:8" x14ac:dyDescent="0.2">
      <c r="A264" s="632" t="s">
        <v>1081</v>
      </c>
      <c r="B264" s="801">
        <v>0</v>
      </c>
      <c r="C264" s="632"/>
      <c r="D264" s="801">
        <v>489454789</v>
      </c>
    </row>
    <row r="265" spans="1:8" ht="13.5" thickBot="1" x14ac:dyDescent="0.25">
      <c r="A265" s="632" t="s">
        <v>15</v>
      </c>
      <c r="B265" s="802">
        <f>SUM(B261:B264)</f>
        <v>0</v>
      </c>
      <c r="C265" s="632"/>
      <c r="D265" s="802">
        <f>SUM(D261:D264)</f>
        <v>4767052391</v>
      </c>
    </row>
    <row r="266" spans="1:8" ht="15.75" thickTop="1" x14ac:dyDescent="0.25">
      <c r="A266" s="57"/>
      <c r="B266" s="57"/>
      <c r="C266" s="57"/>
      <c r="D266" s="57"/>
    </row>
    <row r="268" spans="1:8" x14ac:dyDescent="0.2">
      <c r="A268" s="109" t="s">
        <v>2665</v>
      </c>
    </row>
    <row r="269" spans="1:8" ht="48.75" customHeight="1" x14ac:dyDescent="0.2">
      <c r="A269" s="748" t="s">
        <v>2666</v>
      </c>
      <c r="B269" s="749"/>
      <c r="C269" s="749"/>
      <c r="D269" s="749"/>
      <c r="E269" s="749"/>
      <c r="F269" s="749"/>
      <c r="G269" s="749"/>
      <c r="H269" s="749"/>
    </row>
    <row r="271" spans="1:8" x14ac:dyDescent="0.2">
      <c r="A271" s="109" t="s">
        <v>2667</v>
      </c>
    </row>
    <row r="272" spans="1:8" ht="15" x14ac:dyDescent="0.2">
      <c r="A272" s="748" t="s">
        <v>2668</v>
      </c>
      <c r="B272" s="749"/>
      <c r="C272" s="749"/>
      <c r="D272" s="749"/>
      <c r="E272" s="749"/>
      <c r="F272" s="749"/>
      <c r="G272" s="749"/>
      <c r="H272" s="749"/>
    </row>
    <row r="273" spans="1:8" ht="15" x14ac:dyDescent="0.2">
      <c r="A273" s="748" t="s">
        <v>2669</v>
      </c>
      <c r="B273" s="749"/>
      <c r="C273" s="749"/>
      <c r="D273" s="749"/>
      <c r="E273" s="749"/>
      <c r="F273" s="749"/>
      <c r="G273" s="749"/>
      <c r="H273" s="749"/>
    </row>
    <row r="274" spans="1:8" x14ac:dyDescent="0.2">
      <c r="A274" s="748" t="s">
        <v>2670</v>
      </c>
      <c r="B274" s="748"/>
      <c r="C274" s="748"/>
      <c r="D274" s="748"/>
      <c r="E274" s="748"/>
      <c r="F274" s="748"/>
      <c r="G274" s="748"/>
      <c r="H274" s="748"/>
    </row>
    <row r="275" spans="1:8" x14ac:dyDescent="0.2">
      <c r="C275" s="812">
        <v>2024</v>
      </c>
      <c r="D275" s="812">
        <v>2023</v>
      </c>
    </row>
    <row r="276" spans="1:8" x14ac:dyDescent="0.2">
      <c r="A276" s="813" t="s">
        <v>1082</v>
      </c>
      <c r="B276" s="814"/>
      <c r="C276" s="815">
        <v>5089543</v>
      </c>
      <c r="D276" s="815">
        <v>5089543</v>
      </c>
    </row>
    <row r="277" spans="1:8" x14ac:dyDescent="0.2">
      <c r="A277" s="813" t="s">
        <v>1083</v>
      </c>
      <c r="B277" s="814"/>
      <c r="C277" s="815">
        <v>2970390300</v>
      </c>
      <c r="D277" s="815">
        <v>2970390300</v>
      </c>
    </row>
    <row r="278" spans="1:8" x14ac:dyDescent="0.2">
      <c r="A278" s="816" t="s">
        <v>2</v>
      </c>
      <c r="B278" s="814"/>
      <c r="C278" s="817">
        <v>2975479843</v>
      </c>
      <c r="D278" s="817">
        <v>2975479843</v>
      </c>
    </row>
    <row r="280" spans="1:8" x14ac:dyDescent="0.2">
      <c r="A280" s="818"/>
    </row>
    <row r="282" spans="1:8" x14ac:dyDescent="0.2">
      <c r="A282" s="109" t="s">
        <v>2671</v>
      </c>
    </row>
    <row r="284" spans="1:8" ht="33" customHeight="1" x14ac:dyDescent="0.2">
      <c r="A284" s="748" t="s">
        <v>1965</v>
      </c>
      <c r="B284" s="748"/>
      <c r="C284" s="748"/>
      <c r="D284" s="748"/>
      <c r="E284" s="748"/>
      <c r="F284" s="748"/>
      <c r="G284" s="748"/>
      <c r="H284" s="748"/>
    </row>
    <row r="285" spans="1:8" x14ac:dyDescent="0.2">
      <c r="A285" s="632"/>
      <c r="B285" s="799">
        <v>45747</v>
      </c>
      <c r="C285" s="632"/>
      <c r="D285" s="799">
        <v>45382</v>
      </c>
    </row>
    <row r="286" spans="1:8" x14ac:dyDescent="0.2">
      <c r="A286" s="632"/>
      <c r="B286" s="632"/>
      <c r="C286" s="632"/>
      <c r="D286" s="632"/>
    </row>
    <row r="287" spans="1:8" x14ac:dyDescent="0.2">
      <c r="A287" s="632" t="s">
        <v>903</v>
      </c>
      <c r="B287" s="801">
        <v>4846050</v>
      </c>
      <c r="C287" s="632"/>
      <c r="D287" s="801">
        <v>4846050</v>
      </c>
    </row>
    <row r="288" spans="1:8" x14ac:dyDescent="0.2">
      <c r="A288" s="632" t="s">
        <v>905</v>
      </c>
      <c r="B288" s="801">
        <v>7217303962.579999</v>
      </c>
      <c r="C288" s="632"/>
      <c r="D288" s="801">
        <v>7145085102.6199999</v>
      </c>
    </row>
    <row r="289" spans="1:4" x14ac:dyDescent="0.2">
      <c r="A289" s="632" t="s">
        <v>1084</v>
      </c>
      <c r="B289" s="801">
        <v>1015089984</v>
      </c>
      <c r="C289" s="632"/>
      <c r="D289" s="801">
        <v>1015089984</v>
      </c>
    </row>
    <row r="290" spans="1:4" x14ac:dyDescent="0.2">
      <c r="A290" s="632" t="s">
        <v>1085</v>
      </c>
      <c r="B290" s="801">
        <v>-5810752213.5999994</v>
      </c>
      <c r="C290" s="632"/>
      <c r="D290" s="801">
        <v>-4785214960.0199995</v>
      </c>
    </row>
    <row r="291" spans="1:4" x14ac:dyDescent="0.2">
      <c r="A291" s="632"/>
      <c r="B291" s="632"/>
      <c r="C291" s="632"/>
      <c r="D291" s="632"/>
    </row>
    <row r="292" spans="1:4" x14ac:dyDescent="0.2">
      <c r="A292" s="632" t="s">
        <v>58</v>
      </c>
      <c r="B292" s="819">
        <f>SUM(B287:B291)</f>
        <v>2426487782.9799995</v>
      </c>
      <c r="C292" s="632"/>
      <c r="D292" s="819">
        <f>SUM(D287:D291)</f>
        <v>3379806176.6000004</v>
      </c>
    </row>
    <row r="293" spans="1:4" x14ac:dyDescent="0.2">
      <c r="A293" s="632"/>
      <c r="B293" s="632"/>
      <c r="C293" s="632"/>
      <c r="D293" s="632"/>
    </row>
    <row r="294" spans="1:4" x14ac:dyDescent="0.2">
      <c r="A294" s="632" t="s">
        <v>1086</v>
      </c>
      <c r="B294" s="801">
        <v>803813682</v>
      </c>
      <c r="C294" s="632"/>
      <c r="D294" s="801">
        <v>803813682</v>
      </c>
    </row>
    <row r="295" spans="1:4" x14ac:dyDescent="0.2">
      <c r="A295" s="632" t="s">
        <v>1087</v>
      </c>
      <c r="B295" s="801">
        <v>10844892041.24</v>
      </c>
      <c r="C295" s="632"/>
      <c r="D295" s="801">
        <v>14844918852.85</v>
      </c>
    </row>
    <row r="296" spans="1:4" x14ac:dyDescent="0.2">
      <c r="A296" s="632" t="s">
        <v>1088</v>
      </c>
      <c r="B296" s="801">
        <v>3628036970</v>
      </c>
      <c r="C296" s="632"/>
      <c r="D296" s="801">
        <v>3628036970</v>
      </c>
    </row>
    <row r="297" spans="1:4" x14ac:dyDescent="0.2">
      <c r="A297" s="632" t="s">
        <v>1089</v>
      </c>
      <c r="B297" s="801">
        <v>2369097121</v>
      </c>
      <c r="C297" s="632"/>
      <c r="D297" s="801">
        <v>2369097121</v>
      </c>
    </row>
    <row r="298" spans="1:4" x14ac:dyDescent="0.2">
      <c r="A298" s="632" t="s">
        <v>1090</v>
      </c>
      <c r="B298" s="801">
        <v>-17590672632.93</v>
      </c>
      <c r="C298" s="632"/>
      <c r="D298" s="801">
        <v>-13392787351.93</v>
      </c>
    </row>
    <row r="299" spans="1:4" x14ac:dyDescent="0.2">
      <c r="A299" s="632"/>
      <c r="B299" s="632"/>
      <c r="C299" s="632"/>
      <c r="D299" s="632"/>
    </row>
    <row r="300" spans="1:4" x14ac:dyDescent="0.2">
      <c r="A300" s="632" t="s">
        <v>58</v>
      </c>
      <c r="B300" s="819">
        <f>SUM(B294:B299)</f>
        <v>55167181.309997559</v>
      </c>
      <c r="C300" s="632"/>
      <c r="D300" s="819">
        <f>SUM(D294:D299)</f>
        <v>8253079273.9199982</v>
      </c>
    </row>
    <row r="301" spans="1:4" x14ac:dyDescent="0.2">
      <c r="A301" s="632"/>
      <c r="B301" s="632"/>
      <c r="C301" s="632"/>
      <c r="D301" s="632"/>
    </row>
    <row r="302" spans="1:4" ht="13.5" thickBot="1" x14ac:dyDescent="0.25">
      <c r="A302" s="632" t="s">
        <v>1091</v>
      </c>
      <c r="B302" s="820">
        <f>B292+B300</f>
        <v>2481654964.2899971</v>
      </c>
      <c r="C302" s="632"/>
      <c r="D302" s="820">
        <f>D292+D300</f>
        <v>11632885450.519999</v>
      </c>
    </row>
    <row r="303" spans="1:4" ht="13.5" thickTop="1" x14ac:dyDescent="0.2"/>
    <row r="304" spans="1:4" x14ac:dyDescent="0.2">
      <c r="A304" s="109" t="s">
        <v>2672</v>
      </c>
    </row>
    <row r="305" spans="1:4" x14ac:dyDescent="0.2">
      <c r="A305" s="40" t="s">
        <v>1092</v>
      </c>
    </row>
    <row r="307" spans="1:4" x14ac:dyDescent="0.2">
      <c r="A307" s="800" t="s">
        <v>2717</v>
      </c>
      <c r="B307" s="799">
        <v>45747</v>
      </c>
      <c r="C307" s="799">
        <v>45382</v>
      </c>
      <c r="D307" s="807"/>
    </row>
    <row r="308" spans="1:4" x14ac:dyDescent="0.2">
      <c r="A308" s="632" t="s">
        <v>1241</v>
      </c>
      <c r="B308" s="801">
        <v>18087304896</v>
      </c>
      <c r="C308" s="801">
        <v>21840488342</v>
      </c>
      <c r="D308" s="796"/>
    </row>
    <row r="309" spans="1:4" x14ac:dyDescent="0.2">
      <c r="A309" s="632" t="s">
        <v>1242</v>
      </c>
      <c r="B309" s="801">
        <v>1576463474.5599997</v>
      </c>
      <c r="C309" s="801">
        <v>8155189751.3999996</v>
      </c>
      <c r="D309" s="796"/>
    </row>
    <row r="310" spans="1:4" x14ac:dyDescent="0.2">
      <c r="A310" s="632" t="s">
        <v>1065</v>
      </c>
      <c r="B310" s="801">
        <v>4790076.5</v>
      </c>
      <c r="C310" s="801">
        <v>2674965782.2399998</v>
      </c>
      <c r="D310" s="796"/>
    </row>
    <row r="311" spans="1:4" x14ac:dyDescent="0.2">
      <c r="A311" s="632" t="s">
        <v>1243</v>
      </c>
      <c r="B311" s="801">
        <v>2030102218.8799996</v>
      </c>
      <c r="C311" s="801">
        <v>2495575409.1599998</v>
      </c>
      <c r="D311" s="796"/>
    </row>
    <row r="312" spans="1:4" x14ac:dyDescent="0.2">
      <c r="A312" s="632" t="s">
        <v>1245</v>
      </c>
      <c r="B312" s="801">
        <v>1820114875.1999998</v>
      </c>
      <c r="C312" s="801">
        <v>1155657248.72</v>
      </c>
      <c r="D312" s="796"/>
    </row>
    <row r="313" spans="1:4" x14ac:dyDescent="0.2">
      <c r="A313" s="632" t="s">
        <v>1057</v>
      </c>
      <c r="B313" s="801">
        <v>764387361.60000002</v>
      </c>
      <c r="C313" s="801">
        <v>709624138.79999995</v>
      </c>
      <c r="D313" s="796"/>
    </row>
    <row r="314" spans="1:4" x14ac:dyDescent="0.2">
      <c r="A314" s="632" t="s">
        <v>1248</v>
      </c>
      <c r="B314" s="801">
        <v>1008452572.9599998</v>
      </c>
      <c r="C314" s="801">
        <v>537027936.20000005</v>
      </c>
      <c r="D314" s="796"/>
    </row>
    <row r="315" spans="1:4" x14ac:dyDescent="0.2">
      <c r="A315" s="632" t="s">
        <v>1154</v>
      </c>
      <c r="B315" s="801">
        <v>407523320</v>
      </c>
      <c r="C315" s="801">
        <v>378327010</v>
      </c>
      <c r="D315" s="796"/>
    </row>
    <row r="316" spans="1:4" x14ac:dyDescent="0.2">
      <c r="A316" s="632" t="s">
        <v>1063</v>
      </c>
      <c r="B316" s="801">
        <v>164312213.53</v>
      </c>
      <c r="C316" s="801">
        <v>318161420</v>
      </c>
      <c r="D316" s="796"/>
    </row>
    <row r="317" spans="1:4" x14ac:dyDescent="0.2">
      <c r="A317" s="632" t="s">
        <v>1256</v>
      </c>
      <c r="B317" s="801">
        <v>5218741.5999999531</v>
      </c>
      <c r="C317" s="801">
        <v>309289344.27999997</v>
      </c>
      <c r="D317" s="796"/>
    </row>
    <row r="318" spans="1:4" x14ac:dyDescent="0.2">
      <c r="A318" s="632" t="s">
        <v>1247</v>
      </c>
      <c r="B318" s="801">
        <v>366098016.63999999</v>
      </c>
      <c r="C318" s="801">
        <v>238193810.88</v>
      </c>
      <c r="D318" s="796"/>
    </row>
    <row r="319" spans="1:4" x14ac:dyDescent="0.2">
      <c r="A319" s="632" t="s">
        <v>1244</v>
      </c>
      <c r="B319" s="801">
        <v>437470824.95999998</v>
      </c>
      <c r="C319" s="801">
        <v>238117912</v>
      </c>
      <c r="D319" s="796"/>
    </row>
    <row r="320" spans="1:4" x14ac:dyDescent="0.2">
      <c r="A320" s="632" t="s">
        <v>1246</v>
      </c>
      <c r="B320" s="801">
        <v>0</v>
      </c>
      <c r="C320" s="801">
        <v>189580726.47999999</v>
      </c>
      <c r="D320" s="796"/>
    </row>
    <row r="321" spans="1:4" x14ac:dyDescent="0.2">
      <c r="A321" s="632" t="s">
        <v>1152</v>
      </c>
      <c r="B321" s="801">
        <v>9373455.5199999977</v>
      </c>
      <c r="C321" s="801">
        <v>145045576.24000001</v>
      </c>
      <c r="D321" s="796"/>
    </row>
    <row r="322" spans="1:4" x14ac:dyDescent="0.2">
      <c r="A322" s="632" t="s">
        <v>1949</v>
      </c>
      <c r="B322" s="801">
        <v>0</v>
      </c>
      <c r="C322" s="801">
        <v>103127175</v>
      </c>
      <c r="D322" s="796"/>
    </row>
    <row r="323" spans="1:4" x14ac:dyDescent="0.2">
      <c r="A323" s="632" t="s">
        <v>1950</v>
      </c>
      <c r="B323" s="801">
        <v>0</v>
      </c>
      <c r="C323" s="801">
        <v>82635033</v>
      </c>
      <c r="D323" s="796"/>
    </row>
    <row r="324" spans="1:4" x14ac:dyDescent="0.2">
      <c r="A324" s="632" t="s">
        <v>1058</v>
      </c>
      <c r="B324" s="801">
        <v>6575346314</v>
      </c>
      <c r="C324" s="801">
        <v>76570777.799999997</v>
      </c>
      <c r="D324" s="796"/>
    </row>
    <row r="325" spans="1:4" x14ac:dyDescent="0.2">
      <c r="A325" s="632" t="s">
        <v>1250</v>
      </c>
      <c r="B325" s="801">
        <v>75480736</v>
      </c>
      <c r="C325" s="801">
        <v>70073048</v>
      </c>
      <c r="D325" s="796"/>
    </row>
    <row r="326" spans="1:4" x14ac:dyDescent="0.2">
      <c r="A326" s="632" t="s">
        <v>1249</v>
      </c>
      <c r="B326" s="801">
        <v>656548321.60000002</v>
      </c>
      <c r="C326" s="801">
        <v>69716977.799999997</v>
      </c>
      <c r="D326" s="796"/>
    </row>
    <row r="327" spans="1:4" x14ac:dyDescent="0.2">
      <c r="A327" s="632" t="s">
        <v>1066</v>
      </c>
      <c r="B327" s="801">
        <v>34209603.68</v>
      </c>
      <c r="C327" s="801">
        <v>30386457.559999999</v>
      </c>
      <c r="D327" s="796"/>
    </row>
    <row r="328" spans="1:4" x14ac:dyDescent="0.2">
      <c r="A328" s="632" t="s">
        <v>1251</v>
      </c>
      <c r="B328" s="801">
        <v>66778176</v>
      </c>
      <c r="C328" s="801">
        <v>24889496</v>
      </c>
      <c r="D328" s="796"/>
    </row>
    <row r="329" spans="1:4" x14ac:dyDescent="0.2">
      <c r="A329" s="632" t="s">
        <v>1053</v>
      </c>
      <c r="B329" s="801">
        <v>20335088.32</v>
      </c>
      <c r="C329" s="801">
        <v>23050617.359999999</v>
      </c>
      <c r="D329" s="796"/>
    </row>
    <row r="330" spans="1:4" x14ac:dyDescent="0.2">
      <c r="A330" s="632" t="s">
        <v>1253</v>
      </c>
      <c r="B330" s="801">
        <v>24144400</v>
      </c>
      <c r="C330" s="801">
        <v>22456000</v>
      </c>
      <c r="D330" s="796"/>
    </row>
    <row r="331" spans="1:4" x14ac:dyDescent="0.2">
      <c r="A331" s="632" t="s">
        <v>1255</v>
      </c>
      <c r="B331" s="801">
        <v>0</v>
      </c>
      <c r="C331" s="801">
        <v>15476256</v>
      </c>
      <c r="D331" s="796"/>
    </row>
    <row r="332" spans="1:4" x14ac:dyDescent="0.2">
      <c r="A332" s="632" t="s">
        <v>1593</v>
      </c>
      <c r="B332" s="801">
        <v>12710528</v>
      </c>
      <c r="C332" s="801">
        <v>11799904</v>
      </c>
      <c r="D332" s="796"/>
    </row>
    <row r="333" spans="1:4" x14ac:dyDescent="0.2">
      <c r="A333" s="632" t="s">
        <v>1252</v>
      </c>
      <c r="B333" s="801">
        <v>128578088.47999999</v>
      </c>
      <c r="C333" s="801">
        <v>8872238.1199999992</v>
      </c>
      <c r="D333" s="796"/>
    </row>
    <row r="334" spans="1:4" x14ac:dyDescent="0.2">
      <c r="A334" s="632" t="s">
        <v>1254</v>
      </c>
      <c r="B334" s="801">
        <v>123325973.76000002</v>
      </c>
      <c r="C334" s="801">
        <v>8035719.7999999998</v>
      </c>
      <c r="D334" s="796"/>
    </row>
    <row r="335" spans="1:4" x14ac:dyDescent="0.2">
      <c r="A335" s="632" t="s">
        <v>2613</v>
      </c>
      <c r="B335" s="801">
        <v>503279424</v>
      </c>
      <c r="C335" s="801">
        <v>0</v>
      </c>
      <c r="D335" s="796"/>
    </row>
    <row r="336" spans="1:4" x14ac:dyDescent="0.2">
      <c r="A336" s="632" t="s">
        <v>1151</v>
      </c>
      <c r="B336" s="801">
        <v>425461372</v>
      </c>
      <c r="C336" s="801">
        <v>0</v>
      </c>
      <c r="D336" s="796"/>
    </row>
    <row r="337" spans="1:5" x14ac:dyDescent="0.2">
      <c r="A337" s="632" t="s">
        <v>2614</v>
      </c>
      <c r="B337" s="801">
        <v>127744000</v>
      </c>
      <c r="C337" s="801">
        <v>0</v>
      </c>
      <c r="D337" s="796"/>
    </row>
    <row r="338" spans="1:5" x14ac:dyDescent="0.2">
      <c r="A338" s="632" t="s">
        <v>2615</v>
      </c>
      <c r="B338" s="801">
        <v>54486249.119999997</v>
      </c>
      <c r="C338" s="801">
        <v>0</v>
      </c>
      <c r="D338" s="796"/>
    </row>
    <row r="339" spans="1:5" x14ac:dyDescent="0.2">
      <c r="A339" s="632" t="s">
        <v>2616</v>
      </c>
      <c r="B339" s="801">
        <v>47543442.560000002</v>
      </c>
      <c r="C339" s="801">
        <v>0</v>
      </c>
      <c r="D339" s="796"/>
    </row>
    <row r="340" spans="1:5" x14ac:dyDescent="0.2">
      <c r="A340" s="632" t="s">
        <v>1153</v>
      </c>
      <c r="B340" s="801">
        <v>32532564.480000004</v>
      </c>
      <c r="C340" s="801">
        <v>0</v>
      </c>
      <c r="D340" s="796"/>
    </row>
    <row r="341" spans="1:5" x14ac:dyDescent="0.2">
      <c r="A341" s="632" t="s">
        <v>2617</v>
      </c>
      <c r="B341" s="801">
        <v>25314309.920000002</v>
      </c>
      <c r="C341" s="801">
        <v>0</v>
      </c>
      <c r="D341" s="756"/>
    </row>
    <row r="342" spans="1:5" x14ac:dyDescent="0.2">
      <c r="A342" s="632" t="s">
        <v>2618</v>
      </c>
      <c r="B342" s="801">
        <v>16891302.560000002</v>
      </c>
      <c r="C342" s="801">
        <v>0</v>
      </c>
      <c r="D342" s="756"/>
    </row>
    <row r="343" spans="1:5" x14ac:dyDescent="0.2">
      <c r="A343" s="632" t="s">
        <v>1951</v>
      </c>
      <c r="B343" s="801">
        <v>17896136</v>
      </c>
      <c r="C343" s="801">
        <v>11082168</v>
      </c>
      <c r="D343" s="756"/>
    </row>
    <row r="344" spans="1:5" ht="13.5" thickBot="1" x14ac:dyDescent="0.25">
      <c r="A344" s="632"/>
      <c r="B344" s="802">
        <f>SUM(B308:B343)</f>
        <v>35650218078.429993</v>
      </c>
      <c r="C344" s="802">
        <f>SUM(C308:C343)</f>
        <v>39943416276.840012</v>
      </c>
      <c r="D344" s="796"/>
    </row>
    <row r="345" spans="1:5" s="756" customFormat="1" ht="13.5" thickTop="1" x14ac:dyDescent="0.2">
      <c r="A345" s="782"/>
      <c r="B345" s="782"/>
      <c r="C345" s="798"/>
      <c r="D345" s="798"/>
    </row>
    <row r="348" spans="1:5" x14ac:dyDescent="0.2">
      <c r="A348" s="109" t="s">
        <v>2673</v>
      </c>
    </row>
    <row r="349" spans="1:5" x14ac:dyDescent="0.2">
      <c r="A349" s="40" t="s">
        <v>1093</v>
      </c>
    </row>
    <row r="351" spans="1:5" x14ac:dyDescent="0.2">
      <c r="A351" s="821" t="s">
        <v>2718</v>
      </c>
      <c r="B351" s="821" t="s">
        <v>2719</v>
      </c>
      <c r="C351" s="821" t="s">
        <v>2720</v>
      </c>
      <c r="D351" s="822">
        <v>45747</v>
      </c>
      <c r="E351" s="822">
        <v>45382</v>
      </c>
    </row>
    <row r="352" spans="1:5" x14ac:dyDescent="0.2">
      <c r="A352" s="821" t="s">
        <v>2721</v>
      </c>
      <c r="B352" s="823"/>
      <c r="C352" s="823"/>
      <c r="D352" s="823"/>
      <c r="E352" s="823"/>
    </row>
    <row r="353" spans="1:5" x14ac:dyDescent="0.2">
      <c r="A353" s="823" t="s">
        <v>953</v>
      </c>
      <c r="B353" s="824">
        <v>0</v>
      </c>
      <c r="C353" s="825">
        <v>7984</v>
      </c>
      <c r="D353" s="825">
        <f t="shared" ref="D353:D359" si="0">B353*C353</f>
        <v>0</v>
      </c>
      <c r="E353" s="825">
        <v>18698699121</v>
      </c>
    </row>
    <row r="354" spans="1:5" x14ac:dyDescent="0.2">
      <c r="A354" s="823" t="s">
        <v>1258</v>
      </c>
      <c r="B354" s="824">
        <v>0</v>
      </c>
      <c r="C354" s="825">
        <v>7984</v>
      </c>
      <c r="D354" s="825">
        <f t="shared" si="0"/>
        <v>0</v>
      </c>
      <c r="E354" s="825">
        <v>15810579597</v>
      </c>
    </row>
    <row r="355" spans="1:5" x14ac:dyDescent="0.2">
      <c r="A355" s="823" t="s">
        <v>956</v>
      </c>
      <c r="B355" s="824">
        <v>501383.54</v>
      </c>
      <c r="C355" s="825">
        <v>7984</v>
      </c>
      <c r="D355" s="825">
        <f t="shared" si="0"/>
        <v>4003046183.3599997</v>
      </c>
      <c r="E355" s="825">
        <v>6454043991</v>
      </c>
    </row>
    <row r="356" spans="1:5" x14ac:dyDescent="0.2">
      <c r="A356" s="823" t="s">
        <v>1627</v>
      </c>
      <c r="B356" s="824">
        <v>637151</v>
      </c>
      <c r="C356" s="825">
        <v>7984</v>
      </c>
      <c r="D356" s="825">
        <f t="shared" si="0"/>
        <v>5087013584</v>
      </c>
      <c r="E356" s="825">
        <v>10712136891</v>
      </c>
    </row>
    <row r="357" spans="1:5" x14ac:dyDescent="0.2">
      <c r="A357" s="823" t="s">
        <v>2722</v>
      </c>
      <c r="B357" s="824">
        <v>2302423.85</v>
      </c>
      <c r="C357" s="825">
        <v>7984</v>
      </c>
      <c r="D357" s="825">
        <f t="shared" si="0"/>
        <v>18382552018.400002</v>
      </c>
      <c r="E357" s="825">
        <v>19572382766</v>
      </c>
    </row>
    <row r="358" spans="1:5" x14ac:dyDescent="0.2">
      <c r="A358" s="826" t="s">
        <v>2723</v>
      </c>
      <c r="B358" s="824">
        <v>2300000</v>
      </c>
      <c r="C358" s="825">
        <v>7984</v>
      </c>
      <c r="D358" s="825">
        <f t="shared" si="0"/>
        <v>18363200000</v>
      </c>
      <c r="E358" s="825">
        <v>2556225359</v>
      </c>
    </row>
    <row r="359" spans="1:5" x14ac:dyDescent="0.2">
      <c r="A359" s="823" t="s">
        <v>2724</v>
      </c>
      <c r="B359" s="824">
        <v>0</v>
      </c>
      <c r="C359" s="825">
        <v>7984</v>
      </c>
      <c r="D359" s="825">
        <f t="shared" si="0"/>
        <v>0</v>
      </c>
      <c r="E359" s="825">
        <v>55590000000</v>
      </c>
    </row>
    <row r="360" spans="1:5" ht="13.5" thickBot="1" x14ac:dyDescent="0.25">
      <c r="A360" s="823" t="s">
        <v>2725</v>
      </c>
      <c r="B360" s="827">
        <f>SUM(B353:B359)</f>
        <v>5740958.3900000006</v>
      </c>
      <c r="C360" s="823"/>
      <c r="D360" s="828">
        <f>SUM(D353:D359)</f>
        <v>45835811785.760002</v>
      </c>
      <c r="E360" s="828">
        <f>SUM(E353:E359)</f>
        <v>129394067725</v>
      </c>
    </row>
    <row r="361" spans="1:5" ht="13.5" thickTop="1" x14ac:dyDescent="0.2">
      <c r="A361" s="823"/>
      <c r="B361" s="823"/>
      <c r="C361" s="823"/>
      <c r="D361" s="823"/>
      <c r="E361" s="823"/>
    </row>
    <row r="362" spans="1:5" x14ac:dyDescent="0.2">
      <c r="A362" s="823"/>
      <c r="B362" s="823"/>
      <c r="C362" s="823"/>
      <c r="D362" s="823"/>
      <c r="E362" s="823"/>
    </row>
    <row r="363" spans="1:5" x14ac:dyDescent="0.2">
      <c r="A363" s="821" t="s">
        <v>2726</v>
      </c>
      <c r="B363" s="823"/>
      <c r="C363" s="823"/>
      <c r="D363" s="823"/>
      <c r="E363" s="823"/>
    </row>
    <row r="364" spans="1:5" x14ac:dyDescent="0.2">
      <c r="A364" s="823" t="s">
        <v>1258</v>
      </c>
      <c r="B364" s="823" t="s">
        <v>1038</v>
      </c>
      <c r="C364" s="823" t="s">
        <v>1038</v>
      </c>
      <c r="D364" s="825">
        <v>20992573310</v>
      </c>
      <c r="E364" s="825">
        <v>39115004697</v>
      </c>
    </row>
    <row r="365" spans="1:5" x14ac:dyDescent="0.2">
      <c r="A365" s="823" t="s">
        <v>953</v>
      </c>
      <c r="B365" s="823" t="s">
        <v>1038</v>
      </c>
      <c r="C365" s="823" t="s">
        <v>1038</v>
      </c>
      <c r="D365" s="825">
        <v>0</v>
      </c>
      <c r="E365" s="825">
        <v>20784151778</v>
      </c>
    </row>
    <row r="366" spans="1:5" x14ac:dyDescent="0.2">
      <c r="A366" s="823" t="s">
        <v>957</v>
      </c>
      <c r="B366" s="823" t="s">
        <v>1038</v>
      </c>
      <c r="C366" s="823" t="s">
        <v>1038</v>
      </c>
      <c r="D366" s="825">
        <v>10646571083</v>
      </c>
      <c r="E366" s="825">
        <v>11866490685</v>
      </c>
    </row>
    <row r="367" spans="1:5" x14ac:dyDescent="0.2">
      <c r="A367" s="823" t="s">
        <v>2722</v>
      </c>
      <c r="B367" s="823" t="s">
        <v>1038</v>
      </c>
      <c r="C367" s="823" t="s">
        <v>1038</v>
      </c>
      <c r="D367" s="825">
        <v>3747013699</v>
      </c>
      <c r="E367" s="825">
        <v>10933787528</v>
      </c>
    </row>
    <row r="368" spans="1:5" x14ac:dyDescent="0.2">
      <c r="A368" s="823" t="s">
        <v>1627</v>
      </c>
      <c r="B368" s="823" t="s">
        <v>1038</v>
      </c>
      <c r="C368" s="823" t="s">
        <v>1038</v>
      </c>
      <c r="D368" s="825">
        <v>0</v>
      </c>
      <c r="E368" s="825">
        <v>469188373</v>
      </c>
    </row>
    <row r="369" spans="1:5" x14ac:dyDescent="0.2">
      <c r="A369" s="823" t="s">
        <v>870</v>
      </c>
      <c r="B369" s="823" t="s">
        <v>1038</v>
      </c>
      <c r="C369" s="823" t="s">
        <v>1038</v>
      </c>
      <c r="D369" s="825">
        <v>4086367854</v>
      </c>
      <c r="E369" s="825">
        <v>0</v>
      </c>
    </row>
    <row r="370" spans="1:5" x14ac:dyDescent="0.2">
      <c r="A370" s="823" t="s">
        <v>2727</v>
      </c>
      <c r="B370" s="823"/>
      <c r="C370" s="823"/>
      <c r="D370" s="829">
        <f>SUM(D364:D369)</f>
        <v>39472525946</v>
      </c>
      <c r="E370" s="829">
        <f>SUM(E364:E369)</f>
        <v>83168623061</v>
      </c>
    </row>
    <row r="371" spans="1:5" ht="13.5" thickBot="1" x14ac:dyDescent="0.25">
      <c r="A371" s="823" t="s">
        <v>2728</v>
      </c>
      <c r="B371" s="823"/>
      <c r="C371" s="823"/>
      <c r="D371" s="828">
        <f>D360+D370</f>
        <v>85308337731.76001</v>
      </c>
      <c r="E371" s="828">
        <f>E360+E370</f>
        <v>212562690786</v>
      </c>
    </row>
    <row r="372" spans="1:5" ht="13.5" thickTop="1" x14ac:dyDescent="0.2"/>
    <row r="375" spans="1:5" x14ac:dyDescent="0.2">
      <c r="A375" s="109" t="s">
        <v>2674</v>
      </c>
    </row>
    <row r="377" spans="1:5" x14ac:dyDescent="0.2">
      <c r="A377" s="40" t="s">
        <v>2675</v>
      </c>
    </row>
    <row r="379" spans="1:5" x14ac:dyDescent="0.2">
      <c r="A379" s="877" t="s">
        <v>2729</v>
      </c>
      <c r="B379" s="877"/>
      <c r="C379" s="877"/>
      <c r="D379" s="877"/>
      <c r="E379" s="877"/>
    </row>
    <row r="380" spans="1:5" x14ac:dyDescent="0.2">
      <c r="A380" s="830" t="s">
        <v>784</v>
      </c>
      <c r="B380" s="633" t="s">
        <v>1597</v>
      </c>
      <c r="C380" s="634" t="s">
        <v>1594</v>
      </c>
      <c r="D380" s="634" t="s">
        <v>271</v>
      </c>
      <c r="E380" s="634" t="s">
        <v>2730</v>
      </c>
    </row>
    <row r="381" spans="1:5" x14ac:dyDescent="0.2">
      <c r="A381" s="831">
        <v>46000</v>
      </c>
      <c r="B381" s="832" t="s">
        <v>919</v>
      </c>
      <c r="C381" s="833">
        <v>350000</v>
      </c>
      <c r="D381" s="634" t="s">
        <v>367</v>
      </c>
      <c r="E381" s="834">
        <v>2794400000</v>
      </c>
    </row>
    <row r="382" spans="1:5" x14ac:dyDescent="0.2">
      <c r="A382" s="831">
        <v>46009</v>
      </c>
      <c r="B382" s="832" t="s">
        <v>918</v>
      </c>
      <c r="C382" s="833">
        <v>300000</v>
      </c>
      <c r="D382" s="634" t="s">
        <v>367</v>
      </c>
      <c r="E382" s="834">
        <v>2395200000</v>
      </c>
    </row>
    <row r="383" spans="1:5" x14ac:dyDescent="0.2">
      <c r="A383" s="831">
        <v>46011</v>
      </c>
      <c r="B383" s="832" t="s">
        <v>915</v>
      </c>
      <c r="C383" s="833">
        <v>125000.00100000002</v>
      </c>
      <c r="D383" s="634" t="s">
        <v>367</v>
      </c>
      <c r="E383" s="834">
        <v>998000000</v>
      </c>
    </row>
    <row r="384" spans="1:5" x14ac:dyDescent="0.2">
      <c r="A384" s="831">
        <v>46031</v>
      </c>
      <c r="B384" s="832" t="s">
        <v>919</v>
      </c>
      <c r="C384" s="833">
        <v>350000</v>
      </c>
      <c r="D384" s="634" t="s">
        <v>367</v>
      </c>
      <c r="E384" s="834">
        <v>2794400000</v>
      </c>
    </row>
    <row r="385" spans="1:5" x14ac:dyDescent="0.2">
      <c r="A385" s="831">
        <v>46038</v>
      </c>
      <c r="B385" s="832" t="s">
        <v>918</v>
      </c>
      <c r="C385" s="833">
        <v>300000</v>
      </c>
      <c r="D385" s="634" t="s">
        <v>367</v>
      </c>
      <c r="E385" s="834">
        <v>2395200000</v>
      </c>
    </row>
    <row r="386" spans="1:5" x14ac:dyDescent="0.2">
      <c r="A386" s="831">
        <v>46039</v>
      </c>
      <c r="B386" s="832" t="s">
        <v>915</v>
      </c>
      <c r="C386" s="833">
        <v>125000.00100000002</v>
      </c>
      <c r="D386" s="634" t="s">
        <v>367</v>
      </c>
      <c r="E386" s="834">
        <v>998000000</v>
      </c>
    </row>
    <row r="387" spans="1:5" x14ac:dyDescent="0.2">
      <c r="A387" s="831">
        <v>46062</v>
      </c>
      <c r="B387" s="832" t="s">
        <v>919</v>
      </c>
      <c r="C387" s="833">
        <v>350000</v>
      </c>
      <c r="D387" s="634" t="s">
        <v>367</v>
      </c>
      <c r="E387" s="834">
        <v>2794400000</v>
      </c>
    </row>
    <row r="388" spans="1:5" x14ac:dyDescent="0.2">
      <c r="A388" s="831">
        <v>46066</v>
      </c>
      <c r="B388" s="832" t="s">
        <v>918</v>
      </c>
      <c r="C388" s="833">
        <v>300000</v>
      </c>
      <c r="D388" s="634" t="s">
        <v>367</v>
      </c>
      <c r="E388" s="834">
        <v>2395200000</v>
      </c>
    </row>
    <row r="389" spans="1:5" x14ac:dyDescent="0.2">
      <c r="A389" s="831">
        <v>46071</v>
      </c>
      <c r="B389" s="832" t="s">
        <v>915</v>
      </c>
      <c r="C389" s="833">
        <v>125000.00100000002</v>
      </c>
      <c r="D389" s="634" t="s">
        <v>367</v>
      </c>
      <c r="E389" s="834">
        <v>998000000</v>
      </c>
    </row>
    <row r="390" spans="1:5" x14ac:dyDescent="0.2">
      <c r="A390" s="831">
        <v>46091</v>
      </c>
      <c r="B390" s="832" t="s">
        <v>919</v>
      </c>
      <c r="C390" s="833">
        <v>350000</v>
      </c>
      <c r="D390" s="634" t="s">
        <v>367</v>
      </c>
      <c r="E390" s="834">
        <v>2794400000</v>
      </c>
    </row>
    <row r="391" spans="1:5" x14ac:dyDescent="0.2">
      <c r="A391" s="831">
        <v>46097</v>
      </c>
      <c r="B391" s="832" t="s">
        <v>918</v>
      </c>
      <c r="C391" s="833">
        <v>300000</v>
      </c>
      <c r="D391" s="634" t="s">
        <v>367</v>
      </c>
      <c r="E391" s="834">
        <v>2395200000</v>
      </c>
    </row>
    <row r="392" spans="1:5" x14ac:dyDescent="0.2">
      <c r="A392" s="831">
        <v>46101</v>
      </c>
      <c r="B392" s="832" t="s">
        <v>915</v>
      </c>
      <c r="C392" s="833">
        <v>125000.00100000002</v>
      </c>
      <c r="D392" s="634" t="s">
        <v>367</v>
      </c>
      <c r="E392" s="834">
        <v>998000000</v>
      </c>
    </row>
    <row r="393" spans="1:5" ht="13.5" thickBot="1" x14ac:dyDescent="0.25">
      <c r="A393" s="831" t="s">
        <v>1595</v>
      </c>
      <c r="B393" s="832"/>
      <c r="C393" s="835">
        <f>SUM(C381:C392)</f>
        <v>3100000.0040000007</v>
      </c>
      <c r="D393" s="634"/>
      <c r="E393" s="835">
        <f>SUM(E381:E392)</f>
        <v>24750400000</v>
      </c>
    </row>
    <row r="394" spans="1:5" x14ac:dyDescent="0.2">
      <c r="A394" s="831"/>
      <c r="B394" s="832"/>
      <c r="C394" s="836"/>
      <c r="D394" s="634"/>
      <c r="E394" s="836"/>
    </row>
    <row r="395" spans="1:5" x14ac:dyDescent="0.2">
      <c r="A395" s="831">
        <v>46122</v>
      </c>
      <c r="B395" s="832" t="s">
        <v>919</v>
      </c>
      <c r="C395" s="833">
        <v>350000</v>
      </c>
      <c r="D395" s="634" t="s">
        <v>367</v>
      </c>
      <c r="E395" s="834">
        <v>2794400000</v>
      </c>
    </row>
    <row r="396" spans="1:5" x14ac:dyDescent="0.2">
      <c r="A396" s="831">
        <v>46129</v>
      </c>
      <c r="B396" s="832" t="s">
        <v>918</v>
      </c>
      <c r="C396" s="833">
        <v>300000</v>
      </c>
      <c r="D396" s="634" t="s">
        <v>367</v>
      </c>
      <c r="E396" s="834">
        <v>2395200000</v>
      </c>
    </row>
    <row r="397" spans="1:5" x14ac:dyDescent="0.2">
      <c r="A397" s="831">
        <v>46129</v>
      </c>
      <c r="B397" s="832" t="s">
        <v>920</v>
      </c>
      <c r="C397" s="833">
        <v>500000</v>
      </c>
      <c r="D397" s="634" t="s">
        <v>367</v>
      </c>
      <c r="E397" s="834">
        <v>3992000000</v>
      </c>
    </row>
    <row r="398" spans="1:5" x14ac:dyDescent="0.2">
      <c r="A398" s="831">
        <v>46130</v>
      </c>
      <c r="B398" s="832" t="s">
        <v>915</v>
      </c>
      <c r="C398" s="833">
        <v>125000.00100000002</v>
      </c>
      <c r="D398" s="634" t="s">
        <v>367</v>
      </c>
      <c r="E398" s="834">
        <v>998000000</v>
      </c>
    </row>
    <row r="399" spans="1:5" x14ac:dyDescent="0.2">
      <c r="A399" s="831">
        <v>46154</v>
      </c>
      <c r="B399" s="832" t="s">
        <v>919</v>
      </c>
      <c r="C399" s="833">
        <v>350000</v>
      </c>
      <c r="D399" s="634" t="s">
        <v>367</v>
      </c>
      <c r="E399" s="834">
        <v>2794400000</v>
      </c>
    </row>
    <row r="400" spans="1:5" x14ac:dyDescent="0.2">
      <c r="A400" s="831">
        <v>46160</v>
      </c>
      <c r="B400" s="832" t="s">
        <v>918</v>
      </c>
      <c r="C400" s="833">
        <v>300000</v>
      </c>
      <c r="D400" s="634" t="s">
        <v>367</v>
      </c>
      <c r="E400" s="834">
        <v>2395200000</v>
      </c>
    </row>
    <row r="401" spans="1:5" x14ac:dyDescent="0.2">
      <c r="A401" s="831">
        <v>46161</v>
      </c>
      <c r="B401" s="832" t="s">
        <v>921</v>
      </c>
      <c r="C401" s="833">
        <v>500000</v>
      </c>
      <c r="D401" s="634" t="s">
        <v>367</v>
      </c>
      <c r="E401" s="834">
        <v>3992000000</v>
      </c>
    </row>
    <row r="402" spans="1:5" x14ac:dyDescent="0.2">
      <c r="A402" s="831">
        <v>46183</v>
      </c>
      <c r="B402" s="832" t="s">
        <v>919</v>
      </c>
      <c r="C402" s="833">
        <v>350000</v>
      </c>
      <c r="D402" s="634" t="s">
        <v>367</v>
      </c>
      <c r="E402" s="834">
        <v>2794400000</v>
      </c>
    </row>
    <row r="403" spans="1:5" x14ac:dyDescent="0.2">
      <c r="A403" s="831">
        <v>46192</v>
      </c>
      <c r="B403" s="832" t="s">
        <v>922</v>
      </c>
      <c r="C403" s="833">
        <v>500000</v>
      </c>
      <c r="D403" s="634" t="s">
        <v>367</v>
      </c>
      <c r="E403" s="834">
        <v>3992000000</v>
      </c>
    </row>
    <row r="404" spans="1:5" x14ac:dyDescent="0.2">
      <c r="A404" s="831">
        <v>46193</v>
      </c>
      <c r="B404" s="832" t="s">
        <v>918</v>
      </c>
      <c r="C404" s="833">
        <v>300000</v>
      </c>
      <c r="D404" s="634" t="s">
        <v>367</v>
      </c>
      <c r="E404" s="834">
        <v>2395200000</v>
      </c>
    </row>
    <row r="405" spans="1:5" x14ac:dyDescent="0.2">
      <c r="A405" s="831">
        <v>46217</v>
      </c>
      <c r="B405" s="832" t="s">
        <v>919</v>
      </c>
      <c r="C405" s="833">
        <v>350000</v>
      </c>
      <c r="D405" s="634" t="s">
        <v>367</v>
      </c>
      <c r="E405" s="834">
        <v>2794400000</v>
      </c>
    </row>
    <row r="406" spans="1:5" x14ac:dyDescent="0.2">
      <c r="A406" s="831">
        <v>46224</v>
      </c>
      <c r="B406" s="832" t="s">
        <v>923</v>
      </c>
      <c r="C406" s="833">
        <v>500000</v>
      </c>
      <c r="D406" s="634" t="s">
        <v>367</v>
      </c>
      <c r="E406" s="834">
        <v>3992000000</v>
      </c>
    </row>
    <row r="407" spans="1:5" x14ac:dyDescent="0.2">
      <c r="A407" s="831">
        <v>46248</v>
      </c>
      <c r="B407" s="832" t="s">
        <v>919</v>
      </c>
      <c r="C407" s="833">
        <v>350000</v>
      </c>
      <c r="D407" s="634" t="s">
        <v>367</v>
      </c>
      <c r="E407" s="834">
        <v>2794400000</v>
      </c>
    </row>
    <row r="408" spans="1:5" x14ac:dyDescent="0.2">
      <c r="A408" s="831">
        <v>46248</v>
      </c>
      <c r="B408" s="832" t="s">
        <v>924</v>
      </c>
      <c r="C408" s="833">
        <v>250000</v>
      </c>
      <c r="D408" s="634" t="s">
        <v>367</v>
      </c>
      <c r="E408" s="834">
        <v>1996000000</v>
      </c>
    </row>
    <row r="409" spans="1:5" x14ac:dyDescent="0.2">
      <c r="A409" s="831">
        <v>46276</v>
      </c>
      <c r="B409" s="832" t="s">
        <v>919</v>
      </c>
      <c r="C409" s="833">
        <v>350000</v>
      </c>
      <c r="D409" s="634" t="s">
        <v>367</v>
      </c>
      <c r="E409" s="834">
        <v>2794400000</v>
      </c>
    </row>
    <row r="410" spans="1:5" x14ac:dyDescent="0.2">
      <c r="A410" s="831">
        <v>46280</v>
      </c>
      <c r="B410" s="832" t="s">
        <v>924</v>
      </c>
      <c r="C410" s="833">
        <v>250000</v>
      </c>
      <c r="D410" s="634" t="s">
        <v>367</v>
      </c>
      <c r="E410" s="834">
        <v>1996000000</v>
      </c>
    </row>
    <row r="411" spans="1:5" x14ac:dyDescent="0.2">
      <c r="A411" s="831">
        <v>46307</v>
      </c>
      <c r="B411" s="832" t="s">
        <v>925</v>
      </c>
      <c r="C411" s="833">
        <v>375000</v>
      </c>
      <c r="D411" s="634" t="s">
        <v>367</v>
      </c>
      <c r="E411" s="834">
        <v>2994000000</v>
      </c>
    </row>
    <row r="412" spans="1:5" x14ac:dyDescent="0.2">
      <c r="A412" s="831">
        <v>46311</v>
      </c>
      <c r="B412" s="832" t="s">
        <v>924</v>
      </c>
      <c r="C412" s="833">
        <v>250000</v>
      </c>
      <c r="D412" s="634" t="s">
        <v>367</v>
      </c>
      <c r="E412" s="834">
        <v>1996000000</v>
      </c>
    </row>
    <row r="413" spans="1:5" x14ac:dyDescent="0.2">
      <c r="A413" s="831">
        <v>46343</v>
      </c>
      <c r="B413" s="832" t="s">
        <v>924</v>
      </c>
      <c r="C413" s="833">
        <v>250000</v>
      </c>
      <c r="D413" s="634" t="s">
        <v>367</v>
      </c>
      <c r="E413" s="834">
        <v>1996000000</v>
      </c>
    </row>
    <row r="414" spans="1:5" x14ac:dyDescent="0.2">
      <c r="A414" s="831">
        <v>46343</v>
      </c>
      <c r="B414" s="832" t="s">
        <v>925</v>
      </c>
      <c r="C414" s="833">
        <v>375000</v>
      </c>
      <c r="D414" s="634" t="s">
        <v>367</v>
      </c>
      <c r="E414" s="834">
        <v>2994000000</v>
      </c>
    </row>
    <row r="415" spans="1:5" x14ac:dyDescent="0.2">
      <c r="A415" s="831">
        <v>46374</v>
      </c>
      <c r="B415" s="832" t="s">
        <v>925</v>
      </c>
      <c r="C415" s="833">
        <v>375000</v>
      </c>
      <c r="D415" s="634" t="s">
        <v>367</v>
      </c>
      <c r="E415" s="834">
        <v>2994000000</v>
      </c>
    </row>
    <row r="416" spans="1:5" x14ac:dyDescent="0.2">
      <c r="A416" s="831">
        <v>46402</v>
      </c>
      <c r="B416" s="832" t="s">
        <v>925</v>
      </c>
      <c r="C416" s="837">
        <v>375000</v>
      </c>
      <c r="D416" s="634" t="s">
        <v>367</v>
      </c>
      <c r="E416" s="834">
        <v>2994000000</v>
      </c>
    </row>
    <row r="417" spans="1:8" x14ac:dyDescent="0.2">
      <c r="A417" s="831" t="s">
        <v>1596</v>
      </c>
      <c r="B417" s="832"/>
      <c r="C417" s="836">
        <f>SUM(C395:C416)</f>
        <v>7625000.0010000002</v>
      </c>
      <c r="D417" s="634"/>
      <c r="E417" s="838">
        <f>SUM(E395:E416)</f>
        <v>60878000000</v>
      </c>
    </row>
    <row r="418" spans="1:8" ht="13.5" thickBot="1" x14ac:dyDescent="0.25">
      <c r="A418" s="832" t="s">
        <v>1598</v>
      </c>
      <c r="B418" s="839"/>
      <c r="C418" s="840">
        <f>C393+C417</f>
        <v>10725000.005000001</v>
      </c>
      <c r="D418" s="832"/>
      <c r="E418" s="840">
        <f>E393+E417</f>
        <v>85628400000</v>
      </c>
    </row>
    <row r="419" spans="1:8" ht="13.5" thickTop="1" x14ac:dyDescent="0.2">
      <c r="A419" s="782"/>
      <c r="B419" s="796"/>
      <c r="C419" s="798"/>
      <c r="D419" s="798"/>
      <c r="E419" s="798"/>
    </row>
    <row r="420" spans="1:8" x14ac:dyDescent="0.2">
      <c r="A420" s="782"/>
      <c r="B420" s="796"/>
      <c r="C420" s="798"/>
      <c r="D420" s="798"/>
      <c r="E420" s="798"/>
    </row>
    <row r="421" spans="1:8" x14ac:dyDescent="0.2">
      <c r="A421" s="782"/>
      <c r="B421" s="796"/>
      <c r="C421" s="798"/>
      <c r="D421" s="798"/>
      <c r="E421" s="798"/>
    </row>
    <row r="422" spans="1:8" x14ac:dyDescent="0.2">
      <c r="A422" s="109"/>
      <c r="B422" s="818"/>
      <c r="C422" s="841"/>
      <c r="D422" s="841"/>
      <c r="E422" s="841"/>
    </row>
    <row r="423" spans="1:8" x14ac:dyDescent="0.2">
      <c r="A423" s="109" t="s">
        <v>1966</v>
      </c>
    </row>
    <row r="424" spans="1:8" x14ac:dyDescent="0.2">
      <c r="A424" s="748" t="s">
        <v>2731</v>
      </c>
      <c r="B424" s="748"/>
      <c r="C424" s="748"/>
      <c r="D424" s="748"/>
      <c r="E424" s="748"/>
      <c r="F424" s="748"/>
      <c r="G424" s="748"/>
      <c r="H424" s="748"/>
    </row>
    <row r="426" spans="1:8" ht="13.5" thickBot="1" x14ac:dyDescent="0.25">
      <c r="A426" s="842"/>
      <c r="B426" s="843">
        <v>45747</v>
      </c>
      <c r="C426" s="844"/>
      <c r="D426" s="843">
        <v>45382</v>
      </c>
    </row>
    <row r="427" spans="1:8" x14ac:dyDescent="0.2">
      <c r="A427" s="845"/>
      <c r="B427" s="846"/>
      <c r="C427" s="847"/>
      <c r="D427" s="846"/>
    </row>
    <row r="428" spans="1:8" x14ac:dyDescent="0.2">
      <c r="A428" s="848" t="s">
        <v>1156</v>
      </c>
      <c r="B428" s="849">
        <v>14827509552</v>
      </c>
      <c r="C428" s="847"/>
      <c r="D428" s="849">
        <v>8260221868</v>
      </c>
    </row>
    <row r="429" spans="1:8" x14ac:dyDescent="0.2">
      <c r="A429" s="635"/>
      <c r="B429" s="850"/>
      <c r="C429" s="637"/>
      <c r="D429" s="850"/>
    </row>
    <row r="430" spans="1:8" ht="13.5" thickBot="1" x14ac:dyDescent="0.25">
      <c r="A430" s="635" t="s">
        <v>1067</v>
      </c>
      <c r="B430" s="851">
        <f>SUM(B428:B428)</f>
        <v>14827509552</v>
      </c>
      <c r="C430" s="637"/>
      <c r="D430" s="851">
        <f>SUM(D428:D428)</f>
        <v>8260221868</v>
      </c>
    </row>
    <row r="431" spans="1:8" ht="13.5" thickTop="1" x14ac:dyDescent="0.2">
      <c r="A431" s="635"/>
      <c r="B431" s="636"/>
      <c r="C431" s="637"/>
      <c r="D431" s="636"/>
    </row>
    <row r="432" spans="1:8" x14ac:dyDescent="0.2">
      <c r="A432" s="109" t="s">
        <v>2676</v>
      </c>
    </row>
    <row r="433" spans="1:8" ht="65.25" customHeight="1" x14ac:dyDescent="0.2">
      <c r="A433" s="748" t="s">
        <v>2732</v>
      </c>
      <c r="B433" s="748"/>
      <c r="C433" s="748"/>
      <c r="D433" s="748"/>
      <c r="E433" s="748"/>
      <c r="F433" s="748"/>
      <c r="G433" s="748"/>
      <c r="H433" s="748"/>
    </row>
    <row r="435" spans="1:8" x14ac:dyDescent="0.2">
      <c r="A435" s="788"/>
      <c r="B435" s="852">
        <v>45747</v>
      </c>
      <c r="C435" s="788"/>
      <c r="D435" s="852">
        <v>45382</v>
      </c>
    </row>
    <row r="436" spans="1:8" x14ac:dyDescent="0.2">
      <c r="A436" s="788"/>
      <c r="B436" s="791"/>
      <c r="C436" s="788"/>
      <c r="D436" s="791"/>
    </row>
    <row r="437" spans="1:8" x14ac:dyDescent="0.2">
      <c r="A437" s="788" t="s">
        <v>2733</v>
      </c>
      <c r="B437" s="791">
        <v>-82588970393</v>
      </c>
      <c r="C437" s="788"/>
      <c r="D437" s="791">
        <v>-84892477907</v>
      </c>
    </row>
    <row r="438" spans="1:8" s="109" customFormat="1" x14ac:dyDescent="0.2">
      <c r="A438" s="788" t="s">
        <v>2734</v>
      </c>
      <c r="B438" s="791">
        <v>149725844276</v>
      </c>
      <c r="C438" s="788"/>
      <c r="D438" s="791">
        <v>135340271113</v>
      </c>
    </row>
    <row r="439" spans="1:8" ht="13.5" thickBot="1" x14ac:dyDescent="0.25">
      <c r="A439" s="788" t="s">
        <v>2</v>
      </c>
      <c r="B439" s="797">
        <f>SUM(B436:B438)</f>
        <v>67136873883</v>
      </c>
      <c r="C439" s="788"/>
      <c r="D439" s="797">
        <f>SUM(D436:D438)</f>
        <v>50447793206</v>
      </c>
    </row>
    <row r="440" spans="1:8" ht="13.5" thickTop="1" x14ac:dyDescent="0.2"/>
    <row r="442" spans="1:8" x14ac:dyDescent="0.2">
      <c r="A442" s="109" t="s">
        <v>2677</v>
      </c>
    </row>
    <row r="444" spans="1:8" x14ac:dyDescent="0.2">
      <c r="A444" s="109" t="s">
        <v>2678</v>
      </c>
    </row>
    <row r="446" spans="1:8" ht="45.75" customHeight="1" x14ac:dyDescent="0.2">
      <c r="A446" s="748" t="s">
        <v>1967</v>
      </c>
      <c r="B446" s="748"/>
      <c r="C446" s="748"/>
      <c r="D446" s="748"/>
      <c r="E446" s="748"/>
      <c r="F446" s="748"/>
      <c r="G446" s="748"/>
      <c r="H446" s="748"/>
    </row>
    <row r="447" spans="1:8" x14ac:dyDescent="0.2">
      <c r="A447" s="748"/>
      <c r="B447" s="748"/>
      <c r="C447" s="748"/>
      <c r="D447" s="748"/>
      <c r="E447" s="748"/>
      <c r="F447" s="748"/>
      <c r="G447" s="748"/>
      <c r="H447" s="748"/>
    </row>
    <row r="448" spans="1:8" x14ac:dyDescent="0.2">
      <c r="A448" s="109" t="s">
        <v>1094</v>
      </c>
    </row>
    <row r="450" spans="1:8" ht="44.25" customHeight="1" x14ac:dyDescent="0.2">
      <c r="A450" s="748" t="s">
        <v>2679</v>
      </c>
      <c r="B450" s="748"/>
      <c r="C450" s="748"/>
      <c r="D450" s="748"/>
      <c r="E450" s="748"/>
      <c r="F450" s="748"/>
      <c r="G450" s="748"/>
      <c r="H450" s="748"/>
    </row>
    <row r="451" spans="1:8" ht="27.75" customHeight="1" x14ac:dyDescent="0.2">
      <c r="A451" s="748" t="s">
        <v>2680</v>
      </c>
      <c r="B451" s="748"/>
      <c r="C451" s="748"/>
      <c r="D451" s="748"/>
      <c r="E451" s="748"/>
      <c r="F451" s="748"/>
      <c r="G451" s="748"/>
      <c r="H451" s="748"/>
    </row>
    <row r="452" spans="1:8" ht="27.75" customHeight="1" x14ac:dyDescent="0.2">
      <c r="A452" s="853"/>
      <c r="B452" s="853"/>
      <c r="C452" s="853"/>
      <c r="D452" s="853"/>
      <c r="E452" s="853"/>
      <c r="F452" s="853"/>
      <c r="G452" s="853"/>
      <c r="H452" s="853"/>
    </row>
    <row r="453" spans="1:8" ht="27.75" customHeight="1" x14ac:dyDescent="0.25">
      <c r="A453" s="57"/>
      <c r="B453" s="853"/>
      <c r="C453" s="853"/>
      <c r="D453" s="853"/>
      <c r="E453" s="853"/>
      <c r="F453" s="853"/>
      <c r="G453" s="853"/>
      <c r="H453" s="853"/>
    </row>
    <row r="454" spans="1:8" ht="27.75" customHeight="1" x14ac:dyDescent="0.2">
      <c r="A454" s="853"/>
      <c r="B454" s="853"/>
      <c r="C454" s="853"/>
      <c r="D454" s="853"/>
      <c r="E454" s="853"/>
      <c r="F454" s="853"/>
      <c r="G454" s="853"/>
      <c r="H454" s="853"/>
    </row>
    <row r="455" spans="1:8" ht="27.75" customHeight="1" x14ac:dyDescent="0.2">
      <c r="A455" s="853"/>
      <c r="B455" s="853"/>
      <c r="C455" s="853"/>
      <c r="D455" s="853"/>
      <c r="E455" s="853"/>
      <c r="F455" s="853"/>
      <c r="G455" s="853"/>
      <c r="H455" s="853"/>
    </row>
    <row r="456" spans="1:8" ht="27.75" customHeight="1" x14ac:dyDescent="0.2">
      <c r="A456" s="853"/>
      <c r="B456" s="853"/>
      <c r="C456" s="853"/>
      <c r="D456" s="853"/>
      <c r="E456" s="853"/>
      <c r="F456" s="853"/>
      <c r="G456" s="853"/>
      <c r="H456" s="853"/>
    </row>
    <row r="457" spans="1:8" ht="27.75" customHeight="1" x14ac:dyDescent="0.2">
      <c r="A457" s="853"/>
      <c r="B457" s="853"/>
      <c r="C457" s="853"/>
      <c r="D457" s="853"/>
      <c r="E457" s="853"/>
      <c r="F457" s="853"/>
      <c r="G457" s="853"/>
      <c r="H457" s="853"/>
    </row>
    <row r="458" spans="1:8" ht="27.75" customHeight="1" x14ac:dyDescent="0.2">
      <c r="A458" s="853"/>
      <c r="B458" s="853"/>
      <c r="C458" s="853"/>
      <c r="D458" s="853"/>
      <c r="E458" s="853"/>
      <c r="F458" s="853"/>
      <c r="G458" s="853"/>
      <c r="H458" s="853"/>
    </row>
    <row r="459" spans="1:8" ht="27.75" customHeight="1" x14ac:dyDescent="0.2">
      <c r="A459" s="853"/>
      <c r="B459" s="853"/>
      <c r="C459" s="853"/>
      <c r="D459" s="853"/>
      <c r="E459" s="853"/>
      <c r="F459" s="853"/>
      <c r="G459" s="853"/>
      <c r="H459" s="853"/>
    </row>
    <row r="460" spans="1:8" ht="27.75" customHeight="1" x14ac:dyDescent="0.2">
      <c r="A460" s="853"/>
      <c r="B460" s="853"/>
      <c r="C460" s="853"/>
      <c r="D460" s="853"/>
      <c r="E460" s="853"/>
      <c r="F460" s="853"/>
      <c r="G460" s="853"/>
      <c r="H460" s="853"/>
    </row>
    <row r="461" spans="1:8" ht="27.75" customHeight="1" x14ac:dyDescent="0.2">
      <c r="A461" s="853"/>
      <c r="B461" s="853"/>
      <c r="C461" s="853"/>
      <c r="D461" s="853"/>
      <c r="E461" s="853"/>
      <c r="F461" s="853"/>
      <c r="G461" s="853"/>
      <c r="H461" s="853"/>
    </row>
    <row r="462" spans="1:8" ht="27.75" customHeight="1" x14ac:dyDescent="0.2">
      <c r="A462" s="853"/>
      <c r="B462" s="853"/>
      <c r="C462" s="853"/>
      <c r="D462" s="853"/>
      <c r="E462" s="853"/>
      <c r="F462" s="853"/>
      <c r="G462" s="853"/>
      <c r="H462" s="853"/>
    </row>
    <row r="464" spans="1:8" x14ac:dyDescent="0.2">
      <c r="A464" s="854" t="s">
        <v>2681</v>
      </c>
      <c r="B464" s="854"/>
      <c r="C464" s="854"/>
      <c r="D464" s="854"/>
      <c r="E464" s="854"/>
      <c r="F464" s="854"/>
      <c r="G464" s="854"/>
      <c r="H464" s="854"/>
    </row>
    <row r="465" spans="1:8" ht="35.25" customHeight="1" x14ac:dyDescent="0.2">
      <c r="A465" s="748" t="s">
        <v>2682</v>
      </c>
      <c r="B465" s="748"/>
      <c r="C465" s="748"/>
      <c r="D465" s="748"/>
      <c r="E465" s="748"/>
      <c r="F465" s="748"/>
      <c r="G465" s="748"/>
      <c r="H465" s="748"/>
    </row>
    <row r="466" spans="1:8" ht="35.25" customHeight="1" x14ac:dyDescent="0.2">
      <c r="A466" s="853"/>
      <c r="B466" s="853"/>
      <c r="C466" s="853"/>
      <c r="D466" s="853"/>
      <c r="E466" s="853"/>
      <c r="F466" s="853"/>
      <c r="G466" s="853"/>
      <c r="H466" s="853"/>
    </row>
    <row r="467" spans="1:8" ht="35.25" customHeight="1" x14ac:dyDescent="0.2">
      <c r="A467" s="853"/>
      <c r="B467" s="853"/>
      <c r="C467" s="853"/>
      <c r="D467" s="853"/>
      <c r="E467" s="853"/>
      <c r="F467" s="853"/>
      <c r="G467" s="853"/>
      <c r="H467" s="853"/>
    </row>
    <row r="468" spans="1:8" ht="35.25" customHeight="1" x14ac:dyDescent="0.2">
      <c r="A468" s="853"/>
      <c r="B468" s="853"/>
      <c r="C468" s="853"/>
      <c r="D468" s="853"/>
      <c r="E468" s="853"/>
      <c r="F468" s="853"/>
      <c r="G468" s="853"/>
      <c r="H468" s="853"/>
    </row>
    <row r="469" spans="1:8" ht="35.25" customHeight="1" x14ac:dyDescent="0.2">
      <c r="A469" s="853"/>
      <c r="B469" s="853"/>
      <c r="C469" s="853"/>
      <c r="D469" s="853"/>
      <c r="E469" s="853"/>
      <c r="F469" s="853"/>
      <c r="G469" s="853"/>
      <c r="H469" s="853"/>
    </row>
    <row r="470" spans="1:8" ht="35.25" customHeight="1" x14ac:dyDescent="0.2">
      <c r="A470" s="853"/>
      <c r="B470" s="853"/>
      <c r="C470" s="853"/>
      <c r="D470" s="853"/>
      <c r="E470" s="853"/>
      <c r="F470" s="853"/>
      <c r="G470" s="853"/>
      <c r="H470" s="853"/>
    </row>
    <row r="471" spans="1:8" x14ac:dyDescent="0.2">
      <c r="A471" s="109" t="s">
        <v>2683</v>
      </c>
    </row>
    <row r="472" spans="1:8" x14ac:dyDescent="0.2">
      <c r="A472" s="109"/>
    </row>
    <row r="473" spans="1:8" x14ac:dyDescent="0.2">
      <c r="A473" s="109"/>
    </row>
    <row r="474" spans="1:8" x14ac:dyDescent="0.2">
      <c r="A474" s="109"/>
    </row>
    <row r="475" spans="1:8" x14ac:dyDescent="0.2">
      <c r="A475" s="109"/>
    </row>
    <row r="476" spans="1:8" x14ac:dyDescent="0.2">
      <c r="A476" s="109"/>
    </row>
    <row r="477" spans="1:8" x14ac:dyDescent="0.2">
      <c r="A477" s="109"/>
    </row>
    <row r="478" spans="1:8" x14ac:dyDescent="0.2">
      <c r="A478" s="109"/>
    </row>
    <row r="479" spans="1:8" x14ac:dyDescent="0.2">
      <c r="A479" s="109"/>
    </row>
    <row r="480" spans="1:8" x14ac:dyDescent="0.2">
      <c r="A480" s="109"/>
    </row>
    <row r="481" spans="1:16384" x14ac:dyDescent="0.2">
      <c r="A481" s="109"/>
    </row>
    <row r="482" spans="1:16384" x14ac:dyDescent="0.2">
      <c r="A482" s="109" t="s">
        <v>2735</v>
      </c>
    </row>
    <row r="483" spans="1:16384" x14ac:dyDescent="0.2">
      <c r="A483" s="40" t="s">
        <v>1095</v>
      </c>
    </row>
    <row r="484" spans="1:16384" x14ac:dyDescent="0.2">
      <c r="A484" s="782"/>
      <c r="B484" s="756"/>
      <c r="C484" s="756"/>
      <c r="D484" s="756"/>
      <c r="E484" s="756"/>
      <c r="F484" s="756"/>
      <c r="G484" s="756"/>
      <c r="H484" s="756"/>
    </row>
    <row r="485" spans="1:16384" ht="15" x14ac:dyDescent="0.25">
      <c r="A485" s="57"/>
      <c r="B485" s="855"/>
      <c r="C485" s="855"/>
      <c r="D485" s="855"/>
      <c r="E485" s="855"/>
      <c r="F485" s="855"/>
      <c r="G485" s="855"/>
      <c r="H485" s="855"/>
      <c r="I485" s="748"/>
      <c r="J485" s="748"/>
      <c r="K485" s="748"/>
      <c r="L485" s="748"/>
      <c r="M485" s="748"/>
      <c r="N485" s="748"/>
      <c r="O485" s="748"/>
      <c r="P485" s="748"/>
      <c r="Q485" s="748"/>
      <c r="R485" s="748"/>
      <c r="S485" s="748"/>
      <c r="T485" s="748"/>
      <c r="U485" s="748"/>
      <c r="V485" s="748"/>
      <c r="W485" s="748"/>
      <c r="X485" s="748"/>
      <c r="Y485" s="748"/>
      <c r="Z485" s="748"/>
      <c r="AA485" s="748"/>
      <c r="AB485" s="748"/>
      <c r="AC485" s="748"/>
      <c r="AD485" s="748"/>
      <c r="AE485" s="748"/>
      <c r="AF485" s="748"/>
      <c r="AG485" s="748"/>
      <c r="AH485" s="748"/>
      <c r="AI485" s="748"/>
      <c r="AJ485" s="748"/>
      <c r="AK485" s="748"/>
      <c r="AL485" s="748"/>
      <c r="AM485" s="748"/>
      <c r="AN485" s="748"/>
      <c r="AO485" s="748"/>
      <c r="AP485" s="748"/>
      <c r="AQ485" s="748"/>
      <c r="AR485" s="748"/>
      <c r="AS485" s="748"/>
      <c r="AT485" s="748"/>
      <c r="AU485" s="748"/>
      <c r="AV485" s="748"/>
      <c r="AW485" s="748"/>
      <c r="AX485" s="748"/>
      <c r="AY485" s="748"/>
      <c r="AZ485" s="748"/>
      <c r="BA485" s="748"/>
      <c r="BB485" s="748"/>
      <c r="BC485" s="748"/>
      <c r="BD485" s="748"/>
      <c r="BE485" s="748"/>
      <c r="BF485" s="748"/>
      <c r="BG485" s="748"/>
      <c r="BH485" s="748"/>
      <c r="BI485" s="748"/>
      <c r="BJ485" s="748"/>
      <c r="BK485" s="748"/>
      <c r="BL485" s="748"/>
      <c r="BM485" s="748"/>
      <c r="BN485" s="748"/>
      <c r="BO485" s="748"/>
      <c r="BP485" s="748"/>
      <c r="BQ485" s="748"/>
      <c r="BR485" s="748"/>
      <c r="BS485" s="748"/>
      <c r="BT485" s="748"/>
      <c r="BU485" s="748"/>
      <c r="BV485" s="748"/>
      <c r="BW485" s="748"/>
      <c r="BX485" s="748"/>
      <c r="BY485" s="748"/>
      <c r="BZ485" s="748"/>
      <c r="CA485" s="748"/>
      <c r="CB485" s="748"/>
      <c r="CC485" s="748"/>
      <c r="CD485" s="748"/>
      <c r="CE485" s="748"/>
      <c r="CF485" s="748"/>
      <c r="CG485" s="748"/>
      <c r="CH485" s="748"/>
      <c r="CI485" s="748"/>
      <c r="CJ485" s="748"/>
      <c r="CK485" s="748"/>
      <c r="CL485" s="748"/>
      <c r="CM485" s="748"/>
      <c r="CN485" s="748"/>
      <c r="CO485" s="748"/>
      <c r="CP485" s="748"/>
      <c r="CQ485" s="748"/>
      <c r="CR485" s="748"/>
      <c r="CS485" s="748"/>
      <c r="CT485" s="748"/>
      <c r="CU485" s="748"/>
      <c r="CV485" s="748"/>
      <c r="CW485" s="748"/>
      <c r="CX485" s="748"/>
      <c r="CY485" s="748"/>
      <c r="CZ485" s="748"/>
      <c r="DA485" s="748"/>
      <c r="DB485" s="748"/>
      <c r="DC485" s="748"/>
      <c r="DD485" s="748"/>
      <c r="DE485" s="748"/>
      <c r="DF485" s="748"/>
      <c r="DG485" s="748"/>
      <c r="DH485" s="748"/>
      <c r="DI485" s="748"/>
      <c r="DJ485" s="748"/>
      <c r="DK485" s="748"/>
      <c r="DL485" s="748"/>
      <c r="DM485" s="748"/>
      <c r="DN485" s="748"/>
      <c r="DO485" s="748"/>
      <c r="DP485" s="748"/>
      <c r="DQ485" s="748"/>
      <c r="DR485" s="748"/>
      <c r="DS485" s="748"/>
      <c r="DT485" s="748"/>
      <c r="DU485" s="748"/>
      <c r="DV485" s="748"/>
      <c r="DW485" s="748"/>
      <c r="DX485" s="748"/>
      <c r="DY485" s="748"/>
      <c r="DZ485" s="748"/>
      <c r="EA485" s="748"/>
      <c r="EB485" s="748"/>
      <c r="EC485" s="748"/>
      <c r="ED485" s="748"/>
      <c r="EE485" s="748"/>
      <c r="EF485" s="748"/>
      <c r="EG485" s="748"/>
      <c r="EH485" s="748"/>
      <c r="EI485" s="748"/>
      <c r="EJ485" s="748"/>
      <c r="EK485" s="748"/>
      <c r="EL485" s="748"/>
      <c r="EM485" s="748"/>
      <c r="EN485" s="748"/>
      <c r="EO485" s="748"/>
      <c r="EP485" s="748"/>
      <c r="EQ485" s="748"/>
      <c r="ER485" s="748"/>
      <c r="ES485" s="748"/>
      <c r="ET485" s="748"/>
      <c r="EU485" s="748"/>
      <c r="EV485" s="748"/>
      <c r="EW485" s="748"/>
      <c r="EX485" s="748"/>
      <c r="EY485" s="748"/>
      <c r="EZ485" s="748"/>
      <c r="FA485" s="748"/>
      <c r="FB485" s="748"/>
      <c r="FC485" s="748"/>
      <c r="FD485" s="748"/>
      <c r="FE485" s="748"/>
      <c r="FF485" s="748"/>
      <c r="FG485" s="748"/>
      <c r="FH485" s="748"/>
      <c r="FI485" s="748"/>
      <c r="FJ485" s="748"/>
      <c r="FK485" s="748"/>
      <c r="FL485" s="748"/>
      <c r="FM485" s="748"/>
      <c r="FN485" s="748"/>
      <c r="FO485" s="748"/>
      <c r="FP485" s="748"/>
      <c r="FQ485" s="748"/>
      <c r="FR485" s="748"/>
      <c r="FS485" s="748"/>
      <c r="FT485" s="748"/>
      <c r="FU485" s="748"/>
      <c r="FV485" s="748"/>
      <c r="FW485" s="748"/>
      <c r="FX485" s="748"/>
      <c r="FY485" s="748"/>
      <c r="FZ485" s="748"/>
      <c r="GA485" s="748"/>
      <c r="GB485" s="748"/>
      <c r="GC485" s="748"/>
      <c r="GD485" s="748"/>
      <c r="GE485" s="748"/>
      <c r="GF485" s="748"/>
      <c r="GG485" s="748"/>
      <c r="GH485" s="748"/>
      <c r="GI485" s="748"/>
      <c r="GJ485" s="748"/>
      <c r="GK485" s="748"/>
      <c r="GL485" s="748"/>
      <c r="GM485" s="748"/>
      <c r="GN485" s="748"/>
      <c r="GO485" s="748"/>
      <c r="GP485" s="748"/>
      <c r="GQ485" s="748"/>
      <c r="GR485" s="748"/>
      <c r="GS485" s="748"/>
      <c r="GT485" s="748"/>
      <c r="GU485" s="748"/>
      <c r="GV485" s="748"/>
      <c r="GW485" s="748"/>
      <c r="GX485" s="748"/>
      <c r="GY485" s="748"/>
      <c r="GZ485" s="748"/>
      <c r="HA485" s="748"/>
      <c r="HB485" s="748"/>
      <c r="HC485" s="748"/>
      <c r="HD485" s="748"/>
      <c r="HE485" s="748"/>
      <c r="HF485" s="748"/>
      <c r="HG485" s="748"/>
      <c r="HH485" s="748"/>
      <c r="HI485" s="748"/>
      <c r="HJ485" s="748"/>
      <c r="HK485" s="748"/>
      <c r="HL485" s="748"/>
      <c r="HM485" s="748"/>
      <c r="HN485" s="748"/>
      <c r="HO485" s="748"/>
      <c r="HP485" s="748"/>
      <c r="HQ485" s="748"/>
      <c r="HR485" s="748"/>
      <c r="HS485" s="748"/>
      <c r="HT485" s="748"/>
      <c r="HU485" s="748"/>
      <c r="HV485" s="748"/>
      <c r="HW485" s="748"/>
      <c r="HX485" s="748"/>
      <c r="HY485" s="748"/>
      <c r="HZ485" s="748"/>
      <c r="IA485" s="748"/>
      <c r="IB485" s="748"/>
      <c r="IC485" s="748"/>
      <c r="ID485" s="748"/>
      <c r="IE485" s="748"/>
      <c r="IF485" s="748"/>
      <c r="IG485" s="748"/>
      <c r="IH485" s="748"/>
      <c r="II485" s="748"/>
      <c r="IJ485" s="748"/>
      <c r="IK485" s="748"/>
      <c r="IL485" s="748"/>
      <c r="IM485" s="748"/>
      <c r="IN485" s="748"/>
      <c r="IO485" s="748"/>
      <c r="IP485" s="748"/>
      <c r="IQ485" s="748"/>
      <c r="IR485" s="748"/>
      <c r="IS485" s="748"/>
      <c r="IT485" s="748"/>
      <c r="IU485" s="748"/>
      <c r="IV485" s="748"/>
      <c r="IW485" s="748"/>
      <c r="IX485" s="748"/>
      <c r="IY485" s="748"/>
      <c r="IZ485" s="748"/>
      <c r="JA485" s="748"/>
      <c r="JB485" s="748"/>
      <c r="JC485" s="748"/>
      <c r="JD485" s="748"/>
      <c r="JE485" s="748"/>
      <c r="JF485" s="748"/>
      <c r="JG485" s="748"/>
      <c r="JH485" s="748"/>
      <c r="JI485" s="748"/>
      <c r="JJ485" s="748"/>
      <c r="JK485" s="748"/>
      <c r="JL485" s="748"/>
      <c r="JM485" s="748"/>
      <c r="JN485" s="748"/>
      <c r="JO485" s="748"/>
      <c r="JP485" s="748"/>
      <c r="JQ485" s="748"/>
      <c r="JR485" s="748"/>
      <c r="JS485" s="748"/>
      <c r="JT485" s="748"/>
      <c r="JU485" s="748"/>
      <c r="JV485" s="748"/>
      <c r="JW485" s="748"/>
      <c r="JX485" s="748"/>
      <c r="JY485" s="748"/>
      <c r="JZ485" s="748"/>
      <c r="KA485" s="748"/>
      <c r="KB485" s="748"/>
      <c r="KC485" s="748"/>
      <c r="KD485" s="748"/>
      <c r="KE485" s="748"/>
      <c r="KF485" s="748"/>
      <c r="KG485" s="748"/>
      <c r="KH485" s="748"/>
      <c r="KI485" s="748"/>
      <c r="KJ485" s="748"/>
      <c r="KK485" s="748"/>
      <c r="KL485" s="748"/>
      <c r="KM485" s="748"/>
      <c r="KN485" s="748"/>
      <c r="KO485" s="748"/>
      <c r="KP485" s="748"/>
      <c r="KQ485" s="748"/>
      <c r="KR485" s="748"/>
      <c r="KS485" s="748"/>
      <c r="KT485" s="748"/>
      <c r="KU485" s="748"/>
      <c r="KV485" s="748"/>
      <c r="KW485" s="748"/>
      <c r="KX485" s="748"/>
      <c r="KY485" s="748"/>
      <c r="KZ485" s="748"/>
      <c r="LA485" s="748"/>
      <c r="LB485" s="748"/>
      <c r="LC485" s="748"/>
      <c r="LD485" s="748"/>
      <c r="LE485" s="748"/>
      <c r="LF485" s="748"/>
      <c r="LG485" s="748"/>
      <c r="LH485" s="748"/>
      <c r="LI485" s="748"/>
      <c r="LJ485" s="748"/>
      <c r="LK485" s="748"/>
      <c r="LL485" s="748"/>
      <c r="LM485" s="748"/>
      <c r="LN485" s="748"/>
      <c r="LO485" s="748"/>
      <c r="LP485" s="748"/>
      <c r="LQ485" s="748"/>
      <c r="LR485" s="748"/>
      <c r="LS485" s="748"/>
      <c r="LT485" s="748"/>
      <c r="LU485" s="748"/>
      <c r="LV485" s="748"/>
      <c r="LW485" s="748"/>
      <c r="LX485" s="748"/>
      <c r="LY485" s="748"/>
      <c r="LZ485" s="748"/>
      <c r="MA485" s="748"/>
      <c r="MB485" s="748"/>
      <c r="MC485" s="748"/>
      <c r="MD485" s="748"/>
      <c r="ME485" s="748"/>
      <c r="MF485" s="748"/>
      <c r="MG485" s="748"/>
      <c r="MH485" s="748"/>
      <c r="MI485" s="748"/>
      <c r="MJ485" s="748"/>
      <c r="MK485" s="748"/>
      <c r="ML485" s="748"/>
      <c r="MM485" s="748"/>
      <c r="MN485" s="748"/>
      <c r="MO485" s="748"/>
      <c r="MP485" s="748"/>
      <c r="MQ485" s="748"/>
      <c r="MR485" s="748"/>
      <c r="MS485" s="748"/>
      <c r="MT485" s="748"/>
      <c r="MU485" s="748"/>
      <c r="MV485" s="748"/>
      <c r="MW485" s="748"/>
      <c r="MX485" s="748"/>
      <c r="MY485" s="748"/>
      <c r="MZ485" s="748"/>
      <c r="NA485" s="748"/>
      <c r="NB485" s="748"/>
      <c r="NC485" s="748"/>
      <c r="ND485" s="748"/>
      <c r="NE485" s="748"/>
      <c r="NF485" s="748"/>
      <c r="NG485" s="748"/>
      <c r="NH485" s="748"/>
      <c r="NI485" s="748"/>
      <c r="NJ485" s="748"/>
      <c r="NK485" s="748"/>
      <c r="NL485" s="748"/>
      <c r="NM485" s="748"/>
      <c r="NN485" s="748"/>
      <c r="NO485" s="748"/>
      <c r="NP485" s="748"/>
      <c r="NQ485" s="748"/>
      <c r="NR485" s="748"/>
      <c r="NS485" s="748"/>
      <c r="NT485" s="748"/>
      <c r="NU485" s="748"/>
      <c r="NV485" s="748"/>
      <c r="NW485" s="748"/>
      <c r="NX485" s="748"/>
      <c r="NY485" s="748"/>
      <c r="NZ485" s="748"/>
      <c r="OA485" s="748"/>
      <c r="OB485" s="748"/>
      <c r="OC485" s="748"/>
      <c r="OD485" s="748"/>
      <c r="OE485" s="748"/>
      <c r="OF485" s="748"/>
      <c r="OG485" s="748"/>
      <c r="OH485" s="748"/>
      <c r="OI485" s="748"/>
      <c r="OJ485" s="748"/>
      <c r="OK485" s="748"/>
      <c r="OL485" s="748"/>
      <c r="OM485" s="748"/>
      <c r="ON485" s="748"/>
      <c r="OO485" s="748"/>
      <c r="OP485" s="748"/>
      <c r="OQ485" s="748"/>
      <c r="OR485" s="748"/>
      <c r="OS485" s="748"/>
      <c r="OT485" s="748"/>
      <c r="OU485" s="748"/>
      <c r="OV485" s="748"/>
      <c r="OW485" s="748"/>
      <c r="OX485" s="748"/>
      <c r="OY485" s="748"/>
      <c r="OZ485" s="748"/>
      <c r="PA485" s="748"/>
      <c r="PB485" s="748"/>
      <c r="PC485" s="748"/>
      <c r="PD485" s="748"/>
      <c r="PE485" s="748"/>
      <c r="PF485" s="748"/>
      <c r="PG485" s="748"/>
      <c r="PH485" s="748"/>
      <c r="PI485" s="748"/>
      <c r="PJ485" s="748"/>
      <c r="PK485" s="748"/>
      <c r="PL485" s="748"/>
      <c r="PM485" s="748"/>
      <c r="PN485" s="748"/>
      <c r="PO485" s="748"/>
      <c r="PP485" s="748"/>
      <c r="PQ485" s="748"/>
      <c r="PR485" s="748"/>
      <c r="PS485" s="748"/>
      <c r="PT485" s="748"/>
      <c r="PU485" s="748"/>
      <c r="PV485" s="748"/>
      <c r="PW485" s="748"/>
      <c r="PX485" s="748"/>
      <c r="PY485" s="748"/>
      <c r="PZ485" s="748"/>
      <c r="QA485" s="748"/>
      <c r="QB485" s="748"/>
      <c r="QC485" s="748"/>
      <c r="QD485" s="748"/>
      <c r="QE485" s="748"/>
      <c r="QF485" s="748"/>
      <c r="QG485" s="748"/>
      <c r="QH485" s="748"/>
      <c r="QI485" s="748"/>
      <c r="QJ485" s="748"/>
      <c r="QK485" s="748"/>
      <c r="QL485" s="748"/>
      <c r="QM485" s="748"/>
      <c r="QN485" s="748"/>
      <c r="QO485" s="748"/>
      <c r="QP485" s="748"/>
      <c r="QQ485" s="748"/>
      <c r="QR485" s="748"/>
      <c r="QS485" s="748"/>
      <c r="QT485" s="748"/>
      <c r="QU485" s="748"/>
      <c r="QV485" s="748"/>
      <c r="QW485" s="748"/>
      <c r="QX485" s="748"/>
      <c r="QY485" s="748"/>
      <c r="QZ485" s="748"/>
      <c r="RA485" s="748"/>
      <c r="RB485" s="748"/>
      <c r="RC485" s="748"/>
      <c r="RD485" s="748"/>
      <c r="RE485" s="748"/>
      <c r="RF485" s="748"/>
      <c r="RG485" s="748"/>
      <c r="RH485" s="748"/>
      <c r="RI485" s="748"/>
      <c r="RJ485" s="748"/>
      <c r="RK485" s="748"/>
      <c r="RL485" s="748"/>
      <c r="RM485" s="748"/>
      <c r="RN485" s="748"/>
      <c r="RO485" s="748"/>
      <c r="RP485" s="748"/>
      <c r="RQ485" s="748"/>
      <c r="RR485" s="748"/>
      <c r="RS485" s="748"/>
      <c r="RT485" s="748"/>
      <c r="RU485" s="748"/>
      <c r="RV485" s="748"/>
      <c r="RW485" s="748"/>
      <c r="RX485" s="748"/>
      <c r="RY485" s="748"/>
      <c r="RZ485" s="748"/>
      <c r="SA485" s="748"/>
      <c r="SB485" s="748"/>
      <c r="SC485" s="748"/>
      <c r="SD485" s="748"/>
      <c r="SE485" s="748"/>
      <c r="SF485" s="748"/>
      <c r="SG485" s="748"/>
      <c r="SH485" s="748"/>
      <c r="SI485" s="748"/>
      <c r="SJ485" s="748"/>
      <c r="SK485" s="748"/>
      <c r="SL485" s="748"/>
      <c r="SM485" s="748"/>
      <c r="SN485" s="748"/>
      <c r="SO485" s="748"/>
      <c r="SP485" s="748"/>
      <c r="SQ485" s="748"/>
      <c r="SR485" s="748"/>
      <c r="SS485" s="748"/>
      <c r="ST485" s="748"/>
      <c r="SU485" s="748"/>
      <c r="SV485" s="748"/>
      <c r="SW485" s="748"/>
      <c r="SX485" s="748"/>
      <c r="SY485" s="748"/>
      <c r="SZ485" s="748"/>
      <c r="TA485" s="748"/>
      <c r="TB485" s="748"/>
      <c r="TC485" s="748"/>
      <c r="TD485" s="748"/>
      <c r="TE485" s="748"/>
      <c r="TF485" s="748"/>
      <c r="TG485" s="748"/>
      <c r="TH485" s="748"/>
      <c r="TI485" s="748"/>
      <c r="TJ485" s="748"/>
      <c r="TK485" s="748"/>
      <c r="TL485" s="748"/>
      <c r="TM485" s="748"/>
      <c r="TN485" s="748"/>
      <c r="TO485" s="748"/>
      <c r="TP485" s="748"/>
      <c r="TQ485" s="748"/>
      <c r="TR485" s="748"/>
      <c r="TS485" s="748"/>
      <c r="TT485" s="748"/>
      <c r="TU485" s="748"/>
      <c r="TV485" s="748"/>
      <c r="TW485" s="748"/>
      <c r="TX485" s="748"/>
      <c r="TY485" s="748"/>
      <c r="TZ485" s="748"/>
      <c r="UA485" s="748"/>
      <c r="UB485" s="748"/>
      <c r="UC485" s="748"/>
      <c r="UD485" s="748"/>
      <c r="UE485" s="748"/>
      <c r="UF485" s="748"/>
      <c r="UG485" s="748"/>
      <c r="UH485" s="748"/>
      <c r="UI485" s="748"/>
      <c r="UJ485" s="748"/>
      <c r="UK485" s="748"/>
      <c r="UL485" s="748"/>
      <c r="UM485" s="748"/>
      <c r="UN485" s="748"/>
      <c r="UO485" s="748"/>
      <c r="UP485" s="748"/>
      <c r="UQ485" s="748"/>
      <c r="UR485" s="748"/>
      <c r="US485" s="748"/>
      <c r="UT485" s="748"/>
      <c r="UU485" s="748"/>
      <c r="UV485" s="748"/>
      <c r="UW485" s="748"/>
      <c r="UX485" s="748"/>
      <c r="UY485" s="748"/>
      <c r="UZ485" s="748"/>
      <c r="VA485" s="748"/>
      <c r="VB485" s="748"/>
      <c r="VC485" s="748"/>
      <c r="VD485" s="748"/>
      <c r="VE485" s="748"/>
      <c r="VF485" s="748"/>
      <c r="VG485" s="748"/>
      <c r="VH485" s="748"/>
      <c r="VI485" s="748"/>
      <c r="VJ485" s="748"/>
      <c r="VK485" s="748"/>
      <c r="VL485" s="748"/>
      <c r="VM485" s="748"/>
      <c r="VN485" s="748"/>
      <c r="VO485" s="748"/>
      <c r="VP485" s="748"/>
      <c r="VQ485" s="748"/>
      <c r="VR485" s="748"/>
      <c r="VS485" s="748"/>
      <c r="VT485" s="748"/>
      <c r="VU485" s="748"/>
      <c r="VV485" s="748"/>
      <c r="VW485" s="748"/>
      <c r="VX485" s="748"/>
      <c r="VY485" s="748"/>
      <c r="VZ485" s="748"/>
      <c r="WA485" s="748"/>
      <c r="WB485" s="748"/>
      <c r="WC485" s="748"/>
      <c r="WD485" s="748"/>
      <c r="WE485" s="748"/>
      <c r="WF485" s="748"/>
      <c r="WG485" s="748"/>
      <c r="WH485" s="748"/>
      <c r="WI485" s="748"/>
      <c r="WJ485" s="748"/>
      <c r="WK485" s="748"/>
      <c r="WL485" s="748"/>
      <c r="WM485" s="748"/>
      <c r="WN485" s="748"/>
      <c r="WO485" s="748"/>
      <c r="WP485" s="748"/>
      <c r="WQ485" s="748"/>
      <c r="WR485" s="748"/>
      <c r="WS485" s="748"/>
      <c r="WT485" s="748"/>
      <c r="WU485" s="748"/>
      <c r="WV485" s="748"/>
      <c r="WW485" s="748"/>
      <c r="WX485" s="748"/>
      <c r="WY485" s="748"/>
      <c r="WZ485" s="748"/>
      <c r="XA485" s="748"/>
      <c r="XB485" s="748"/>
      <c r="XC485" s="748"/>
      <c r="XD485" s="748"/>
      <c r="XE485" s="748"/>
      <c r="XF485" s="748"/>
      <c r="XG485" s="748"/>
      <c r="XH485" s="748"/>
      <c r="XI485" s="748"/>
      <c r="XJ485" s="748"/>
      <c r="XK485" s="748"/>
      <c r="XL485" s="748"/>
      <c r="XM485" s="748"/>
      <c r="XN485" s="748"/>
      <c r="XO485" s="748"/>
      <c r="XP485" s="748"/>
      <c r="XQ485" s="748"/>
      <c r="XR485" s="748"/>
      <c r="XS485" s="748"/>
      <c r="XT485" s="748"/>
      <c r="XU485" s="748"/>
      <c r="XV485" s="748"/>
      <c r="XW485" s="748"/>
      <c r="XX485" s="748"/>
      <c r="XY485" s="748"/>
      <c r="XZ485" s="748"/>
      <c r="YA485" s="748"/>
      <c r="YB485" s="748"/>
      <c r="YC485" s="748"/>
      <c r="YD485" s="748"/>
      <c r="YE485" s="748"/>
      <c r="YF485" s="748"/>
      <c r="YG485" s="748"/>
      <c r="YH485" s="748"/>
      <c r="YI485" s="748"/>
      <c r="YJ485" s="748"/>
      <c r="YK485" s="748"/>
      <c r="YL485" s="748"/>
      <c r="YM485" s="748"/>
      <c r="YN485" s="748"/>
      <c r="YO485" s="748"/>
      <c r="YP485" s="748"/>
      <c r="YQ485" s="748"/>
      <c r="YR485" s="748"/>
      <c r="YS485" s="748"/>
      <c r="YT485" s="748"/>
      <c r="YU485" s="748"/>
      <c r="YV485" s="748"/>
      <c r="YW485" s="748"/>
      <c r="YX485" s="748"/>
      <c r="YY485" s="748"/>
      <c r="YZ485" s="748"/>
      <c r="ZA485" s="748"/>
      <c r="ZB485" s="748"/>
      <c r="ZC485" s="748"/>
      <c r="ZD485" s="748"/>
      <c r="ZE485" s="748"/>
      <c r="ZF485" s="748"/>
      <c r="ZG485" s="748"/>
      <c r="ZH485" s="748"/>
      <c r="ZI485" s="748"/>
      <c r="ZJ485" s="748"/>
      <c r="ZK485" s="748"/>
      <c r="ZL485" s="748"/>
      <c r="ZM485" s="748"/>
      <c r="ZN485" s="748"/>
      <c r="ZO485" s="748"/>
      <c r="ZP485" s="748"/>
      <c r="ZQ485" s="748"/>
      <c r="ZR485" s="748"/>
      <c r="ZS485" s="748"/>
      <c r="ZT485" s="748"/>
      <c r="ZU485" s="748"/>
      <c r="ZV485" s="748"/>
      <c r="ZW485" s="748"/>
      <c r="ZX485" s="748"/>
      <c r="ZY485" s="748"/>
      <c r="ZZ485" s="748"/>
      <c r="AAA485" s="748"/>
      <c r="AAB485" s="748"/>
      <c r="AAC485" s="748"/>
      <c r="AAD485" s="748"/>
      <c r="AAE485" s="748"/>
      <c r="AAF485" s="748"/>
      <c r="AAG485" s="748"/>
      <c r="AAH485" s="748"/>
      <c r="AAI485" s="748"/>
      <c r="AAJ485" s="748"/>
      <c r="AAK485" s="748"/>
      <c r="AAL485" s="748"/>
      <c r="AAM485" s="748"/>
      <c r="AAN485" s="748"/>
      <c r="AAO485" s="748"/>
      <c r="AAP485" s="748"/>
      <c r="AAQ485" s="748"/>
      <c r="AAR485" s="748"/>
      <c r="AAS485" s="748"/>
      <c r="AAT485" s="748"/>
      <c r="AAU485" s="748"/>
      <c r="AAV485" s="748"/>
      <c r="AAW485" s="748"/>
      <c r="AAX485" s="748"/>
      <c r="AAY485" s="748"/>
      <c r="AAZ485" s="748"/>
      <c r="ABA485" s="748"/>
      <c r="ABB485" s="748"/>
      <c r="ABC485" s="748"/>
      <c r="ABD485" s="748"/>
      <c r="ABE485" s="748"/>
      <c r="ABF485" s="748"/>
      <c r="ABG485" s="748"/>
      <c r="ABH485" s="748"/>
      <c r="ABI485" s="748"/>
      <c r="ABJ485" s="748"/>
      <c r="ABK485" s="748"/>
      <c r="ABL485" s="748"/>
      <c r="ABM485" s="748"/>
      <c r="ABN485" s="748"/>
      <c r="ABO485" s="748"/>
      <c r="ABP485" s="748"/>
      <c r="ABQ485" s="748"/>
      <c r="ABR485" s="748"/>
      <c r="ABS485" s="748"/>
      <c r="ABT485" s="748"/>
      <c r="ABU485" s="748"/>
      <c r="ABV485" s="748"/>
      <c r="ABW485" s="748"/>
      <c r="ABX485" s="748"/>
      <c r="ABY485" s="748"/>
      <c r="ABZ485" s="748"/>
      <c r="ACA485" s="748"/>
      <c r="ACB485" s="748"/>
      <c r="ACC485" s="748"/>
      <c r="ACD485" s="748"/>
      <c r="ACE485" s="748"/>
      <c r="ACF485" s="748"/>
      <c r="ACG485" s="748"/>
      <c r="ACH485" s="748"/>
      <c r="ACI485" s="748"/>
      <c r="ACJ485" s="748"/>
      <c r="ACK485" s="748"/>
      <c r="ACL485" s="748"/>
      <c r="ACM485" s="748"/>
      <c r="ACN485" s="748"/>
      <c r="ACO485" s="748"/>
      <c r="ACP485" s="748"/>
      <c r="ACQ485" s="748"/>
      <c r="ACR485" s="748"/>
      <c r="ACS485" s="748"/>
      <c r="ACT485" s="748"/>
      <c r="ACU485" s="748"/>
      <c r="ACV485" s="748"/>
      <c r="ACW485" s="748"/>
      <c r="ACX485" s="748"/>
      <c r="ACY485" s="748"/>
      <c r="ACZ485" s="748"/>
      <c r="ADA485" s="748"/>
      <c r="ADB485" s="748"/>
      <c r="ADC485" s="748"/>
      <c r="ADD485" s="748"/>
      <c r="ADE485" s="748"/>
      <c r="ADF485" s="748"/>
      <c r="ADG485" s="748"/>
      <c r="ADH485" s="748"/>
      <c r="ADI485" s="748"/>
      <c r="ADJ485" s="748"/>
      <c r="ADK485" s="748"/>
      <c r="ADL485" s="748"/>
      <c r="ADM485" s="748"/>
      <c r="ADN485" s="748"/>
      <c r="ADO485" s="748"/>
      <c r="ADP485" s="748"/>
      <c r="ADQ485" s="748"/>
      <c r="ADR485" s="748"/>
      <c r="ADS485" s="748"/>
      <c r="ADT485" s="748"/>
      <c r="ADU485" s="748"/>
      <c r="ADV485" s="748"/>
      <c r="ADW485" s="748"/>
      <c r="ADX485" s="748"/>
      <c r="ADY485" s="748"/>
      <c r="ADZ485" s="748"/>
      <c r="AEA485" s="748"/>
      <c r="AEB485" s="748"/>
      <c r="AEC485" s="748"/>
      <c r="AED485" s="748"/>
      <c r="AEE485" s="748"/>
      <c r="AEF485" s="748"/>
      <c r="AEG485" s="748"/>
      <c r="AEH485" s="748"/>
      <c r="AEI485" s="748"/>
      <c r="AEJ485" s="748"/>
      <c r="AEK485" s="748"/>
      <c r="AEL485" s="748"/>
      <c r="AEM485" s="748"/>
      <c r="AEN485" s="748"/>
      <c r="AEO485" s="748"/>
      <c r="AEP485" s="748"/>
      <c r="AEQ485" s="748"/>
      <c r="AER485" s="748"/>
      <c r="AES485" s="748"/>
      <c r="AET485" s="748"/>
      <c r="AEU485" s="748"/>
      <c r="AEV485" s="748"/>
      <c r="AEW485" s="748"/>
      <c r="AEX485" s="748"/>
      <c r="AEY485" s="748"/>
      <c r="AEZ485" s="748"/>
      <c r="AFA485" s="748"/>
      <c r="AFB485" s="748"/>
      <c r="AFC485" s="748"/>
      <c r="AFD485" s="748"/>
      <c r="AFE485" s="748"/>
      <c r="AFF485" s="748"/>
      <c r="AFG485" s="748"/>
      <c r="AFH485" s="748"/>
      <c r="AFI485" s="748"/>
      <c r="AFJ485" s="748"/>
      <c r="AFK485" s="748"/>
      <c r="AFL485" s="748"/>
      <c r="AFM485" s="748"/>
      <c r="AFN485" s="748"/>
      <c r="AFO485" s="748"/>
      <c r="AFP485" s="748"/>
      <c r="AFQ485" s="748"/>
      <c r="AFR485" s="748"/>
      <c r="AFS485" s="748"/>
      <c r="AFT485" s="748"/>
      <c r="AFU485" s="748"/>
      <c r="AFV485" s="748"/>
      <c r="AFW485" s="748"/>
      <c r="AFX485" s="748"/>
      <c r="AFY485" s="748"/>
      <c r="AFZ485" s="748"/>
      <c r="AGA485" s="748"/>
      <c r="AGB485" s="748"/>
      <c r="AGC485" s="748"/>
      <c r="AGD485" s="748"/>
      <c r="AGE485" s="748"/>
      <c r="AGF485" s="748"/>
      <c r="AGG485" s="748"/>
      <c r="AGH485" s="748"/>
      <c r="AGI485" s="748"/>
      <c r="AGJ485" s="748"/>
      <c r="AGK485" s="748"/>
      <c r="AGL485" s="748"/>
      <c r="AGM485" s="748"/>
      <c r="AGN485" s="748"/>
      <c r="AGO485" s="748"/>
      <c r="AGP485" s="748"/>
      <c r="AGQ485" s="748"/>
      <c r="AGR485" s="748"/>
      <c r="AGS485" s="748"/>
      <c r="AGT485" s="748"/>
      <c r="AGU485" s="748"/>
      <c r="AGV485" s="748"/>
      <c r="AGW485" s="748"/>
      <c r="AGX485" s="748"/>
      <c r="AGY485" s="748"/>
      <c r="AGZ485" s="748"/>
      <c r="AHA485" s="748"/>
      <c r="AHB485" s="748"/>
      <c r="AHC485" s="748"/>
      <c r="AHD485" s="748"/>
      <c r="AHE485" s="748"/>
      <c r="AHF485" s="748"/>
      <c r="AHG485" s="748"/>
      <c r="AHH485" s="748"/>
      <c r="AHI485" s="748"/>
      <c r="AHJ485" s="748"/>
      <c r="AHK485" s="748"/>
      <c r="AHL485" s="748"/>
      <c r="AHM485" s="748"/>
      <c r="AHN485" s="748"/>
      <c r="AHO485" s="748"/>
      <c r="AHP485" s="748"/>
      <c r="AHQ485" s="748"/>
      <c r="AHR485" s="748"/>
      <c r="AHS485" s="748"/>
      <c r="AHT485" s="748"/>
      <c r="AHU485" s="748"/>
      <c r="AHV485" s="748"/>
      <c r="AHW485" s="748"/>
      <c r="AHX485" s="748"/>
      <c r="AHY485" s="748"/>
      <c r="AHZ485" s="748"/>
      <c r="AIA485" s="748"/>
      <c r="AIB485" s="748"/>
      <c r="AIC485" s="748"/>
      <c r="AID485" s="748"/>
      <c r="AIE485" s="748"/>
      <c r="AIF485" s="748"/>
      <c r="AIG485" s="748"/>
      <c r="AIH485" s="748"/>
      <c r="AII485" s="748"/>
      <c r="AIJ485" s="748"/>
      <c r="AIK485" s="748"/>
      <c r="AIL485" s="748"/>
      <c r="AIM485" s="748"/>
      <c r="AIN485" s="748"/>
      <c r="AIO485" s="748"/>
      <c r="AIP485" s="748"/>
      <c r="AIQ485" s="748"/>
      <c r="AIR485" s="748"/>
      <c r="AIS485" s="748"/>
      <c r="AIT485" s="748"/>
      <c r="AIU485" s="748"/>
      <c r="AIV485" s="748"/>
      <c r="AIW485" s="748"/>
      <c r="AIX485" s="748"/>
      <c r="AIY485" s="748"/>
      <c r="AIZ485" s="748"/>
      <c r="AJA485" s="748"/>
      <c r="AJB485" s="748"/>
      <c r="AJC485" s="748"/>
      <c r="AJD485" s="748"/>
      <c r="AJE485" s="748"/>
      <c r="AJF485" s="748"/>
      <c r="AJG485" s="748"/>
      <c r="AJH485" s="748"/>
      <c r="AJI485" s="748"/>
      <c r="AJJ485" s="748"/>
      <c r="AJK485" s="748"/>
      <c r="AJL485" s="748"/>
      <c r="AJM485" s="748"/>
      <c r="AJN485" s="748"/>
      <c r="AJO485" s="748"/>
      <c r="AJP485" s="748"/>
      <c r="AJQ485" s="748"/>
      <c r="AJR485" s="748"/>
      <c r="AJS485" s="748"/>
      <c r="AJT485" s="748"/>
      <c r="AJU485" s="748"/>
      <c r="AJV485" s="748"/>
      <c r="AJW485" s="748"/>
      <c r="AJX485" s="748"/>
      <c r="AJY485" s="748"/>
      <c r="AJZ485" s="748"/>
      <c r="AKA485" s="748"/>
      <c r="AKB485" s="748"/>
      <c r="AKC485" s="748"/>
      <c r="AKD485" s="748"/>
      <c r="AKE485" s="748"/>
      <c r="AKF485" s="748"/>
      <c r="AKG485" s="748"/>
      <c r="AKH485" s="748"/>
      <c r="AKI485" s="748"/>
      <c r="AKJ485" s="748"/>
      <c r="AKK485" s="748"/>
      <c r="AKL485" s="748"/>
      <c r="AKM485" s="748"/>
      <c r="AKN485" s="748"/>
      <c r="AKO485" s="748"/>
      <c r="AKP485" s="748"/>
      <c r="AKQ485" s="748"/>
      <c r="AKR485" s="748"/>
      <c r="AKS485" s="748"/>
      <c r="AKT485" s="748"/>
      <c r="AKU485" s="748"/>
      <c r="AKV485" s="748"/>
      <c r="AKW485" s="748"/>
      <c r="AKX485" s="748"/>
      <c r="AKY485" s="748"/>
      <c r="AKZ485" s="748"/>
      <c r="ALA485" s="748"/>
      <c r="ALB485" s="748"/>
      <c r="ALC485" s="748"/>
      <c r="ALD485" s="748"/>
      <c r="ALE485" s="748"/>
      <c r="ALF485" s="748"/>
      <c r="ALG485" s="748"/>
      <c r="ALH485" s="748"/>
      <c r="ALI485" s="748"/>
      <c r="ALJ485" s="748"/>
      <c r="ALK485" s="748"/>
      <c r="ALL485" s="748"/>
      <c r="ALM485" s="748"/>
      <c r="ALN485" s="748"/>
      <c r="ALO485" s="748"/>
      <c r="ALP485" s="748"/>
      <c r="ALQ485" s="748"/>
      <c r="ALR485" s="748"/>
      <c r="ALS485" s="748"/>
      <c r="ALT485" s="748"/>
      <c r="ALU485" s="748"/>
      <c r="ALV485" s="748"/>
      <c r="ALW485" s="748"/>
      <c r="ALX485" s="748"/>
      <c r="ALY485" s="748"/>
      <c r="ALZ485" s="748"/>
      <c r="AMA485" s="748"/>
      <c r="AMB485" s="748"/>
      <c r="AMC485" s="748"/>
      <c r="AMD485" s="748"/>
      <c r="AME485" s="748"/>
      <c r="AMF485" s="748"/>
      <c r="AMG485" s="748"/>
      <c r="AMH485" s="748"/>
      <c r="AMI485" s="748"/>
      <c r="AMJ485" s="748"/>
      <c r="AMK485" s="748"/>
      <c r="AML485" s="748"/>
      <c r="AMM485" s="748"/>
      <c r="AMN485" s="748"/>
      <c r="AMO485" s="748"/>
      <c r="AMP485" s="748"/>
      <c r="AMQ485" s="748"/>
      <c r="AMR485" s="748"/>
      <c r="AMS485" s="748"/>
      <c r="AMT485" s="748"/>
      <c r="AMU485" s="748"/>
      <c r="AMV485" s="748"/>
      <c r="AMW485" s="748"/>
      <c r="AMX485" s="748"/>
      <c r="AMY485" s="748"/>
      <c r="AMZ485" s="748"/>
      <c r="ANA485" s="748"/>
      <c r="ANB485" s="748"/>
      <c r="ANC485" s="748"/>
      <c r="AND485" s="748"/>
      <c r="ANE485" s="748"/>
      <c r="ANF485" s="748"/>
      <c r="ANG485" s="748"/>
      <c r="ANH485" s="748"/>
      <c r="ANI485" s="748"/>
      <c r="ANJ485" s="748"/>
      <c r="ANK485" s="748"/>
      <c r="ANL485" s="748"/>
      <c r="ANM485" s="748"/>
      <c r="ANN485" s="748"/>
      <c r="ANO485" s="748"/>
      <c r="ANP485" s="748"/>
      <c r="ANQ485" s="748"/>
      <c r="ANR485" s="748"/>
      <c r="ANS485" s="748"/>
      <c r="ANT485" s="748"/>
      <c r="ANU485" s="748"/>
      <c r="ANV485" s="748"/>
      <c r="ANW485" s="748"/>
      <c r="ANX485" s="748"/>
      <c r="ANY485" s="748"/>
      <c r="ANZ485" s="748"/>
      <c r="AOA485" s="748"/>
      <c r="AOB485" s="748"/>
      <c r="AOC485" s="748"/>
      <c r="AOD485" s="748"/>
      <c r="AOE485" s="748"/>
      <c r="AOF485" s="748"/>
      <c r="AOG485" s="748"/>
      <c r="AOH485" s="748"/>
      <c r="AOI485" s="748"/>
      <c r="AOJ485" s="748"/>
      <c r="AOK485" s="748"/>
      <c r="AOL485" s="748"/>
      <c r="AOM485" s="748"/>
      <c r="AON485" s="748"/>
      <c r="AOO485" s="748"/>
      <c r="AOP485" s="748"/>
      <c r="AOQ485" s="748"/>
      <c r="AOR485" s="748"/>
      <c r="AOS485" s="748"/>
      <c r="AOT485" s="748"/>
      <c r="AOU485" s="748"/>
      <c r="AOV485" s="748"/>
      <c r="AOW485" s="748"/>
      <c r="AOX485" s="748"/>
      <c r="AOY485" s="748"/>
      <c r="AOZ485" s="748"/>
      <c r="APA485" s="748"/>
      <c r="APB485" s="748"/>
      <c r="APC485" s="748"/>
      <c r="APD485" s="748"/>
      <c r="APE485" s="748"/>
      <c r="APF485" s="748"/>
      <c r="APG485" s="748"/>
      <c r="APH485" s="748"/>
      <c r="API485" s="748"/>
      <c r="APJ485" s="748"/>
      <c r="APK485" s="748"/>
      <c r="APL485" s="748"/>
      <c r="APM485" s="748"/>
      <c r="APN485" s="748"/>
      <c r="APO485" s="748"/>
      <c r="APP485" s="748"/>
      <c r="APQ485" s="748"/>
      <c r="APR485" s="748"/>
      <c r="APS485" s="748"/>
      <c r="APT485" s="748"/>
      <c r="APU485" s="748"/>
      <c r="APV485" s="748"/>
      <c r="APW485" s="748"/>
      <c r="APX485" s="748"/>
      <c r="APY485" s="748"/>
      <c r="APZ485" s="748"/>
      <c r="AQA485" s="748"/>
      <c r="AQB485" s="748"/>
      <c r="AQC485" s="748"/>
      <c r="AQD485" s="748"/>
      <c r="AQE485" s="748"/>
      <c r="AQF485" s="748"/>
      <c r="AQG485" s="748"/>
      <c r="AQH485" s="748"/>
      <c r="AQI485" s="748"/>
      <c r="AQJ485" s="748"/>
      <c r="AQK485" s="748"/>
      <c r="AQL485" s="748"/>
      <c r="AQM485" s="748"/>
      <c r="AQN485" s="748"/>
      <c r="AQO485" s="748"/>
      <c r="AQP485" s="748"/>
      <c r="AQQ485" s="748"/>
      <c r="AQR485" s="748"/>
      <c r="AQS485" s="748"/>
      <c r="AQT485" s="748"/>
      <c r="AQU485" s="748"/>
      <c r="AQV485" s="748"/>
      <c r="AQW485" s="748"/>
      <c r="AQX485" s="748"/>
      <c r="AQY485" s="748"/>
      <c r="AQZ485" s="748"/>
      <c r="ARA485" s="748"/>
      <c r="ARB485" s="748"/>
      <c r="ARC485" s="748"/>
      <c r="ARD485" s="748"/>
      <c r="ARE485" s="748"/>
      <c r="ARF485" s="748"/>
      <c r="ARG485" s="748"/>
      <c r="ARH485" s="748"/>
      <c r="ARI485" s="748"/>
      <c r="ARJ485" s="748"/>
      <c r="ARK485" s="748"/>
      <c r="ARL485" s="748"/>
      <c r="ARM485" s="748"/>
      <c r="ARN485" s="748"/>
      <c r="ARO485" s="748"/>
      <c r="ARP485" s="748"/>
      <c r="ARQ485" s="748"/>
      <c r="ARR485" s="748"/>
      <c r="ARS485" s="748"/>
      <c r="ART485" s="748"/>
      <c r="ARU485" s="748"/>
      <c r="ARV485" s="748"/>
      <c r="ARW485" s="748"/>
      <c r="ARX485" s="748"/>
      <c r="ARY485" s="748"/>
      <c r="ARZ485" s="748"/>
      <c r="ASA485" s="748"/>
      <c r="ASB485" s="748"/>
      <c r="ASC485" s="748"/>
      <c r="ASD485" s="748"/>
      <c r="ASE485" s="748"/>
      <c r="ASF485" s="748"/>
      <c r="ASG485" s="748"/>
      <c r="ASH485" s="748"/>
      <c r="ASI485" s="748"/>
      <c r="ASJ485" s="748"/>
      <c r="ASK485" s="748"/>
      <c r="ASL485" s="748"/>
      <c r="ASM485" s="748"/>
      <c r="ASN485" s="748"/>
      <c r="ASO485" s="748"/>
      <c r="ASP485" s="748"/>
      <c r="ASQ485" s="748"/>
      <c r="ASR485" s="748"/>
      <c r="ASS485" s="748"/>
      <c r="AST485" s="748"/>
      <c r="ASU485" s="748"/>
      <c r="ASV485" s="748"/>
      <c r="ASW485" s="748"/>
      <c r="ASX485" s="748"/>
      <c r="ASY485" s="748"/>
      <c r="ASZ485" s="748"/>
      <c r="ATA485" s="748"/>
      <c r="ATB485" s="748"/>
      <c r="ATC485" s="748"/>
      <c r="ATD485" s="748"/>
      <c r="ATE485" s="748"/>
      <c r="ATF485" s="748"/>
      <c r="ATG485" s="748"/>
      <c r="ATH485" s="748"/>
      <c r="ATI485" s="748"/>
      <c r="ATJ485" s="748"/>
      <c r="ATK485" s="748"/>
      <c r="ATL485" s="748"/>
      <c r="ATM485" s="748"/>
      <c r="ATN485" s="748"/>
      <c r="ATO485" s="748"/>
      <c r="ATP485" s="748"/>
      <c r="ATQ485" s="748"/>
      <c r="ATR485" s="748"/>
      <c r="ATS485" s="748"/>
      <c r="ATT485" s="748"/>
      <c r="ATU485" s="748"/>
      <c r="ATV485" s="748"/>
      <c r="ATW485" s="748"/>
      <c r="ATX485" s="748"/>
      <c r="ATY485" s="748"/>
      <c r="ATZ485" s="748"/>
      <c r="AUA485" s="748"/>
      <c r="AUB485" s="748"/>
      <c r="AUC485" s="748"/>
      <c r="AUD485" s="748"/>
      <c r="AUE485" s="748"/>
      <c r="AUF485" s="748"/>
      <c r="AUG485" s="748"/>
      <c r="AUH485" s="748"/>
      <c r="AUI485" s="748"/>
      <c r="AUJ485" s="748"/>
      <c r="AUK485" s="748"/>
      <c r="AUL485" s="748"/>
      <c r="AUM485" s="748"/>
      <c r="AUN485" s="748"/>
      <c r="AUO485" s="748"/>
      <c r="AUP485" s="748"/>
      <c r="AUQ485" s="748"/>
      <c r="AUR485" s="748"/>
      <c r="AUS485" s="748"/>
      <c r="AUT485" s="748"/>
      <c r="AUU485" s="748"/>
      <c r="AUV485" s="748"/>
      <c r="AUW485" s="748"/>
      <c r="AUX485" s="748"/>
      <c r="AUY485" s="748"/>
      <c r="AUZ485" s="748"/>
      <c r="AVA485" s="748"/>
      <c r="AVB485" s="748"/>
      <c r="AVC485" s="748"/>
      <c r="AVD485" s="748"/>
      <c r="AVE485" s="748"/>
      <c r="AVF485" s="748"/>
      <c r="AVG485" s="748"/>
      <c r="AVH485" s="748"/>
      <c r="AVI485" s="748"/>
      <c r="AVJ485" s="748"/>
      <c r="AVK485" s="748"/>
      <c r="AVL485" s="748"/>
      <c r="AVM485" s="748"/>
      <c r="AVN485" s="748"/>
      <c r="AVO485" s="748"/>
      <c r="AVP485" s="748"/>
      <c r="AVQ485" s="748"/>
      <c r="AVR485" s="748"/>
      <c r="AVS485" s="748"/>
      <c r="AVT485" s="748"/>
      <c r="AVU485" s="748"/>
      <c r="AVV485" s="748"/>
      <c r="AVW485" s="748"/>
      <c r="AVX485" s="748"/>
      <c r="AVY485" s="748"/>
      <c r="AVZ485" s="748"/>
      <c r="AWA485" s="748"/>
      <c r="AWB485" s="748"/>
      <c r="AWC485" s="748"/>
      <c r="AWD485" s="748"/>
      <c r="AWE485" s="748"/>
      <c r="AWF485" s="748"/>
      <c r="AWG485" s="748"/>
      <c r="AWH485" s="748"/>
      <c r="AWI485" s="748"/>
      <c r="AWJ485" s="748"/>
      <c r="AWK485" s="748"/>
      <c r="AWL485" s="748"/>
      <c r="AWM485" s="748"/>
      <c r="AWN485" s="748"/>
      <c r="AWO485" s="748"/>
      <c r="AWP485" s="748"/>
      <c r="AWQ485" s="748"/>
      <c r="AWR485" s="748"/>
      <c r="AWS485" s="748"/>
      <c r="AWT485" s="748"/>
      <c r="AWU485" s="748"/>
      <c r="AWV485" s="748"/>
      <c r="AWW485" s="748"/>
      <c r="AWX485" s="748"/>
      <c r="AWY485" s="748"/>
      <c r="AWZ485" s="748"/>
      <c r="AXA485" s="748"/>
      <c r="AXB485" s="748"/>
      <c r="AXC485" s="748"/>
      <c r="AXD485" s="748"/>
      <c r="AXE485" s="748"/>
      <c r="AXF485" s="748"/>
      <c r="AXG485" s="748"/>
      <c r="AXH485" s="748"/>
      <c r="AXI485" s="748"/>
      <c r="AXJ485" s="748"/>
      <c r="AXK485" s="748"/>
      <c r="AXL485" s="748"/>
      <c r="AXM485" s="748"/>
      <c r="AXN485" s="748"/>
      <c r="AXO485" s="748"/>
      <c r="AXP485" s="748"/>
      <c r="AXQ485" s="748"/>
      <c r="AXR485" s="748"/>
      <c r="AXS485" s="748"/>
      <c r="AXT485" s="748"/>
      <c r="AXU485" s="748"/>
      <c r="AXV485" s="748"/>
      <c r="AXW485" s="748"/>
      <c r="AXX485" s="748"/>
      <c r="AXY485" s="748"/>
      <c r="AXZ485" s="748"/>
      <c r="AYA485" s="748"/>
      <c r="AYB485" s="748"/>
      <c r="AYC485" s="748"/>
      <c r="AYD485" s="748"/>
      <c r="AYE485" s="748"/>
      <c r="AYF485" s="748"/>
      <c r="AYG485" s="748"/>
      <c r="AYH485" s="748"/>
      <c r="AYI485" s="748"/>
      <c r="AYJ485" s="748"/>
      <c r="AYK485" s="748"/>
      <c r="AYL485" s="748"/>
      <c r="AYM485" s="748"/>
      <c r="AYN485" s="748"/>
      <c r="AYO485" s="748"/>
      <c r="AYP485" s="748"/>
      <c r="AYQ485" s="748"/>
      <c r="AYR485" s="748"/>
      <c r="AYS485" s="748"/>
      <c r="AYT485" s="748"/>
      <c r="AYU485" s="748"/>
      <c r="AYV485" s="748"/>
      <c r="AYW485" s="748"/>
      <c r="AYX485" s="748"/>
      <c r="AYY485" s="748"/>
      <c r="AYZ485" s="748"/>
      <c r="AZA485" s="748"/>
      <c r="AZB485" s="748"/>
      <c r="AZC485" s="748"/>
      <c r="AZD485" s="748"/>
      <c r="AZE485" s="748"/>
      <c r="AZF485" s="748"/>
      <c r="AZG485" s="748"/>
      <c r="AZH485" s="748"/>
      <c r="AZI485" s="748"/>
      <c r="AZJ485" s="748"/>
      <c r="AZK485" s="748"/>
      <c r="AZL485" s="748"/>
      <c r="AZM485" s="748"/>
      <c r="AZN485" s="748"/>
      <c r="AZO485" s="748"/>
      <c r="AZP485" s="748"/>
      <c r="AZQ485" s="748"/>
      <c r="AZR485" s="748"/>
      <c r="AZS485" s="748"/>
      <c r="AZT485" s="748"/>
      <c r="AZU485" s="748"/>
      <c r="AZV485" s="748"/>
      <c r="AZW485" s="748"/>
      <c r="AZX485" s="748"/>
      <c r="AZY485" s="748"/>
      <c r="AZZ485" s="748"/>
      <c r="BAA485" s="748"/>
      <c r="BAB485" s="748"/>
      <c r="BAC485" s="748"/>
      <c r="BAD485" s="748"/>
      <c r="BAE485" s="748"/>
      <c r="BAF485" s="748"/>
      <c r="BAG485" s="748"/>
      <c r="BAH485" s="748"/>
      <c r="BAI485" s="748"/>
      <c r="BAJ485" s="748"/>
      <c r="BAK485" s="748"/>
      <c r="BAL485" s="748"/>
      <c r="BAM485" s="748"/>
      <c r="BAN485" s="748"/>
      <c r="BAO485" s="748"/>
      <c r="BAP485" s="748"/>
      <c r="BAQ485" s="748"/>
      <c r="BAR485" s="748"/>
      <c r="BAS485" s="748"/>
      <c r="BAT485" s="748"/>
      <c r="BAU485" s="748"/>
      <c r="BAV485" s="748"/>
      <c r="BAW485" s="748"/>
      <c r="BAX485" s="748"/>
      <c r="BAY485" s="748"/>
      <c r="BAZ485" s="748"/>
      <c r="BBA485" s="748"/>
      <c r="BBB485" s="748"/>
      <c r="BBC485" s="748"/>
      <c r="BBD485" s="748"/>
      <c r="BBE485" s="748"/>
      <c r="BBF485" s="748"/>
      <c r="BBG485" s="748"/>
      <c r="BBH485" s="748"/>
      <c r="BBI485" s="748"/>
      <c r="BBJ485" s="748"/>
      <c r="BBK485" s="748"/>
      <c r="BBL485" s="748"/>
      <c r="BBM485" s="748"/>
      <c r="BBN485" s="748"/>
      <c r="BBO485" s="748"/>
      <c r="BBP485" s="748"/>
      <c r="BBQ485" s="748"/>
      <c r="BBR485" s="748"/>
      <c r="BBS485" s="748"/>
      <c r="BBT485" s="748"/>
      <c r="BBU485" s="748"/>
      <c r="BBV485" s="748"/>
      <c r="BBW485" s="748"/>
      <c r="BBX485" s="748"/>
      <c r="BBY485" s="748"/>
      <c r="BBZ485" s="748"/>
      <c r="BCA485" s="748"/>
      <c r="BCB485" s="748"/>
      <c r="BCC485" s="748"/>
      <c r="BCD485" s="748"/>
      <c r="BCE485" s="748"/>
      <c r="BCF485" s="748"/>
      <c r="BCG485" s="748"/>
      <c r="BCH485" s="748"/>
      <c r="BCI485" s="748"/>
      <c r="BCJ485" s="748"/>
      <c r="BCK485" s="748"/>
      <c r="BCL485" s="748"/>
      <c r="BCM485" s="748"/>
      <c r="BCN485" s="748"/>
      <c r="BCO485" s="748"/>
      <c r="BCP485" s="748"/>
      <c r="BCQ485" s="748"/>
      <c r="BCR485" s="748"/>
      <c r="BCS485" s="748"/>
      <c r="BCT485" s="748"/>
      <c r="BCU485" s="748"/>
      <c r="BCV485" s="748"/>
      <c r="BCW485" s="748"/>
      <c r="BCX485" s="748"/>
      <c r="BCY485" s="748"/>
      <c r="BCZ485" s="748"/>
      <c r="BDA485" s="748"/>
      <c r="BDB485" s="748"/>
      <c r="BDC485" s="748"/>
      <c r="BDD485" s="748"/>
      <c r="BDE485" s="748"/>
      <c r="BDF485" s="748"/>
      <c r="BDG485" s="748"/>
      <c r="BDH485" s="748"/>
      <c r="BDI485" s="748"/>
      <c r="BDJ485" s="748"/>
      <c r="BDK485" s="748"/>
      <c r="BDL485" s="748"/>
      <c r="BDM485" s="748"/>
      <c r="BDN485" s="748"/>
      <c r="BDO485" s="748"/>
      <c r="BDP485" s="748"/>
      <c r="BDQ485" s="748"/>
      <c r="BDR485" s="748"/>
      <c r="BDS485" s="748"/>
      <c r="BDT485" s="748"/>
      <c r="BDU485" s="748"/>
      <c r="BDV485" s="748"/>
      <c r="BDW485" s="748"/>
      <c r="BDX485" s="748"/>
      <c r="BDY485" s="748"/>
      <c r="BDZ485" s="748"/>
      <c r="BEA485" s="748"/>
      <c r="BEB485" s="748"/>
      <c r="BEC485" s="748"/>
      <c r="BED485" s="748"/>
      <c r="BEE485" s="748"/>
      <c r="BEF485" s="748"/>
      <c r="BEG485" s="748"/>
      <c r="BEH485" s="748"/>
      <c r="BEI485" s="748"/>
      <c r="BEJ485" s="748"/>
      <c r="BEK485" s="748"/>
      <c r="BEL485" s="748"/>
      <c r="BEM485" s="748"/>
      <c r="BEN485" s="748"/>
      <c r="BEO485" s="748"/>
      <c r="BEP485" s="748"/>
      <c r="BEQ485" s="748"/>
      <c r="BER485" s="748"/>
      <c r="BES485" s="748"/>
      <c r="BET485" s="748"/>
      <c r="BEU485" s="748"/>
      <c r="BEV485" s="748"/>
      <c r="BEW485" s="748"/>
      <c r="BEX485" s="748"/>
      <c r="BEY485" s="748"/>
      <c r="BEZ485" s="748"/>
      <c r="BFA485" s="748"/>
      <c r="BFB485" s="748"/>
      <c r="BFC485" s="748"/>
      <c r="BFD485" s="748"/>
      <c r="BFE485" s="748"/>
      <c r="BFF485" s="748"/>
      <c r="BFG485" s="748"/>
      <c r="BFH485" s="748"/>
      <c r="BFI485" s="748"/>
      <c r="BFJ485" s="748"/>
      <c r="BFK485" s="748"/>
      <c r="BFL485" s="748"/>
      <c r="BFM485" s="748"/>
      <c r="BFN485" s="748"/>
      <c r="BFO485" s="748"/>
      <c r="BFP485" s="748"/>
      <c r="BFQ485" s="748"/>
      <c r="BFR485" s="748"/>
      <c r="BFS485" s="748"/>
      <c r="BFT485" s="748"/>
      <c r="BFU485" s="748"/>
      <c r="BFV485" s="748"/>
      <c r="BFW485" s="748"/>
      <c r="BFX485" s="748"/>
      <c r="BFY485" s="748"/>
      <c r="BFZ485" s="748"/>
      <c r="BGA485" s="748"/>
      <c r="BGB485" s="748"/>
      <c r="BGC485" s="748"/>
      <c r="BGD485" s="748"/>
      <c r="BGE485" s="748"/>
      <c r="BGF485" s="748"/>
      <c r="BGG485" s="748"/>
      <c r="BGH485" s="748"/>
      <c r="BGI485" s="748"/>
      <c r="BGJ485" s="748"/>
      <c r="BGK485" s="748"/>
      <c r="BGL485" s="748"/>
      <c r="BGM485" s="748"/>
      <c r="BGN485" s="748"/>
      <c r="BGO485" s="748"/>
      <c r="BGP485" s="748"/>
      <c r="BGQ485" s="748"/>
      <c r="BGR485" s="748"/>
      <c r="BGS485" s="748"/>
      <c r="BGT485" s="748"/>
      <c r="BGU485" s="748"/>
      <c r="BGV485" s="748"/>
      <c r="BGW485" s="748"/>
      <c r="BGX485" s="748"/>
      <c r="BGY485" s="748"/>
      <c r="BGZ485" s="748"/>
      <c r="BHA485" s="748"/>
      <c r="BHB485" s="748"/>
      <c r="BHC485" s="748"/>
      <c r="BHD485" s="748"/>
      <c r="BHE485" s="748"/>
      <c r="BHF485" s="748"/>
      <c r="BHG485" s="748"/>
      <c r="BHH485" s="748"/>
      <c r="BHI485" s="748"/>
      <c r="BHJ485" s="748"/>
      <c r="BHK485" s="748"/>
      <c r="BHL485" s="748"/>
      <c r="BHM485" s="748"/>
      <c r="BHN485" s="748"/>
      <c r="BHO485" s="748"/>
      <c r="BHP485" s="748"/>
      <c r="BHQ485" s="748"/>
      <c r="BHR485" s="748"/>
      <c r="BHS485" s="748"/>
      <c r="BHT485" s="748"/>
      <c r="BHU485" s="748"/>
      <c r="BHV485" s="748"/>
      <c r="BHW485" s="748"/>
      <c r="BHX485" s="748"/>
      <c r="BHY485" s="748"/>
      <c r="BHZ485" s="748"/>
      <c r="BIA485" s="748"/>
      <c r="BIB485" s="748"/>
      <c r="BIC485" s="748"/>
      <c r="BID485" s="748"/>
      <c r="BIE485" s="748"/>
      <c r="BIF485" s="748"/>
      <c r="BIG485" s="748"/>
      <c r="BIH485" s="748"/>
      <c r="BII485" s="748"/>
      <c r="BIJ485" s="748"/>
      <c r="BIK485" s="748"/>
      <c r="BIL485" s="748"/>
      <c r="BIM485" s="748"/>
      <c r="BIN485" s="748"/>
      <c r="BIO485" s="748"/>
      <c r="BIP485" s="748"/>
      <c r="BIQ485" s="748"/>
      <c r="BIR485" s="748"/>
      <c r="BIS485" s="748"/>
      <c r="BIT485" s="748"/>
      <c r="BIU485" s="748"/>
      <c r="BIV485" s="748"/>
      <c r="BIW485" s="748"/>
      <c r="BIX485" s="748"/>
      <c r="BIY485" s="748"/>
      <c r="BIZ485" s="748"/>
      <c r="BJA485" s="748"/>
      <c r="BJB485" s="748"/>
      <c r="BJC485" s="748"/>
      <c r="BJD485" s="748"/>
      <c r="BJE485" s="748"/>
      <c r="BJF485" s="748"/>
      <c r="BJG485" s="748"/>
      <c r="BJH485" s="748"/>
      <c r="BJI485" s="748"/>
      <c r="BJJ485" s="748"/>
      <c r="BJK485" s="748"/>
      <c r="BJL485" s="748"/>
      <c r="BJM485" s="748"/>
      <c r="BJN485" s="748"/>
      <c r="BJO485" s="748"/>
      <c r="BJP485" s="748"/>
      <c r="BJQ485" s="748"/>
      <c r="BJR485" s="748"/>
      <c r="BJS485" s="748"/>
      <c r="BJT485" s="748"/>
      <c r="BJU485" s="748"/>
      <c r="BJV485" s="748"/>
      <c r="BJW485" s="748"/>
      <c r="BJX485" s="748"/>
      <c r="BJY485" s="748"/>
      <c r="BJZ485" s="748"/>
      <c r="BKA485" s="748"/>
      <c r="BKB485" s="748"/>
      <c r="BKC485" s="748"/>
      <c r="BKD485" s="748"/>
      <c r="BKE485" s="748"/>
      <c r="BKF485" s="748"/>
      <c r="BKG485" s="748"/>
      <c r="BKH485" s="748"/>
      <c r="BKI485" s="748"/>
      <c r="BKJ485" s="748"/>
      <c r="BKK485" s="748"/>
      <c r="BKL485" s="748"/>
      <c r="BKM485" s="748"/>
      <c r="BKN485" s="748"/>
      <c r="BKO485" s="748"/>
      <c r="BKP485" s="748"/>
      <c r="BKQ485" s="748"/>
      <c r="BKR485" s="748"/>
      <c r="BKS485" s="748"/>
      <c r="BKT485" s="748"/>
      <c r="BKU485" s="748"/>
      <c r="BKV485" s="748"/>
      <c r="BKW485" s="748"/>
      <c r="BKX485" s="748"/>
      <c r="BKY485" s="748"/>
      <c r="BKZ485" s="748"/>
      <c r="BLA485" s="748"/>
      <c r="BLB485" s="748"/>
      <c r="BLC485" s="748"/>
      <c r="BLD485" s="748"/>
      <c r="BLE485" s="748"/>
      <c r="BLF485" s="748"/>
      <c r="BLG485" s="748"/>
      <c r="BLH485" s="748"/>
      <c r="BLI485" s="748"/>
      <c r="BLJ485" s="748"/>
      <c r="BLK485" s="748"/>
      <c r="BLL485" s="748"/>
      <c r="BLM485" s="748"/>
      <c r="BLN485" s="748"/>
      <c r="BLO485" s="748"/>
      <c r="BLP485" s="748"/>
      <c r="BLQ485" s="748"/>
      <c r="BLR485" s="748"/>
      <c r="BLS485" s="748"/>
      <c r="BLT485" s="748"/>
      <c r="BLU485" s="748"/>
      <c r="BLV485" s="748"/>
      <c r="BLW485" s="748"/>
      <c r="BLX485" s="748"/>
      <c r="BLY485" s="748"/>
      <c r="BLZ485" s="748"/>
      <c r="BMA485" s="748"/>
      <c r="BMB485" s="748"/>
      <c r="BMC485" s="748"/>
      <c r="BMD485" s="748"/>
      <c r="BME485" s="748"/>
      <c r="BMF485" s="748"/>
      <c r="BMG485" s="748"/>
      <c r="BMH485" s="748"/>
      <c r="BMI485" s="748"/>
      <c r="BMJ485" s="748"/>
      <c r="BMK485" s="748"/>
      <c r="BML485" s="748"/>
      <c r="BMM485" s="748"/>
      <c r="BMN485" s="748"/>
      <c r="BMO485" s="748"/>
      <c r="BMP485" s="748"/>
      <c r="BMQ485" s="748"/>
      <c r="BMR485" s="748"/>
      <c r="BMS485" s="748"/>
      <c r="BMT485" s="748"/>
      <c r="BMU485" s="748"/>
      <c r="BMV485" s="748"/>
      <c r="BMW485" s="748"/>
      <c r="BMX485" s="748"/>
      <c r="BMY485" s="748"/>
      <c r="BMZ485" s="748"/>
      <c r="BNA485" s="748"/>
      <c r="BNB485" s="748"/>
      <c r="BNC485" s="748"/>
      <c r="BND485" s="748"/>
      <c r="BNE485" s="748"/>
      <c r="BNF485" s="748"/>
      <c r="BNG485" s="748"/>
      <c r="BNH485" s="748"/>
      <c r="BNI485" s="748"/>
      <c r="BNJ485" s="748"/>
      <c r="BNK485" s="748"/>
      <c r="BNL485" s="748"/>
      <c r="BNM485" s="748"/>
      <c r="BNN485" s="748"/>
      <c r="BNO485" s="748"/>
      <c r="BNP485" s="748"/>
      <c r="BNQ485" s="748"/>
      <c r="BNR485" s="748"/>
      <c r="BNS485" s="748"/>
      <c r="BNT485" s="748"/>
      <c r="BNU485" s="748"/>
      <c r="BNV485" s="748"/>
      <c r="BNW485" s="748"/>
      <c r="BNX485" s="748"/>
      <c r="BNY485" s="748"/>
      <c r="BNZ485" s="748"/>
      <c r="BOA485" s="748"/>
      <c r="BOB485" s="748"/>
      <c r="BOC485" s="748"/>
      <c r="BOD485" s="748"/>
      <c r="BOE485" s="748"/>
      <c r="BOF485" s="748"/>
      <c r="BOG485" s="748"/>
      <c r="BOH485" s="748"/>
      <c r="BOI485" s="748"/>
      <c r="BOJ485" s="748"/>
      <c r="BOK485" s="748"/>
      <c r="BOL485" s="748"/>
      <c r="BOM485" s="748"/>
      <c r="BON485" s="748"/>
      <c r="BOO485" s="748"/>
      <c r="BOP485" s="748"/>
      <c r="BOQ485" s="748"/>
      <c r="BOR485" s="748"/>
      <c r="BOS485" s="748"/>
      <c r="BOT485" s="748"/>
      <c r="BOU485" s="748"/>
      <c r="BOV485" s="748"/>
      <c r="BOW485" s="748"/>
      <c r="BOX485" s="748"/>
      <c r="BOY485" s="748"/>
      <c r="BOZ485" s="748"/>
      <c r="BPA485" s="748"/>
      <c r="BPB485" s="748"/>
      <c r="BPC485" s="748"/>
      <c r="BPD485" s="748"/>
      <c r="BPE485" s="748"/>
      <c r="BPF485" s="748"/>
      <c r="BPG485" s="748"/>
      <c r="BPH485" s="748"/>
      <c r="BPI485" s="748"/>
      <c r="BPJ485" s="748"/>
      <c r="BPK485" s="748"/>
      <c r="BPL485" s="748"/>
      <c r="BPM485" s="748"/>
      <c r="BPN485" s="748"/>
      <c r="BPO485" s="748"/>
      <c r="BPP485" s="748"/>
      <c r="BPQ485" s="748"/>
      <c r="BPR485" s="748"/>
      <c r="BPS485" s="748"/>
      <c r="BPT485" s="748"/>
      <c r="BPU485" s="748"/>
      <c r="BPV485" s="748"/>
      <c r="BPW485" s="748"/>
      <c r="BPX485" s="748"/>
      <c r="BPY485" s="748"/>
      <c r="BPZ485" s="748"/>
      <c r="BQA485" s="748"/>
      <c r="BQB485" s="748"/>
      <c r="BQC485" s="748"/>
      <c r="BQD485" s="748"/>
      <c r="BQE485" s="748"/>
      <c r="BQF485" s="748"/>
      <c r="BQG485" s="748"/>
      <c r="BQH485" s="748"/>
      <c r="BQI485" s="748"/>
      <c r="BQJ485" s="748"/>
      <c r="BQK485" s="748"/>
      <c r="BQL485" s="748"/>
      <c r="BQM485" s="748"/>
      <c r="BQN485" s="748"/>
      <c r="BQO485" s="748"/>
      <c r="BQP485" s="748"/>
      <c r="BQQ485" s="748"/>
      <c r="BQR485" s="748"/>
      <c r="BQS485" s="748"/>
      <c r="BQT485" s="748"/>
      <c r="BQU485" s="748"/>
      <c r="BQV485" s="748"/>
      <c r="BQW485" s="748"/>
      <c r="BQX485" s="748"/>
      <c r="BQY485" s="748"/>
      <c r="BQZ485" s="748"/>
      <c r="BRA485" s="748"/>
      <c r="BRB485" s="748"/>
      <c r="BRC485" s="748"/>
      <c r="BRD485" s="748"/>
      <c r="BRE485" s="748"/>
      <c r="BRF485" s="748"/>
      <c r="BRG485" s="748"/>
      <c r="BRH485" s="748"/>
      <c r="BRI485" s="748"/>
      <c r="BRJ485" s="748"/>
      <c r="BRK485" s="748"/>
      <c r="BRL485" s="748"/>
      <c r="BRM485" s="748"/>
      <c r="BRN485" s="748"/>
      <c r="BRO485" s="748"/>
      <c r="BRP485" s="748"/>
      <c r="BRQ485" s="748"/>
      <c r="BRR485" s="748"/>
      <c r="BRS485" s="748"/>
      <c r="BRT485" s="748"/>
      <c r="BRU485" s="748"/>
      <c r="BRV485" s="748"/>
      <c r="BRW485" s="748"/>
      <c r="BRX485" s="748"/>
      <c r="BRY485" s="748"/>
      <c r="BRZ485" s="748"/>
      <c r="BSA485" s="748"/>
      <c r="BSB485" s="748"/>
      <c r="BSC485" s="748"/>
      <c r="BSD485" s="748"/>
      <c r="BSE485" s="748"/>
      <c r="BSF485" s="748"/>
      <c r="BSG485" s="748"/>
      <c r="BSH485" s="748"/>
      <c r="BSI485" s="748"/>
      <c r="BSJ485" s="748"/>
      <c r="BSK485" s="748"/>
      <c r="BSL485" s="748"/>
      <c r="BSM485" s="748"/>
      <c r="BSN485" s="748"/>
      <c r="BSO485" s="748"/>
      <c r="BSP485" s="748"/>
      <c r="BSQ485" s="748"/>
      <c r="BSR485" s="748"/>
      <c r="BSS485" s="748"/>
      <c r="BST485" s="748"/>
      <c r="BSU485" s="748"/>
      <c r="BSV485" s="748"/>
      <c r="BSW485" s="748"/>
      <c r="BSX485" s="748"/>
      <c r="BSY485" s="748"/>
      <c r="BSZ485" s="748"/>
      <c r="BTA485" s="748"/>
      <c r="BTB485" s="748"/>
      <c r="BTC485" s="748"/>
      <c r="BTD485" s="748"/>
      <c r="BTE485" s="748"/>
      <c r="BTF485" s="748"/>
      <c r="BTG485" s="748"/>
      <c r="BTH485" s="748"/>
      <c r="BTI485" s="748"/>
      <c r="BTJ485" s="748"/>
      <c r="BTK485" s="748"/>
      <c r="BTL485" s="748"/>
      <c r="BTM485" s="748"/>
      <c r="BTN485" s="748"/>
      <c r="BTO485" s="748"/>
      <c r="BTP485" s="748"/>
      <c r="BTQ485" s="748"/>
      <c r="BTR485" s="748"/>
      <c r="BTS485" s="748"/>
      <c r="BTT485" s="748"/>
      <c r="BTU485" s="748"/>
      <c r="BTV485" s="748"/>
      <c r="BTW485" s="748"/>
      <c r="BTX485" s="748"/>
      <c r="BTY485" s="748"/>
      <c r="BTZ485" s="748"/>
      <c r="BUA485" s="748"/>
      <c r="BUB485" s="748"/>
      <c r="BUC485" s="748"/>
      <c r="BUD485" s="748"/>
      <c r="BUE485" s="748"/>
      <c r="BUF485" s="748"/>
      <c r="BUG485" s="748"/>
      <c r="BUH485" s="748"/>
      <c r="BUI485" s="748"/>
      <c r="BUJ485" s="748"/>
      <c r="BUK485" s="748"/>
      <c r="BUL485" s="748"/>
      <c r="BUM485" s="748"/>
      <c r="BUN485" s="748"/>
      <c r="BUO485" s="748"/>
      <c r="BUP485" s="748"/>
      <c r="BUQ485" s="748"/>
      <c r="BUR485" s="748"/>
      <c r="BUS485" s="748"/>
      <c r="BUT485" s="748"/>
      <c r="BUU485" s="748"/>
      <c r="BUV485" s="748"/>
      <c r="BUW485" s="748"/>
      <c r="BUX485" s="748"/>
      <c r="BUY485" s="748"/>
      <c r="BUZ485" s="748"/>
      <c r="BVA485" s="748"/>
      <c r="BVB485" s="748"/>
      <c r="BVC485" s="748"/>
      <c r="BVD485" s="748"/>
      <c r="BVE485" s="748"/>
      <c r="BVF485" s="748"/>
      <c r="BVG485" s="748"/>
      <c r="BVH485" s="748"/>
      <c r="BVI485" s="748"/>
      <c r="BVJ485" s="748"/>
      <c r="BVK485" s="748"/>
      <c r="BVL485" s="748"/>
      <c r="BVM485" s="748"/>
      <c r="BVN485" s="748"/>
      <c r="BVO485" s="748"/>
      <c r="BVP485" s="748"/>
      <c r="BVQ485" s="748"/>
      <c r="BVR485" s="748"/>
      <c r="BVS485" s="748"/>
      <c r="BVT485" s="748"/>
      <c r="BVU485" s="748"/>
      <c r="BVV485" s="748"/>
      <c r="BVW485" s="748"/>
      <c r="BVX485" s="748"/>
      <c r="BVY485" s="748"/>
      <c r="BVZ485" s="748"/>
      <c r="BWA485" s="748"/>
      <c r="BWB485" s="748"/>
      <c r="BWC485" s="748"/>
      <c r="BWD485" s="748"/>
      <c r="BWE485" s="748"/>
      <c r="BWF485" s="748"/>
      <c r="BWG485" s="748"/>
      <c r="BWH485" s="748"/>
      <c r="BWI485" s="748"/>
      <c r="BWJ485" s="748"/>
      <c r="BWK485" s="748"/>
      <c r="BWL485" s="748"/>
      <c r="BWM485" s="748"/>
      <c r="BWN485" s="748"/>
      <c r="BWO485" s="748"/>
      <c r="BWP485" s="748"/>
      <c r="BWQ485" s="748"/>
      <c r="BWR485" s="748"/>
      <c r="BWS485" s="748"/>
      <c r="BWT485" s="748"/>
      <c r="BWU485" s="748"/>
      <c r="BWV485" s="748"/>
      <c r="BWW485" s="748"/>
      <c r="BWX485" s="748"/>
      <c r="BWY485" s="748"/>
      <c r="BWZ485" s="748"/>
      <c r="BXA485" s="748"/>
      <c r="BXB485" s="748"/>
      <c r="BXC485" s="748"/>
      <c r="BXD485" s="748"/>
      <c r="BXE485" s="748"/>
      <c r="BXF485" s="748"/>
      <c r="BXG485" s="748"/>
      <c r="BXH485" s="748"/>
      <c r="BXI485" s="748"/>
      <c r="BXJ485" s="748"/>
      <c r="BXK485" s="748"/>
      <c r="BXL485" s="748"/>
      <c r="BXM485" s="748"/>
      <c r="BXN485" s="748"/>
      <c r="BXO485" s="748"/>
      <c r="BXP485" s="748"/>
      <c r="BXQ485" s="748"/>
      <c r="BXR485" s="748"/>
      <c r="BXS485" s="748"/>
      <c r="BXT485" s="748"/>
      <c r="BXU485" s="748"/>
      <c r="BXV485" s="748"/>
      <c r="BXW485" s="748"/>
      <c r="BXX485" s="748"/>
      <c r="BXY485" s="748"/>
      <c r="BXZ485" s="748"/>
      <c r="BYA485" s="748"/>
      <c r="BYB485" s="748"/>
      <c r="BYC485" s="748"/>
      <c r="BYD485" s="748"/>
      <c r="BYE485" s="748"/>
      <c r="BYF485" s="748"/>
      <c r="BYG485" s="748"/>
      <c r="BYH485" s="748"/>
      <c r="BYI485" s="748"/>
      <c r="BYJ485" s="748"/>
      <c r="BYK485" s="748"/>
      <c r="BYL485" s="748"/>
      <c r="BYM485" s="748"/>
      <c r="BYN485" s="748"/>
      <c r="BYO485" s="748"/>
      <c r="BYP485" s="748"/>
      <c r="BYQ485" s="748"/>
      <c r="BYR485" s="748"/>
      <c r="BYS485" s="748"/>
      <c r="BYT485" s="748"/>
      <c r="BYU485" s="748"/>
      <c r="BYV485" s="748"/>
      <c r="BYW485" s="748"/>
      <c r="BYX485" s="748"/>
      <c r="BYY485" s="748"/>
      <c r="BYZ485" s="748"/>
      <c r="BZA485" s="748"/>
      <c r="BZB485" s="748"/>
      <c r="BZC485" s="748"/>
      <c r="BZD485" s="748"/>
      <c r="BZE485" s="748"/>
      <c r="BZF485" s="748"/>
      <c r="BZG485" s="748"/>
      <c r="BZH485" s="748"/>
      <c r="BZI485" s="748"/>
      <c r="BZJ485" s="748"/>
      <c r="BZK485" s="748"/>
      <c r="BZL485" s="748"/>
      <c r="BZM485" s="748"/>
      <c r="BZN485" s="748"/>
      <c r="BZO485" s="748"/>
      <c r="BZP485" s="748"/>
      <c r="BZQ485" s="748"/>
      <c r="BZR485" s="748"/>
      <c r="BZS485" s="748"/>
      <c r="BZT485" s="748"/>
      <c r="BZU485" s="748"/>
      <c r="BZV485" s="748"/>
      <c r="BZW485" s="748"/>
      <c r="BZX485" s="748"/>
      <c r="BZY485" s="748"/>
      <c r="BZZ485" s="748"/>
      <c r="CAA485" s="748"/>
      <c r="CAB485" s="748"/>
      <c r="CAC485" s="748"/>
      <c r="CAD485" s="748"/>
      <c r="CAE485" s="748"/>
      <c r="CAF485" s="748"/>
      <c r="CAG485" s="748"/>
      <c r="CAH485" s="748"/>
      <c r="CAI485" s="748"/>
      <c r="CAJ485" s="748"/>
      <c r="CAK485" s="748"/>
      <c r="CAL485" s="748"/>
      <c r="CAM485" s="748"/>
      <c r="CAN485" s="748"/>
      <c r="CAO485" s="748"/>
      <c r="CAP485" s="748"/>
      <c r="CAQ485" s="748"/>
      <c r="CAR485" s="748"/>
      <c r="CAS485" s="748"/>
      <c r="CAT485" s="748"/>
      <c r="CAU485" s="748"/>
      <c r="CAV485" s="748"/>
      <c r="CAW485" s="748"/>
      <c r="CAX485" s="748"/>
      <c r="CAY485" s="748"/>
      <c r="CAZ485" s="748"/>
      <c r="CBA485" s="748"/>
      <c r="CBB485" s="748"/>
      <c r="CBC485" s="748"/>
      <c r="CBD485" s="748"/>
      <c r="CBE485" s="748"/>
      <c r="CBF485" s="748"/>
      <c r="CBG485" s="748"/>
      <c r="CBH485" s="748"/>
      <c r="CBI485" s="748"/>
      <c r="CBJ485" s="748"/>
      <c r="CBK485" s="748"/>
      <c r="CBL485" s="748"/>
      <c r="CBM485" s="748"/>
      <c r="CBN485" s="748"/>
      <c r="CBO485" s="748"/>
      <c r="CBP485" s="748"/>
      <c r="CBQ485" s="748"/>
      <c r="CBR485" s="748"/>
      <c r="CBS485" s="748"/>
      <c r="CBT485" s="748"/>
      <c r="CBU485" s="748"/>
      <c r="CBV485" s="748"/>
      <c r="CBW485" s="748"/>
      <c r="CBX485" s="748"/>
      <c r="CBY485" s="748"/>
      <c r="CBZ485" s="748"/>
      <c r="CCA485" s="748"/>
      <c r="CCB485" s="748"/>
      <c r="CCC485" s="748"/>
      <c r="CCD485" s="748"/>
      <c r="CCE485" s="748"/>
      <c r="CCF485" s="748"/>
      <c r="CCG485" s="748"/>
      <c r="CCH485" s="748"/>
      <c r="CCI485" s="748"/>
      <c r="CCJ485" s="748"/>
      <c r="CCK485" s="748"/>
      <c r="CCL485" s="748"/>
      <c r="CCM485" s="748"/>
      <c r="CCN485" s="748"/>
      <c r="CCO485" s="748"/>
      <c r="CCP485" s="748"/>
      <c r="CCQ485" s="748"/>
      <c r="CCR485" s="748"/>
      <c r="CCS485" s="748"/>
      <c r="CCT485" s="748"/>
      <c r="CCU485" s="748"/>
      <c r="CCV485" s="748"/>
      <c r="CCW485" s="748"/>
      <c r="CCX485" s="748"/>
      <c r="CCY485" s="748"/>
      <c r="CCZ485" s="748"/>
      <c r="CDA485" s="748"/>
      <c r="CDB485" s="748"/>
      <c r="CDC485" s="748"/>
      <c r="CDD485" s="748"/>
      <c r="CDE485" s="748"/>
      <c r="CDF485" s="748"/>
      <c r="CDG485" s="748"/>
      <c r="CDH485" s="748"/>
      <c r="CDI485" s="748"/>
      <c r="CDJ485" s="748"/>
      <c r="CDK485" s="748"/>
      <c r="CDL485" s="748"/>
      <c r="CDM485" s="748"/>
      <c r="CDN485" s="748"/>
      <c r="CDO485" s="748"/>
      <c r="CDP485" s="748"/>
      <c r="CDQ485" s="748"/>
      <c r="CDR485" s="748"/>
      <c r="CDS485" s="748"/>
      <c r="CDT485" s="748"/>
      <c r="CDU485" s="748"/>
      <c r="CDV485" s="748"/>
      <c r="CDW485" s="748"/>
      <c r="CDX485" s="748"/>
      <c r="CDY485" s="748"/>
      <c r="CDZ485" s="748"/>
      <c r="CEA485" s="748"/>
      <c r="CEB485" s="748"/>
      <c r="CEC485" s="748"/>
      <c r="CED485" s="748"/>
      <c r="CEE485" s="748"/>
      <c r="CEF485" s="748"/>
      <c r="CEG485" s="748"/>
      <c r="CEH485" s="748"/>
      <c r="CEI485" s="748"/>
      <c r="CEJ485" s="748"/>
      <c r="CEK485" s="748"/>
      <c r="CEL485" s="748"/>
      <c r="CEM485" s="748"/>
      <c r="CEN485" s="748"/>
      <c r="CEO485" s="748"/>
      <c r="CEP485" s="748"/>
      <c r="CEQ485" s="748"/>
      <c r="CER485" s="748"/>
      <c r="CES485" s="748"/>
      <c r="CET485" s="748"/>
      <c r="CEU485" s="748"/>
      <c r="CEV485" s="748"/>
      <c r="CEW485" s="748"/>
      <c r="CEX485" s="748"/>
      <c r="CEY485" s="748"/>
      <c r="CEZ485" s="748"/>
      <c r="CFA485" s="748"/>
      <c r="CFB485" s="748"/>
      <c r="CFC485" s="748"/>
      <c r="CFD485" s="748"/>
      <c r="CFE485" s="748"/>
      <c r="CFF485" s="748"/>
      <c r="CFG485" s="748"/>
      <c r="CFH485" s="748"/>
      <c r="CFI485" s="748"/>
      <c r="CFJ485" s="748"/>
      <c r="CFK485" s="748"/>
      <c r="CFL485" s="748"/>
      <c r="CFM485" s="748"/>
      <c r="CFN485" s="748"/>
      <c r="CFO485" s="748"/>
      <c r="CFP485" s="748"/>
      <c r="CFQ485" s="748"/>
      <c r="CFR485" s="748"/>
      <c r="CFS485" s="748"/>
      <c r="CFT485" s="748"/>
      <c r="CFU485" s="748"/>
      <c r="CFV485" s="748"/>
      <c r="CFW485" s="748"/>
      <c r="CFX485" s="748"/>
      <c r="CFY485" s="748"/>
      <c r="CFZ485" s="748"/>
      <c r="CGA485" s="748"/>
      <c r="CGB485" s="748"/>
      <c r="CGC485" s="748"/>
      <c r="CGD485" s="748"/>
      <c r="CGE485" s="748"/>
      <c r="CGF485" s="748"/>
      <c r="CGG485" s="748"/>
      <c r="CGH485" s="748"/>
      <c r="CGI485" s="748"/>
      <c r="CGJ485" s="748"/>
      <c r="CGK485" s="748"/>
      <c r="CGL485" s="748"/>
      <c r="CGM485" s="748"/>
      <c r="CGN485" s="748"/>
      <c r="CGO485" s="748"/>
      <c r="CGP485" s="748"/>
      <c r="CGQ485" s="748"/>
      <c r="CGR485" s="748"/>
      <c r="CGS485" s="748"/>
      <c r="CGT485" s="748"/>
      <c r="CGU485" s="748"/>
      <c r="CGV485" s="748"/>
      <c r="CGW485" s="748"/>
      <c r="CGX485" s="748"/>
      <c r="CGY485" s="748"/>
      <c r="CGZ485" s="748"/>
      <c r="CHA485" s="748"/>
      <c r="CHB485" s="748"/>
      <c r="CHC485" s="748"/>
      <c r="CHD485" s="748"/>
      <c r="CHE485" s="748"/>
      <c r="CHF485" s="748"/>
      <c r="CHG485" s="748"/>
      <c r="CHH485" s="748"/>
      <c r="CHI485" s="748"/>
      <c r="CHJ485" s="748"/>
      <c r="CHK485" s="748"/>
      <c r="CHL485" s="748"/>
      <c r="CHM485" s="748"/>
      <c r="CHN485" s="748"/>
      <c r="CHO485" s="748"/>
      <c r="CHP485" s="748"/>
      <c r="CHQ485" s="748"/>
      <c r="CHR485" s="748"/>
      <c r="CHS485" s="748"/>
      <c r="CHT485" s="748"/>
      <c r="CHU485" s="748"/>
      <c r="CHV485" s="748"/>
      <c r="CHW485" s="748"/>
      <c r="CHX485" s="748"/>
      <c r="CHY485" s="748"/>
      <c r="CHZ485" s="748"/>
      <c r="CIA485" s="748"/>
      <c r="CIB485" s="748"/>
      <c r="CIC485" s="748"/>
      <c r="CID485" s="748"/>
      <c r="CIE485" s="748"/>
      <c r="CIF485" s="748"/>
      <c r="CIG485" s="748"/>
      <c r="CIH485" s="748"/>
      <c r="CII485" s="748"/>
      <c r="CIJ485" s="748"/>
      <c r="CIK485" s="748"/>
      <c r="CIL485" s="748"/>
      <c r="CIM485" s="748"/>
      <c r="CIN485" s="748"/>
      <c r="CIO485" s="748"/>
      <c r="CIP485" s="748"/>
      <c r="CIQ485" s="748"/>
      <c r="CIR485" s="748"/>
      <c r="CIS485" s="748"/>
      <c r="CIT485" s="748"/>
      <c r="CIU485" s="748"/>
      <c r="CIV485" s="748"/>
      <c r="CIW485" s="748"/>
      <c r="CIX485" s="748"/>
      <c r="CIY485" s="748"/>
      <c r="CIZ485" s="748"/>
      <c r="CJA485" s="748"/>
      <c r="CJB485" s="748"/>
      <c r="CJC485" s="748"/>
      <c r="CJD485" s="748"/>
      <c r="CJE485" s="748"/>
      <c r="CJF485" s="748"/>
      <c r="CJG485" s="748"/>
      <c r="CJH485" s="748"/>
      <c r="CJI485" s="748"/>
      <c r="CJJ485" s="748"/>
      <c r="CJK485" s="748"/>
      <c r="CJL485" s="748"/>
      <c r="CJM485" s="748"/>
      <c r="CJN485" s="748"/>
      <c r="CJO485" s="748"/>
      <c r="CJP485" s="748"/>
      <c r="CJQ485" s="748"/>
      <c r="CJR485" s="748"/>
      <c r="CJS485" s="748"/>
      <c r="CJT485" s="748"/>
      <c r="CJU485" s="748"/>
      <c r="CJV485" s="748"/>
      <c r="CJW485" s="748"/>
      <c r="CJX485" s="748"/>
      <c r="CJY485" s="748"/>
      <c r="CJZ485" s="748"/>
      <c r="CKA485" s="748"/>
      <c r="CKB485" s="748"/>
      <c r="CKC485" s="748"/>
      <c r="CKD485" s="748"/>
      <c r="CKE485" s="748"/>
      <c r="CKF485" s="748"/>
      <c r="CKG485" s="748"/>
      <c r="CKH485" s="748"/>
      <c r="CKI485" s="748"/>
      <c r="CKJ485" s="748"/>
      <c r="CKK485" s="748"/>
      <c r="CKL485" s="748"/>
      <c r="CKM485" s="748"/>
      <c r="CKN485" s="748"/>
      <c r="CKO485" s="748"/>
      <c r="CKP485" s="748"/>
      <c r="CKQ485" s="748"/>
      <c r="CKR485" s="748"/>
      <c r="CKS485" s="748"/>
      <c r="CKT485" s="748"/>
      <c r="CKU485" s="748"/>
      <c r="CKV485" s="748"/>
      <c r="CKW485" s="748"/>
      <c r="CKX485" s="748"/>
      <c r="CKY485" s="748"/>
      <c r="CKZ485" s="748"/>
      <c r="CLA485" s="748"/>
      <c r="CLB485" s="748"/>
      <c r="CLC485" s="748"/>
      <c r="CLD485" s="748"/>
      <c r="CLE485" s="748"/>
      <c r="CLF485" s="748"/>
      <c r="CLG485" s="748"/>
      <c r="CLH485" s="748"/>
      <c r="CLI485" s="748"/>
      <c r="CLJ485" s="748"/>
      <c r="CLK485" s="748"/>
      <c r="CLL485" s="748"/>
      <c r="CLM485" s="748"/>
      <c r="CLN485" s="748"/>
      <c r="CLO485" s="748"/>
      <c r="CLP485" s="748"/>
      <c r="CLQ485" s="748"/>
      <c r="CLR485" s="748"/>
      <c r="CLS485" s="748"/>
      <c r="CLT485" s="748"/>
      <c r="CLU485" s="748"/>
      <c r="CLV485" s="748"/>
      <c r="CLW485" s="748"/>
      <c r="CLX485" s="748"/>
      <c r="CLY485" s="748"/>
      <c r="CLZ485" s="748"/>
      <c r="CMA485" s="748"/>
      <c r="CMB485" s="748"/>
      <c r="CMC485" s="748"/>
      <c r="CMD485" s="748"/>
      <c r="CME485" s="748"/>
      <c r="CMF485" s="748"/>
      <c r="CMG485" s="748"/>
      <c r="CMH485" s="748"/>
      <c r="CMI485" s="748"/>
      <c r="CMJ485" s="748"/>
      <c r="CMK485" s="748"/>
      <c r="CML485" s="748"/>
      <c r="CMM485" s="748"/>
      <c r="CMN485" s="748"/>
      <c r="CMO485" s="748"/>
      <c r="CMP485" s="748"/>
      <c r="CMQ485" s="748"/>
      <c r="CMR485" s="748"/>
      <c r="CMS485" s="748"/>
      <c r="CMT485" s="748"/>
      <c r="CMU485" s="748"/>
      <c r="CMV485" s="748"/>
      <c r="CMW485" s="748"/>
      <c r="CMX485" s="748"/>
      <c r="CMY485" s="748"/>
      <c r="CMZ485" s="748"/>
      <c r="CNA485" s="748"/>
      <c r="CNB485" s="748"/>
      <c r="CNC485" s="748"/>
      <c r="CND485" s="748"/>
      <c r="CNE485" s="748"/>
      <c r="CNF485" s="748"/>
      <c r="CNG485" s="748"/>
      <c r="CNH485" s="748"/>
      <c r="CNI485" s="748"/>
      <c r="CNJ485" s="748"/>
      <c r="CNK485" s="748"/>
      <c r="CNL485" s="748"/>
      <c r="CNM485" s="748"/>
      <c r="CNN485" s="748"/>
      <c r="CNO485" s="748"/>
      <c r="CNP485" s="748"/>
      <c r="CNQ485" s="748"/>
      <c r="CNR485" s="748"/>
      <c r="CNS485" s="748"/>
      <c r="CNT485" s="748"/>
      <c r="CNU485" s="748"/>
      <c r="CNV485" s="748"/>
      <c r="CNW485" s="748"/>
      <c r="CNX485" s="748"/>
      <c r="CNY485" s="748"/>
      <c r="CNZ485" s="748"/>
      <c r="COA485" s="748"/>
      <c r="COB485" s="748"/>
      <c r="COC485" s="748"/>
      <c r="COD485" s="748"/>
      <c r="COE485" s="748"/>
      <c r="COF485" s="748"/>
      <c r="COG485" s="748"/>
      <c r="COH485" s="748"/>
      <c r="COI485" s="748"/>
      <c r="COJ485" s="748"/>
      <c r="COK485" s="748"/>
      <c r="COL485" s="748"/>
      <c r="COM485" s="748"/>
      <c r="CON485" s="748"/>
      <c r="COO485" s="748"/>
      <c r="COP485" s="748"/>
      <c r="COQ485" s="748"/>
      <c r="COR485" s="748"/>
      <c r="COS485" s="748"/>
      <c r="COT485" s="748"/>
      <c r="COU485" s="748"/>
      <c r="COV485" s="748"/>
      <c r="COW485" s="748"/>
      <c r="COX485" s="748"/>
      <c r="COY485" s="748"/>
      <c r="COZ485" s="748"/>
      <c r="CPA485" s="748"/>
      <c r="CPB485" s="748"/>
      <c r="CPC485" s="748"/>
      <c r="CPD485" s="748"/>
      <c r="CPE485" s="748"/>
      <c r="CPF485" s="748"/>
      <c r="CPG485" s="748"/>
      <c r="CPH485" s="748"/>
      <c r="CPI485" s="748"/>
      <c r="CPJ485" s="748"/>
      <c r="CPK485" s="748"/>
      <c r="CPL485" s="748"/>
      <c r="CPM485" s="748"/>
      <c r="CPN485" s="748"/>
      <c r="CPO485" s="748"/>
      <c r="CPP485" s="748"/>
      <c r="CPQ485" s="748"/>
      <c r="CPR485" s="748"/>
      <c r="CPS485" s="748"/>
      <c r="CPT485" s="748"/>
      <c r="CPU485" s="748"/>
      <c r="CPV485" s="748"/>
      <c r="CPW485" s="748"/>
      <c r="CPX485" s="748"/>
      <c r="CPY485" s="748"/>
      <c r="CPZ485" s="748"/>
      <c r="CQA485" s="748"/>
      <c r="CQB485" s="748"/>
      <c r="CQC485" s="748"/>
      <c r="CQD485" s="748"/>
      <c r="CQE485" s="748"/>
      <c r="CQF485" s="748"/>
      <c r="CQG485" s="748"/>
      <c r="CQH485" s="748"/>
      <c r="CQI485" s="748"/>
      <c r="CQJ485" s="748"/>
      <c r="CQK485" s="748"/>
      <c r="CQL485" s="748"/>
      <c r="CQM485" s="748"/>
      <c r="CQN485" s="748"/>
      <c r="CQO485" s="748"/>
      <c r="CQP485" s="748"/>
      <c r="CQQ485" s="748"/>
      <c r="CQR485" s="748"/>
      <c r="CQS485" s="748"/>
      <c r="CQT485" s="748"/>
      <c r="CQU485" s="748"/>
      <c r="CQV485" s="748"/>
      <c r="CQW485" s="748"/>
      <c r="CQX485" s="748"/>
      <c r="CQY485" s="748"/>
      <c r="CQZ485" s="748"/>
      <c r="CRA485" s="748"/>
      <c r="CRB485" s="748"/>
      <c r="CRC485" s="748"/>
      <c r="CRD485" s="748"/>
      <c r="CRE485" s="748"/>
      <c r="CRF485" s="748"/>
      <c r="CRG485" s="748"/>
      <c r="CRH485" s="748"/>
      <c r="CRI485" s="748"/>
      <c r="CRJ485" s="748"/>
      <c r="CRK485" s="748"/>
      <c r="CRL485" s="748"/>
      <c r="CRM485" s="748"/>
      <c r="CRN485" s="748"/>
      <c r="CRO485" s="748"/>
      <c r="CRP485" s="748"/>
      <c r="CRQ485" s="748"/>
      <c r="CRR485" s="748"/>
      <c r="CRS485" s="748"/>
      <c r="CRT485" s="748"/>
      <c r="CRU485" s="748"/>
      <c r="CRV485" s="748"/>
      <c r="CRW485" s="748"/>
      <c r="CRX485" s="748"/>
      <c r="CRY485" s="748"/>
      <c r="CRZ485" s="748"/>
      <c r="CSA485" s="748"/>
      <c r="CSB485" s="748"/>
      <c r="CSC485" s="748"/>
      <c r="CSD485" s="748"/>
      <c r="CSE485" s="748"/>
      <c r="CSF485" s="748"/>
      <c r="CSG485" s="748"/>
      <c r="CSH485" s="748"/>
      <c r="CSI485" s="748"/>
      <c r="CSJ485" s="748"/>
      <c r="CSK485" s="748"/>
      <c r="CSL485" s="748"/>
      <c r="CSM485" s="748"/>
      <c r="CSN485" s="748"/>
      <c r="CSO485" s="748"/>
      <c r="CSP485" s="748"/>
      <c r="CSQ485" s="748"/>
      <c r="CSR485" s="748"/>
      <c r="CSS485" s="748"/>
      <c r="CST485" s="748"/>
      <c r="CSU485" s="748"/>
      <c r="CSV485" s="748"/>
      <c r="CSW485" s="748"/>
      <c r="CSX485" s="748"/>
      <c r="CSY485" s="748"/>
      <c r="CSZ485" s="748"/>
      <c r="CTA485" s="748"/>
      <c r="CTB485" s="748"/>
      <c r="CTC485" s="748"/>
      <c r="CTD485" s="748"/>
      <c r="CTE485" s="748"/>
      <c r="CTF485" s="748"/>
      <c r="CTG485" s="748"/>
      <c r="CTH485" s="748"/>
      <c r="CTI485" s="748"/>
      <c r="CTJ485" s="748"/>
      <c r="CTK485" s="748"/>
      <c r="CTL485" s="748"/>
      <c r="CTM485" s="748"/>
      <c r="CTN485" s="748"/>
      <c r="CTO485" s="748"/>
      <c r="CTP485" s="748"/>
      <c r="CTQ485" s="748"/>
      <c r="CTR485" s="748"/>
      <c r="CTS485" s="748"/>
      <c r="CTT485" s="748"/>
      <c r="CTU485" s="748"/>
      <c r="CTV485" s="748"/>
      <c r="CTW485" s="748"/>
      <c r="CTX485" s="748"/>
      <c r="CTY485" s="748"/>
      <c r="CTZ485" s="748"/>
      <c r="CUA485" s="748"/>
      <c r="CUB485" s="748"/>
      <c r="CUC485" s="748"/>
      <c r="CUD485" s="748"/>
      <c r="CUE485" s="748"/>
      <c r="CUF485" s="748"/>
      <c r="CUG485" s="748"/>
      <c r="CUH485" s="748"/>
      <c r="CUI485" s="748"/>
      <c r="CUJ485" s="748"/>
      <c r="CUK485" s="748"/>
      <c r="CUL485" s="748"/>
      <c r="CUM485" s="748"/>
      <c r="CUN485" s="748"/>
      <c r="CUO485" s="748"/>
      <c r="CUP485" s="748"/>
      <c r="CUQ485" s="748"/>
      <c r="CUR485" s="748"/>
      <c r="CUS485" s="748"/>
      <c r="CUT485" s="748"/>
      <c r="CUU485" s="748"/>
      <c r="CUV485" s="748"/>
      <c r="CUW485" s="748"/>
      <c r="CUX485" s="748"/>
      <c r="CUY485" s="748"/>
      <c r="CUZ485" s="748"/>
      <c r="CVA485" s="748"/>
      <c r="CVB485" s="748"/>
      <c r="CVC485" s="748"/>
      <c r="CVD485" s="748"/>
      <c r="CVE485" s="748"/>
      <c r="CVF485" s="748"/>
      <c r="CVG485" s="748"/>
      <c r="CVH485" s="748"/>
      <c r="CVI485" s="748"/>
      <c r="CVJ485" s="748"/>
      <c r="CVK485" s="748"/>
      <c r="CVL485" s="748"/>
      <c r="CVM485" s="748"/>
      <c r="CVN485" s="748"/>
      <c r="CVO485" s="748"/>
      <c r="CVP485" s="748"/>
      <c r="CVQ485" s="748"/>
      <c r="CVR485" s="748"/>
      <c r="CVS485" s="748"/>
      <c r="CVT485" s="748"/>
      <c r="CVU485" s="748"/>
      <c r="CVV485" s="748"/>
      <c r="CVW485" s="748"/>
      <c r="CVX485" s="748"/>
      <c r="CVY485" s="748"/>
      <c r="CVZ485" s="748"/>
      <c r="CWA485" s="748"/>
      <c r="CWB485" s="748"/>
      <c r="CWC485" s="748"/>
      <c r="CWD485" s="748"/>
      <c r="CWE485" s="748"/>
      <c r="CWF485" s="748"/>
      <c r="CWG485" s="748"/>
      <c r="CWH485" s="748"/>
      <c r="CWI485" s="748"/>
      <c r="CWJ485" s="748"/>
      <c r="CWK485" s="748"/>
      <c r="CWL485" s="748"/>
      <c r="CWM485" s="748"/>
      <c r="CWN485" s="748"/>
      <c r="CWO485" s="748"/>
      <c r="CWP485" s="748"/>
      <c r="CWQ485" s="748"/>
      <c r="CWR485" s="748"/>
      <c r="CWS485" s="748"/>
      <c r="CWT485" s="748"/>
      <c r="CWU485" s="748"/>
      <c r="CWV485" s="748"/>
      <c r="CWW485" s="748"/>
      <c r="CWX485" s="748"/>
      <c r="CWY485" s="748"/>
      <c r="CWZ485" s="748"/>
      <c r="CXA485" s="748"/>
      <c r="CXB485" s="748"/>
      <c r="CXC485" s="748"/>
      <c r="CXD485" s="748"/>
      <c r="CXE485" s="748"/>
      <c r="CXF485" s="748"/>
      <c r="CXG485" s="748"/>
      <c r="CXH485" s="748"/>
      <c r="CXI485" s="748"/>
      <c r="CXJ485" s="748"/>
      <c r="CXK485" s="748"/>
      <c r="CXL485" s="748"/>
      <c r="CXM485" s="748"/>
      <c r="CXN485" s="748"/>
      <c r="CXO485" s="748"/>
      <c r="CXP485" s="748"/>
      <c r="CXQ485" s="748"/>
      <c r="CXR485" s="748"/>
      <c r="CXS485" s="748"/>
      <c r="CXT485" s="748"/>
      <c r="CXU485" s="748"/>
      <c r="CXV485" s="748"/>
      <c r="CXW485" s="748"/>
      <c r="CXX485" s="748"/>
      <c r="CXY485" s="748"/>
      <c r="CXZ485" s="748"/>
      <c r="CYA485" s="748"/>
      <c r="CYB485" s="748"/>
      <c r="CYC485" s="748"/>
      <c r="CYD485" s="748"/>
      <c r="CYE485" s="748"/>
      <c r="CYF485" s="748"/>
      <c r="CYG485" s="748"/>
      <c r="CYH485" s="748"/>
      <c r="CYI485" s="748"/>
      <c r="CYJ485" s="748"/>
      <c r="CYK485" s="748"/>
      <c r="CYL485" s="748"/>
      <c r="CYM485" s="748"/>
      <c r="CYN485" s="748"/>
      <c r="CYO485" s="748"/>
      <c r="CYP485" s="748"/>
      <c r="CYQ485" s="748"/>
      <c r="CYR485" s="748"/>
      <c r="CYS485" s="748"/>
      <c r="CYT485" s="748"/>
      <c r="CYU485" s="748"/>
      <c r="CYV485" s="748"/>
      <c r="CYW485" s="748"/>
      <c r="CYX485" s="748"/>
      <c r="CYY485" s="748"/>
      <c r="CYZ485" s="748"/>
      <c r="CZA485" s="748"/>
      <c r="CZB485" s="748"/>
      <c r="CZC485" s="748"/>
      <c r="CZD485" s="748"/>
      <c r="CZE485" s="748"/>
      <c r="CZF485" s="748"/>
      <c r="CZG485" s="748"/>
      <c r="CZH485" s="748"/>
      <c r="CZI485" s="748"/>
      <c r="CZJ485" s="748"/>
      <c r="CZK485" s="748"/>
      <c r="CZL485" s="748"/>
      <c r="CZM485" s="748"/>
      <c r="CZN485" s="748"/>
      <c r="CZO485" s="748"/>
      <c r="CZP485" s="748"/>
      <c r="CZQ485" s="748"/>
      <c r="CZR485" s="748"/>
      <c r="CZS485" s="748"/>
      <c r="CZT485" s="748"/>
      <c r="CZU485" s="748"/>
      <c r="CZV485" s="748"/>
      <c r="CZW485" s="748"/>
      <c r="CZX485" s="748"/>
      <c r="CZY485" s="748"/>
      <c r="CZZ485" s="748"/>
      <c r="DAA485" s="748"/>
      <c r="DAB485" s="748"/>
      <c r="DAC485" s="748"/>
      <c r="DAD485" s="748"/>
      <c r="DAE485" s="748"/>
      <c r="DAF485" s="748"/>
      <c r="DAG485" s="748"/>
      <c r="DAH485" s="748"/>
      <c r="DAI485" s="748"/>
      <c r="DAJ485" s="748"/>
      <c r="DAK485" s="748"/>
      <c r="DAL485" s="748"/>
      <c r="DAM485" s="748"/>
      <c r="DAN485" s="748"/>
      <c r="DAO485" s="748"/>
      <c r="DAP485" s="748"/>
      <c r="DAQ485" s="748"/>
      <c r="DAR485" s="748"/>
      <c r="DAS485" s="748"/>
      <c r="DAT485" s="748"/>
      <c r="DAU485" s="748"/>
      <c r="DAV485" s="748"/>
      <c r="DAW485" s="748"/>
      <c r="DAX485" s="748"/>
      <c r="DAY485" s="748"/>
      <c r="DAZ485" s="748"/>
      <c r="DBA485" s="748"/>
      <c r="DBB485" s="748"/>
      <c r="DBC485" s="748"/>
      <c r="DBD485" s="748"/>
      <c r="DBE485" s="748"/>
      <c r="DBF485" s="748"/>
      <c r="DBG485" s="748"/>
      <c r="DBH485" s="748"/>
      <c r="DBI485" s="748"/>
      <c r="DBJ485" s="748"/>
      <c r="DBK485" s="748"/>
      <c r="DBL485" s="748"/>
      <c r="DBM485" s="748"/>
      <c r="DBN485" s="748"/>
      <c r="DBO485" s="748"/>
      <c r="DBP485" s="748"/>
      <c r="DBQ485" s="748"/>
      <c r="DBR485" s="748"/>
      <c r="DBS485" s="748"/>
      <c r="DBT485" s="748"/>
      <c r="DBU485" s="748"/>
      <c r="DBV485" s="748"/>
      <c r="DBW485" s="748"/>
      <c r="DBX485" s="748"/>
      <c r="DBY485" s="748"/>
      <c r="DBZ485" s="748"/>
      <c r="DCA485" s="748"/>
      <c r="DCB485" s="748"/>
      <c r="DCC485" s="748"/>
      <c r="DCD485" s="748"/>
      <c r="DCE485" s="748"/>
      <c r="DCF485" s="748"/>
      <c r="DCG485" s="748"/>
      <c r="DCH485" s="748"/>
      <c r="DCI485" s="748"/>
      <c r="DCJ485" s="748"/>
      <c r="DCK485" s="748"/>
      <c r="DCL485" s="748"/>
      <c r="DCM485" s="748"/>
      <c r="DCN485" s="748"/>
      <c r="DCO485" s="748"/>
      <c r="DCP485" s="748"/>
      <c r="DCQ485" s="748"/>
      <c r="DCR485" s="748"/>
      <c r="DCS485" s="748"/>
      <c r="DCT485" s="748"/>
      <c r="DCU485" s="748"/>
      <c r="DCV485" s="748"/>
      <c r="DCW485" s="748"/>
      <c r="DCX485" s="748"/>
      <c r="DCY485" s="748"/>
      <c r="DCZ485" s="748"/>
      <c r="DDA485" s="748"/>
      <c r="DDB485" s="748"/>
      <c r="DDC485" s="748"/>
      <c r="DDD485" s="748"/>
      <c r="DDE485" s="748"/>
      <c r="DDF485" s="748"/>
      <c r="DDG485" s="748"/>
      <c r="DDH485" s="748"/>
      <c r="DDI485" s="748"/>
      <c r="DDJ485" s="748"/>
      <c r="DDK485" s="748"/>
      <c r="DDL485" s="748"/>
      <c r="DDM485" s="748"/>
      <c r="DDN485" s="748"/>
      <c r="DDO485" s="748"/>
      <c r="DDP485" s="748"/>
      <c r="DDQ485" s="748"/>
      <c r="DDR485" s="748"/>
      <c r="DDS485" s="748"/>
      <c r="DDT485" s="748"/>
      <c r="DDU485" s="748"/>
      <c r="DDV485" s="748"/>
      <c r="DDW485" s="748"/>
      <c r="DDX485" s="748"/>
      <c r="DDY485" s="748"/>
      <c r="DDZ485" s="748"/>
      <c r="DEA485" s="748"/>
      <c r="DEB485" s="748"/>
      <c r="DEC485" s="748"/>
      <c r="DED485" s="748"/>
      <c r="DEE485" s="748"/>
      <c r="DEF485" s="748"/>
      <c r="DEG485" s="748"/>
      <c r="DEH485" s="748"/>
      <c r="DEI485" s="748"/>
      <c r="DEJ485" s="748"/>
      <c r="DEK485" s="748"/>
      <c r="DEL485" s="748"/>
      <c r="DEM485" s="748"/>
      <c r="DEN485" s="748"/>
      <c r="DEO485" s="748"/>
      <c r="DEP485" s="748"/>
      <c r="DEQ485" s="748"/>
      <c r="DER485" s="748"/>
      <c r="DES485" s="748"/>
      <c r="DET485" s="748"/>
      <c r="DEU485" s="748"/>
      <c r="DEV485" s="748"/>
      <c r="DEW485" s="748"/>
      <c r="DEX485" s="748"/>
      <c r="DEY485" s="748"/>
      <c r="DEZ485" s="748"/>
      <c r="DFA485" s="748"/>
      <c r="DFB485" s="748"/>
      <c r="DFC485" s="748"/>
      <c r="DFD485" s="748"/>
      <c r="DFE485" s="748"/>
      <c r="DFF485" s="748"/>
      <c r="DFG485" s="748"/>
      <c r="DFH485" s="748"/>
      <c r="DFI485" s="748"/>
      <c r="DFJ485" s="748"/>
      <c r="DFK485" s="748"/>
      <c r="DFL485" s="748"/>
      <c r="DFM485" s="748"/>
      <c r="DFN485" s="748"/>
      <c r="DFO485" s="748"/>
      <c r="DFP485" s="748"/>
      <c r="DFQ485" s="748"/>
      <c r="DFR485" s="748"/>
      <c r="DFS485" s="748"/>
      <c r="DFT485" s="748"/>
      <c r="DFU485" s="748"/>
      <c r="DFV485" s="748"/>
      <c r="DFW485" s="748"/>
      <c r="DFX485" s="748"/>
      <c r="DFY485" s="748"/>
      <c r="DFZ485" s="748"/>
      <c r="DGA485" s="748"/>
      <c r="DGB485" s="748"/>
      <c r="DGC485" s="748"/>
      <c r="DGD485" s="748"/>
      <c r="DGE485" s="748"/>
      <c r="DGF485" s="748"/>
      <c r="DGG485" s="748"/>
      <c r="DGH485" s="748"/>
      <c r="DGI485" s="748"/>
      <c r="DGJ485" s="748"/>
      <c r="DGK485" s="748"/>
      <c r="DGL485" s="748"/>
      <c r="DGM485" s="748"/>
      <c r="DGN485" s="748"/>
      <c r="DGO485" s="748"/>
      <c r="DGP485" s="748"/>
      <c r="DGQ485" s="748"/>
      <c r="DGR485" s="748"/>
      <c r="DGS485" s="748"/>
      <c r="DGT485" s="748"/>
      <c r="DGU485" s="748"/>
      <c r="DGV485" s="748"/>
      <c r="DGW485" s="748"/>
      <c r="DGX485" s="748"/>
      <c r="DGY485" s="748"/>
      <c r="DGZ485" s="748"/>
      <c r="DHA485" s="748"/>
      <c r="DHB485" s="748"/>
      <c r="DHC485" s="748"/>
      <c r="DHD485" s="748"/>
      <c r="DHE485" s="748"/>
      <c r="DHF485" s="748"/>
      <c r="DHG485" s="748"/>
      <c r="DHH485" s="748"/>
      <c r="DHI485" s="748"/>
      <c r="DHJ485" s="748"/>
      <c r="DHK485" s="748"/>
      <c r="DHL485" s="748"/>
      <c r="DHM485" s="748"/>
      <c r="DHN485" s="748"/>
      <c r="DHO485" s="748"/>
      <c r="DHP485" s="748"/>
      <c r="DHQ485" s="748"/>
      <c r="DHR485" s="748"/>
      <c r="DHS485" s="748"/>
      <c r="DHT485" s="748"/>
      <c r="DHU485" s="748"/>
      <c r="DHV485" s="748"/>
      <c r="DHW485" s="748"/>
      <c r="DHX485" s="748"/>
      <c r="DHY485" s="748"/>
      <c r="DHZ485" s="748"/>
      <c r="DIA485" s="748"/>
      <c r="DIB485" s="748"/>
      <c r="DIC485" s="748"/>
      <c r="DID485" s="748"/>
      <c r="DIE485" s="748"/>
      <c r="DIF485" s="748"/>
      <c r="DIG485" s="748"/>
      <c r="DIH485" s="748"/>
      <c r="DII485" s="748"/>
      <c r="DIJ485" s="748"/>
      <c r="DIK485" s="748"/>
      <c r="DIL485" s="748"/>
      <c r="DIM485" s="748"/>
      <c r="DIN485" s="748"/>
      <c r="DIO485" s="748"/>
      <c r="DIP485" s="748"/>
      <c r="DIQ485" s="748"/>
      <c r="DIR485" s="748"/>
      <c r="DIS485" s="748"/>
      <c r="DIT485" s="748"/>
      <c r="DIU485" s="748"/>
      <c r="DIV485" s="748"/>
      <c r="DIW485" s="748"/>
      <c r="DIX485" s="748"/>
      <c r="DIY485" s="748"/>
      <c r="DIZ485" s="748"/>
      <c r="DJA485" s="748"/>
      <c r="DJB485" s="748"/>
      <c r="DJC485" s="748"/>
      <c r="DJD485" s="748"/>
      <c r="DJE485" s="748"/>
      <c r="DJF485" s="748"/>
      <c r="DJG485" s="748"/>
      <c r="DJH485" s="748"/>
      <c r="DJI485" s="748"/>
      <c r="DJJ485" s="748"/>
      <c r="DJK485" s="748"/>
      <c r="DJL485" s="748"/>
      <c r="DJM485" s="748"/>
      <c r="DJN485" s="748"/>
      <c r="DJO485" s="748"/>
      <c r="DJP485" s="748"/>
      <c r="DJQ485" s="748"/>
      <c r="DJR485" s="748"/>
      <c r="DJS485" s="748"/>
      <c r="DJT485" s="748"/>
      <c r="DJU485" s="748"/>
      <c r="DJV485" s="748"/>
      <c r="DJW485" s="748"/>
      <c r="DJX485" s="748"/>
      <c r="DJY485" s="748"/>
      <c r="DJZ485" s="748"/>
      <c r="DKA485" s="748"/>
      <c r="DKB485" s="748"/>
      <c r="DKC485" s="748"/>
      <c r="DKD485" s="748"/>
      <c r="DKE485" s="748"/>
      <c r="DKF485" s="748"/>
      <c r="DKG485" s="748"/>
      <c r="DKH485" s="748"/>
      <c r="DKI485" s="748"/>
      <c r="DKJ485" s="748"/>
      <c r="DKK485" s="748"/>
      <c r="DKL485" s="748"/>
      <c r="DKM485" s="748"/>
      <c r="DKN485" s="748"/>
      <c r="DKO485" s="748"/>
      <c r="DKP485" s="748"/>
      <c r="DKQ485" s="748"/>
      <c r="DKR485" s="748"/>
      <c r="DKS485" s="748"/>
      <c r="DKT485" s="748"/>
      <c r="DKU485" s="748"/>
      <c r="DKV485" s="748"/>
      <c r="DKW485" s="748"/>
      <c r="DKX485" s="748"/>
      <c r="DKY485" s="748"/>
      <c r="DKZ485" s="748"/>
      <c r="DLA485" s="748"/>
      <c r="DLB485" s="748"/>
      <c r="DLC485" s="748"/>
      <c r="DLD485" s="748"/>
      <c r="DLE485" s="748"/>
      <c r="DLF485" s="748"/>
      <c r="DLG485" s="748"/>
      <c r="DLH485" s="748"/>
      <c r="DLI485" s="748"/>
      <c r="DLJ485" s="748"/>
      <c r="DLK485" s="748"/>
      <c r="DLL485" s="748"/>
      <c r="DLM485" s="748"/>
      <c r="DLN485" s="748"/>
      <c r="DLO485" s="748"/>
      <c r="DLP485" s="748"/>
      <c r="DLQ485" s="748"/>
      <c r="DLR485" s="748"/>
      <c r="DLS485" s="748"/>
      <c r="DLT485" s="748"/>
      <c r="DLU485" s="748"/>
      <c r="DLV485" s="748"/>
      <c r="DLW485" s="748"/>
      <c r="DLX485" s="748"/>
      <c r="DLY485" s="748"/>
      <c r="DLZ485" s="748"/>
      <c r="DMA485" s="748"/>
      <c r="DMB485" s="748"/>
      <c r="DMC485" s="748"/>
      <c r="DMD485" s="748"/>
      <c r="DME485" s="748"/>
      <c r="DMF485" s="748"/>
      <c r="DMG485" s="748"/>
      <c r="DMH485" s="748"/>
      <c r="DMI485" s="748"/>
      <c r="DMJ485" s="748"/>
      <c r="DMK485" s="748"/>
      <c r="DML485" s="748"/>
      <c r="DMM485" s="748"/>
      <c r="DMN485" s="748"/>
      <c r="DMO485" s="748"/>
      <c r="DMP485" s="748"/>
      <c r="DMQ485" s="748"/>
      <c r="DMR485" s="748"/>
      <c r="DMS485" s="748"/>
      <c r="DMT485" s="748"/>
      <c r="DMU485" s="748"/>
      <c r="DMV485" s="748"/>
      <c r="DMW485" s="748"/>
      <c r="DMX485" s="748"/>
      <c r="DMY485" s="748"/>
      <c r="DMZ485" s="748"/>
      <c r="DNA485" s="748"/>
      <c r="DNB485" s="748"/>
      <c r="DNC485" s="748"/>
      <c r="DND485" s="748"/>
      <c r="DNE485" s="748"/>
      <c r="DNF485" s="748"/>
      <c r="DNG485" s="748"/>
      <c r="DNH485" s="748"/>
      <c r="DNI485" s="748"/>
      <c r="DNJ485" s="748"/>
      <c r="DNK485" s="748"/>
      <c r="DNL485" s="748"/>
      <c r="DNM485" s="748"/>
      <c r="DNN485" s="748"/>
      <c r="DNO485" s="748"/>
      <c r="DNP485" s="748"/>
      <c r="DNQ485" s="748"/>
      <c r="DNR485" s="748"/>
      <c r="DNS485" s="748"/>
      <c r="DNT485" s="748"/>
      <c r="DNU485" s="748"/>
      <c r="DNV485" s="748"/>
      <c r="DNW485" s="748"/>
      <c r="DNX485" s="748"/>
      <c r="DNY485" s="748"/>
      <c r="DNZ485" s="748"/>
      <c r="DOA485" s="748"/>
      <c r="DOB485" s="748"/>
      <c r="DOC485" s="748"/>
      <c r="DOD485" s="748"/>
      <c r="DOE485" s="748"/>
      <c r="DOF485" s="748"/>
      <c r="DOG485" s="748"/>
      <c r="DOH485" s="748"/>
      <c r="DOI485" s="748"/>
      <c r="DOJ485" s="748"/>
      <c r="DOK485" s="748"/>
      <c r="DOL485" s="748"/>
      <c r="DOM485" s="748"/>
      <c r="DON485" s="748"/>
      <c r="DOO485" s="748"/>
      <c r="DOP485" s="748"/>
      <c r="DOQ485" s="748"/>
      <c r="DOR485" s="748"/>
      <c r="DOS485" s="748"/>
      <c r="DOT485" s="748"/>
      <c r="DOU485" s="748"/>
      <c r="DOV485" s="748"/>
      <c r="DOW485" s="748"/>
      <c r="DOX485" s="748"/>
      <c r="DOY485" s="748"/>
      <c r="DOZ485" s="748"/>
      <c r="DPA485" s="748"/>
      <c r="DPB485" s="748"/>
      <c r="DPC485" s="748"/>
      <c r="DPD485" s="748"/>
      <c r="DPE485" s="748"/>
      <c r="DPF485" s="748"/>
      <c r="DPG485" s="748"/>
      <c r="DPH485" s="748"/>
      <c r="DPI485" s="748"/>
      <c r="DPJ485" s="748"/>
      <c r="DPK485" s="748"/>
      <c r="DPL485" s="748"/>
      <c r="DPM485" s="748"/>
      <c r="DPN485" s="748"/>
      <c r="DPO485" s="748"/>
      <c r="DPP485" s="748"/>
      <c r="DPQ485" s="748"/>
      <c r="DPR485" s="748"/>
      <c r="DPS485" s="748"/>
      <c r="DPT485" s="748"/>
      <c r="DPU485" s="748"/>
      <c r="DPV485" s="748"/>
      <c r="DPW485" s="748"/>
      <c r="DPX485" s="748"/>
      <c r="DPY485" s="748"/>
      <c r="DPZ485" s="748"/>
      <c r="DQA485" s="748"/>
      <c r="DQB485" s="748"/>
      <c r="DQC485" s="748"/>
      <c r="DQD485" s="748"/>
      <c r="DQE485" s="748"/>
      <c r="DQF485" s="748"/>
      <c r="DQG485" s="748"/>
      <c r="DQH485" s="748"/>
      <c r="DQI485" s="748"/>
      <c r="DQJ485" s="748"/>
      <c r="DQK485" s="748"/>
      <c r="DQL485" s="748"/>
      <c r="DQM485" s="748"/>
      <c r="DQN485" s="748"/>
      <c r="DQO485" s="748"/>
      <c r="DQP485" s="748"/>
      <c r="DQQ485" s="748"/>
      <c r="DQR485" s="748"/>
      <c r="DQS485" s="748"/>
      <c r="DQT485" s="748"/>
      <c r="DQU485" s="748"/>
      <c r="DQV485" s="748"/>
      <c r="DQW485" s="748"/>
      <c r="DQX485" s="748"/>
      <c r="DQY485" s="748"/>
      <c r="DQZ485" s="748"/>
      <c r="DRA485" s="748"/>
      <c r="DRB485" s="748"/>
      <c r="DRC485" s="748"/>
      <c r="DRD485" s="748"/>
      <c r="DRE485" s="748"/>
      <c r="DRF485" s="748"/>
      <c r="DRG485" s="748"/>
      <c r="DRH485" s="748"/>
      <c r="DRI485" s="748"/>
      <c r="DRJ485" s="748"/>
      <c r="DRK485" s="748"/>
      <c r="DRL485" s="748"/>
      <c r="DRM485" s="748"/>
      <c r="DRN485" s="748"/>
      <c r="DRO485" s="748"/>
      <c r="DRP485" s="748"/>
      <c r="DRQ485" s="748"/>
      <c r="DRR485" s="748"/>
      <c r="DRS485" s="748"/>
      <c r="DRT485" s="748"/>
      <c r="DRU485" s="748"/>
      <c r="DRV485" s="748"/>
      <c r="DRW485" s="748"/>
      <c r="DRX485" s="748"/>
      <c r="DRY485" s="748"/>
      <c r="DRZ485" s="748"/>
      <c r="DSA485" s="748"/>
      <c r="DSB485" s="748"/>
      <c r="DSC485" s="748"/>
      <c r="DSD485" s="748"/>
      <c r="DSE485" s="748"/>
      <c r="DSF485" s="748"/>
      <c r="DSG485" s="748"/>
      <c r="DSH485" s="748"/>
      <c r="DSI485" s="748"/>
      <c r="DSJ485" s="748"/>
      <c r="DSK485" s="748"/>
      <c r="DSL485" s="748"/>
      <c r="DSM485" s="748"/>
      <c r="DSN485" s="748"/>
      <c r="DSO485" s="748"/>
      <c r="DSP485" s="748"/>
      <c r="DSQ485" s="748"/>
      <c r="DSR485" s="748"/>
      <c r="DSS485" s="748"/>
      <c r="DST485" s="748"/>
      <c r="DSU485" s="748"/>
      <c r="DSV485" s="748"/>
      <c r="DSW485" s="748"/>
      <c r="DSX485" s="748"/>
      <c r="DSY485" s="748"/>
      <c r="DSZ485" s="748"/>
      <c r="DTA485" s="748"/>
      <c r="DTB485" s="748"/>
      <c r="DTC485" s="748"/>
      <c r="DTD485" s="748"/>
      <c r="DTE485" s="748"/>
      <c r="DTF485" s="748"/>
      <c r="DTG485" s="748"/>
      <c r="DTH485" s="748"/>
      <c r="DTI485" s="748"/>
      <c r="DTJ485" s="748"/>
      <c r="DTK485" s="748"/>
      <c r="DTL485" s="748"/>
      <c r="DTM485" s="748"/>
      <c r="DTN485" s="748"/>
      <c r="DTO485" s="748"/>
      <c r="DTP485" s="748"/>
      <c r="DTQ485" s="748"/>
      <c r="DTR485" s="748"/>
      <c r="DTS485" s="748"/>
      <c r="DTT485" s="748"/>
      <c r="DTU485" s="748"/>
      <c r="DTV485" s="748"/>
      <c r="DTW485" s="748"/>
      <c r="DTX485" s="748"/>
      <c r="DTY485" s="748"/>
      <c r="DTZ485" s="748"/>
      <c r="DUA485" s="748"/>
      <c r="DUB485" s="748"/>
      <c r="DUC485" s="748"/>
      <c r="DUD485" s="748"/>
      <c r="DUE485" s="748"/>
      <c r="DUF485" s="748"/>
      <c r="DUG485" s="748"/>
      <c r="DUH485" s="748"/>
      <c r="DUI485" s="748"/>
      <c r="DUJ485" s="748"/>
      <c r="DUK485" s="748"/>
      <c r="DUL485" s="748"/>
      <c r="DUM485" s="748"/>
      <c r="DUN485" s="748"/>
      <c r="DUO485" s="748"/>
      <c r="DUP485" s="748"/>
      <c r="DUQ485" s="748"/>
      <c r="DUR485" s="748"/>
      <c r="DUS485" s="748"/>
      <c r="DUT485" s="748"/>
      <c r="DUU485" s="748"/>
      <c r="DUV485" s="748"/>
      <c r="DUW485" s="748"/>
      <c r="DUX485" s="748"/>
      <c r="DUY485" s="748"/>
      <c r="DUZ485" s="748"/>
      <c r="DVA485" s="748"/>
      <c r="DVB485" s="748"/>
      <c r="DVC485" s="748"/>
      <c r="DVD485" s="748"/>
      <c r="DVE485" s="748"/>
      <c r="DVF485" s="748"/>
      <c r="DVG485" s="748"/>
      <c r="DVH485" s="748"/>
      <c r="DVI485" s="748"/>
      <c r="DVJ485" s="748"/>
      <c r="DVK485" s="748"/>
      <c r="DVL485" s="748"/>
      <c r="DVM485" s="748"/>
      <c r="DVN485" s="748"/>
      <c r="DVO485" s="748"/>
      <c r="DVP485" s="748"/>
      <c r="DVQ485" s="748"/>
      <c r="DVR485" s="748"/>
      <c r="DVS485" s="748"/>
      <c r="DVT485" s="748"/>
      <c r="DVU485" s="748"/>
      <c r="DVV485" s="748"/>
      <c r="DVW485" s="748"/>
      <c r="DVX485" s="748"/>
      <c r="DVY485" s="748"/>
      <c r="DVZ485" s="748"/>
      <c r="DWA485" s="748"/>
      <c r="DWB485" s="748"/>
      <c r="DWC485" s="748"/>
      <c r="DWD485" s="748"/>
      <c r="DWE485" s="748"/>
      <c r="DWF485" s="748"/>
      <c r="DWG485" s="748"/>
      <c r="DWH485" s="748"/>
      <c r="DWI485" s="748"/>
      <c r="DWJ485" s="748"/>
      <c r="DWK485" s="748"/>
      <c r="DWL485" s="748"/>
      <c r="DWM485" s="748"/>
      <c r="DWN485" s="748"/>
      <c r="DWO485" s="748"/>
      <c r="DWP485" s="748"/>
      <c r="DWQ485" s="748"/>
      <c r="DWR485" s="748"/>
      <c r="DWS485" s="748"/>
      <c r="DWT485" s="748"/>
      <c r="DWU485" s="748"/>
      <c r="DWV485" s="748"/>
      <c r="DWW485" s="748"/>
      <c r="DWX485" s="748"/>
      <c r="DWY485" s="748"/>
      <c r="DWZ485" s="748"/>
      <c r="DXA485" s="748"/>
      <c r="DXB485" s="748"/>
      <c r="DXC485" s="748"/>
      <c r="DXD485" s="748"/>
      <c r="DXE485" s="748"/>
      <c r="DXF485" s="748"/>
      <c r="DXG485" s="748"/>
      <c r="DXH485" s="748"/>
      <c r="DXI485" s="748"/>
      <c r="DXJ485" s="748"/>
      <c r="DXK485" s="748"/>
      <c r="DXL485" s="748"/>
      <c r="DXM485" s="748"/>
      <c r="DXN485" s="748"/>
      <c r="DXO485" s="748"/>
      <c r="DXP485" s="748"/>
      <c r="DXQ485" s="748"/>
      <c r="DXR485" s="748"/>
      <c r="DXS485" s="748"/>
      <c r="DXT485" s="748"/>
      <c r="DXU485" s="748"/>
      <c r="DXV485" s="748"/>
      <c r="DXW485" s="748"/>
      <c r="DXX485" s="748"/>
      <c r="DXY485" s="748"/>
      <c r="DXZ485" s="748"/>
      <c r="DYA485" s="748"/>
      <c r="DYB485" s="748"/>
      <c r="DYC485" s="748"/>
      <c r="DYD485" s="748"/>
      <c r="DYE485" s="748"/>
      <c r="DYF485" s="748"/>
      <c r="DYG485" s="748"/>
      <c r="DYH485" s="748"/>
      <c r="DYI485" s="748"/>
      <c r="DYJ485" s="748"/>
      <c r="DYK485" s="748"/>
      <c r="DYL485" s="748"/>
      <c r="DYM485" s="748"/>
      <c r="DYN485" s="748"/>
      <c r="DYO485" s="748"/>
      <c r="DYP485" s="748"/>
      <c r="DYQ485" s="748"/>
      <c r="DYR485" s="748"/>
      <c r="DYS485" s="748"/>
      <c r="DYT485" s="748"/>
      <c r="DYU485" s="748"/>
      <c r="DYV485" s="748"/>
      <c r="DYW485" s="748"/>
      <c r="DYX485" s="748"/>
      <c r="DYY485" s="748"/>
      <c r="DYZ485" s="748"/>
      <c r="DZA485" s="748"/>
      <c r="DZB485" s="748"/>
      <c r="DZC485" s="748"/>
      <c r="DZD485" s="748"/>
      <c r="DZE485" s="748"/>
      <c r="DZF485" s="748"/>
      <c r="DZG485" s="748"/>
      <c r="DZH485" s="748"/>
      <c r="DZI485" s="748"/>
      <c r="DZJ485" s="748"/>
      <c r="DZK485" s="748"/>
      <c r="DZL485" s="748"/>
      <c r="DZM485" s="748"/>
      <c r="DZN485" s="748"/>
      <c r="DZO485" s="748"/>
      <c r="DZP485" s="748"/>
      <c r="DZQ485" s="748"/>
      <c r="DZR485" s="748"/>
      <c r="DZS485" s="748"/>
      <c r="DZT485" s="748"/>
      <c r="DZU485" s="748"/>
      <c r="DZV485" s="748"/>
      <c r="DZW485" s="748"/>
      <c r="DZX485" s="748"/>
      <c r="DZY485" s="748"/>
      <c r="DZZ485" s="748"/>
      <c r="EAA485" s="748"/>
      <c r="EAB485" s="748"/>
      <c r="EAC485" s="748"/>
      <c r="EAD485" s="748"/>
      <c r="EAE485" s="748"/>
      <c r="EAF485" s="748"/>
      <c r="EAG485" s="748"/>
      <c r="EAH485" s="748"/>
      <c r="EAI485" s="748"/>
      <c r="EAJ485" s="748"/>
      <c r="EAK485" s="748"/>
      <c r="EAL485" s="748"/>
      <c r="EAM485" s="748"/>
      <c r="EAN485" s="748"/>
      <c r="EAO485" s="748"/>
      <c r="EAP485" s="748"/>
      <c r="EAQ485" s="748"/>
      <c r="EAR485" s="748"/>
      <c r="EAS485" s="748"/>
      <c r="EAT485" s="748"/>
      <c r="EAU485" s="748"/>
      <c r="EAV485" s="748"/>
      <c r="EAW485" s="748"/>
      <c r="EAX485" s="748"/>
      <c r="EAY485" s="748"/>
      <c r="EAZ485" s="748"/>
      <c r="EBA485" s="748"/>
      <c r="EBB485" s="748"/>
      <c r="EBC485" s="748"/>
      <c r="EBD485" s="748"/>
      <c r="EBE485" s="748"/>
      <c r="EBF485" s="748"/>
      <c r="EBG485" s="748"/>
      <c r="EBH485" s="748"/>
      <c r="EBI485" s="748"/>
      <c r="EBJ485" s="748"/>
      <c r="EBK485" s="748"/>
      <c r="EBL485" s="748"/>
      <c r="EBM485" s="748"/>
      <c r="EBN485" s="748"/>
      <c r="EBO485" s="748"/>
      <c r="EBP485" s="748"/>
      <c r="EBQ485" s="748"/>
      <c r="EBR485" s="748"/>
      <c r="EBS485" s="748"/>
      <c r="EBT485" s="748"/>
      <c r="EBU485" s="748"/>
      <c r="EBV485" s="748"/>
      <c r="EBW485" s="748"/>
      <c r="EBX485" s="748"/>
      <c r="EBY485" s="748"/>
      <c r="EBZ485" s="748"/>
      <c r="ECA485" s="748"/>
      <c r="ECB485" s="748"/>
      <c r="ECC485" s="748"/>
      <c r="ECD485" s="748"/>
      <c r="ECE485" s="748"/>
      <c r="ECF485" s="748"/>
      <c r="ECG485" s="748"/>
      <c r="ECH485" s="748"/>
      <c r="ECI485" s="748"/>
      <c r="ECJ485" s="748"/>
      <c r="ECK485" s="748"/>
      <c r="ECL485" s="748"/>
      <c r="ECM485" s="748"/>
      <c r="ECN485" s="748"/>
      <c r="ECO485" s="748"/>
      <c r="ECP485" s="748"/>
      <c r="ECQ485" s="748"/>
      <c r="ECR485" s="748"/>
      <c r="ECS485" s="748"/>
      <c r="ECT485" s="748"/>
      <c r="ECU485" s="748"/>
      <c r="ECV485" s="748"/>
      <c r="ECW485" s="748"/>
      <c r="ECX485" s="748"/>
      <c r="ECY485" s="748"/>
      <c r="ECZ485" s="748"/>
      <c r="EDA485" s="748"/>
      <c r="EDB485" s="748"/>
      <c r="EDC485" s="748"/>
      <c r="EDD485" s="748"/>
      <c r="EDE485" s="748"/>
      <c r="EDF485" s="748"/>
      <c r="EDG485" s="748"/>
      <c r="EDH485" s="748"/>
      <c r="EDI485" s="748"/>
      <c r="EDJ485" s="748"/>
      <c r="EDK485" s="748"/>
      <c r="EDL485" s="748"/>
      <c r="EDM485" s="748"/>
      <c r="EDN485" s="748"/>
      <c r="EDO485" s="748"/>
      <c r="EDP485" s="748"/>
      <c r="EDQ485" s="748"/>
      <c r="EDR485" s="748"/>
      <c r="EDS485" s="748"/>
      <c r="EDT485" s="748"/>
      <c r="EDU485" s="748"/>
      <c r="EDV485" s="748"/>
      <c r="EDW485" s="748"/>
      <c r="EDX485" s="748"/>
      <c r="EDY485" s="748"/>
      <c r="EDZ485" s="748"/>
      <c r="EEA485" s="748"/>
      <c r="EEB485" s="748"/>
      <c r="EEC485" s="748"/>
      <c r="EED485" s="748"/>
      <c r="EEE485" s="748"/>
      <c r="EEF485" s="748"/>
      <c r="EEG485" s="748"/>
      <c r="EEH485" s="748"/>
      <c r="EEI485" s="748"/>
      <c r="EEJ485" s="748"/>
      <c r="EEK485" s="748"/>
      <c r="EEL485" s="748"/>
      <c r="EEM485" s="748"/>
      <c r="EEN485" s="748"/>
      <c r="EEO485" s="748"/>
      <c r="EEP485" s="748"/>
      <c r="EEQ485" s="748"/>
      <c r="EER485" s="748"/>
      <c r="EES485" s="748"/>
      <c r="EET485" s="748"/>
      <c r="EEU485" s="748"/>
      <c r="EEV485" s="748"/>
      <c r="EEW485" s="748"/>
      <c r="EEX485" s="748"/>
      <c r="EEY485" s="748"/>
      <c r="EEZ485" s="748"/>
      <c r="EFA485" s="748"/>
      <c r="EFB485" s="748"/>
      <c r="EFC485" s="748"/>
      <c r="EFD485" s="748"/>
      <c r="EFE485" s="748"/>
      <c r="EFF485" s="748"/>
      <c r="EFG485" s="748"/>
      <c r="EFH485" s="748"/>
      <c r="EFI485" s="748"/>
      <c r="EFJ485" s="748"/>
      <c r="EFK485" s="748"/>
      <c r="EFL485" s="748"/>
      <c r="EFM485" s="748"/>
      <c r="EFN485" s="748"/>
      <c r="EFO485" s="748"/>
      <c r="EFP485" s="748"/>
      <c r="EFQ485" s="748"/>
      <c r="EFR485" s="748"/>
      <c r="EFS485" s="748"/>
      <c r="EFT485" s="748"/>
      <c r="EFU485" s="748"/>
      <c r="EFV485" s="748"/>
      <c r="EFW485" s="748"/>
      <c r="EFX485" s="748"/>
      <c r="EFY485" s="748"/>
      <c r="EFZ485" s="748"/>
      <c r="EGA485" s="748"/>
      <c r="EGB485" s="748"/>
      <c r="EGC485" s="748"/>
      <c r="EGD485" s="748"/>
      <c r="EGE485" s="748"/>
      <c r="EGF485" s="748"/>
      <c r="EGG485" s="748"/>
      <c r="EGH485" s="748"/>
      <c r="EGI485" s="748"/>
      <c r="EGJ485" s="748"/>
      <c r="EGK485" s="748"/>
      <c r="EGL485" s="748"/>
      <c r="EGM485" s="748"/>
      <c r="EGN485" s="748"/>
      <c r="EGO485" s="748"/>
      <c r="EGP485" s="748"/>
      <c r="EGQ485" s="748"/>
      <c r="EGR485" s="748"/>
      <c r="EGS485" s="748"/>
      <c r="EGT485" s="748"/>
      <c r="EGU485" s="748"/>
      <c r="EGV485" s="748"/>
      <c r="EGW485" s="748"/>
      <c r="EGX485" s="748"/>
      <c r="EGY485" s="748"/>
      <c r="EGZ485" s="748"/>
      <c r="EHA485" s="748"/>
      <c r="EHB485" s="748"/>
      <c r="EHC485" s="748"/>
      <c r="EHD485" s="748"/>
      <c r="EHE485" s="748"/>
      <c r="EHF485" s="748"/>
      <c r="EHG485" s="748"/>
      <c r="EHH485" s="748"/>
      <c r="EHI485" s="748"/>
      <c r="EHJ485" s="748"/>
      <c r="EHK485" s="748"/>
      <c r="EHL485" s="748"/>
      <c r="EHM485" s="748"/>
      <c r="EHN485" s="748"/>
      <c r="EHO485" s="748"/>
      <c r="EHP485" s="748"/>
      <c r="EHQ485" s="748"/>
      <c r="EHR485" s="748"/>
      <c r="EHS485" s="748"/>
      <c r="EHT485" s="748"/>
      <c r="EHU485" s="748"/>
      <c r="EHV485" s="748"/>
      <c r="EHW485" s="748"/>
      <c r="EHX485" s="748"/>
      <c r="EHY485" s="748"/>
      <c r="EHZ485" s="748"/>
      <c r="EIA485" s="748"/>
      <c r="EIB485" s="748"/>
      <c r="EIC485" s="748"/>
      <c r="EID485" s="748"/>
      <c r="EIE485" s="748"/>
      <c r="EIF485" s="748"/>
      <c r="EIG485" s="748"/>
      <c r="EIH485" s="748"/>
      <c r="EII485" s="748"/>
      <c r="EIJ485" s="748"/>
      <c r="EIK485" s="748"/>
      <c r="EIL485" s="748"/>
      <c r="EIM485" s="748"/>
      <c r="EIN485" s="748"/>
      <c r="EIO485" s="748"/>
      <c r="EIP485" s="748"/>
      <c r="EIQ485" s="748"/>
      <c r="EIR485" s="748"/>
      <c r="EIS485" s="748"/>
      <c r="EIT485" s="748"/>
      <c r="EIU485" s="748"/>
      <c r="EIV485" s="748"/>
      <c r="EIW485" s="748"/>
      <c r="EIX485" s="748"/>
      <c r="EIY485" s="748"/>
      <c r="EIZ485" s="748"/>
      <c r="EJA485" s="748"/>
      <c r="EJB485" s="748"/>
      <c r="EJC485" s="748"/>
      <c r="EJD485" s="748"/>
      <c r="EJE485" s="748"/>
      <c r="EJF485" s="748"/>
      <c r="EJG485" s="748"/>
      <c r="EJH485" s="748"/>
      <c r="EJI485" s="748"/>
      <c r="EJJ485" s="748"/>
      <c r="EJK485" s="748"/>
      <c r="EJL485" s="748"/>
      <c r="EJM485" s="748"/>
      <c r="EJN485" s="748"/>
      <c r="EJO485" s="748"/>
      <c r="EJP485" s="748"/>
      <c r="EJQ485" s="748"/>
      <c r="EJR485" s="748"/>
      <c r="EJS485" s="748"/>
      <c r="EJT485" s="748"/>
      <c r="EJU485" s="748"/>
      <c r="EJV485" s="748"/>
      <c r="EJW485" s="748"/>
      <c r="EJX485" s="748"/>
      <c r="EJY485" s="748"/>
      <c r="EJZ485" s="748"/>
      <c r="EKA485" s="748"/>
      <c r="EKB485" s="748"/>
      <c r="EKC485" s="748"/>
      <c r="EKD485" s="748"/>
      <c r="EKE485" s="748"/>
      <c r="EKF485" s="748"/>
      <c r="EKG485" s="748"/>
      <c r="EKH485" s="748"/>
      <c r="EKI485" s="748"/>
      <c r="EKJ485" s="748"/>
      <c r="EKK485" s="748"/>
      <c r="EKL485" s="748"/>
      <c r="EKM485" s="748"/>
      <c r="EKN485" s="748"/>
      <c r="EKO485" s="748"/>
      <c r="EKP485" s="748"/>
      <c r="EKQ485" s="748"/>
      <c r="EKR485" s="748"/>
      <c r="EKS485" s="748"/>
      <c r="EKT485" s="748"/>
      <c r="EKU485" s="748"/>
      <c r="EKV485" s="748"/>
      <c r="EKW485" s="748"/>
      <c r="EKX485" s="748"/>
      <c r="EKY485" s="748"/>
      <c r="EKZ485" s="748"/>
      <c r="ELA485" s="748"/>
      <c r="ELB485" s="748"/>
      <c r="ELC485" s="748"/>
      <c r="ELD485" s="748"/>
      <c r="ELE485" s="748"/>
      <c r="ELF485" s="748"/>
      <c r="ELG485" s="748"/>
      <c r="ELH485" s="748"/>
      <c r="ELI485" s="748"/>
      <c r="ELJ485" s="748"/>
      <c r="ELK485" s="748"/>
      <c r="ELL485" s="748"/>
      <c r="ELM485" s="748"/>
      <c r="ELN485" s="748"/>
      <c r="ELO485" s="748"/>
      <c r="ELP485" s="748"/>
      <c r="ELQ485" s="748"/>
      <c r="ELR485" s="748"/>
      <c r="ELS485" s="748"/>
      <c r="ELT485" s="748"/>
      <c r="ELU485" s="748"/>
      <c r="ELV485" s="748"/>
      <c r="ELW485" s="748"/>
      <c r="ELX485" s="748"/>
      <c r="ELY485" s="748"/>
      <c r="ELZ485" s="748"/>
      <c r="EMA485" s="748"/>
      <c r="EMB485" s="748"/>
      <c r="EMC485" s="748"/>
      <c r="EMD485" s="748"/>
      <c r="EME485" s="748"/>
      <c r="EMF485" s="748"/>
      <c r="EMG485" s="748"/>
      <c r="EMH485" s="748"/>
      <c r="EMI485" s="748"/>
      <c r="EMJ485" s="748"/>
      <c r="EMK485" s="748"/>
      <c r="EML485" s="748"/>
      <c r="EMM485" s="748"/>
      <c r="EMN485" s="748"/>
      <c r="EMO485" s="748"/>
      <c r="EMP485" s="748"/>
      <c r="EMQ485" s="748"/>
      <c r="EMR485" s="748"/>
      <c r="EMS485" s="748"/>
      <c r="EMT485" s="748"/>
      <c r="EMU485" s="748"/>
      <c r="EMV485" s="748"/>
      <c r="EMW485" s="748"/>
      <c r="EMX485" s="748"/>
      <c r="EMY485" s="748"/>
      <c r="EMZ485" s="748"/>
      <c r="ENA485" s="748"/>
      <c r="ENB485" s="748"/>
      <c r="ENC485" s="748"/>
      <c r="END485" s="748"/>
      <c r="ENE485" s="748"/>
      <c r="ENF485" s="748"/>
      <c r="ENG485" s="748"/>
      <c r="ENH485" s="748"/>
      <c r="ENI485" s="748"/>
      <c r="ENJ485" s="748"/>
      <c r="ENK485" s="748"/>
      <c r="ENL485" s="748"/>
      <c r="ENM485" s="748"/>
      <c r="ENN485" s="748"/>
      <c r="ENO485" s="748"/>
      <c r="ENP485" s="748"/>
      <c r="ENQ485" s="748"/>
      <c r="ENR485" s="748"/>
      <c r="ENS485" s="748"/>
      <c r="ENT485" s="748"/>
      <c r="ENU485" s="748"/>
      <c r="ENV485" s="748"/>
      <c r="ENW485" s="748"/>
      <c r="ENX485" s="748"/>
      <c r="ENY485" s="748"/>
      <c r="ENZ485" s="748"/>
      <c r="EOA485" s="748"/>
      <c r="EOB485" s="748"/>
      <c r="EOC485" s="748"/>
      <c r="EOD485" s="748"/>
      <c r="EOE485" s="748"/>
      <c r="EOF485" s="748"/>
      <c r="EOG485" s="748"/>
      <c r="EOH485" s="748"/>
      <c r="EOI485" s="748"/>
      <c r="EOJ485" s="748"/>
      <c r="EOK485" s="748"/>
      <c r="EOL485" s="748"/>
      <c r="EOM485" s="748"/>
      <c r="EON485" s="748"/>
      <c r="EOO485" s="748"/>
      <c r="EOP485" s="748"/>
      <c r="EOQ485" s="748"/>
      <c r="EOR485" s="748"/>
      <c r="EOS485" s="748"/>
      <c r="EOT485" s="748"/>
      <c r="EOU485" s="748"/>
      <c r="EOV485" s="748"/>
      <c r="EOW485" s="748"/>
      <c r="EOX485" s="748"/>
      <c r="EOY485" s="748"/>
      <c r="EOZ485" s="748"/>
      <c r="EPA485" s="748"/>
      <c r="EPB485" s="748"/>
      <c r="EPC485" s="748"/>
      <c r="EPD485" s="748"/>
      <c r="EPE485" s="748"/>
      <c r="EPF485" s="748"/>
      <c r="EPG485" s="748"/>
      <c r="EPH485" s="748"/>
      <c r="EPI485" s="748"/>
      <c r="EPJ485" s="748"/>
      <c r="EPK485" s="748"/>
      <c r="EPL485" s="748"/>
      <c r="EPM485" s="748"/>
      <c r="EPN485" s="748"/>
      <c r="EPO485" s="748"/>
      <c r="EPP485" s="748"/>
      <c r="EPQ485" s="748"/>
      <c r="EPR485" s="748"/>
      <c r="EPS485" s="748"/>
      <c r="EPT485" s="748"/>
      <c r="EPU485" s="748"/>
      <c r="EPV485" s="748"/>
      <c r="EPW485" s="748"/>
      <c r="EPX485" s="748"/>
      <c r="EPY485" s="748"/>
      <c r="EPZ485" s="748"/>
      <c r="EQA485" s="748"/>
      <c r="EQB485" s="748"/>
      <c r="EQC485" s="748"/>
      <c r="EQD485" s="748"/>
      <c r="EQE485" s="748"/>
      <c r="EQF485" s="748"/>
      <c r="EQG485" s="748"/>
      <c r="EQH485" s="748"/>
      <c r="EQI485" s="748"/>
      <c r="EQJ485" s="748"/>
      <c r="EQK485" s="748"/>
      <c r="EQL485" s="748"/>
      <c r="EQM485" s="748"/>
      <c r="EQN485" s="748"/>
      <c r="EQO485" s="748"/>
      <c r="EQP485" s="748"/>
      <c r="EQQ485" s="748"/>
      <c r="EQR485" s="748"/>
      <c r="EQS485" s="748"/>
      <c r="EQT485" s="748"/>
      <c r="EQU485" s="748"/>
      <c r="EQV485" s="748"/>
      <c r="EQW485" s="748"/>
      <c r="EQX485" s="748"/>
      <c r="EQY485" s="748"/>
      <c r="EQZ485" s="748"/>
      <c r="ERA485" s="748"/>
      <c r="ERB485" s="748"/>
      <c r="ERC485" s="748"/>
      <c r="ERD485" s="748"/>
      <c r="ERE485" s="748"/>
      <c r="ERF485" s="748"/>
      <c r="ERG485" s="748"/>
      <c r="ERH485" s="748"/>
      <c r="ERI485" s="748"/>
      <c r="ERJ485" s="748"/>
      <c r="ERK485" s="748"/>
      <c r="ERL485" s="748"/>
      <c r="ERM485" s="748"/>
      <c r="ERN485" s="748"/>
      <c r="ERO485" s="748"/>
      <c r="ERP485" s="748"/>
      <c r="ERQ485" s="748"/>
      <c r="ERR485" s="748"/>
      <c r="ERS485" s="748"/>
      <c r="ERT485" s="748"/>
      <c r="ERU485" s="748"/>
      <c r="ERV485" s="748"/>
      <c r="ERW485" s="748"/>
      <c r="ERX485" s="748"/>
      <c r="ERY485" s="748"/>
      <c r="ERZ485" s="748"/>
      <c r="ESA485" s="748"/>
      <c r="ESB485" s="748"/>
      <c r="ESC485" s="748"/>
      <c r="ESD485" s="748"/>
      <c r="ESE485" s="748"/>
      <c r="ESF485" s="748"/>
      <c r="ESG485" s="748"/>
      <c r="ESH485" s="748"/>
      <c r="ESI485" s="748"/>
      <c r="ESJ485" s="748"/>
      <c r="ESK485" s="748"/>
      <c r="ESL485" s="748"/>
      <c r="ESM485" s="748"/>
      <c r="ESN485" s="748"/>
      <c r="ESO485" s="748"/>
      <c r="ESP485" s="748"/>
      <c r="ESQ485" s="748"/>
      <c r="ESR485" s="748"/>
      <c r="ESS485" s="748"/>
      <c r="EST485" s="748"/>
      <c r="ESU485" s="748"/>
      <c r="ESV485" s="748"/>
      <c r="ESW485" s="748"/>
      <c r="ESX485" s="748"/>
      <c r="ESY485" s="748"/>
      <c r="ESZ485" s="748"/>
      <c r="ETA485" s="748"/>
      <c r="ETB485" s="748"/>
      <c r="ETC485" s="748"/>
      <c r="ETD485" s="748"/>
      <c r="ETE485" s="748"/>
      <c r="ETF485" s="748"/>
      <c r="ETG485" s="748"/>
      <c r="ETH485" s="748"/>
      <c r="ETI485" s="748"/>
      <c r="ETJ485" s="748"/>
      <c r="ETK485" s="748"/>
      <c r="ETL485" s="748"/>
      <c r="ETM485" s="748"/>
      <c r="ETN485" s="748"/>
      <c r="ETO485" s="748"/>
      <c r="ETP485" s="748"/>
      <c r="ETQ485" s="748"/>
      <c r="ETR485" s="748"/>
      <c r="ETS485" s="748"/>
      <c r="ETT485" s="748"/>
      <c r="ETU485" s="748"/>
      <c r="ETV485" s="748"/>
      <c r="ETW485" s="748"/>
      <c r="ETX485" s="748"/>
      <c r="ETY485" s="748"/>
      <c r="ETZ485" s="748"/>
      <c r="EUA485" s="748"/>
      <c r="EUB485" s="748"/>
      <c r="EUC485" s="748"/>
      <c r="EUD485" s="748"/>
      <c r="EUE485" s="748"/>
      <c r="EUF485" s="748"/>
      <c r="EUG485" s="748"/>
      <c r="EUH485" s="748"/>
      <c r="EUI485" s="748"/>
      <c r="EUJ485" s="748"/>
      <c r="EUK485" s="748"/>
      <c r="EUL485" s="748"/>
      <c r="EUM485" s="748"/>
      <c r="EUN485" s="748"/>
      <c r="EUO485" s="748"/>
      <c r="EUP485" s="748"/>
      <c r="EUQ485" s="748"/>
      <c r="EUR485" s="748"/>
      <c r="EUS485" s="748"/>
      <c r="EUT485" s="748"/>
      <c r="EUU485" s="748"/>
      <c r="EUV485" s="748"/>
      <c r="EUW485" s="748"/>
      <c r="EUX485" s="748"/>
      <c r="EUY485" s="748"/>
      <c r="EUZ485" s="748"/>
      <c r="EVA485" s="748"/>
      <c r="EVB485" s="748"/>
      <c r="EVC485" s="748"/>
      <c r="EVD485" s="748"/>
      <c r="EVE485" s="748"/>
      <c r="EVF485" s="748"/>
      <c r="EVG485" s="748"/>
      <c r="EVH485" s="748"/>
      <c r="EVI485" s="748"/>
      <c r="EVJ485" s="748"/>
      <c r="EVK485" s="748"/>
      <c r="EVL485" s="748"/>
      <c r="EVM485" s="748"/>
      <c r="EVN485" s="748"/>
      <c r="EVO485" s="748"/>
      <c r="EVP485" s="748"/>
      <c r="EVQ485" s="748"/>
      <c r="EVR485" s="748"/>
      <c r="EVS485" s="748"/>
      <c r="EVT485" s="748"/>
      <c r="EVU485" s="748"/>
      <c r="EVV485" s="748"/>
      <c r="EVW485" s="748"/>
      <c r="EVX485" s="748"/>
      <c r="EVY485" s="748"/>
      <c r="EVZ485" s="748"/>
      <c r="EWA485" s="748"/>
      <c r="EWB485" s="748"/>
      <c r="EWC485" s="748"/>
      <c r="EWD485" s="748"/>
      <c r="EWE485" s="748"/>
      <c r="EWF485" s="748"/>
      <c r="EWG485" s="748"/>
      <c r="EWH485" s="748"/>
      <c r="EWI485" s="748"/>
      <c r="EWJ485" s="748"/>
      <c r="EWK485" s="748"/>
      <c r="EWL485" s="748"/>
      <c r="EWM485" s="748"/>
      <c r="EWN485" s="748"/>
      <c r="EWO485" s="748"/>
      <c r="EWP485" s="748"/>
      <c r="EWQ485" s="748"/>
      <c r="EWR485" s="748"/>
      <c r="EWS485" s="748"/>
      <c r="EWT485" s="748"/>
      <c r="EWU485" s="748"/>
      <c r="EWV485" s="748"/>
      <c r="EWW485" s="748"/>
      <c r="EWX485" s="748"/>
      <c r="EWY485" s="748"/>
      <c r="EWZ485" s="748"/>
      <c r="EXA485" s="748"/>
      <c r="EXB485" s="748"/>
      <c r="EXC485" s="748"/>
      <c r="EXD485" s="748"/>
      <c r="EXE485" s="748"/>
      <c r="EXF485" s="748"/>
      <c r="EXG485" s="748"/>
      <c r="EXH485" s="748"/>
      <c r="EXI485" s="748"/>
      <c r="EXJ485" s="748"/>
      <c r="EXK485" s="748"/>
      <c r="EXL485" s="748"/>
      <c r="EXM485" s="748"/>
      <c r="EXN485" s="748"/>
      <c r="EXO485" s="748"/>
      <c r="EXP485" s="748"/>
      <c r="EXQ485" s="748"/>
      <c r="EXR485" s="748"/>
      <c r="EXS485" s="748"/>
      <c r="EXT485" s="748"/>
      <c r="EXU485" s="748"/>
      <c r="EXV485" s="748"/>
      <c r="EXW485" s="748"/>
      <c r="EXX485" s="748"/>
      <c r="EXY485" s="748"/>
      <c r="EXZ485" s="748"/>
      <c r="EYA485" s="748"/>
      <c r="EYB485" s="748"/>
      <c r="EYC485" s="748"/>
      <c r="EYD485" s="748"/>
      <c r="EYE485" s="748"/>
      <c r="EYF485" s="748"/>
      <c r="EYG485" s="748"/>
      <c r="EYH485" s="748"/>
      <c r="EYI485" s="748"/>
      <c r="EYJ485" s="748"/>
      <c r="EYK485" s="748"/>
      <c r="EYL485" s="748"/>
      <c r="EYM485" s="748"/>
      <c r="EYN485" s="748"/>
      <c r="EYO485" s="748"/>
      <c r="EYP485" s="748"/>
      <c r="EYQ485" s="748"/>
      <c r="EYR485" s="748"/>
      <c r="EYS485" s="748"/>
      <c r="EYT485" s="748"/>
      <c r="EYU485" s="748"/>
      <c r="EYV485" s="748"/>
      <c r="EYW485" s="748"/>
      <c r="EYX485" s="748"/>
      <c r="EYY485" s="748"/>
      <c r="EYZ485" s="748"/>
      <c r="EZA485" s="748"/>
      <c r="EZB485" s="748"/>
      <c r="EZC485" s="748"/>
      <c r="EZD485" s="748"/>
      <c r="EZE485" s="748"/>
      <c r="EZF485" s="748"/>
      <c r="EZG485" s="748"/>
      <c r="EZH485" s="748"/>
      <c r="EZI485" s="748"/>
      <c r="EZJ485" s="748"/>
      <c r="EZK485" s="748"/>
      <c r="EZL485" s="748"/>
      <c r="EZM485" s="748"/>
      <c r="EZN485" s="748"/>
      <c r="EZO485" s="748"/>
      <c r="EZP485" s="748"/>
      <c r="EZQ485" s="748"/>
      <c r="EZR485" s="748"/>
      <c r="EZS485" s="748"/>
      <c r="EZT485" s="748"/>
      <c r="EZU485" s="748"/>
      <c r="EZV485" s="748"/>
      <c r="EZW485" s="748"/>
      <c r="EZX485" s="748"/>
      <c r="EZY485" s="748"/>
      <c r="EZZ485" s="748"/>
      <c r="FAA485" s="748"/>
      <c r="FAB485" s="748"/>
      <c r="FAC485" s="748"/>
      <c r="FAD485" s="748"/>
      <c r="FAE485" s="748"/>
      <c r="FAF485" s="748"/>
      <c r="FAG485" s="748"/>
      <c r="FAH485" s="748"/>
      <c r="FAI485" s="748"/>
      <c r="FAJ485" s="748"/>
      <c r="FAK485" s="748"/>
      <c r="FAL485" s="748"/>
      <c r="FAM485" s="748"/>
      <c r="FAN485" s="748"/>
      <c r="FAO485" s="748"/>
      <c r="FAP485" s="748"/>
      <c r="FAQ485" s="748"/>
      <c r="FAR485" s="748"/>
      <c r="FAS485" s="748"/>
      <c r="FAT485" s="748"/>
      <c r="FAU485" s="748"/>
      <c r="FAV485" s="748"/>
      <c r="FAW485" s="748"/>
      <c r="FAX485" s="748"/>
      <c r="FAY485" s="748"/>
      <c r="FAZ485" s="748"/>
      <c r="FBA485" s="748"/>
      <c r="FBB485" s="748"/>
      <c r="FBC485" s="748"/>
      <c r="FBD485" s="748"/>
      <c r="FBE485" s="748"/>
      <c r="FBF485" s="748"/>
      <c r="FBG485" s="748"/>
      <c r="FBH485" s="748"/>
      <c r="FBI485" s="748"/>
      <c r="FBJ485" s="748"/>
      <c r="FBK485" s="748"/>
      <c r="FBL485" s="748"/>
      <c r="FBM485" s="748"/>
      <c r="FBN485" s="748"/>
      <c r="FBO485" s="748"/>
      <c r="FBP485" s="748"/>
      <c r="FBQ485" s="748"/>
      <c r="FBR485" s="748"/>
      <c r="FBS485" s="748"/>
      <c r="FBT485" s="748"/>
      <c r="FBU485" s="748"/>
      <c r="FBV485" s="748"/>
      <c r="FBW485" s="748"/>
      <c r="FBX485" s="748"/>
      <c r="FBY485" s="748"/>
      <c r="FBZ485" s="748"/>
      <c r="FCA485" s="748"/>
      <c r="FCB485" s="748"/>
      <c r="FCC485" s="748"/>
      <c r="FCD485" s="748"/>
      <c r="FCE485" s="748"/>
      <c r="FCF485" s="748"/>
      <c r="FCG485" s="748"/>
      <c r="FCH485" s="748"/>
      <c r="FCI485" s="748"/>
      <c r="FCJ485" s="748"/>
      <c r="FCK485" s="748"/>
      <c r="FCL485" s="748"/>
      <c r="FCM485" s="748"/>
      <c r="FCN485" s="748"/>
      <c r="FCO485" s="748"/>
      <c r="FCP485" s="748"/>
      <c r="FCQ485" s="748"/>
      <c r="FCR485" s="748"/>
      <c r="FCS485" s="748"/>
      <c r="FCT485" s="748"/>
      <c r="FCU485" s="748"/>
      <c r="FCV485" s="748"/>
      <c r="FCW485" s="748"/>
      <c r="FCX485" s="748"/>
      <c r="FCY485" s="748"/>
      <c r="FCZ485" s="748"/>
      <c r="FDA485" s="748"/>
      <c r="FDB485" s="748"/>
      <c r="FDC485" s="748"/>
      <c r="FDD485" s="748"/>
      <c r="FDE485" s="748"/>
      <c r="FDF485" s="748"/>
      <c r="FDG485" s="748"/>
      <c r="FDH485" s="748"/>
      <c r="FDI485" s="748"/>
      <c r="FDJ485" s="748"/>
      <c r="FDK485" s="748"/>
      <c r="FDL485" s="748"/>
      <c r="FDM485" s="748"/>
      <c r="FDN485" s="748"/>
      <c r="FDO485" s="748"/>
      <c r="FDP485" s="748"/>
      <c r="FDQ485" s="748"/>
      <c r="FDR485" s="748"/>
      <c r="FDS485" s="748"/>
      <c r="FDT485" s="748"/>
      <c r="FDU485" s="748"/>
      <c r="FDV485" s="748"/>
      <c r="FDW485" s="748"/>
      <c r="FDX485" s="748"/>
      <c r="FDY485" s="748"/>
      <c r="FDZ485" s="748"/>
      <c r="FEA485" s="748"/>
      <c r="FEB485" s="748"/>
      <c r="FEC485" s="748"/>
      <c r="FED485" s="748"/>
      <c r="FEE485" s="748"/>
      <c r="FEF485" s="748"/>
      <c r="FEG485" s="748"/>
      <c r="FEH485" s="748"/>
      <c r="FEI485" s="748"/>
      <c r="FEJ485" s="748"/>
      <c r="FEK485" s="748"/>
      <c r="FEL485" s="748"/>
      <c r="FEM485" s="748"/>
      <c r="FEN485" s="748"/>
      <c r="FEO485" s="748"/>
      <c r="FEP485" s="748"/>
      <c r="FEQ485" s="748"/>
      <c r="FER485" s="748"/>
      <c r="FES485" s="748"/>
      <c r="FET485" s="748"/>
      <c r="FEU485" s="748"/>
      <c r="FEV485" s="748"/>
      <c r="FEW485" s="748"/>
      <c r="FEX485" s="748"/>
      <c r="FEY485" s="748"/>
      <c r="FEZ485" s="748"/>
      <c r="FFA485" s="748"/>
      <c r="FFB485" s="748"/>
      <c r="FFC485" s="748"/>
      <c r="FFD485" s="748"/>
      <c r="FFE485" s="748"/>
      <c r="FFF485" s="748"/>
      <c r="FFG485" s="748"/>
      <c r="FFH485" s="748"/>
      <c r="FFI485" s="748"/>
      <c r="FFJ485" s="748"/>
      <c r="FFK485" s="748"/>
      <c r="FFL485" s="748"/>
      <c r="FFM485" s="748"/>
      <c r="FFN485" s="748"/>
      <c r="FFO485" s="748"/>
      <c r="FFP485" s="748"/>
      <c r="FFQ485" s="748"/>
      <c r="FFR485" s="748"/>
      <c r="FFS485" s="748"/>
      <c r="FFT485" s="748"/>
      <c r="FFU485" s="748"/>
      <c r="FFV485" s="748"/>
      <c r="FFW485" s="748"/>
      <c r="FFX485" s="748"/>
      <c r="FFY485" s="748"/>
      <c r="FFZ485" s="748"/>
      <c r="FGA485" s="748"/>
      <c r="FGB485" s="748"/>
      <c r="FGC485" s="748"/>
      <c r="FGD485" s="748"/>
      <c r="FGE485" s="748"/>
      <c r="FGF485" s="748"/>
      <c r="FGG485" s="748"/>
      <c r="FGH485" s="748"/>
      <c r="FGI485" s="748"/>
      <c r="FGJ485" s="748"/>
      <c r="FGK485" s="748"/>
      <c r="FGL485" s="748"/>
      <c r="FGM485" s="748"/>
      <c r="FGN485" s="748"/>
      <c r="FGO485" s="748"/>
      <c r="FGP485" s="748"/>
      <c r="FGQ485" s="748"/>
      <c r="FGR485" s="748"/>
      <c r="FGS485" s="748"/>
      <c r="FGT485" s="748"/>
      <c r="FGU485" s="748"/>
      <c r="FGV485" s="748"/>
      <c r="FGW485" s="748"/>
      <c r="FGX485" s="748"/>
      <c r="FGY485" s="748"/>
      <c r="FGZ485" s="748"/>
      <c r="FHA485" s="748"/>
      <c r="FHB485" s="748"/>
      <c r="FHC485" s="748"/>
      <c r="FHD485" s="748"/>
      <c r="FHE485" s="748"/>
      <c r="FHF485" s="748"/>
      <c r="FHG485" s="748"/>
      <c r="FHH485" s="748"/>
      <c r="FHI485" s="748"/>
      <c r="FHJ485" s="748"/>
      <c r="FHK485" s="748"/>
      <c r="FHL485" s="748"/>
      <c r="FHM485" s="748"/>
      <c r="FHN485" s="748"/>
      <c r="FHO485" s="748"/>
      <c r="FHP485" s="748"/>
      <c r="FHQ485" s="748"/>
      <c r="FHR485" s="748"/>
      <c r="FHS485" s="748"/>
      <c r="FHT485" s="748"/>
      <c r="FHU485" s="748"/>
      <c r="FHV485" s="748"/>
      <c r="FHW485" s="748"/>
      <c r="FHX485" s="748"/>
      <c r="FHY485" s="748"/>
      <c r="FHZ485" s="748"/>
      <c r="FIA485" s="748"/>
      <c r="FIB485" s="748"/>
      <c r="FIC485" s="748"/>
      <c r="FID485" s="748"/>
      <c r="FIE485" s="748"/>
      <c r="FIF485" s="748"/>
      <c r="FIG485" s="748"/>
      <c r="FIH485" s="748"/>
      <c r="FII485" s="748"/>
      <c r="FIJ485" s="748"/>
      <c r="FIK485" s="748"/>
      <c r="FIL485" s="748"/>
      <c r="FIM485" s="748"/>
      <c r="FIN485" s="748"/>
      <c r="FIO485" s="748"/>
      <c r="FIP485" s="748"/>
      <c r="FIQ485" s="748"/>
      <c r="FIR485" s="748"/>
      <c r="FIS485" s="748"/>
      <c r="FIT485" s="748"/>
      <c r="FIU485" s="748"/>
      <c r="FIV485" s="748"/>
      <c r="FIW485" s="748"/>
      <c r="FIX485" s="748"/>
      <c r="FIY485" s="748"/>
      <c r="FIZ485" s="748"/>
      <c r="FJA485" s="748"/>
      <c r="FJB485" s="748"/>
      <c r="FJC485" s="748"/>
      <c r="FJD485" s="748"/>
      <c r="FJE485" s="748"/>
      <c r="FJF485" s="748"/>
      <c r="FJG485" s="748"/>
      <c r="FJH485" s="748"/>
      <c r="FJI485" s="748"/>
      <c r="FJJ485" s="748"/>
      <c r="FJK485" s="748"/>
      <c r="FJL485" s="748"/>
      <c r="FJM485" s="748"/>
      <c r="FJN485" s="748"/>
      <c r="FJO485" s="748"/>
      <c r="FJP485" s="748"/>
      <c r="FJQ485" s="748"/>
      <c r="FJR485" s="748"/>
      <c r="FJS485" s="748"/>
      <c r="FJT485" s="748"/>
      <c r="FJU485" s="748"/>
      <c r="FJV485" s="748"/>
      <c r="FJW485" s="748"/>
      <c r="FJX485" s="748"/>
      <c r="FJY485" s="748"/>
      <c r="FJZ485" s="748"/>
      <c r="FKA485" s="748"/>
      <c r="FKB485" s="748"/>
      <c r="FKC485" s="748"/>
      <c r="FKD485" s="748"/>
      <c r="FKE485" s="748"/>
      <c r="FKF485" s="748"/>
      <c r="FKG485" s="748"/>
      <c r="FKH485" s="748"/>
      <c r="FKI485" s="748"/>
      <c r="FKJ485" s="748"/>
      <c r="FKK485" s="748"/>
      <c r="FKL485" s="748"/>
      <c r="FKM485" s="748"/>
      <c r="FKN485" s="748"/>
      <c r="FKO485" s="748"/>
      <c r="FKP485" s="748"/>
      <c r="FKQ485" s="748"/>
      <c r="FKR485" s="748"/>
      <c r="FKS485" s="748"/>
      <c r="FKT485" s="748"/>
      <c r="FKU485" s="748"/>
      <c r="FKV485" s="748"/>
      <c r="FKW485" s="748"/>
      <c r="FKX485" s="748"/>
      <c r="FKY485" s="748"/>
      <c r="FKZ485" s="748"/>
      <c r="FLA485" s="748"/>
      <c r="FLB485" s="748"/>
      <c r="FLC485" s="748"/>
      <c r="FLD485" s="748"/>
      <c r="FLE485" s="748"/>
      <c r="FLF485" s="748"/>
      <c r="FLG485" s="748"/>
      <c r="FLH485" s="748"/>
      <c r="FLI485" s="748"/>
      <c r="FLJ485" s="748"/>
      <c r="FLK485" s="748"/>
      <c r="FLL485" s="748"/>
      <c r="FLM485" s="748"/>
      <c r="FLN485" s="748"/>
      <c r="FLO485" s="748"/>
      <c r="FLP485" s="748"/>
      <c r="FLQ485" s="748"/>
      <c r="FLR485" s="748"/>
      <c r="FLS485" s="748"/>
      <c r="FLT485" s="748"/>
      <c r="FLU485" s="748"/>
      <c r="FLV485" s="748"/>
      <c r="FLW485" s="748"/>
      <c r="FLX485" s="748"/>
      <c r="FLY485" s="748"/>
      <c r="FLZ485" s="748"/>
      <c r="FMA485" s="748"/>
      <c r="FMB485" s="748"/>
      <c r="FMC485" s="748"/>
      <c r="FMD485" s="748"/>
      <c r="FME485" s="748"/>
      <c r="FMF485" s="748"/>
      <c r="FMG485" s="748"/>
      <c r="FMH485" s="748"/>
      <c r="FMI485" s="748"/>
      <c r="FMJ485" s="748"/>
      <c r="FMK485" s="748"/>
      <c r="FML485" s="748"/>
      <c r="FMM485" s="748"/>
      <c r="FMN485" s="748"/>
      <c r="FMO485" s="748"/>
      <c r="FMP485" s="748"/>
      <c r="FMQ485" s="748"/>
      <c r="FMR485" s="748"/>
      <c r="FMS485" s="748"/>
      <c r="FMT485" s="748"/>
      <c r="FMU485" s="748"/>
      <c r="FMV485" s="748"/>
      <c r="FMW485" s="748"/>
      <c r="FMX485" s="748"/>
      <c r="FMY485" s="748"/>
      <c r="FMZ485" s="748"/>
      <c r="FNA485" s="748"/>
      <c r="FNB485" s="748"/>
      <c r="FNC485" s="748"/>
      <c r="FND485" s="748"/>
      <c r="FNE485" s="748"/>
      <c r="FNF485" s="748"/>
      <c r="FNG485" s="748"/>
      <c r="FNH485" s="748"/>
      <c r="FNI485" s="748"/>
      <c r="FNJ485" s="748"/>
      <c r="FNK485" s="748"/>
      <c r="FNL485" s="748"/>
      <c r="FNM485" s="748"/>
      <c r="FNN485" s="748"/>
      <c r="FNO485" s="748"/>
      <c r="FNP485" s="748"/>
      <c r="FNQ485" s="748"/>
      <c r="FNR485" s="748"/>
      <c r="FNS485" s="748"/>
      <c r="FNT485" s="748"/>
      <c r="FNU485" s="748"/>
      <c r="FNV485" s="748"/>
      <c r="FNW485" s="748"/>
      <c r="FNX485" s="748"/>
      <c r="FNY485" s="748"/>
      <c r="FNZ485" s="748"/>
      <c r="FOA485" s="748"/>
      <c r="FOB485" s="748"/>
      <c r="FOC485" s="748"/>
      <c r="FOD485" s="748"/>
      <c r="FOE485" s="748"/>
      <c r="FOF485" s="748"/>
      <c r="FOG485" s="748"/>
      <c r="FOH485" s="748"/>
      <c r="FOI485" s="748"/>
      <c r="FOJ485" s="748"/>
      <c r="FOK485" s="748"/>
      <c r="FOL485" s="748"/>
      <c r="FOM485" s="748"/>
      <c r="FON485" s="748"/>
      <c r="FOO485" s="748"/>
      <c r="FOP485" s="748"/>
      <c r="FOQ485" s="748"/>
      <c r="FOR485" s="748"/>
      <c r="FOS485" s="748"/>
      <c r="FOT485" s="748"/>
      <c r="FOU485" s="748"/>
      <c r="FOV485" s="748"/>
      <c r="FOW485" s="748"/>
      <c r="FOX485" s="748"/>
      <c r="FOY485" s="748"/>
      <c r="FOZ485" s="748"/>
      <c r="FPA485" s="748"/>
      <c r="FPB485" s="748"/>
      <c r="FPC485" s="748"/>
      <c r="FPD485" s="748"/>
      <c r="FPE485" s="748"/>
      <c r="FPF485" s="748"/>
      <c r="FPG485" s="748"/>
      <c r="FPH485" s="748"/>
      <c r="FPI485" s="748"/>
      <c r="FPJ485" s="748"/>
      <c r="FPK485" s="748"/>
      <c r="FPL485" s="748"/>
      <c r="FPM485" s="748"/>
      <c r="FPN485" s="748"/>
      <c r="FPO485" s="748"/>
      <c r="FPP485" s="748"/>
      <c r="FPQ485" s="748"/>
      <c r="FPR485" s="748"/>
      <c r="FPS485" s="748"/>
      <c r="FPT485" s="748"/>
      <c r="FPU485" s="748"/>
      <c r="FPV485" s="748"/>
      <c r="FPW485" s="748"/>
      <c r="FPX485" s="748"/>
      <c r="FPY485" s="748"/>
      <c r="FPZ485" s="748"/>
      <c r="FQA485" s="748"/>
      <c r="FQB485" s="748"/>
      <c r="FQC485" s="748"/>
      <c r="FQD485" s="748"/>
      <c r="FQE485" s="748"/>
      <c r="FQF485" s="748"/>
      <c r="FQG485" s="748"/>
      <c r="FQH485" s="748"/>
      <c r="FQI485" s="748"/>
      <c r="FQJ485" s="748"/>
      <c r="FQK485" s="748"/>
      <c r="FQL485" s="748"/>
      <c r="FQM485" s="748"/>
      <c r="FQN485" s="748"/>
      <c r="FQO485" s="748"/>
      <c r="FQP485" s="748"/>
      <c r="FQQ485" s="748"/>
      <c r="FQR485" s="748"/>
      <c r="FQS485" s="748"/>
      <c r="FQT485" s="748"/>
      <c r="FQU485" s="748"/>
      <c r="FQV485" s="748"/>
      <c r="FQW485" s="748"/>
      <c r="FQX485" s="748"/>
      <c r="FQY485" s="748"/>
      <c r="FQZ485" s="748"/>
      <c r="FRA485" s="748"/>
      <c r="FRB485" s="748"/>
      <c r="FRC485" s="748"/>
      <c r="FRD485" s="748"/>
      <c r="FRE485" s="748"/>
      <c r="FRF485" s="748"/>
      <c r="FRG485" s="748"/>
      <c r="FRH485" s="748"/>
      <c r="FRI485" s="748"/>
      <c r="FRJ485" s="748"/>
      <c r="FRK485" s="748"/>
      <c r="FRL485" s="748"/>
      <c r="FRM485" s="748"/>
      <c r="FRN485" s="748"/>
      <c r="FRO485" s="748"/>
      <c r="FRP485" s="748"/>
      <c r="FRQ485" s="748"/>
      <c r="FRR485" s="748"/>
      <c r="FRS485" s="748"/>
      <c r="FRT485" s="748"/>
      <c r="FRU485" s="748"/>
      <c r="FRV485" s="748"/>
      <c r="FRW485" s="748"/>
      <c r="FRX485" s="748"/>
      <c r="FRY485" s="748"/>
      <c r="FRZ485" s="748"/>
      <c r="FSA485" s="748"/>
      <c r="FSB485" s="748"/>
      <c r="FSC485" s="748"/>
      <c r="FSD485" s="748"/>
      <c r="FSE485" s="748"/>
      <c r="FSF485" s="748"/>
      <c r="FSG485" s="748"/>
      <c r="FSH485" s="748"/>
      <c r="FSI485" s="748"/>
      <c r="FSJ485" s="748"/>
      <c r="FSK485" s="748"/>
      <c r="FSL485" s="748"/>
      <c r="FSM485" s="748"/>
      <c r="FSN485" s="748"/>
      <c r="FSO485" s="748"/>
      <c r="FSP485" s="748"/>
      <c r="FSQ485" s="748"/>
      <c r="FSR485" s="748"/>
      <c r="FSS485" s="748"/>
      <c r="FST485" s="748"/>
      <c r="FSU485" s="748"/>
      <c r="FSV485" s="748"/>
      <c r="FSW485" s="748"/>
      <c r="FSX485" s="748"/>
      <c r="FSY485" s="748"/>
      <c r="FSZ485" s="748"/>
      <c r="FTA485" s="748"/>
      <c r="FTB485" s="748"/>
      <c r="FTC485" s="748"/>
      <c r="FTD485" s="748"/>
      <c r="FTE485" s="748"/>
      <c r="FTF485" s="748"/>
      <c r="FTG485" s="748"/>
      <c r="FTH485" s="748"/>
      <c r="FTI485" s="748"/>
      <c r="FTJ485" s="748"/>
      <c r="FTK485" s="748"/>
      <c r="FTL485" s="748"/>
      <c r="FTM485" s="748"/>
      <c r="FTN485" s="748"/>
      <c r="FTO485" s="748"/>
      <c r="FTP485" s="748"/>
      <c r="FTQ485" s="748"/>
      <c r="FTR485" s="748"/>
      <c r="FTS485" s="748"/>
      <c r="FTT485" s="748"/>
      <c r="FTU485" s="748"/>
      <c r="FTV485" s="748"/>
      <c r="FTW485" s="748"/>
      <c r="FTX485" s="748"/>
      <c r="FTY485" s="748"/>
      <c r="FTZ485" s="748"/>
      <c r="FUA485" s="748"/>
      <c r="FUB485" s="748"/>
      <c r="FUC485" s="748"/>
      <c r="FUD485" s="748"/>
      <c r="FUE485" s="748"/>
      <c r="FUF485" s="748"/>
      <c r="FUG485" s="748"/>
      <c r="FUH485" s="748"/>
      <c r="FUI485" s="748"/>
      <c r="FUJ485" s="748"/>
      <c r="FUK485" s="748"/>
      <c r="FUL485" s="748"/>
      <c r="FUM485" s="748"/>
      <c r="FUN485" s="748"/>
      <c r="FUO485" s="748"/>
      <c r="FUP485" s="748"/>
      <c r="FUQ485" s="748"/>
      <c r="FUR485" s="748"/>
      <c r="FUS485" s="748"/>
      <c r="FUT485" s="748"/>
      <c r="FUU485" s="748"/>
      <c r="FUV485" s="748"/>
      <c r="FUW485" s="748"/>
      <c r="FUX485" s="748"/>
      <c r="FUY485" s="748"/>
      <c r="FUZ485" s="748"/>
      <c r="FVA485" s="748"/>
      <c r="FVB485" s="748"/>
      <c r="FVC485" s="748"/>
      <c r="FVD485" s="748"/>
      <c r="FVE485" s="748"/>
      <c r="FVF485" s="748"/>
      <c r="FVG485" s="748"/>
      <c r="FVH485" s="748"/>
      <c r="FVI485" s="748"/>
      <c r="FVJ485" s="748"/>
      <c r="FVK485" s="748"/>
      <c r="FVL485" s="748"/>
      <c r="FVM485" s="748"/>
      <c r="FVN485" s="748"/>
      <c r="FVO485" s="748"/>
      <c r="FVP485" s="748"/>
      <c r="FVQ485" s="748"/>
      <c r="FVR485" s="748"/>
      <c r="FVS485" s="748"/>
      <c r="FVT485" s="748"/>
      <c r="FVU485" s="748"/>
      <c r="FVV485" s="748"/>
      <c r="FVW485" s="748"/>
      <c r="FVX485" s="748"/>
      <c r="FVY485" s="748"/>
      <c r="FVZ485" s="748"/>
      <c r="FWA485" s="748"/>
      <c r="FWB485" s="748"/>
      <c r="FWC485" s="748"/>
      <c r="FWD485" s="748"/>
      <c r="FWE485" s="748"/>
      <c r="FWF485" s="748"/>
      <c r="FWG485" s="748"/>
      <c r="FWH485" s="748"/>
      <c r="FWI485" s="748"/>
      <c r="FWJ485" s="748"/>
      <c r="FWK485" s="748"/>
      <c r="FWL485" s="748"/>
      <c r="FWM485" s="748"/>
      <c r="FWN485" s="748"/>
      <c r="FWO485" s="748"/>
      <c r="FWP485" s="748"/>
      <c r="FWQ485" s="748"/>
      <c r="FWR485" s="748"/>
      <c r="FWS485" s="748"/>
      <c r="FWT485" s="748"/>
      <c r="FWU485" s="748"/>
      <c r="FWV485" s="748"/>
      <c r="FWW485" s="748"/>
      <c r="FWX485" s="748"/>
      <c r="FWY485" s="748"/>
      <c r="FWZ485" s="748"/>
      <c r="FXA485" s="748"/>
      <c r="FXB485" s="748"/>
      <c r="FXC485" s="748"/>
      <c r="FXD485" s="748"/>
      <c r="FXE485" s="748"/>
      <c r="FXF485" s="748"/>
      <c r="FXG485" s="748"/>
      <c r="FXH485" s="748"/>
      <c r="FXI485" s="748"/>
      <c r="FXJ485" s="748"/>
      <c r="FXK485" s="748"/>
      <c r="FXL485" s="748"/>
      <c r="FXM485" s="748"/>
      <c r="FXN485" s="748"/>
      <c r="FXO485" s="748"/>
      <c r="FXP485" s="748"/>
      <c r="FXQ485" s="748"/>
      <c r="FXR485" s="748"/>
      <c r="FXS485" s="748"/>
      <c r="FXT485" s="748"/>
      <c r="FXU485" s="748"/>
      <c r="FXV485" s="748"/>
      <c r="FXW485" s="748"/>
      <c r="FXX485" s="748"/>
      <c r="FXY485" s="748"/>
      <c r="FXZ485" s="748"/>
      <c r="FYA485" s="748"/>
      <c r="FYB485" s="748"/>
      <c r="FYC485" s="748"/>
      <c r="FYD485" s="748"/>
      <c r="FYE485" s="748"/>
      <c r="FYF485" s="748"/>
      <c r="FYG485" s="748"/>
      <c r="FYH485" s="748"/>
      <c r="FYI485" s="748"/>
      <c r="FYJ485" s="748"/>
      <c r="FYK485" s="748"/>
      <c r="FYL485" s="748"/>
      <c r="FYM485" s="748"/>
      <c r="FYN485" s="748"/>
      <c r="FYO485" s="748"/>
      <c r="FYP485" s="748"/>
      <c r="FYQ485" s="748"/>
      <c r="FYR485" s="748"/>
      <c r="FYS485" s="748"/>
      <c r="FYT485" s="748"/>
      <c r="FYU485" s="748"/>
      <c r="FYV485" s="748"/>
      <c r="FYW485" s="748"/>
      <c r="FYX485" s="748"/>
      <c r="FYY485" s="748"/>
      <c r="FYZ485" s="748"/>
      <c r="FZA485" s="748"/>
      <c r="FZB485" s="748"/>
      <c r="FZC485" s="748"/>
      <c r="FZD485" s="748"/>
      <c r="FZE485" s="748"/>
      <c r="FZF485" s="748"/>
      <c r="FZG485" s="748"/>
      <c r="FZH485" s="748"/>
      <c r="FZI485" s="748"/>
      <c r="FZJ485" s="748"/>
      <c r="FZK485" s="748"/>
      <c r="FZL485" s="748"/>
      <c r="FZM485" s="748"/>
      <c r="FZN485" s="748"/>
      <c r="FZO485" s="748"/>
      <c r="FZP485" s="748"/>
      <c r="FZQ485" s="748"/>
      <c r="FZR485" s="748"/>
      <c r="FZS485" s="748"/>
      <c r="FZT485" s="748"/>
      <c r="FZU485" s="748"/>
      <c r="FZV485" s="748"/>
      <c r="FZW485" s="748"/>
      <c r="FZX485" s="748"/>
      <c r="FZY485" s="748"/>
      <c r="FZZ485" s="748"/>
      <c r="GAA485" s="748"/>
      <c r="GAB485" s="748"/>
      <c r="GAC485" s="748"/>
      <c r="GAD485" s="748"/>
      <c r="GAE485" s="748"/>
      <c r="GAF485" s="748"/>
      <c r="GAG485" s="748"/>
      <c r="GAH485" s="748"/>
      <c r="GAI485" s="748"/>
      <c r="GAJ485" s="748"/>
      <c r="GAK485" s="748"/>
      <c r="GAL485" s="748"/>
      <c r="GAM485" s="748"/>
      <c r="GAN485" s="748"/>
      <c r="GAO485" s="748"/>
      <c r="GAP485" s="748"/>
      <c r="GAQ485" s="748"/>
      <c r="GAR485" s="748"/>
      <c r="GAS485" s="748"/>
      <c r="GAT485" s="748"/>
      <c r="GAU485" s="748"/>
      <c r="GAV485" s="748"/>
      <c r="GAW485" s="748"/>
      <c r="GAX485" s="748"/>
      <c r="GAY485" s="748"/>
      <c r="GAZ485" s="748"/>
      <c r="GBA485" s="748"/>
      <c r="GBB485" s="748"/>
      <c r="GBC485" s="748"/>
      <c r="GBD485" s="748"/>
      <c r="GBE485" s="748"/>
      <c r="GBF485" s="748"/>
      <c r="GBG485" s="748"/>
      <c r="GBH485" s="748"/>
      <c r="GBI485" s="748"/>
      <c r="GBJ485" s="748"/>
      <c r="GBK485" s="748"/>
      <c r="GBL485" s="748"/>
      <c r="GBM485" s="748"/>
      <c r="GBN485" s="748"/>
      <c r="GBO485" s="748"/>
      <c r="GBP485" s="748"/>
      <c r="GBQ485" s="748"/>
      <c r="GBR485" s="748"/>
      <c r="GBS485" s="748"/>
      <c r="GBT485" s="748"/>
      <c r="GBU485" s="748"/>
      <c r="GBV485" s="748"/>
      <c r="GBW485" s="748"/>
      <c r="GBX485" s="748"/>
      <c r="GBY485" s="748"/>
      <c r="GBZ485" s="748"/>
      <c r="GCA485" s="748"/>
      <c r="GCB485" s="748"/>
      <c r="GCC485" s="748"/>
      <c r="GCD485" s="748"/>
      <c r="GCE485" s="748"/>
      <c r="GCF485" s="748"/>
      <c r="GCG485" s="748"/>
      <c r="GCH485" s="748"/>
      <c r="GCI485" s="748"/>
      <c r="GCJ485" s="748"/>
      <c r="GCK485" s="748"/>
      <c r="GCL485" s="748"/>
      <c r="GCM485" s="748"/>
      <c r="GCN485" s="748"/>
      <c r="GCO485" s="748"/>
      <c r="GCP485" s="748"/>
      <c r="GCQ485" s="748"/>
      <c r="GCR485" s="748"/>
      <c r="GCS485" s="748"/>
      <c r="GCT485" s="748"/>
      <c r="GCU485" s="748"/>
      <c r="GCV485" s="748"/>
      <c r="GCW485" s="748"/>
      <c r="GCX485" s="748"/>
      <c r="GCY485" s="748"/>
      <c r="GCZ485" s="748"/>
      <c r="GDA485" s="748"/>
      <c r="GDB485" s="748"/>
      <c r="GDC485" s="748"/>
      <c r="GDD485" s="748"/>
      <c r="GDE485" s="748"/>
      <c r="GDF485" s="748"/>
      <c r="GDG485" s="748"/>
      <c r="GDH485" s="748"/>
      <c r="GDI485" s="748"/>
      <c r="GDJ485" s="748"/>
      <c r="GDK485" s="748"/>
      <c r="GDL485" s="748"/>
      <c r="GDM485" s="748"/>
      <c r="GDN485" s="748"/>
      <c r="GDO485" s="748"/>
      <c r="GDP485" s="748"/>
      <c r="GDQ485" s="748"/>
      <c r="GDR485" s="748"/>
      <c r="GDS485" s="748"/>
      <c r="GDT485" s="748"/>
      <c r="GDU485" s="748"/>
      <c r="GDV485" s="748"/>
      <c r="GDW485" s="748"/>
      <c r="GDX485" s="748"/>
      <c r="GDY485" s="748"/>
      <c r="GDZ485" s="748"/>
      <c r="GEA485" s="748"/>
      <c r="GEB485" s="748"/>
      <c r="GEC485" s="748"/>
      <c r="GED485" s="748"/>
      <c r="GEE485" s="748"/>
      <c r="GEF485" s="748"/>
      <c r="GEG485" s="748"/>
      <c r="GEH485" s="748"/>
      <c r="GEI485" s="748"/>
      <c r="GEJ485" s="748"/>
      <c r="GEK485" s="748"/>
      <c r="GEL485" s="748"/>
      <c r="GEM485" s="748"/>
      <c r="GEN485" s="748"/>
      <c r="GEO485" s="748"/>
      <c r="GEP485" s="748"/>
      <c r="GEQ485" s="748"/>
      <c r="GER485" s="748"/>
      <c r="GES485" s="748"/>
      <c r="GET485" s="748"/>
      <c r="GEU485" s="748"/>
      <c r="GEV485" s="748"/>
      <c r="GEW485" s="748"/>
      <c r="GEX485" s="748"/>
      <c r="GEY485" s="748"/>
      <c r="GEZ485" s="748"/>
      <c r="GFA485" s="748"/>
      <c r="GFB485" s="748"/>
      <c r="GFC485" s="748"/>
      <c r="GFD485" s="748"/>
      <c r="GFE485" s="748"/>
      <c r="GFF485" s="748"/>
      <c r="GFG485" s="748"/>
      <c r="GFH485" s="748"/>
      <c r="GFI485" s="748"/>
      <c r="GFJ485" s="748"/>
      <c r="GFK485" s="748"/>
      <c r="GFL485" s="748"/>
      <c r="GFM485" s="748"/>
      <c r="GFN485" s="748"/>
      <c r="GFO485" s="748"/>
      <c r="GFP485" s="748"/>
      <c r="GFQ485" s="748"/>
      <c r="GFR485" s="748"/>
      <c r="GFS485" s="748"/>
      <c r="GFT485" s="748"/>
      <c r="GFU485" s="748"/>
      <c r="GFV485" s="748"/>
      <c r="GFW485" s="748"/>
      <c r="GFX485" s="748"/>
      <c r="GFY485" s="748"/>
      <c r="GFZ485" s="748"/>
      <c r="GGA485" s="748"/>
      <c r="GGB485" s="748"/>
      <c r="GGC485" s="748"/>
      <c r="GGD485" s="748"/>
      <c r="GGE485" s="748"/>
      <c r="GGF485" s="748"/>
      <c r="GGG485" s="748"/>
      <c r="GGH485" s="748"/>
      <c r="GGI485" s="748"/>
      <c r="GGJ485" s="748"/>
      <c r="GGK485" s="748"/>
      <c r="GGL485" s="748"/>
      <c r="GGM485" s="748"/>
      <c r="GGN485" s="748"/>
      <c r="GGO485" s="748"/>
      <c r="GGP485" s="748"/>
      <c r="GGQ485" s="748"/>
      <c r="GGR485" s="748"/>
      <c r="GGS485" s="748"/>
      <c r="GGT485" s="748"/>
      <c r="GGU485" s="748"/>
      <c r="GGV485" s="748"/>
      <c r="GGW485" s="748"/>
      <c r="GGX485" s="748"/>
      <c r="GGY485" s="748"/>
      <c r="GGZ485" s="748"/>
      <c r="GHA485" s="748"/>
      <c r="GHB485" s="748"/>
      <c r="GHC485" s="748"/>
      <c r="GHD485" s="748"/>
      <c r="GHE485" s="748"/>
      <c r="GHF485" s="748"/>
      <c r="GHG485" s="748"/>
      <c r="GHH485" s="748"/>
      <c r="GHI485" s="748"/>
      <c r="GHJ485" s="748"/>
      <c r="GHK485" s="748"/>
      <c r="GHL485" s="748"/>
      <c r="GHM485" s="748"/>
      <c r="GHN485" s="748"/>
      <c r="GHO485" s="748"/>
      <c r="GHP485" s="748"/>
      <c r="GHQ485" s="748"/>
      <c r="GHR485" s="748"/>
      <c r="GHS485" s="748"/>
      <c r="GHT485" s="748"/>
      <c r="GHU485" s="748"/>
      <c r="GHV485" s="748"/>
      <c r="GHW485" s="748"/>
      <c r="GHX485" s="748"/>
      <c r="GHY485" s="748"/>
      <c r="GHZ485" s="748"/>
      <c r="GIA485" s="748"/>
      <c r="GIB485" s="748"/>
      <c r="GIC485" s="748"/>
      <c r="GID485" s="748"/>
      <c r="GIE485" s="748"/>
      <c r="GIF485" s="748"/>
      <c r="GIG485" s="748"/>
      <c r="GIH485" s="748"/>
      <c r="GII485" s="748"/>
      <c r="GIJ485" s="748"/>
      <c r="GIK485" s="748"/>
      <c r="GIL485" s="748"/>
      <c r="GIM485" s="748"/>
      <c r="GIN485" s="748"/>
      <c r="GIO485" s="748"/>
      <c r="GIP485" s="748"/>
      <c r="GIQ485" s="748"/>
      <c r="GIR485" s="748"/>
      <c r="GIS485" s="748"/>
      <c r="GIT485" s="748"/>
      <c r="GIU485" s="748"/>
      <c r="GIV485" s="748"/>
      <c r="GIW485" s="748"/>
      <c r="GIX485" s="748"/>
      <c r="GIY485" s="748"/>
      <c r="GIZ485" s="748"/>
      <c r="GJA485" s="748"/>
      <c r="GJB485" s="748"/>
      <c r="GJC485" s="748"/>
      <c r="GJD485" s="748"/>
      <c r="GJE485" s="748"/>
      <c r="GJF485" s="748"/>
      <c r="GJG485" s="748"/>
      <c r="GJH485" s="748"/>
      <c r="GJI485" s="748"/>
      <c r="GJJ485" s="748"/>
      <c r="GJK485" s="748"/>
      <c r="GJL485" s="748"/>
      <c r="GJM485" s="748"/>
      <c r="GJN485" s="748"/>
      <c r="GJO485" s="748"/>
      <c r="GJP485" s="748"/>
      <c r="GJQ485" s="748"/>
      <c r="GJR485" s="748"/>
      <c r="GJS485" s="748"/>
      <c r="GJT485" s="748"/>
      <c r="GJU485" s="748"/>
      <c r="GJV485" s="748"/>
      <c r="GJW485" s="748"/>
      <c r="GJX485" s="748"/>
      <c r="GJY485" s="748"/>
      <c r="GJZ485" s="748"/>
      <c r="GKA485" s="748"/>
      <c r="GKB485" s="748"/>
      <c r="GKC485" s="748"/>
      <c r="GKD485" s="748"/>
      <c r="GKE485" s="748"/>
      <c r="GKF485" s="748"/>
      <c r="GKG485" s="748"/>
      <c r="GKH485" s="748"/>
      <c r="GKI485" s="748"/>
      <c r="GKJ485" s="748"/>
      <c r="GKK485" s="748"/>
      <c r="GKL485" s="748"/>
      <c r="GKM485" s="748"/>
      <c r="GKN485" s="748"/>
      <c r="GKO485" s="748"/>
      <c r="GKP485" s="748"/>
      <c r="GKQ485" s="748"/>
      <c r="GKR485" s="748"/>
      <c r="GKS485" s="748"/>
      <c r="GKT485" s="748"/>
      <c r="GKU485" s="748"/>
      <c r="GKV485" s="748"/>
      <c r="GKW485" s="748"/>
      <c r="GKX485" s="748"/>
      <c r="GKY485" s="748"/>
      <c r="GKZ485" s="748"/>
      <c r="GLA485" s="748"/>
      <c r="GLB485" s="748"/>
      <c r="GLC485" s="748"/>
      <c r="GLD485" s="748"/>
      <c r="GLE485" s="748"/>
      <c r="GLF485" s="748"/>
      <c r="GLG485" s="748"/>
      <c r="GLH485" s="748"/>
      <c r="GLI485" s="748"/>
      <c r="GLJ485" s="748"/>
      <c r="GLK485" s="748"/>
      <c r="GLL485" s="748"/>
      <c r="GLM485" s="748"/>
      <c r="GLN485" s="748"/>
      <c r="GLO485" s="748"/>
      <c r="GLP485" s="748"/>
      <c r="GLQ485" s="748"/>
      <c r="GLR485" s="748"/>
      <c r="GLS485" s="748"/>
      <c r="GLT485" s="748"/>
      <c r="GLU485" s="748"/>
      <c r="GLV485" s="748"/>
      <c r="GLW485" s="748"/>
      <c r="GLX485" s="748"/>
      <c r="GLY485" s="748"/>
      <c r="GLZ485" s="748"/>
      <c r="GMA485" s="748"/>
      <c r="GMB485" s="748"/>
      <c r="GMC485" s="748"/>
      <c r="GMD485" s="748"/>
      <c r="GME485" s="748"/>
      <c r="GMF485" s="748"/>
      <c r="GMG485" s="748"/>
      <c r="GMH485" s="748"/>
      <c r="GMI485" s="748"/>
      <c r="GMJ485" s="748"/>
      <c r="GMK485" s="748"/>
      <c r="GML485" s="748"/>
      <c r="GMM485" s="748"/>
      <c r="GMN485" s="748"/>
      <c r="GMO485" s="748"/>
      <c r="GMP485" s="748"/>
      <c r="GMQ485" s="748"/>
      <c r="GMR485" s="748"/>
      <c r="GMS485" s="748"/>
      <c r="GMT485" s="748"/>
      <c r="GMU485" s="748"/>
      <c r="GMV485" s="748"/>
      <c r="GMW485" s="748"/>
      <c r="GMX485" s="748"/>
      <c r="GMY485" s="748"/>
      <c r="GMZ485" s="748"/>
      <c r="GNA485" s="748"/>
      <c r="GNB485" s="748"/>
      <c r="GNC485" s="748"/>
      <c r="GND485" s="748"/>
      <c r="GNE485" s="748"/>
      <c r="GNF485" s="748"/>
      <c r="GNG485" s="748"/>
      <c r="GNH485" s="748"/>
      <c r="GNI485" s="748"/>
      <c r="GNJ485" s="748"/>
      <c r="GNK485" s="748"/>
      <c r="GNL485" s="748"/>
      <c r="GNM485" s="748"/>
      <c r="GNN485" s="748"/>
      <c r="GNO485" s="748"/>
      <c r="GNP485" s="748"/>
      <c r="GNQ485" s="748"/>
      <c r="GNR485" s="748"/>
      <c r="GNS485" s="748"/>
      <c r="GNT485" s="748"/>
      <c r="GNU485" s="748"/>
      <c r="GNV485" s="748"/>
      <c r="GNW485" s="748"/>
      <c r="GNX485" s="748"/>
      <c r="GNY485" s="748"/>
      <c r="GNZ485" s="748"/>
      <c r="GOA485" s="748"/>
      <c r="GOB485" s="748"/>
      <c r="GOC485" s="748"/>
      <c r="GOD485" s="748"/>
      <c r="GOE485" s="748"/>
      <c r="GOF485" s="748"/>
      <c r="GOG485" s="748"/>
      <c r="GOH485" s="748"/>
      <c r="GOI485" s="748"/>
      <c r="GOJ485" s="748"/>
      <c r="GOK485" s="748"/>
      <c r="GOL485" s="748"/>
      <c r="GOM485" s="748"/>
      <c r="GON485" s="748"/>
      <c r="GOO485" s="748"/>
      <c r="GOP485" s="748"/>
      <c r="GOQ485" s="748"/>
      <c r="GOR485" s="748"/>
      <c r="GOS485" s="748"/>
      <c r="GOT485" s="748"/>
      <c r="GOU485" s="748"/>
      <c r="GOV485" s="748"/>
      <c r="GOW485" s="748"/>
      <c r="GOX485" s="748"/>
      <c r="GOY485" s="748"/>
      <c r="GOZ485" s="748"/>
      <c r="GPA485" s="748"/>
      <c r="GPB485" s="748"/>
      <c r="GPC485" s="748"/>
      <c r="GPD485" s="748"/>
      <c r="GPE485" s="748"/>
      <c r="GPF485" s="748"/>
      <c r="GPG485" s="748"/>
      <c r="GPH485" s="748"/>
      <c r="GPI485" s="748"/>
      <c r="GPJ485" s="748"/>
      <c r="GPK485" s="748"/>
      <c r="GPL485" s="748"/>
      <c r="GPM485" s="748"/>
      <c r="GPN485" s="748"/>
      <c r="GPO485" s="748"/>
      <c r="GPP485" s="748"/>
      <c r="GPQ485" s="748"/>
      <c r="GPR485" s="748"/>
      <c r="GPS485" s="748"/>
      <c r="GPT485" s="748"/>
      <c r="GPU485" s="748"/>
      <c r="GPV485" s="748"/>
      <c r="GPW485" s="748"/>
      <c r="GPX485" s="748"/>
      <c r="GPY485" s="748"/>
      <c r="GPZ485" s="748"/>
      <c r="GQA485" s="748"/>
      <c r="GQB485" s="748"/>
      <c r="GQC485" s="748"/>
      <c r="GQD485" s="748"/>
      <c r="GQE485" s="748"/>
      <c r="GQF485" s="748"/>
      <c r="GQG485" s="748"/>
      <c r="GQH485" s="748"/>
      <c r="GQI485" s="748"/>
      <c r="GQJ485" s="748"/>
      <c r="GQK485" s="748"/>
      <c r="GQL485" s="748"/>
      <c r="GQM485" s="748"/>
      <c r="GQN485" s="748"/>
      <c r="GQO485" s="748"/>
      <c r="GQP485" s="748"/>
      <c r="GQQ485" s="748"/>
      <c r="GQR485" s="748"/>
      <c r="GQS485" s="748"/>
      <c r="GQT485" s="748"/>
      <c r="GQU485" s="748"/>
      <c r="GQV485" s="748"/>
      <c r="GQW485" s="748"/>
      <c r="GQX485" s="748"/>
      <c r="GQY485" s="748"/>
      <c r="GQZ485" s="748"/>
      <c r="GRA485" s="748"/>
      <c r="GRB485" s="748"/>
      <c r="GRC485" s="748"/>
      <c r="GRD485" s="748"/>
      <c r="GRE485" s="748"/>
      <c r="GRF485" s="748"/>
      <c r="GRG485" s="748"/>
      <c r="GRH485" s="748"/>
      <c r="GRI485" s="748"/>
      <c r="GRJ485" s="748"/>
      <c r="GRK485" s="748"/>
      <c r="GRL485" s="748"/>
      <c r="GRM485" s="748"/>
      <c r="GRN485" s="748"/>
      <c r="GRO485" s="748"/>
      <c r="GRP485" s="748"/>
      <c r="GRQ485" s="748"/>
      <c r="GRR485" s="748"/>
      <c r="GRS485" s="748"/>
      <c r="GRT485" s="748"/>
      <c r="GRU485" s="748"/>
      <c r="GRV485" s="748"/>
      <c r="GRW485" s="748"/>
      <c r="GRX485" s="748"/>
      <c r="GRY485" s="748"/>
      <c r="GRZ485" s="748"/>
      <c r="GSA485" s="748"/>
      <c r="GSB485" s="748"/>
      <c r="GSC485" s="748"/>
      <c r="GSD485" s="748"/>
      <c r="GSE485" s="748"/>
      <c r="GSF485" s="748"/>
      <c r="GSG485" s="748"/>
      <c r="GSH485" s="748"/>
      <c r="GSI485" s="748"/>
      <c r="GSJ485" s="748"/>
      <c r="GSK485" s="748"/>
      <c r="GSL485" s="748"/>
      <c r="GSM485" s="748"/>
      <c r="GSN485" s="748"/>
      <c r="GSO485" s="748"/>
      <c r="GSP485" s="748"/>
      <c r="GSQ485" s="748"/>
      <c r="GSR485" s="748"/>
      <c r="GSS485" s="748"/>
      <c r="GST485" s="748"/>
      <c r="GSU485" s="748"/>
      <c r="GSV485" s="748"/>
      <c r="GSW485" s="748"/>
      <c r="GSX485" s="748"/>
      <c r="GSY485" s="748"/>
      <c r="GSZ485" s="748"/>
      <c r="GTA485" s="748"/>
      <c r="GTB485" s="748"/>
      <c r="GTC485" s="748"/>
      <c r="GTD485" s="748"/>
      <c r="GTE485" s="748"/>
      <c r="GTF485" s="748"/>
      <c r="GTG485" s="748"/>
      <c r="GTH485" s="748"/>
      <c r="GTI485" s="748"/>
      <c r="GTJ485" s="748"/>
      <c r="GTK485" s="748"/>
      <c r="GTL485" s="748"/>
      <c r="GTM485" s="748"/>
      <c r="GTN485" s="748"/>
      <c r="GTO485" s="748"/>
      <c r="GTP485" s="748"/>
      <c r="GTQ485" s="748"/>
      <c r="GTR485" s="748"/>
      <c r="GTS485" s="748"/>
      <c r="GTT485" s="748"/>
      <c r="GTU485" s="748"/>
      <c r="GTV485" s="748"/>
      <c r="GTW485" s="748"/>
      <c r="GTX485" s="748"/>
      <c r="GTY485" s="748"/>
      <c r="GTZ485" s="748"/>
      <c r="GUA485" s="748"/>
      <c r="GUB485" s="748"/>
      <c r="GUC485" s="748"/>
      <c r="GUD485" s="748"/>
      <c r="GUE485" s="748"/>
      <c r="GUF485" s="748"/>
      <c r="GUG485" s="748"/>
      <c r="GUH485" s="748"/>
      <c r="GUI485" s="748"/>
      <c r="GUJ485" s="748"/>
      <c r="GUK485" s="748"/>
      <c r="GUL485" s="748"/>
      <c r="GUM485" s="748"/>
      <c r="GUN485" s="748"/>
      <c r="GUO485" s="748"/>
      <c r="GUP485" s="748"/>
      <c r="GUQ485" s="748"/>
      <c r="GUR485" s="748"/>
      <c r="GUS485" s="748"/>
      <c r="GUT485" s="748"/>
      <c r="GUU485" s="748"/>
      <c r="GUV485" s="748"/>
      <c r="GUW485" s="748"/>
      <c r="GUX485" s="748"/>
      <c r="GUY485" s="748"/>
      <c r="GUZ485" s="748"/>
      <c r="GVA485" s="748"/>
      <c r="GVB485" s="748"/>
      <c r="GVC485" s="748"/>
      <c r="GVD485" s="748"/>
      <c r="GVE485" s="748"/>
      <c r="GVF485" s="748"/>
      <c r="GVG485" s="748"/>
      <c r="GVH485" s="748"/>
      <c r="GVI485" s="748"/>
      <c r="GVJ485" s="748"/>
      <c r="GVK485" s="748"/>
      <c r="GVL485" s="748"/>
      <c r="GVM485" s="748"/>
      <c r="GVN485" s="748"/>
      <c r="GVO485" s="748"/>
      <c r="GVP485" s="748"/>
      <c r="GVQ485" s="748"/>
      <c r="GVR485" s="748"/>
      <c r="GVS485" s="748"/>
      <c r="GVT485" s="748"/>
      <c r="GVU485" s="748"/>
      <c r="GVV485" s="748"/>
      <c r="GVW485" s="748"/>
      <c r="GVX485" s="748"/>
      <c r="GVY485" s="748"/>
      <c r="GVZ485" s="748"/>
      <c r="GWA485" s="748"/>
      <c r="GWB485" s="748"/>
      <c r="GWC485" s="748"/>
      <c r="GWD485" s="748"/>
      <c r="GWE485" s="748"/>
      <c r="GWF485" s="748"/>
      <c r="GWG485" s="748"/>
      <c r="GWH485" s="748"/>
      <c r="GWI485" s="748"/>
      <c r="GWJ485" s="748"/>
      <c r="GWK485" s="748"/>
      <c r="GWL485" s="748"/>
      <c r="GWM485" s="748"/>
      <c r="GWN485" s="748"/>
      <c r="GWO485" s="748"/>
      <c r="GWP485" s="748"/>
      <c r="GWQ485" s="748"/>
      <c r="GWR485" s="748"/>
      <c r="GWS485" s="748"/>
      <c r="GWT485" s="748"/>
      <c r="GWU485" s="748"/>
      <c r="GWV485" s="748"/>
      <c r="GWW485" s="748"/>
      <c r="GWX485" s="748"/>
      <c r="GWY485" s="748"/>
      <c r="GWZ485" s="748"/>
      <c r="GXA485" s="748"/>
      <c r="GXB485" s="748"/>
      <c r="GXC485" s="748"/>
      <c r="GXD485" s="748"/>
      <c r="GXE485" s="748"/>
      <c r="GXF485" s="748"/>
      <c r="GXG485" s="748"/>
      <c r="GXH485" s="748"/>
      <c r="GXI485" s="748"/>
      <c r="GXJ485" s="748"/>
      <c r="GXK485" s="748"/>
      <c r="GXL485" s="748"/>
      <c r="GXM485" s="748"/>
      <c r="GXN485" s="748"/>
      <c r="GXO485" s="748"/>
      <c r="GXP485" s="748"/>
      <c r="GXQ485" s="748"/>
      <c r="GXR485" s="748"/>
      <c r="GXS485" s="748"/>
      <c r="GXT485" s="748"/>
      <c r="GXU485" s="748"/>
      <c r="GXV485" s="748"/>
      <c r="GXW485" s="748"/>
      <c r="GXX485" s="748"/>
      <c r="GXY485" s="748"/>
      <c r="GXZ485" s="748"/>
      <c r="GYA485" s="748"/>
      <c r="GYB485" s="748"/>
      <c r="GYC485" s="748"/>
      <c r="GYD485" s="748"/>
      <c r="GYE485" s="748"/>
      <c r="GYF485" s="748"/>
      <c r="GYG485" s="748"/>
      <c r="GYH485" s="748"/>
      <c r="GYI485" s="748"/>
      <c r="GYJ485" s="748"/>
      <c r="GYK485" s="748"/>
      <c r="GYL485" s="748"/>
      <c r="GYM485" s="748"/>
      <c r="GYN485" s="748"/>
      <c r="GYO485" s="748"/>
      <c r="GYP485" s="748"/>
      <c r="GYQ485" s="748"/>
      <c r="GYR485" s="748"/>
      <c r="GYS485" s="748"/>
      <c r="GYT485" s="748"/>
      <c r="GYU485" s="748"/>
      <c r="GYV485" s="748"/>
      <c r="GYW485" s="748"/>
      <c r="GYX485" s="748"/>
      <c r="GYY485" s="748"/>
      <c r="GYZ485" s="748"/>
      <c r="GZA485" s="748"/>
      <c r="GZB485" s="748"/>
      <c r="GZC485" s="748"/>
      <c r="GZD485" s="748"/>
      <c r="GZE485" s="748"/>
      <c r="GZF485" s="748"/>
      <c r="GZG485" s="748"/>
      <c r="GZH485" s="748"/>
      <c r="GZI485" s="748"/>
      <c r="GZJ485" s="748"/>
      <c r="GZK485" s="748"/>
      <c r="GZL485" s="748"/>
      <c r="GZM485" s="748"/>
      <c r="GZN485" s="748"/>
      <c r="GZO485" s="748"/>
      <c r="GZP485" s="748"/>
      <c r="GZQ485" s="748"/>
      <c r="GZR485" s="748"/>
      <c r="GZS485" s="748"/>
      <c r="GZT485" s="748"/>
      <c r="GZU485" s="748"/>
      <c r="GZV485" s="748"/>
      <c r="GZW485" s="748"/>
      <c r="GZX485" s="748"/>
      <c r="GZY485" s="748"/>
      <c r="GZZ485" s="748"/>
      <c r="HAA485" s="748"/>
      <c r="HAB485" s="748"/>
      <c r="HAC485" s="748"/>
      <c r="HAD485" s="748"/>
      <c r="HAE485" s="748"/>
      <c r="HAF485" s="748"/>
      <c r="HAG485" s="748"/>
      <c r="HAH485" s="748"/>
      <c r="HAI485" s="748"/>
      <c r="HAJ485" s="748"/>
      <c r="HAK485" s="748"/>
      <c r="HAL485" s="748"/>
      <c r="HAM485" s="748"/>
      <c r="HAN485" s="748"/>
      <c r="HAO485" s="748"/>
      <c r="HAP485" s="748"/>
      <c r="HAQ485" s="748"/>
      <c r="HAR485" s="748"/>
      <c r="HAS485" s="748"/>
      <c r="HAT485" s="748"/>
      <c r="HAU485" s="748"/>
      <c r="HAV485" s="748"/>
      <c r="HAW485" s="748"/>
      <c r="HAX485" s="748"/>
      <c r="HAY485" s="748"/>
      <c r="HAZ485" s="748"/>
      <c r="HBA485" s="748"/>
      <c r="HBB485" s="748"/>
      <c r="HBC485" s="748"/>
      <c r="HBD485" s="748"/>
      <c r="HBE485" s="748"/>
      <c r="HBF485" s="748"/>
      <c r="HBG485" s="748"/>
      <c r="HBH485" s="748"/>
      <c r="HBI485" s="748"/>
      <c r="HBJ485" s="748"/>
      <c r="HBK485" s="748"/>
      <c r="HBL485" s="748"/>
      <c r="HBM485" s="748"/>
      <c r="HBN485" s="748"/>
      <c r="HBO485" s="748"/>
      <c r="HBP485" s="748"/>
      <c r="HBQ485" s="748"/>
      <c r="HBR485" s="748"/>
      <c r="HBS485" s="748"/>
      <c r="HBT485" s="748"/>
      <c r="HBU485" s="748"/>
      <c r="HBV485" s="748"/>
      <c r="HBW485" s="748"/>
      <c r="HBX485" s="748"/>
      <c r="HBY485" s="748"/>
      <c r="HBZ485" s="748"/>
      <c r="HCA485" s="748"/>
      <c r="HCB485" s="748"/>
      <c r="HCC485" s="748"/>
      <c r="HCD485" s="748"/>
      <c r="HCE485" s="748"/>
      <c r="HCF485" s="748"/>
      <c r="HCG485" s="748"/>
      <c r="HCH485" s="748"/>
      <c r="HCI485" s="748"/>
      <c r="HCJ485" s="748"/>
      <c r="HCK485" s="748"/>
      <c r="HCL485" s="748"/>
      <c r="HCM485" s="748"/>
      <c r="HCN485" s="748"/>
      <c r="HCO485" s="748"/>
      <c r="HCP485" s="748"/>
      <c r="HCQ485" s="748"/>
      <c r="HCR485" s="748"/>
      <c r="HCS485" s="748"/>
      <c r="HCT485" s="748"/>
      <c r="HCU485" s="748"/>
      <c r="HCV485" s="748"/>
      <c r="HCW485" s="748"/>
      <c r="HCX485" s="748"/>
      <c r="HCY485" s="748"/>
      <c r="HCZ485" s="748"/>
      <c r="HDA485" s="748"/>
      <c r="HDB485" s="748"/>
      <c r="HDC485" s="748"/>
      <c r="HDD485" s="748"/>
      <c r="HDE485" s="748"/>
      <c r="HDF485" s="748"/>
      <c r="HDG485" s="748"/>
      <c r="HDH485" s="748"/>
      <c r="HDI485" s="748"/>
      <c r="HDJ485" s="748"/>
      <c r="HDK485" s="748"/>
      <c r="HDL485" s="748"/>
      <c r="HDM485" s="748"/>
      <c r="HDN485" s="748"/>
      <c r="HDO485" s="748"/>
      <c r="HDP485" s="748"/>
      <c r="HDQ485" s="748"/>
      <c r="HDR485" s="748"/>
      <c r="HDS485" s="748"/>
      <c r="HDT485" s="748"/>
      <c r="HDU485" s="748"/>
      <c r="HDV485" s="748"/>
      <c r="HDW485" s="748"/>
      <c r="HDX485" s="748"/>
      <c r="HDY485" s="748"/>
      <c r="HDZ485" s="748"/>
      <c r="HEA485" s="748"/>
      <c r="HEB485" s="748"/>
      <c r="HEC485" s="748"/>
      <c r="HED485" s="748"/>
      <c r="HEE485" s="748"/>
      <c r="HEF485" s="748"/>
      <c r="HEG485" s="748"/>
      <c r="HEH485" s="748"/>
      <c r="HEI485" s="748"/>
      <c r="HEJ485" s="748"/>
      <c r="HEK485" s="748"/>
      <c r="HEL485" s="748"/>
      <c r="HEM485" s="748"/>
      <c r="HEN485" s="748"/>
      <c r="HEO485" s="748"/>
      <c r="HEP485" s="748"/>
      <c r="HEQ485" s="748"/>
      <c r="HER485" s="748"/>
      <c r="HES485" s="748"/>
      <c r="HET485" s="748"/>
      <c r="HEU485" s="748"/>
      <c r="HEV485" s="748"/>
      <c r="HEW485" s="748"/>
      <c r="HEX485" s="748"/>
      <c r="HEY485" s="748"/>
      <c r="HEZ485" s="748"/>
      <c r="HFA485" s="748"/>
      <c r="HFB485" s="748"/>
      <c r="HFC485" s="748"/>
      <c r="HFD485" s="748"/>
      <c r="HFE485" s="748"/>
      <c r="HFF485" s="748"/>
      <c r="HFG485" s="748"/>
      <c r="HFH485" s="748"/>
      <c r="HFI485" s="748"/>
      <c r="HFJ485" s="748"/>
      <c r="HFK485" s="748"/>
      <c r="HFL485" s="748"/>
      <c r="HFM485" s="748"/>
      <c r="HFN485" s="748"/>
      <c r="HFO485" s="748"/>
      <c r="HFP485" s="748"/>
      <c r="HFQ485" s="748"/>
      <c r="HFR485" s="748"/>
      <c r="HFS485" s="748"/>
      <c r="HFT485" s="748"/>
      <c r="HFU485" s="748"/>
      <c r="HFV485" s="748"/>
      <c r="HFW485" s="748"/>
      <c r="HFX485" s="748"/>
      <c r="HFY485" s="748"/>
      <c r="HFZ485" s="748"/>
      <c r="HGA485" s="748"/>
      <c r="HGB485" s="748"/>
      <c r="HGC485" s="748"/>
      <c r="HGD485" s="748"/>
      <c r="HGE485" s="748"/>
      <c r="HGF485" s="748"/>
      <c r="HGG485" s="748"/>
      <c r="HGH485" s="748"/>
      <c r="HGI485" s="748"/>
      <c r="HGJ485" s="748"/>
      <c r="HGK485" s="748"/>
      <c r="HGL485" s="748"/>
      <c r="HGM485" s="748"/>
      <c r="HGN485" s="748"/>
      <c r="HGO485" s="748"/>
      <c r="HGP485" s="748"/>
      <c r="HGQ485" s="748"/>
      <c r="HGR485" s="748"/>
      <c r="HGS485" s="748"/>
      <c r="HGT485" s="748"/>
      <c r="HGU485" s="748"/>
      <c r="HGV485" s="748"/>
      <c r="HGW485" s="748"/>
      <c r="HGX485" s="748"/>
      <c r="HGY485" s="748"/>
      <c r="HGZ485" s="748"/>
      <c r="HHA485" s="748"/>
      <c r="HHB485" s="748"/>
      <c r="HHC485" s="748"/>
      <c r="HHD485" s="748"/>
      <c r="HHE485" s="748"/>
      <c r="HHF485" s="748"/>
      <c r="HHG485" s="748"/>
      <c r="HHH485" s="748"/>
      <c r="HHI485" s="748"/>
      <c r="HHJ485" s="748"/>
      <c r="HHK485" s="748"/>
      <c r="HHL485" s="748"/>
      <c r="HHM485" s="748"/>
      <c r="HHN485" s="748"/>
      <c r="HHO485" s="748"/>
      <c r="HHP485" s="748"/>
      <c r="HHQ485" s="748"/>
      <c r="HHR485" s="748"/>
      <c r="HHS485" s="748"/>
      <c r="HHT485" s="748"/>
      <c r="HHU485" s="748"/>
      <c r="HHV485" s="748"/>
      <c r="HHW485" s="748"/>
      <c r="HHX485" s="748"/>
      <c r="HHY485" s="748"/>
      <c r="HHZ485" s="748"/>
      <c r="HIA485" s="748"/>
      <c r="HIB485" s="748"/>
      <c r="HIC485" s="748"/>
      <c r="HID485" s="748"/>
      <c r="HIE485" s="748"/>
      <c r="HIF485" s="748"/>
      <c r="HIG485" s="748"/>
      <c r="HIH485" s="748"/>
      <c r="HII485" s="748"/>
      <c r="HIJ485" s="748"/>
      <c r="HIK485" s="748"/>
      <c r="HIL485" s="748"/>
      <c r="HIM485" s="748"/>
      <c r="HIN485" s="748"/>
      <c r="HIO485" s="748"/>
      <c r="HIP485" s="748"/>
      <c r="HIQ485" s="748"/>
      <c r="HIR485" s="748"/>
      <c r="HIS485" s="748"/>
      <c r="HIT485" s="748"/>
      <c r="HIU485" s="748"/>
      <c r="HIV485" s="748"/>
      <c r="HIW485" s="748"/>
      <c r="HIX485" s="748"/>
      <c r="HIY485" s="748"/>
      <c r="HIZ485" s="748"/>
      <c r="HJA485" s="748"/>
      <c r="HJB485" s="748"/>
      <c r="HJC485" s="748"/>
      <c r="HJD485" s="748"/>
      <c r="HJE485" s="748"/>
      <c r="HJF485" s="748"/>
      <c r="HJG485" s="748"/>
      <c r="HJH485" s="748"/>
      <c r="HJI485" s="748"/>
      <c r="HJJ485" s="748"/>
      <c r="HJK485" s="748"/>
      <c r="HJL485" s="748"/>
      <c r="HJM485" s="748"/>
      <c r="HJN485" s="748"/>
      <c r="HJO485" s="748"/>
      <c r="HJP485" s="748"/>
      <c r="HJQ485" s="748"/>
      <c r="HJR485" s="748"/>
      <c r="HJS485" s="748"/>
      <c r="HJT485" s="748"/>
      <c r="HJU485" s="748"/>
      <c r="HJV485" s="748"/>
      <c r="HJW485" s="748"/>
      <c r="HJX485" s="748"/>
      <c r="HJY485" s="748"/>
      <c r="HJZ485" s="748"/>
      <c r="HKA485" s="748"/>
      <c r="HKB485" s="748"/>
      <c r="HKC485" s="748"/>
      <c r="HKD485" s="748"/>
      <c r="HKE485" s="748"/>
      <c r="HKF485" s="748"/>
      <c r="HKG485" s="748"/>
      <c r="HKH485" s="748"/>
      <c r="HKI485" s="748"/>
      <c r="HKJ485" s="748"/>
      <c r="HKK485" s="748"/>
      <c r="HKL485" s="748"/>
      <c r="HKM485" s="748"/>
      <c r="HKN485" s="748"/>
      <c r="HKO485" s="748"/>
      <c r="HKP485" s="748"/>
      <c r="HKQ485" s="748"/>
      <c r="HKR485" s="748"/>
      <c r="HKS485" s="748"/>
      <c r="HKT485" s="748"/>
      <c r="HKU485" s="748"/>
      <c r="HKV485" s="748"/>
      <c r="HKW485" s="748"/>
      <c r="HKX485" s="748"/>
      <c r="HKY485" s="748"/>
      <c r="HKZ485" s="748"/>
      <c r="HLA485" s="748"/>
      <c r="HLB485" s="748"/>
      <c r="HLC485" s="748"/>
      <c r="HLD485" s="748"/>
      <c r="HLE485" s="748"/>
      <c r="HLF485" s="748"/>
      <c r="HLG485" s="748"/>
      <c r="HLH485" s="748"/>
      <c r="HLI485" s="748"/>
      <c r="HLJ485" s="748"/>
      <c r="HLK485" s="748"/>
      <c r="HLL485" s="748"/>
      <c r="HLM485" s="748"/>
      <c r="HLN485" s="748"/>
      <c r="HLO485" s="748"/>
      <c r="HLP485" s="748"/>
      <c r="HLQ485" s="748"/>
      <c r="HLR485" s="748"/>
      <c r="HLS485" s="748"/>
      <c r="HLT485" s="748"/>
      <c r="HLU485" s="748"/>
      <c r="HLV485" s="748"/>
      <c r="HLW485" s="748"/>
      <c r="HLX485" s="748"/>
      <c r="HLY485" s="748"/>
      <c r="HLZ485" s="748"/>
      <c r="HMA485" s="748"/>
      <c r="HMB485" s="748"/>
      <c r="HMC485" s="748"/>
      <c r="HMD485" s="748"/>
      <c r="HME485" s="748"/>
      <c r="HMF485" s="748"/>
      <c r="HMG485" s="748"/>
      <c r="HMH485" s="748"/>
      <c r="HMI485" s="748"/>
      <c r="HMJ485" s="748"/>
      <c r="HMK485" s="748"/>
      <c r="HML485" s="748"/>
      <c r="HMM485" s="748"/>
      <c r="HMN485" s="748"/>
      <c r="HMO485" s="748"/>
      <c r="HMP485" s="748"/>
      <c r="HMQ485" s="748"/>
      <c r="HMR485" s="748"/>
      <c r="HMS485" s="748"/>
      <c r="HMT485" s="748"/>
      <c r="HMU485" s="748"/>
      <c r="HMV485" s="748"/>
      <c r="HMW485" s="748"/>
      <c r="HMX485" s="748"/>
      <c r="HMY485" s="748"/>
      <c r="HMZ485" s="748"/>
      <c r="HNA485" s="748"/>
      <c r="HNB485" s="748"/>
      <c r="HNC485" s="748"/>
      <c r="HND485" s="748"/>
      <c r="HNE485" s="748"/>
      <c r="HNF485" s="748"/>
      <c r="HNG485" s="748"/>
      <c r="HNH485" s="748"/>
      <c r="HNI485" s="748"/>
      <c r="HNJ485" s="748"/>
      <c r="HNK485" s="748"/>
      <c r="HNL485" s="748"/>
      <c r="HNM485" s="748"/>
      <c r="HNN485" s="748"/>
      <c r="HNO485" s="748"/>
      <c r="HNP485" s="748"/>
      <c r="HNQ485" s="748"/>
      <c r="HNR485" s="748"/>
      <c r="HNS485" s="748"/>
      <c r="HNT485" s="748"/>
      <c r="HNU485" s="748"/>
      <c r="HNV485" s="748"/>
      <c r="HNW485" s="748"/>
      <c r="HNX485" s="748"/>
      <c r="HNY485" s="748"/>
      <c r="HNZ485" s="748"/>
      <c r="HOA485" s="748"/>
      <c r="HOB485" s="748"/>
      <c r="HOC485" s="748"/>
      <c r="HOD485" s="748"/>
      <c r="HOE485" s="748"/>
      <c r="HOF485" s="748"/>
      <c r="HOG485" s="748"/>
      <c r="HOH485" s="748"/>
      <c r="HOI485" s="748"/>
      <c r="HOJ485" s="748"/>
      <c r="HOK485" s="748"/>
      <c r="HOL485" s="748"/>
      <c r="HOM485" s="748"/>
      <c r="HON485" s="748"/>
      <c r="HOO485" s="748"/>
      <c r="HOP485" s="748"/>
      <c r="HOQ485" s="748"/>
      <c r="HOR485" s="748"/>
      <c r="HOS485" s="748"/>
      <c r="HOT485" s="748"/>
      <c r="HOU485" s="748"/>
      <c r="HOV485" s="748"/>
      <c r="HOW485" s="748"/>
      <c r="HOX485" s="748"/>
      <c r="HOY485" s="748"/>
      <c r="HOZ485" s="748"/>
      <c r="HPA485" s="748"/>
      <c r="HPB485" s="748"/>
      <c r="HPC485" s="748"/>
      <c r="HPD485" s="748"/>
      <c r="HPE485" s="748"/>
      <c r="HPF485" s="748"/>
      <c r="HPG485" s="748"/>
      <c r="HPH485" s="748"/>
      <c r="HPI485" s="748"/>
      <c r="HPJ485" s="748"/>
      <c r="HPK485" s="748"/>
      <c r="HPL485" s="748"/>
      <c r="HPM485" s="748"/>
      <c r="HPN485" s="748"/>
      <c r="HPO485" s="748"/>
      <c r="HPP485" s="748"/>
      <c r="HPQ485" s="748"/>
      <c r="HPR485" s="748"/>
      <c r="HPS485" s="748"/>
      <c r="HPT485" s="748"/>
      <c r="HPU485" s="748"/>
      <c r="HPV485" s="748"/>
      <c r="HPW485" s="748"/>
      <c r="HPX485" s="748"/>
      <c r="HPY485" s="748"/>
      <c r="HPZ485" s="748"/>
      <c r="HQA485" s="748"/>
      <c r="HQB485" s="748"/>
      <c r="HQC485" s="748"/>
      <c r="HQD485" s="748"/>
      <c r="HQE485" s="748"/>
      <c r="HQF485" s="748"/>
      <c r="HQG485" s="748"/>
      <c r="HQH485" s="748"/>
      <c r="HQI485" s="748"/>
      <c r="HQJ485" s="748"/>
      <c r="HQK485" s="748"/>
      <c r="HQL485" s="748"/>
      <c r="HQM485" s="748"/>
      <c r="HQN485" s="748"/>
      <c r="HQO485" s="748"/>
      <c r="HQP485" s="748"/>
      <c r="HQQ485" s="748"/>
      <c r="HQR485" s="748"/>
      <c r="HQS485" s="748"/>
      <c r="HQT485" s="748"/>
      <c r="HQU485" s="748"/>
      <c r="HQV485" s="748"/>
      <c r="HQW485" s="748"/>
      <c r="HQX485" s="748"/>
      <c r="HQY485" s="748"/>
      <c r="HQZ485" s="748"/>
      <c r="HRA485" s="748"/>
      <c r="HRB485" s="748"/>
      <c r="HRC485" s="748"/>
      <c r="HRD485" s="748"/>
      <c r="HRE485" s="748"/>
      <c r="HRF485" s="748"/>
      <c r="HRG485" s="748"/>
      <c r="HRH485" s="748"/>
      <c r="HRI485" s="748"/>
      <c r="HRJ485" s="748"/>
      <c r="HRK485" s="748"/>
      <c r="HRL485" s="748"/>
      <c r="HRM485" s="748"/>
      <c r="HRN485" s="748"/>
      <c r="HRO485" s="748"/>
      <c r="HRP485" s="748"/>
      <c r="HRQ485" s="748"/>
      <c r="HRR485" s="748"/>
      <c r="HRS485" s="748"/>
      <c r="HRT485" s="748"/>
      <c r="HRU485" s="748"/>
      <c r="HRV485" s="748"/>
      <c r="HRW485" s="748"/>
      <c r="HRX485" s="748"/>
      <c r="HRY485" s="748"/>
      <c r="HRZ485" s="748"/>
      <c r="HSA485" s="748"/>
      <c r="HSB485" s="748"/>
      <c r="HSC485" s="748"/>
      <c r="HSD485" s="748"/>
      <c r="HSE485" s="748"/>
      <c r="HSF485" s="748"/>
      <c r="HSG485" s="748"/>
      <c r="HSH485" s="748"/>
      <c r="HSI485" s="748"/>
      <c r="HSJ485" s="748"/>
      <c r="HSK485" s="748"/>
      <c r="HSL485" s="748"/>
      <c r="HSM485" s="748"/>
      <c r="HSN485" s="748"/>
      <c r="HSO485" s="748"/>
      <c r="HSP485" s="748"/>
      <c r="HSQ485" s="748"/>
      <c r="HSR485" s="748"/>
      <c r="HSS485" s="748"/>
      <c r="HST485" s="748"/>
      <c r="HSU485" s="748"/>
      <c r="HSV485" s="748"/>
      <c r="HSW485" s="748"/>
      <c r="HSX485" s="748"/>
      <c r="HSY485" s="748"/>
      <c r="HSZ485" s="748"/>
      <c r="HTA485" s="748"/>
      <c r="HTB485" s="748"/>
      <c r="HTC485" s="748"/>
      <c r="HTD485" s="748"/>
      <c r="HTE485" s="748"/>
      <c r="HTF485" s="748"/>
      <c r="HTG485" s="748"/>
      <c r="HTH485" s="748"/>
      <c r="HTI485" s="748"/>
      <c r="HTJ485" s="748"/>
      <c r="HTK485" s="748"/>
      <c r="HTL485" s="748"/>
      <c r="HTM485" s="748"/>
      <c r="HTN485" s="748"/>
      <c r="HTO485" s="748"/>
      <c r="HTP485" s="748"/>
      <c r="HTQ485" s="748"/>
      <c r="HTR485" s="748"/>
      <c r="HTS485" s="748"/>
      <c r="HTT485" s="748"/>
      <c r="HTU485" s="748"/>
      <c r="HTV485" s="748"/>
      <c r="HTW485" s="748"/>
      <c r="HTX485" s="748"/>
      <c r="HTY485" s="748"/>
      <c r="HTZ485" s="748"/>
      <c r="HUA485" s="748"/>
      <c r="HUB485" s="748"/>
      <c r="HUC485" s="748"/>
      <c r="HUD485" s="748"/>
      <c r="HUE485" s="748"/>
      <c r="HUF485" s="748"/>
      <c r="HUG485" s="748"/>
      <c r="HUH485" s="748"/>
      <c r="HUI485" s="748"/>
      <c r="HUJ485" s="748"/>
      <c r="HUK485" s="748"/>
      <c r="HUL485" s="748"/>
      <c r="HUM485" s="748"/>
      <c r="HUN485" s="748"/>
      <c r="HUO485" s="748"/>
      <c r="HUP485" s="748"/>
      <c r="HUQ485" s="748"/>
      <c r="HUR485" s="748"/>
      <c r="HUS485" s="748"/>
      <c r="HUT485" s="748"/>
      <c r="HUU485" s="748"/>
      <c r="HUV485" s="748"/>
      <c r="HUW485" s="748"/>
      <c r="HUX485" s="748"/>
      <c r="HUY485" s="748"/>
      <c r="HUZ485" s="748"/>
      <c r="HVA485" s="748"/>
      <c r="HVB485" s="748"/>
      <c r="HVC485" s="748"/>
      <c r="HVD485" s="748"/>
      <c r="HVE485" s="748"/>
      <c r="HVF485" s="748"/>
      <c r="HVG485" s="748"/>
      <c r="HVH485" s="748"/>
      <c r="HVI485" s="748"/>
      <c r="HVJ485" s="748"/>
      <c r="HVK485" s="748"/>
      <c r="HVL485" s="748"/>
      <c r="HVM485" s="748"/>
      <c r="HVN485" s="748"/>
      <c r="HVO485" s="748"/>
      <c r="HVP485" s="748"/>
      <c r="HVQ485" s="748"/>
      <c r="HVR485" s="748"/>
      <c r="HVS485" s="748"/>
      <c r="HVT485" s="748"/>
      <c r="HVU485" s="748"/>
      <c r="HVV485" s="748"/>
      <c r="HVW485" s="748"/>
      <c r="HVX485" s="748"/>
      <c r="HVY485" s="748"/>
      <c r="HVZ485" s="748"/>
      <c r="HWA485" s="748"/>
      <c r="HWB485" s="748"/>
      <c r="HWC485" s="748"/>
      <c r="HWD485" s="748"/>
      <c r="HWE485" s="748"/>
      <c r="HWF485" s="748"/>
      <c r="HWG485" s="748"/>
      <c r="HWH485" s="748"/>
      <c r="HWI485" s="748"/>
      <c r="HWJ485" s="748"/>
      <c r="HWK485" s="748"/>
      <c r="HWL485" s="748"/>
      <c r="HWM485" s="748"/>
      <c r="HWN485" s="748"/>
      <c r="HWO485" s="748"/>
      <c r="HWP485" s="748"/>
      <c r="HWQ485" s="748"/>
      <c r="HWR485" s="748"/>
      <c r="HWS485" s="748"/>
      <c r="HWT485" s="748"/>
      <c r="HWU485" s="748"/>
      <c r="HWV485" s="748"/>
      <c r="HWW485" s="748"/>
      <c r="HWX485" s="748"/>
      <c r="HWY485" s="748"/>
      <c r="HWZ485" s="748"/>
      <c r="HXA485" s="748"/>
      <c r="HXB485" s="748"/>
      <c r="HXC485" s="748"/>
      <c r="HXD485" s="748"/>
      <c r="HXE485" s="748"/>
      <c r="HXF485" s="748"/>
      <c r="HXG485" s="748"/>
      <c r="HXH485" s="748"/>
      <c r="HXI485" s="748"/>
      <c r="HXJ485" s="748"/>
      <c r="HXK485" s="748"/>
      <c r="HXL485" s="748"/>
      <c r="HXM485" s="748"/>
      <c r="HXN485" s="748"/>
      <c r="HXO485" s="748"/>
      <c r="HXP485" s="748"/>
      <c r="HXQ485" s="748"/>
      <c r="HXR485" s="748"/>
      <c r="HXS485" s="748"/>
      <c r="HXT485" s="748"/>
      <c r="HXU485" s="748"/>
      <c r="HXV485" s="748"/>
      <c r="HXW485" s="748"/>
      <c r="HXX485" s="748"/>
      <c r="HXY485" s="748"/>
      <c r="HXZ485" s="748"/>
      <c r="HYA485" s="748"/>
      <c r="HYB485" s="748"/>
      <c r="HYC485" s="748"/>
      <c r="HYD485" s="748"/>
      <c r="HYE485" s="748"/>
      <c r="HYF485" s="748"/>
      <c r="HYG485" s="748"/>
      <c r="HYH485" s="748"/>
      <c r="HYI485" s="748"/>
      <c r="HYJ485" s="748"/>
      <c r="HYK485" s="748"/>
      <c r="HYL485" s="748"/>
      <c r="HYM485" s="748"/>
      <c r="HYN485" s="748"/>
      <c r="HYO485" s="748"/>
      <c r="HYP485" s="748"/>
      <c r="HYQ485" s="748"/>
      <c r="HYR485" s="748"/>
      <c r="HYS485" s="748"/>
      <c r="HYT485" s="748"/>
      <c r="HYU485" s="748"/>
      <c r="HYV485" s="748"/>
      <c r="HYW485" s="748"/>
      <c r="HYX485" s="748"/>
      <c r="HYY485" s="748"/>
      <c r="HYZ485" s="748"/>
      <c r="HZA485" s="748"/>
      <c r="HZB485" s="748"/>
      <c r="HZC485" s="748"/>
      <c r="HZD485" s="748"/>
      <c r="HZE485" s="748"/>
      <c r="HZF485" s="748"/>
      <c r="HZG485" s="748"/>
      <c r="HZH485" s="748"/>
      <c r="HZI485" s="748"/>
      <c r="HZJ485" s="748"/>
      <c r="HZK485" s="748"/>
      <c r="HZL485" s="748"/>
      <c r="HZM485" s="748"/>
      <c r="HZN485" s="748"/>
      <c r="HZO485" s="748"/>
      <c r="HZP485" s="748"/>
      <c r="HZQ485" s="748"/>
      <c r="HZR485" s="748"/>
      <c r="HZS485" s="748"/>
      <c r="HZT485" s="748"/>
      <c r="HZU485" s="748"/>
      <c r="HZV485" s="748"/>
      <c r="HZW485" s="748"/>
      <c r="HZX485" s="748"/>
      <c r="HZY485" s="748"/>
      <c r="HZZ485" s="748"/>
      <c r="IAA485" s="748"/>
      <c r="IAB485" s="748"/>
      <c r="IAC485" s="748"/>
      <c r="IAD485" s="748"/>
      <c r="IAE485" s="748"/>
      <c r="IAF485" s="748"/>
      <c r="IAG485" s="748"/>
      <c r="IAH485" s="748"/>
      <c r="IAI485" s="748"/>
      <c r="IAJ485" s="748"/>
      <c r="IAK485" s="748"/>
      <c r="IAL485" s="748"/>
      <c r="IAM485" s="748"/>
      <c r="IAN485" s="748"/>
      <c r="IAO485" s="748"/>
      <c r="IAP485" s="748"/>
      <c r="IAQ485" s="748"/>
      <c r="IAR485" s="748"/>
      <c r="IAS485" s="748"/>
      <c r="IAT485" s="748"/>
      <c r="IAU485" s="748"/>
      <c r="IAV485" s="748"/>
      <c r="IAW485" s="748"/>
      <c r="IAX485" s="748"/>
      <c r="IAY485" s="748"/>
      <c r="IAZ485" s="748"/>
      <c r="IBA485" s="748"/>
      <c r="IBB485" s="748"/>
      <c r="IBC485" s="748"/>
      <c r="IBD485" s="748"/>
      <c r="IBE485" s="748"/>
      <c r="IBF485" s="748"/>
      <c r="IBG485" s="748"/>
      <c r="IBH485" s="748"/>
      <c r="IBI485" s="748"/>
      <c r="IBJ485" s="748"/>
      <c r="IBK485" s="748"/>
      <c r="IBL485" s="748"/>
      <c r="IBM485" s="748"/>
      <c r="IBN485" s="748"/>
      <c r="IBO485" s="748"/>
      <c r="IBP485" s="748"/>
      <c r="IBQ485" s="748"/>
      <c r="IBR485" s="748"/>
      <c r="IBS485" s="748"/>
      <c r="IBT485" s="748"/>
      <c r="IBU485" s="748"/>
      <c r="IBV485" s="748"/>
      <c r="IBW485" s="748"/>
      <c r="IBX485" s="748"/>
      <c r="IBY485" s="748"/>
      <c r="IBZ485" s="748"/>
      <c r="ICA485" s="748"/>
      <c r="ICB485" s="748"/>
      <c r="ICC485" s="748"/>
      <c r="ICD485" s="748"/>
      <c r="ICE485" s="748"/>
      <c r="ICF485" s="748"/>
      <c r="ICG485" s="748"/>
      <c r="ICH485" s="748"/>
      <c r="ICI485" s="748"/>
      <c r="ICJ485" s="748"/>
      <c r="ICK485" s="748"/>
      <c r="ICL485" s="748"/>
      <c r="ICM485" s="748"/>
      <c r="ICN485" s="748"/>
      <c r="ICO485" s="748"/>
      <c r="ICP485" s="748"/>
      <c r="ICQ485" s="748"/>
      <c r="ICR485" s="748"/>
      <c r="ICS485" s="748"/>
      <c r="ICT485" s="748"/>
      <c r="ICU485" s="748"/>
      <c r="ICV485" s="748"/>
      <c r="ICW485" s="748"/>
      <c r="ICX485" s="748"/>
      <c r="ICY485" s="748"/>
      <c r="ICZ485" s="748"/>
      <c r="IDA485" s="748"/>
      <c r="IDB485" s="748"/>
      <c r="IDC485" s="748"/>
      <c r="IDD485" s="748"/>
      <c r="IDE485" s="748"/>
      <c r="IDF485" s="748"/>
      <c r="IDG485" s="748"/>
      <c r="IDH485" s="748"/>
      <c r="IDI485" s="748"/>
      <c r="IDJ485" s="748"/>
      <c r="IDK485" s="748"/>
      <c r="IDL485" s="748"/>
      <c r="IDM485" s="748"/>
      <c r="IDN485" s="748"/>
      <c r="IDO485" s="748"/>
      <c r="IDP485" s="748"/>
      <c r="IDQ485" s="748"/>
      <c r="IDR485" s="748"/>
      <c r="IDS485" s="748"/>
      <c r="IDT485" s="748"/>
      <c r="IDU485" s="748"/>
      <c r="IDV485" s="748"/>
      <c r="IDW485" s="748"/>
      <c r="IDX485" s="748"/>
      <c r="IDY485" s="748"/>
      <c r="IDZ485" s="748"/>
      <c r="IEA485" s="748"/>
      <c r="IEB485" s="748"/>
      <c r="IEC485" s="748"/>
      <c r="IED485" s="748"/>
      <c r="IEE485" s="748"/>
      <c r="IEF485" s="748"/>
      <c r="IEG485" s="748"/>
      <c r="IEH485" s="748"/>
      <c r="IEI485" s="748"/>
      <c r="IEJ485" s="748"/>
      <c r="IEK485" s="748"/>
      <c r="IEL485" s="748"/>
      <c r="IEM485" s="748"/>
      <c r="IEN485" s="748"/>
      <c r="IEO485" s="748"/>
      <c r="IEP485" s="748"/>
      <c r="IEQ485" s="748"/>
      <c r="IER485" s="748"/>
      <c r="IES485" s="748"/>
      <c r="IET485" s="748"/>
      <c r="IEU485" s="748"/>
      <c r="IEV485" s="748"/>
      <c r="IEW485" s="748"/>
      <c r="IEX485" s="748"/>
      <c r="IEY485" s="748"/>
      <c r="IEZ485" s="748"/>
      <c r="IFA485" s="748"/>
      <c r="IFB485" s="748"/>
      <c r="IFC485" s="748"/>
      <c r="IFD485" s="748"/>
      <c r="IFE485" s="748"/>
      <c r="IFF485" s="748"/>
      <c r="IFG485" s="748"/>
      <c r="IFH485" s="748"/>
      <c r="IFI485" s="748"/>
      <c r="IFJ485" s="748"/>
      <c r="IFK485" s="748"/>
      <c r="IFL485" s="748"/>
      <c r="IFM485" s="748"/>
      <c r="IFN485" s="748"/>
      <c r="IFO485" s="748"/>
      <c r="IFP485" s="748"/>
      <c r="IFQ485" s="748"/>
      <c r="IFR485" s="748"/>
      <c r="IFS485" s="748"/>
      <c r="IFT485" s="748"/>
      <c r="IFU485" s="748"/>
      <c r="IFV485" s="748"/>
      <c r="IFW485" s="748"/>
      <c r="IFX485" s="748"/>
      <c r="IFY485" s="748"/>
      <c r="IFZ485" s="748"/>
      <c r="IGA485" s="748"/>
      <c r="IGB485" s="748"/>
      <c r="IGC485" s="748"/>
      <c r="IGD485" s="748"/>
      <c r="IGE485" s="748"/>
      <c r="IGF485" s="748"/>
      <c r="IGG485" s="748"/>
      <c r="IGH485" s="748"/>
      <c r="IGI485" s="748"/>
      <c r="IGJ485" s="748"/>
      <c r="IGK485" s="748"/>
      <c r="IGL485" s="748"/>
      <c r="IGM485" s="748"/>
      <c r="IGN485" s="748"/>
      <c r="IGO485" s="748"/>
      <c r="IGP485" s="748"/>
      <c r="IGQ485" s="748"/>
      <c r="IGR485" s="748"/>
      <c r="IGS485" s="748"/>
      <c r="IGT485" s="748"/>
      <c r="IGU485" s="748"/>
      <c r="IGV485" s="748"/>
      <c r="IGW485" s="748"/>
      <c r="IGX485" s="748"/>
      <c r="IGY485" s="748"/>
      <c r="IGZ485" s="748"/>
      <c r="IHA485" s="748"/>
      <c r="IHB485" s="748"/>
      <c r="IHC485" s="748"/>
      <c r="IHD485" s="748"/>
      <c r="IHE485" s="748"/>
      <c r="IHF485" s="748"/>
      <c r="IHG485" s="748"/>
      <c r="IHH485" s="748"/>
      <c r="IHI485" s="748"/>
      <c r="IHJ485" s="748"/>
      <c r="IHK485" s="748"/>
      <c r="IHL485" s="748"/>
      <c r="IHM485" s="748"/>
      <c r="IHN485" s="748"/>
      <c r="IHO485" s="748"/>
      <c r="IHP485" s="748"/>
      <c r="IHQ485" s="748"/>
      <c r="IHR485" s="748"/>
      <c r="IHS485" s="748"/>
      <c r="IHT485" s="748"/>
      <c r="IHU485" s="748"/>
      <c r="IHV485" s="748"/>
      <c r="IHW485" s="748"/>
      <c r="IHX485" s="748"/>
      <c r="IHY485" s="748"/>
      <c r="IHZ485" s="748"/>
      <c r="IIA485" s="748"/>
      <c r="IIB485" s="748"/>
      <c r="IIC485" s="748"/>
      <c r="IID485" s="748"/>
      <c r="IIE485" s="748"/>
      <c r="IIF485" s="748"/>
      <c r="IIG485" s="748"/>
      <c r="IIH485" s="748"/>
      <c r="III485" s="748"/>
      <c r="IIJ485" s="748"/>
      <c r="IIK485" s="748"/>
      <c r="IIL485" s="748"/>
      <c r="IIM485" s="748"/>
      <c r="IIN485" s="748"/>
      <c r="IIO485" s="748"/>
      <c r="IIP485" s="748"/>
      <c r="IIQ485" s="748"/>
      <c r="IIR485" s="748"/>
      <c r="IIS485" s="748"/>
      <c r="IIT485" s="748"/>
      <c r="IIU485" s="748"/>
      <c r="IIV485" s="748"/>
      <c r="IIW485" s="748"/>
      <c r="IIX485" s="748"/>
      <c r="IIY485" s="748"/>
      <c r="IIZ485" s="748"/>
      <c r="IJA485" s="748"/>
      <c r="IJB485" s="748"/>
      <c r="IJC485" s="748"/>
      <c r="IJD485" s="748"/>
      <c r="IJE485" s="748"/>
      <c r="IJF485" s="748"/>
      <c r="IJG485" s="748"/>
      <c r="IJH485" s="748"/>
      <c r="IJI485" s="748"/>
      <c r="IJJ485" s="748"/>
      <c r="IJK485" s="748"/>
      <c r="IJL485" s="748"/>
      <c r="IJM485" s="748"/>
      <c r="IJN485" s="748"/>
      <c r="IJO485" s="748"/>
      <c r="IJP485" s="748"/>
      <c r="IJQ485" s="748"/>
      <c r="IJR485" s="748"/>
      <c r="IJS485" s="748"/>
      <c r="IJT485" s="748"/>
      <c r="IJU485" s="748"/>
      <c r="IJV485" s="748"/>
      <c r="IJW485" s="748"/>
      <c r="IJX485" s="748"/>
      <c r="IJY485" s="748"/>
      <c r="IJZ485" s="748"/>
      <c r="IKA485" s="748"/>
      <c r="IKB485" s="748"/>
      <c r="IKC485" s="748"/>
      <c r="IKD485" s="748"/>
      <c r="IKE485" s="748"/>
      <c r="IKF485" s="748"/>
      <c r="IKG485" s="748"/>
      <c r="IKH485" s="748"/>
      <c r="IKI485" s="748"/>
      <c r="IKJ485" s="748"/>
      <c r="IKK485" s="748"/>
      <c r="IKL485" s="748"/>
      <c r="IKM485" s="748"/>
      <c r="IKN485" s="748"/>
      <c r="IKO485" s="748"/>
      <c r="IKP485" s="748"/>
      <c r="IKQ485" s="748"/>
      <c r="IKR485" s="748"/>
      <c r="IKS485" s="748"/>
      <c r="IKT485" s="748"/>
      <c r="IKU485" s="748"/>
      <c r="IKV485" s="748"/>
      <c r="IKW485" s="748"/>
      <c r="IKX485" s="748"/>
      <c r="IKY485" s="748"/>
      <c r="IKZ485" s="748"/>
      <c r="ILA485" s="748"/>
      <c r="ILB485" s="748"/>
      <c r="ILC485" s="748"/>
      <c r="ILD485" s="748"/>
      <c r="ILE485" s="748"/>
      <c r="ILF485" s="748"/>
      <c r="ILG485" s="748"/>
      <c r="ILH485" s="748"/>
      <c r="ILI485" s="748"/>
      <c r="ILJ485" s="748"/>
      <c r="ILK485" s="748"/>
      <c r="ILL485" s="748"/>
      <c r="ILM485" s="748"/>
      <c r="ILN485" s="748"/>
      <c r="ILO485" s="748"/>
      <c r="ILP485" s="748"/>
      <c r="ILQ485" s="748"/>
      <c r="ILR485" s="748"/>
      <c r="ILS485" s="748"/>
      <c r="ILT485" s="748"/>
      <c r="ILU485" s="748"/>
      <c r="ILV485" s="748"/>
      <c r="ILW485" s="748"/>
      <c r="ILX485" s="748"/>
      <c r="ILY485" s="748"/>
      <c r="ILZ485" s="748"/>
      <c r="IMA485" s="748"/>
      <c r="IMB485" s="748"/>
      <c r="IMC485" s="748"/>
      <c r="IMD485" s="748"/>
      <c r="IME485" s="748"/>
      <c r="IMF485" s="748"/>
      <c r="IMG485" s="748"/>
      <c r="IMH485" s="748"/>
      <c r="IMI485" s="748"/>
      <c r="IMJ485" s="748"/>
      <c r="IMK485" s="748"/>
      <c r="IML485" s="748"/>
      <c r="IMM485" s="748"/>
      <c r="IMN485" s="748"/>
      <c r="IMO485" s="748"/>
      <c r="IMP485" s="748"/>
      <c r="IMQ485" s="748"/>
      <c r="IMR485" s="748"/>
      <c r="IMS485" s="748"/>
      <c r="IMT485" s="748"/>
      <c r="IMU485" s="748"/>
      <c r="IMV485" s="748"/>
      <c r="IMW485" s="748"/>
      <c r="IMX485" s="748"/>
      <c r="IMY485" s="748"/>
      <c r="IMZ485" s="748"/>
      <c r="INA485" s="748"/>
      <c r="INB485" s="748"/>
      <c r="INC485" s="748"/>
      <c r="IND485" s="748"/>
      <c r="INE485" s="748"/>
      <c r="INF485" s="748"/>
      <c r="ING485" s="748"/>
      <c r="INH485" s="748"/>
      <c r="INI485" s="748"/>
      <c r="INJ485" s="748"/>
      <c r="INK485" s="748"/>
      <c r="INL485" s="748"/>
      <c r="INM485" s="748"/>
      <c r="INN485" s="748"/>
      <c r="INO485" s="748"/>
      <c r="INP485" s="748"/>
      <c r="INQ485" s="748"/>
      <c r="INR485" s="748"/>
      <c r="INS485" s="748"/>
      <c r="INT485" s="748"/>
      <c r="INU485" s="748"/>
      <c r="INV485" s="748"/>
      <c r="INW485" s="748"/>
      <c r="INX485" s="748"/>
      <c r="INY485" s="748"/>
      <c r="INZ485" s="748"/>
      <c r="IOA485" s="748"/>
      <c r="IOB485" s="748"/>
      <c r="IOC485" s="748"/>
      <c r="IOD485" s="748"/>
      <c r="IOE485" s="748"/>
      <c r="IOF485" s="748"/>
      <c r="IOG485" s="748"/>
      <c r="IOH485" s="748"/>
      <c r="IOI485" s="748"/>
      <c r="IOJ485" s="748"/>
      <c r="IOK485" s="748"/>
      <c r="IOL485" s="748"/>
      <c r="IOM485" s="748"/>
      <c r="ION485" s="748"/>
      <c r="IOO485" s="748"/>
      <c r="IOP485" s="748"/>
      <c r="IOQ485" s="748"/>
      <c r="IOR485" s="748"/>
      <c r="IOS485" s="748"/>
      <c r="IOT485" s="748"/>
      <c r="IOU485" s="748"/>
      <c r="IOV485" s="748"/>
      <c r="IOW485" s="748"/>
      <c r="IOX485" s="748"/>
      <c r="IOY485" s="748"/>
      <c r="IOZ485" s="748"/>
      <c r="IPA485" s="748"/>
      <c r="IPB485" s="748"/>
      <c r="IPC485" s="748"/>
      <c r="IPD485" s="748"/>
      <c r="IPE485" s="748"/>
      <c r="IPF485" s="748"/>
      <c r="IPG485" s="748"/>
      <c r="IPH485" s="748"/>
      <c r="IPI485" s="748"/>
      <c r="IPJ485" s="748"/>
      <c r="IPK485" s="748"/>
      <c r="IPL485" s="748"/>
      <c r="IPM485" s="748"/>
      <c r="IPN485" s="748"/>
      <c r="IPO485" s="748"/>
      <c r="IPP485" s="748"/>
      <c r="IPQ485" s="748"/>
      <c r="IPR485" s="748"/>
      <c r="IPS485" s="748"/>
      <c r="IPT485" s="748"/>
      <c r="IPU485" s="748"/>
      <c r="IPV485" s="748"/>
      <c r="IPW485" s="748"/>
      <c r="IPX485" s="748"/>
      <c r="IPY485" s="748"/>
      <c r="IPZ485" s="748"/>
      <c r="IQA485" s="748"/>
      <c r="IQB485" s="748"/>
      <c r="IQC485" s="748"/>
      <c r="IQD485" s="748"/>
      <c r="IQE485" s="748"/>
      <c r="IQF485" s="748"/>
      <c r="IQG485" s="748"/>
      <c r="IQH485" s="748"/>
      <c r="IQI485" s="748"/>
      <c r="IQJ485" s="748"/>
      <c r="IQK485" s="748"/>
      <c r="IQL485" s="748"/>
      <c r="IQM485" s="748"/>
      <c r="IQN485" s="748"/>
      <c r="IQO485" s="748"/>
      <c r="IQP485" s="748"/>
      <c r="IQQ485" s="748"/>
      <c r="IQR485" s="748"/>
      <c r="IQS485" s="748"/>
      <c r="IQT485" s="748"/>
      <c r="IQU485" s="748"/>
      <c r="IQV485" s="748"/>
      <c r="IQW485" s="748"/>
      <c r="IQX485" s="748"/>
      <c r="IQY485" s="748"/>
      <c r="IQZ485" s="748"/>
      <c r="IRA485" s="748"/>
      <c r="IRB485" s="748"/>
      <c r="IRC485" s="748"/>
      <c r="IRD485" s="748"/>
      <c r="IRE485" s="748"/>
      <c r="IRF485" s="748"/>
      <c r="IRG485" s="748"/>
      <c r="IRH485" s="748"/>
      <c r="IRI485" s="748"/>
      <c r="IRJ485" s="748"/>
      <c r="IRK485" s="748"/>
      <c r="IRL485" s="748"/>
      <c r="IRM485" s="748"/>
      <c r="IRN485" s="748"/>
      <c r="IRO485" s="748"/>
      <c r="IRP485" s="748"/>
      <c r="IRQ485" s="748"/>
      <c r="IRR485" s="748"/>
      <c r="IRS485" s="748"/>
      <c r="IRT485" s="748"/>
      <c r="IRU485" s="748"/>
      <c r="IRV485" s="748"/>
      <c r="IRW485" s="748"/>
      <c r="IRX485" s="748"/>
      <c r="IRY485" s="748"/>
      <c r="IRZ485" s="748"/>
      <c r="ISA485" s="748"/>
      <c r="ISB485" s="748"/>
      <c r="ISC485" s="748"/>
      <c r="ISD485" s="748"/>
      <c r="ISE485" s="748"/>
      <c r="ISF485" s="748"/>
      <c r="ISG485" s="748"/>
      <c r="ISH485" s="748"/>
      <c r="ISI485" s="748"/>
      <c r="ISJ485" s="748"/>
      <c r="ISK485" s="748"/>
      <c r="ISL485" s="748"/>
      <c r="ISM485" s="748"/>
      <c r="ISN485" s="748"/>
      <c r="ISO485" s="748"/>
      <c r="ISP485" s="748"/>
      <c r="ISQ485" s="748"/>
      <c r="ISR485" s="748"/>
      <c r="ISS485" s="748"/>
      <c r="IST485" s="748"/>
      <c r="ISU485" s="748"/>
      <c r="ISV485" s="748"/>
      <c r="ISW485" s="748"/>
      <c r="ISX485" s="748"/>
      <c r="ISY485" s="748"/>
      <c r="ISZ485" s="748"/>
      <c r="ITA485" s="748"/>
      <c r="ITB485" s="748"/>
      <c r="ITC485" s="748"/>
      <c r="ITD485" s="748"/>
      <c r="ITE485" s="748"/>
      <c r="ITF485" s="748"/>
      <c r="ITG485" s="748"/>
      <c r="ITH485" s="748"/>
      <c r="ITI485" s="748"/>
      <c r="ITJ485" s="748"/>
      <c r="ITK485" s="748"/>
      <c r="ITL485" s="748"/>
      <c r="ITM485" s="748"/>
      <c r="ITN485" s="748"/>
      <c r="ITO485" s="748"/>
      <c r="ITP485" s="748"/>
      <c r="ITQ485" s="748"/>
      <c r="ITR485" s="748"/>
      <c r="ITS485" s="748"/>
      <c r="ITT485" s="748"/>
      <c r="ITU485" s="748"/>
      <c r="ITV485" s="748"/>
      <c r="ITW485" s="748"/>
      <c r="ITX485" s="748"/>
      <c r="ITY485" s="748"/>
      <c r="ITZ485" s="748"/>
      <c r="IUA485" s="748"/>
      <c r="IUB485" s="748"/>
      <c r="IUC485" s="748"/>
      <c r="IUD485" s="748"/>
      <c r="IUE485" s="748"/>
      <c r="IUF485" s="748"/>
      <c r="IUG485" s="748"/>
      <c r="IUH485" s="748"/>
      <c r="IUI485" s="748"/>
      <c r="IUJ485" s="748"/>
      <c r="IUK485" s="748"/>
      <c r="IUL485" s="748"/>
      <c r="IUM485" s="748"/>
      <c r="IUN485" s="748"/>
      <c r="IUO485" s="748"/>
      <c r="IUP485" s="748"/>
      <c r="IUQ485" s="748"/>
      <c r="IUR485" s="748"/>
      <c r="IUS485" s="748"/>
      <c r="IUT485" s="748"/>
      <c r="IUU485" s="748"/>
      <c r="IUV485" s="748"/>
      <c r="IUW485" s="748"/>
      <c r="IUX485" s="748"/>
      <c r="IUY485" s="748"/>
      <c r="IUZ485" s="748"/>
      <c r="IVA485" s="748"/>
      <c r="IVB485" s="748"/>
      <c r="IVC485" s="748"/>
      <c r="IVD485" s="748"/>
      <c r="IVE485" s="748"/>
      <c r="IVF485" s="748"/>
      <c r="IVG485" s="748"/>
      <c r="IVH485" s="748"/>
      <c r="IVI485" s="748"/>
      <c r="IVJ485" s="748"/>
      <c r="IVK485" s="748"/>
      <c r="IVL485" s="748"/>
      <c r="IVM485" s="748"/>
      <c r="IVN485" s="748"/>
      <c r="IVO485" s="748"/>
      <c r="IVP485" s="748"/>
      <c r="IVQ485" s="748"/>
      <c r="IVR485" s="748"/>
      <c r="IVS485" s="748"/>
      <c r="IVT485" s="748"/>
      <c r="IVU485" s="748"/>
      <c r="IVV485" s="748"/>
      <c r="IVW485" s="748"/>
      <c r="IVX485" s="748"/>
      <c r="IVY485" s="748"/>
      <c r="IVZ485" s="748"/>
      <c r="IWA485" s="748"/>
      <c r="IWB485" s="748"/>
      <c r="IWC485" s="748"/>
      <c r="IWD485" s="748"/>
      <c r="IWE485" s="748"/>
      <c r="IWF485" s="748"/>
      <c r="IWG485" s="748"/>
      <c r="IWH485" s="748"/>
      <c r="IWI485" s="748"/>
      <c r="IWJ485" s="748"/>
      <c r="IWK485" s="748"/>
      <c r="IWL485" s="748"/>
      <c r="IWM485" s="748"/>
      <c r="IWN485" s="748"/>
      <c r="IWO485" s="748"/>
      <c r="IWP485" s="748"/>
      <c r="IWQ485" s="748"/>
      <c r="IWR485" s="748"/>
      <c r="IWS485" s="748"/>
      <c r="IWT485" s="748"/>
      <c r="IWU485" s="748"/>
      <c r="IWV485" s="748"/>
      <c r="IWW485" s="748"/>
      <c r="IWX485" s="748"/>
      <c r="IWY485" s="748"/>
      <c r="IWZ485" s="748"/>
      <c r="IXA485" s="748"/>
      <c r="IXB485" s="748"/>
      <c r="IXC485" s="748"/>
      <c r="IXD485" s="748"/>
      <c r="IXE485" s="748"/>
      <c r="IXF485" s="748"/>
      <c r="IXG485" s="748"/>
      <c r="IXH485" s="748"/>
      <c r="IXI485" s="748"/>
      <c r="IXJ485" s="748"/>
      <c r="IXK485" s="748"/>
      <c r="IXL485" s="748"/>
      <c r="IXM485" s="748"/>
      <c r="IXN485" s="748"/>
      <c r="IXO485" s="748"/>
      <c r="IXP485" s="748"/>
      <c r="IXQ485" s="748"/>
      <c r="IXR485" s="748"/>
      <c r="IXS485" s="748"/>
      <c r="IXT485" s="748"/>
      <c r="IXU485" s="748"/>
      <c r="IXV485" s="748"/>
      <c r="IXW485" s="748"/>
      <c r="IXX485" s="748"/>
      <c r="IXY485" s="748"/>
      <c r="IXZ485" s="748"/>
      <c r="IYA485" s="748"/>
      <c r="IYB485" s="748"/>
      <c r="IYC485" s="748"/>
      <c r="IYD485" s="748"/>
      <c r="IYE485" s="748"/>
      <c r="IYF485" s="748"/>
      <c r="IYG485" s="748"/>
      <c r="IYH485" s="748"/>
      <c r="IYI485" s="748"/>
      <c r="IYJ485" s="748"/>
      <c r="IYK485" s="748"/>
      <c r="IYL485" s="748"/>
      <c r="IYM485" s="748"/>
      <c r="IYN485" s="748"/>
      <c r="IYO485" s="748"/>
      <c r="IYP485" s="748"/>
      <c r="IYQ485" s="748"/>
      <c r="IYR485" s="748"/>
      <c r="IYS485" s="748"/>
      <c r="IYT485" s="748"/>
      <c r="IYU485" s="748"/>
      <c r="IYV485" s="748"/>
      <c r="IYW485" s="748"/>
      <c r="IYX485" s="748"/>
      <c r="IYY485" s="748"/>
      <c r="IYZ485" s="748"/>
      <c r="IZA485" s="748"/>
      <c r="IZB485" s="748"/>
      <c r="IZC485" s="748"/>
      <c r="IZD485" s="748"/>
      <c r="IZE485" s="748"/>
      <c r="IZF485" s="748"/>
      <c r="IZG485" s="748"/>
      <c r="IZH485" s="748"/>
      <c r="IZI485" s="748"/>
      <c r="IZJ485" s="748"/>
      <c r="IZK485" s="748"/>
      <c r="IZL485" s="748"/>
      <c r="IZM485" s="748"/>
      <c r="IZN485" s="748"/>
      <c r="IZO485" s="748"/>
      <c r="IZP485" s="748"/>
      <c r="IZQ485" s="748"/>
      <c r="IZR485" s="748"/>
      <c r="IZS485" s="748"/>
      <c r="IZT485" s="748"/>
      <c r="IZU485" s="748"/>
      <c r="IZV485" s="748"/>
      <c r="IZW485" s="748"/>
      <c r="IZX485" s="748"/>
      <c r="IZY485" s="748"/>
      <c r="IZZ485" s="748"/>
      <c r="JAA485" s="748"/>
      <c r="JAB485" s="748"/>
      <c r="JAC485" s="748"/>
      <c r="JAD485" s="748"/>
      <c r="JAE485" s="748"/>
      <c r="JAF485" s="748"/>
      <c r="JAG485" s="748"/>
      <c r="JAH485" s="748"/>
      <c r="JAI485" s="748"/>
      <c r="JAJ485" s="748"/>
      <c r="JAK485" s="748"/>
      <c r="JAL485" s="748"/>
      <c r="JAM485" s="748"/>
      <c r="JAN485" s="748"/>
      <c r="JAO485" s="748"/>
      <c r="JAP485" s="748"/>
      <c r="JAQ485" s="748"/>
      <c r="JAR485" s="748"/>
      <c r="JAS485" s="748"/>
      <c r="JAT485" s="748"/>
      <c r="JAU485" s="748"/>
      <c r="JAV485" s="748"/>
      <c r="JAW485" s="748"/>
      <c r="JAX485" s="748"/>
      <c r="JAY485" s="748"/>
      <c r="JAZ485" s="748"/>
      <c r="JBA485" s="748"/>
      <c r="JBB485" s="748"/>
      <c r="JBC485" s="748"/>
      <c r="JBD485" s="748"/>
      <c r="JBE485" s="748"/>
      <c r="JBF485" s="748"/>
      <c r="JBG485" s="748"/>
      <c r="JBH485" s="748"/>
      <c r="JBI485" s="748"/>
      <c r="JBJ485" s="748"/>
      <c r="JBK485" s="748"/>
      <c r="JBL485" s="748"/>
      <c r="JBM485" s="748"/>
      <c r="JBN485" s="748"/>
      <c r="JBO485" s="748"/>
      <c r="JBP485" s="748"/>
      <c r="JBQ485" s="748"/>
      <c r="JBR485" s="748"/>
      <c r="JBS485" s="748"/>
      <c r="JBT485" s="748"/>
      <c r="JBU485" s="748"/>
      <c r="JBV485" s="748"/>
      <c r="JBW485" s="748"/>
      <c r="JBX485" s="748"/>
      <c r="JBY485" s="748"/>
      <c r="JBZ485" s="748"/>
      <c r="JCA485" s="748"/>
      <c r="JCB485" s="748"/>
      <c r="JCC485" s="748"/>
      <c r="JCD485" s="748"/>
      <c r="JCE485" s="748"/>
      <c r="JCF485" s="748"/>
      <c r="JCG485" s="748"/>
      <c r="JCH485" s="748"/>
      <c r="JCI485" s="748"/>
      <c r="JCJ485" s="748"/>
      <c r="JCK485" s="748"/>
      <c r="JCL485" s="748"/>
      <c r="JCM485" s="748"/>
      <c r="JCN485" s="748"/>
      <c r="JCO485" s="748"/>
      <c r="JCP485" s="748"/>
      <c r="JCQ485" s="748"/>
      <c r="JCR485" s="748"/>
      <c r="JCS485" s="748"/>
      <c r="JCT485" s="748"/>
      <c r="JCU485" s="748"/>
      <c r="JCV485" s="748"/>
      <c r="JCW485" s="748"/>
      <c r="JCX485" s="748"/>
      <c r="JCY485" s="748"/>
      <c r="JCZ485" s="748"/>
      <c r="JDA485" s="748"/>
      <c r="JDB485" s="748"/>
      <c r="JDC485" s="748"/>
      <c r="JDD485" s="748"/>
      <c r="JDE485" s="748"/>
      <c r="JDF485" s="748"/>
      <c r="JDG485" s="748"/>
      <c r="JDH485" s="748"/>
      <c r="JDI485" s="748"/>
      <c r="JDJ485" s="748"/>
      <c r="JDK485" s="748"/>
      <c r="JDL485" s="748"/>
      <c r="JDM485" s="748"/>
      <c r="JDN485" s="748"/>
      <c r="JDO485" s="748"/>
      <c r="JDP485" s="748"/>
      <c r="JDQ485" s="748"/>
      <c r="JDR485" s="748"/>
      <c r="JDS485" s="748"/>
      <c r="JDT485" s="748"/>
      <c r="JDU485" s="748"/>
      <c r="JDV485" s="748"/>
      <c r="JDW485" s="748"/>
      <c r="JDX485" s="748"/>
      <c r="JDY485" s="748"/>
      <c r="JDZ485" s="748"/>
      <c r="JEA485" s="748"/>
      <c r="JEB485" s="748"/>
      <c r="JEC485" s="748"/>
      <c r="JED485" s="748"/>
      <c r="JEE485" s="748"/>
      <c r="JEF485" s="748"/>
      <c r="JEG485" s="748"/>
      <c r="JEH485" s="748"/>
      <c r="JEI485" s="748"/>
      <c r="JEJ485" s="748"/>
      <c r="JEK485" s="748"/>
      <c r="JEL485" s="748"/>
      <c r="JEM485" s="748"/>
      <c r="JEN485" s="748"/>
      <c r="JEO485" s="748"/>
      <c r="JEP485" s="748"/>
      <c r="JEQ485" s="748"/>
      <c r="JER485" s="748"/>
      <c r="JES485" s="748"/>
      <c r="JET485" s="748"/>
      <c r="JEU485" s="748"/>
      <c r="JEV485" s="748"/>
      <c r="JEW485" s="748"/>
      <c r="JEX485" s="748"/>
      <c r="JEY485" s="748"/>
      <c r="JEZ485" s="748"/>
      <c r="JFA485" s="748"/>
      <c r="JFB485" s="748"/>
      <c r="JFC485" s="748"/>
      <c r="JFD485" s="748"/>
      <c r="JFE485" s="748"/>
      <c r="JFF485" s="748"/>
      <c r="JFG485" s="748"/>
      <c r="JFH485" s="748"/>
      <c r="JFI485" s="748"/>
      <c r="JFJ485" s="748"/>
      <c r="JFK485" s="748"/>
      <c r="JFL485" s="748"/>
      <c r="JFM485" s="748"/>
      <c r="JFN485" s="748"/>
      <c r="JFO485" s="748"/>
      <c r="JFP485" s="748"/>
      <c r="JFQ485" s="748"/>
      <c r="JFR485" s="748"/>
      <c r="JFS485" s="748"/>
      <c r="JFT485" s="748"/>
      <c r="JFU485" s="748"/>
      <c r="JFV485" s="748"/>
      <c r="JFW485" s="748"/>
      <c r="JFX485" s="748"/>
      <c r="JFY485" s="748"/>
      <c r="JFZ485" s="748"/>
      <c r="JGA485" s="748"/>
      <c r="JGB485" s="748"/>
      <c r="JGC485" s="748"/>
      <c r="JGD485" s="748"/>
      <c r="JGE485" s="748"/>
      <c r="JGF485" s="748"/>
      <c r="JGG485" s="748"/>
      <c r="JGH485" s="748"/>
      <c r="JGI485" s="748"/>
      <c r="JGJ485" s="748"/>
      <c r="JGK485" s="748"/>
      <c r="JGL485" s="748"/>
      <c r="JGM485" s="748"/>
      <c r="JGN485" s="748"/>
      <c r="JGO485" s="748"/>
      <c r="JGP485" s="748"/>
      <c r="JGQ485" s="748"/>
      <c r="JGR485" s="748"/>
      <c r="JGS485" s="748"/>
      <c r="JGT485" s="748"/>
      <c r="JGU485" s="748"/>
      <c r="JGV485" s="748"/>
      <c r="JGW485" s="748"/>
      <c r="JGX485" s="748"/>
      <c r="JGY485" s="748"/>
      <c r="JGZ485" s="748"/>
      <c r="JHA485" s="748"/>
      <c r="JHB485" s="748"/>
      <c r="JHC485" s="748"/>
      <c r="JHD485" s="748"/>
      <c r="JHE485" s="748"/>
      <c r="JHF485" s="748"/>
      <c r="JHG485" s="748"/>
      <c r="JHH485" s="748"/>
      <c r="JHI485" s="748"/>
      <c r="JHJ485" s="748"/>
      <c r="JHK485" s="748"/>
      <c r="JHL485" s="748"/>
      <c r="JHM485" s="748"/>
      <c r="JHN485" s="748"/>
      <c r="JHO485" s="748"/>
      <c r="JHP485" s="748"/>
      <c r="JHQ485" s="748"/>
      <c r="JHR485" s="748"/>
      <c r="JHS485" s="748"/>
      <c r="JHT485" s="748"/>
      <c r="JHU485" s="748"/>
      <c r="JHV485" s="748"/>
      <c r="JHW485" s="748"/>
      <c r="JHX485" s="748"/>
      <c r="JHY485" s="748"/>
      <c r="JHZ485" s="748"/>
      <c r="JIA485" s="748"/>
      <c r="JIB485" s="748"/>
      <c r="JIC485" s="748"/>
      <c r="JID485" s="748"/>
      <c r="JIE485" s="748"/>
      <c r="JIF485" s="748"/>
      <c r="JIG485" s="748"/>
      <c r="JIH485" s="748"/>
      <c r="JII485" s="748"/>
      <c r="JIJ485" s="748"/>
      <c r="JIK485" s="748"/>
      <c r="JIL485" s="748"/>
      <c r="JIM485" s="748"/>
      <c r="JIN485" s="748"/>
      <c r="JIO485" s="748"/>
      <c r="JIP485" s="748"/>
      <c r="JIQ485" s="748"/>
      <c r="JIR485" s="748"/>
      <c r="JIS485" s="748"/>
      <c r="JIT485" s="748"/>
      <c r="JIU485" s="748"/>
      <c r="JIV485" s="748"/>
      <c r="JIW485" s="748"/>
      <c r="JIX485" s="748"/>
      <c r="JIY485" s="748"/>
      <c r="JIZ485" s="748"/>
      <c r="JJA485" s="748"/>
      <c r="JJB485" s="748"/>
      <c r="JJC485" s="748"/>
      <c r="JJD485" s="748"/>
      <c r="JJE485" s="748"/>
      <c r="JJF485" s="748"/>
      <c r="JJG485" s="748"/>
      <c r="JJH485" s="748"/>
      <c r="JJI485" s="748"/>
      <c r="JJJ485" s="748"/>
      <c r="JJK485" s="748"/>
      <c r="JJL485" s="748"/>
      <c r="JJM485" s="748"/>
      <c r="JJN485" s="748"/>
      <c r="JJO485" s="748"/>
      <c r="JJP485" s="748"/>
      <c r="JJQ485" s="748"/>
      <c r="JJR485" s="748"/>
      <c r="JJS485" s="748"/>
      <c r="JJT485" s="748"/>
      <c r="JJU485" s="748"/>
      <c r="JJV485" s="748"/>
      <c r="JJW485" s="748"/>
      <c r="JJX485" s="748"/>
      <c r="JJY485" s="748"/>
      <c r="JJZ485" s="748"/>
      <c r="JKA485" s="748"/>
      <c r="JKB485" s="748"/>
      <c r="JKC485" s="748"/>
      <c r="JKD485" s="748"/>
      <c r="JKE485" s="748"/>
      <c r="JKF485" s="748"/>
      <c r="JKG485" s="748"/>
      <c r="JKH485" s="748"/>
      <c r="JKI485" s="748"/>
      <c r="JKJ485" s="748"/>
      <c r="JKK485" s="748"/>
      <c r="JKL485" s="748"/>
      <c r="JKM485" s="748"/>
      <c r="JKN485" s="748"/>
      <c r="JKO485" s="748"/>
      <c r="JKP485" s="748"/>
      <c r="JKQ485" s="748"/>
      <c r="JKR485" s="748"/>
      <c r="JKS485" s="748"/>
      <c r="JKT485" s="748"/>
      <c r="JKU485" s="748"/>
      <c r="JKV485" s="748"/>
      <c r="JKW485" s="748"/>
      <c r="JKX485" s="748"/>
      <c r="JKY485" s="748"/>
      <c r="JKZ485" s="748"/>
      <c r="JLA485" s="748"/>
      <c r="JLB485" s="748"/>
      <c r="JLC485" s="748"/>
      <c r="JLD485" s="748"/>
      <c r="JLE485" s="748"/>
      <c r="JLF485" s="748"/>
      <c r="JLG485" s="748"/>
      <c r="JLH485" s="748"/>
      <c r="JLI485" s="748"/>
      <c r="JLJ485" s="748"/>
      <c r="JLK485" s="748"/>
      <c r="JLL485" s="748"/>
      <c r="JLM485" s="748"/>
      <c r="JLN485" s="748"/>
      <c r="JLO485" s="748"/>
      <c r="JLP485" s="748"/>
      <c r="JLQ485" s="748"/>
      <c r="JLR485" s="748"/>
      <c r="JLS485" s="748"/>
      <c r="JLT485" s="748"/>
      <c r="JLU485" s="748"/>
      <c r="JLV485" s="748"/>
      <c r="JLW485" s="748"/>
      <c r="JLX485" s="748"/>
      <c r="JLY485" s="748"/>
      <c r="JLZ485" s="748"/>
      <c r="JMA485" s="748"/>
      <c r="JMB485" s="748"/>
      <c r="JMC485" s="748"/>
      <c r="JMD485" s="748"/>
      <c r="JME485" s="748"/>
      <c r="JMF485" s="748"/>
      <c r="JMG485" s="748"/>
      <c r="JMH485" s="748"/>
      <c r="JMI485" s="748"/>
      <c r="JMJ485" s="748"/>
      <c r="JMK485" s="748"/>
      <c r="JML485" s="748"/>
      <c r="JMM485" s="748"/>
      <c r="JMN485" s="748"/>
      <c r="JMO485" s="748"/>
      <c r="JMP485" s="748"/>
      <c r="JMQ485" s="748"/>
      <c r="JMR485" s="748"/>
      <c r="JMS485" s="748"/>
      <c r="JMT485" s="748"/>
      <c r="JMU485" s="748"/>
      <c r="JMV485" s="748"/>
      <c r="JMW485" s="748"/>
      <c r="JMX485" s="748"/>
      <c r="JMY485" s="748"/>
      <c r="JMZ485" s="748"/>
      <c r="JNA485" s="748"/>
      <c r="JNB485" s="748"/>
      <c r="JNC485" s="748"/>
      <c r="JND485" s="748"/>
      <c r="JNE485" s="748"/>
      <c r="JNF485" s="748"/>
      <c r="JNG485" s="748"/>
      <c r="JNH485" s="748"/>
      <c r="JNI485" s="748"/>
      <c r="JNJ485" s="748"/>
      <c r="JNK485" s="748"/>
      <c r="JNL485" s="748"/>
      <c r="JNM485" s="748"/>
      <c r="JNN485" s="748"/>
      <c r="JNO485" s="748"/>
      <c r="JNP485" s="748"/>
      <c r="JNQ485" s="748"/>
      <c r="JNR485" s="748"/>
      <c r="JNS485" s="748"/>
      <c r="JNT485" s="748"/>
      <c r="JNU485" s="748"/>
      <c r="JNV485" s="748"/>
      <c r="JNW485" s="748"/>
      <c r="JNX485" s="748"/>
      <c r="JNY485" s="748"/>
      <c r="JNZ485" s="748"/>
      <c r="JOA485" s="748"/>
      <c r="JOB485" s="748"/>
      <c r="JOC485" s="748"/>
      <c r="JOD485" s="748"/>
      <c r="JOE485" s="748"/>
      <c r="JOF485" s="748"/>
      <c r="JOG485" s="748"/>
      <c r="JOH485" s="748"/>
      <c r="JOI485" s="748"/>
      <c r="JOJ485" s="748"/>
      <c r="JOK485" s="748"/>
      <c r="JOL485" s="748"/>
      <c r="JOM485" s="748"/>
      <c r="JON485" s="748"/>
      <c r="JOO485" s="748"/>
      <c r="JOP485" s="748"/>
      <c r="JOQ485" s="748"/>
      <c r="JOR485" s="748"/>
      <c r="JOS485" s="748"/>
      <c r="JOT485" s="748"/>
      <c r="JOU485" s="748"/>
      <c r="JOV485" s="748"/>
      <c r="JOW485" s="748"/>
      <c r="JOX485" s="748"/>
      <c r="JOY485" s="748"/>
      <c r="JOZ485" s="748"/>
      <c r="JPA485" s="748"/>
      <c r="JPB485" s="748"/>
      <c r="JPC485" s="748"/>
      <c r="JPD485" s="748"/>
      <c r="JPE485" s="748"/>
      <c r="JPF485" s="748"/>
      <c r="JPG485" s="748"/>
      <c r="JPH485" s="748"/>
      <c r="JPI485" s="748"/>
      <c r="JPJ485" s="748"/>
      <c r="JPK485" s="748"/>
      <c r="JPL485" s="748"/>
      <c r="JPM485" s="748"/>
      <c r="JPN485" s="748"/>
      <c r="JPO485" s="748"/>
      <c r="JPP485" s="748"/>
      <c r="JPQ485" s="748"/>
      <c r="JPR485" s="748"/>
      <c r="JPS485" s="748"/>
      <c r="JPT485" s="748"/>
      <c r="JPU485" s="748"/>
      <c r="JPV485" s="748"/>
      <c r="JPW485" s="748"/>
      <c r="JPX485" s="748"/>
      <c r="JPY485" s="748"/>
      <c r="JPZ485" s="748"/>
      <c r="JQA485" s="748"/>
      <c r="JQB485" s="748"/>
      <c r="JQC485" s="748"/>
      <c r="JQD485" s="748"/>
      <c r="JQE485" s="748"/>
      <c r="JQF485" s="748"/>
      <c r="JQG485" s="748"/>
      <c r="JQH485" s="748"/>
      <c r="JQI485" s="748"/>
      <c r="JQJ485" s="748"/>
      <c r="JQK485" s="748"/>
      <c r="JQL485" s="748"/>
      <c r="JQM485" s="748"/>
      <c r="JQN485" s="748"/>
      <c r="JQO485" s="748"/>
      <c r="JQP485" s="748"/>
      <c r="JQQ485" s="748"/>
      <c r="JQR485" s="748"/>
      <c r="JQS485" s="748"/>
      <c r="JQT485" s="748"/>
      <c r="JQU485" s="748"/>
      <c r="JQV485" s="748"/>
      <c r="JQW485" s="748"/>
      <c r="JQX485" s="748"/>
      <c r="JQY485" s="748"/>
      <c r="JQZ485" s="748"/>
      <c r="JRA485" s="748"/>
      <c r="JRB485" s="748"/>
      <c r="JRC485" s="748"/>
      <c r="JRD485" s="748"/>
      <c r="JRE485" s="748"/>
      <c r="JRF485" s="748"/>
      <c r="JRG485" s="748"/>
      <c r="JRH485" s="748"/>
      <c r="JRI485" s="748"/>
      <c r="JRJ485" s="748"/>
      <c r="JRK485" s="748"/>
      <c r="JRL485" s="748"/>
      <c r="JRM485" s="748"/>
      <c r="JRN485" s="748"/>
      <c r="JRO485" s="748"/>
      <c r="JRP485" s="748"/>
      <c r="JRQ485" s="748"/>
      <c r="JRR485" s="748"/>
      <c r="JRS485" s="748"/>
      <c r="JRT485" s="748"/>
      <c r="JRU485" s="748"/>
      <c r="JRV485" s="748"/>
      <c r="JRW485" s="748"/>
      <c r="JRX485" s="748"/>
      <c r="JRY485" s="748"/>
      <c r="JRZ485" s="748"/>
      <c r="JSA485" s="748"/>
      <c r="JSB485" s="748"/>
      <c r="JSC485" s="748"/>
      <c r="JSD485" s="748"/>
      <c r="JSE485" s="748"/>
      <c r="JSF485" s="748"/>
      <c r="JSG485" s="748"/>
      <c r="JSH485" s="748"/>
      <c r="JSI485" s="748"/>
      <c r="JSJ485" s="748"/>
      <c r="JSK485" s="748"/>
      <c r="JSL485" s="748"/>
      <c r="JSM485" s="748"/>
      <c r="JSN485" s="748"/>
      <c r="JSO485" s="748"/>
      <c r="JSP485" s="748"/>
      <c r="JSQ485" s="748"/>
      <c r="JSR485" s="748"/>
      <c r="JSS485" s="748"/>
      <c r="JST485" s="748"/>
      <c r="JSU485" s="748"/>
      <c r="JSV485" s="748"/>
      <c r="JSW485" s="748"/>
      <c r="JSX485" s="748"/>
      <c r="JSY485" s="748"/>
      <c r="JSZ485" s="748"/>
      <c r="JTA485" s="748"/>
      <c r="JTB485" s="748"/>
      <c r="JTC485" s="748"/>
      <c r="JTD485" s="748"/>
      <c r="JTE485" s="748"/>
      <c r="JTF485" s="748"/>
      <c r="JTG485" s="748"/>
      <c r="JTH485" s="748"/>
      <c r="JTI485" s="748"/>
      <c r="JTJ485" s="748"/>
      <c r="JTK485" s="748"/>
      <c r="JTL485" s="748"/>
      <c r="JTM485" s="748"/>
      <c r="JTN485" s="748"/>
      <c r="JTO485" s="748"/>
      <c r="JTP485" s="748"/>
      <c r="JTQ485" s="748"/>
      <c r="JTR485" s="748"/>
      <c r="JTS485" s="748"/>
      <c r="JTT485" s="748"/>
      <c r="JTU485" s="748"/>
      <c r="JTV485" s="748"/>
      <c r="JTW485" s="748"/>
      <c r="JTX485" s="748"/>
      <c r="JTY485" s="748"/>
      <c r="JTZ485" s="748"/>
      <c r="JUA485" s="748"/>
      <c r="JUB485" s="748"/>
      <c r="JUC485" s="748"/>
      <c r="JUD485" s="748"/>
      <c r="JUE485" s="748"/>
      <c r="JUF485" s="748"/>
      <c r="JUG485" s="748"/>
      <c r="JUH485" s="748"/>
      <c r="JUI485" s="748"/>
      <c r="JUJ485" s="748"/>
      <c r="JUK485" s="748"/>
      <c r="JUL485" s="748"/>
      <c r="JUM485" s="748"/>
      <c r="JUN485" s="748"/>
      <c r="JUO485" s="748"/>
      <c r="JUP485" s="748"/>
      <c r="JUQ485" s="748"/>
      <c r="JUR485" s="748"/>
      <c r="JUS485" s="748"/>
      <c r="JUT485" s="748"/>
      <c r="JUU485" s="748"/>
      <c r="JUV485" s="748"/>
      <c r="JUW485" s="748"/>
      <c r="JUX485" s="748"/>
      <c r="JUY485" s="748"/>
      <c r="JUZ485" s="748"/>
      <c r="JVA485" s="748"/>
      <c r="JVB485" s="748"/>
      <c r="JVC485" s="748"/>
      <c r="JVD485" s="748"/>
      <c r="JVE485" s="748"/>
      <c r="JVF485" s="748"/>
      <c r="JVG485" s="748"/>
      <c r="JVH485" s="748"/>
      <c r="JVI485" s="748"/>
      <c r="JVJ485" s="748"/>
      <c r="JVK485" s="748"/>
      <c r="JVL485" s="748"/>
      <c r="JVM485" s="748"/>
      <c r="JVN485" s="748"/>
      <c r="JVO485" s="748"/>
      <c r="JVP485" s="748"/>
      <c r="JVQ485" s="748"/>
      <c r="JVR485" s="748"/>
      <c r="JVS485" s="748"/>
      <c r="JVT485" s="748"/>
      <c r="JVU485" s="748"/>
      <c r="JVV485" s="748"/>
      <c r="JVW485" s="748"/>
      <c r="JVX485" s="748"/>
      <c r="JVY485" s="748"/>
      <c r="JVZ485" s="748"/>
      <c r="JWA485" s="748"/>
      <c r="JWB485" s="748"/>
      <c r="JWC485" s="748"/>
      <c r="JWD485" s="748"/>
      <c r="JWE485" s="748"/>
      <c r="JWF485" s="748"/>
      <c r="JWG485" s="748"/>
      <c r="JWH485" s="748"/>
      <c r="JWI485" s="748"/>
      <c r="JWJ485" s="748"/>
      <c r="JWK485" s="748"/>
      <c r="JWL485" s="748"/>
      <c r="JWM485" s="748"/>
      <c r="JWN485" s="748"/>
      <c r="JWO485" s="748"/>
      <c r="JWP485" s="748"/>
      <c r="JWQ485" s="748"/>
      <c r="JWR485" s="748"/>
      <c r="JWS485" s="748"/>
      <c r="JWT485" s="748"/>
      <c r="JWU485" s="748"/>
      <c r="JWV485" s="748"/>
      <c r="JWW485" s="748"/>
      <c r="JWX485" s="748"/>
      <c r="JWY485" s="748"/>
      <c r="JWZ485" s="748"/>
      <c r="JXA485" s="748"/>
      <c r="JXB485" s="748"/>
      <c r="JXC485" s="748"/>
      <c r="JXD485" s="748"/>
      <c r="JXE485" s="748"/>
      <c r="JXF485" s="748"/>
      <c r="JXG485" s="748"/>
      <c r="JXH485" s="748"/>
      <c r="JXI485" s="748"/>
      <c r="JXJ485" s="748"/>
      <c r="JXK485" s="748"/>
      <c r="JXL485" s="748"/>
      <c r="JXM485" s="748"/>
      <c r="JXN485" s="748"/>
      <c r="JXO485" s="748"/>
      <c r="JXP485" s="748"/>
      <c r="JXQ485" s="748"/>
      <c r="JXR485" s="748"/>
      <c r="JXS485" s="748"/>
      <c r="JXT485" s="748"/>
      <c r="JXU485" s="748"/>
      <c r="JXV485" s="748"/>
      <c r="JXW485" s="748"/>
      <c r="JXX485" s="748"/>
      <c r="JXY485" s="748"/>
      <c r="JXZ485" s="748"/>
      <c r="JYA485" s="748"/>
      <c r="JYB485" s="748"/>
      <c r="JYC485" s="748"/>
      <c r="JYD485" s="748"/>
      <c r="JYE485" s="748"/>
      <c r="JYF485" s="748"/>
      <c r="JYG485" s="748"/>
      <c r="JYH485" s="748"/>
      <c r="JYI485" s="748"/>
      <c r="JYJ485" s="748"/>
      <c r="JYK485" s="748"/>
      <c r="JYL485" s="748"/>
      <c r="JYM485" s="748"/>
      <c r="JYN485" s="748"/>
      <c r="JYO485" s="748"/>
      <c r="JYP485" s="748"/>
      <c r="JYQ485" s="748"/>
      <c r="JYR485" s="748"/>
      <c r="JYS485" s="748"/>
      <c r="JYT485" s="748"/>
      <c r="JYU485" s="748"/>
      <c r="JYV485" s="748"/>
      <c r="JYW485" s="748"/>
      <c r="JYX485" s="748"/>
      <c r="JYY485" s="748"/>
      <c r="JYZ485" s="748"/>
      <c r="JZA485" s="748"/>
      <c r="JZB485" s="748"/>
      <c r="JZC485" s="748"/>
      <c r="JZD485" s="748"/>
      <c r="JZE485" s="748"/>
      <c r="JZF485" s="748"/>
      <c r="JZG485" s="748"/>
      <c r="JZH485" s="748"/>
      <c r="JZI485" s="748"/>
      <c r="JZJ485" s="748"/>
      <c r="JZK485" s="748"/>
      <c r="JZL485" s="748"/>
      <c r="JZM485" s="748"/>
      <c r="JZN485" s="748"/>
      <c r="JZO485" s="748"/>
      <c r="JZP485" s="748"/>
      <c r="JZQ485" s="748"/>
      <c r="JZR485" s="748"/>
      <c r="JZS485" s="748"/>
      <c r="JZT485" s="748"/>
      <c r="JZU485" s="748"/>
      <c r="JZV485" s="748"/>
      <c r="JZW485" s="748"/>
      <c r="JZX485" s="748"/>
      <c r="JZY485" s="748"/>
      <c r="JZZ485" s="748"/>
      <c r="KAA485" s="748"/>
      <c r="KAB485" s="748"/>
      <c r="KAC485" s="748"/>
      <c r="KAD485" s="748"/>
      <c r="KAE485" s="748"/>
      <c r="KAF485" s="748"/>
      <c r="KAG485" s="748"/>
      <c r="KAH485" s="748"/>
      <c r="KAI485" s="748"/>
      <c r="KAJ485" s="748"/>
      <c r="KAK485" s="748"/>
      <c r="KAL485" s="748"/>
      <c r="KAM485" s="748"/>
      <c r="KAN485" s="748"/>
      <c r="KAO485" s="748"/>
      <c r="KAP485" s="748"/>
      <c r="KAQ485" s="748"/>
      <c r="KAR485" s="748"/>
      <c r="KAS485" s="748"/>
      <c r="KAT485" s="748"/>
      <c r="KAU485" s="748"/>
      <c r="KAV485" s="748"/>
      <c r="KAW485" s="748"/>
      <c r="KAX485" s="748"/>
      <c r="KAY485" s="748"/>
      <c r="KAZ485" s="748"/>
      <c r="KBA485" s="748"/>
      <c r="KBB485" s="748"/>
      <c r="KBC485" s="748"/>
      <c r="KBD485" s="748"/>
      <c r="KBE485" s="748"/>
      <c r="KBF485" s="748"/>
      <c r="KBG485" s="748"/>
      <c r="KBH485" s="748"/>
      <c r="KBI485" s="748"/>
      <c r="KBJ485" s="748"/>
      <c r="KBK485" s="748"/>
      <c r="KBL485" s="748"/>
      <c r="KBM485" s="748"/>
      <c r="KBN485" s="748"/>
      <c r="KBO485" s="748"/>
      <c r="KBP485" s="748"/>
      <c r="KBQ485" s="748"/>
      <c r="KBR485" s="748"/>
      <c r="KBS485" s="748"/>
      <c r="KBT485" s="748"/>
      <c r="KBU485" s="748"/>
      <c r="KBV485" s="748"/>
      <c r="KBW485" s="748"/>
      <c r="KBX485" s="748"/>
      <c r="KBY485" s="748"/>
      <c r="KBZ485" s="748"/>
      <c r="KCA485" s="748"/>
      <c r="KCB485" s="748"/>
      <c r="KCC485" s="748"/>
      <c r="KCD485" s="748"/>
      <c r="KCE485" s="748"/>
      <c r="KCF485" s="748"/>
      <c r="KCG485" s="748"/>
      <c r="KCH485" s="748"/>
      <c r="KCI485" s="748"/>
      <c r="KCJ485" s="748"/>
      <c r="KCK485" s="748"/>
      <c r="KCL485" s="748"/>
      <c r="KCM485" s="748"/>
      <c r="KCN485" s="748"/>
      <c r="KCO485" s="748"/>
      <c r="KCP485" s="748"/>
      <c r="KCQ485" s="748"/>
      <c r="KCR485" s="748"/>
      <c r="KCS485" s="748"/>
      <c r="KCT485" s="748"/>
      <c r="KCU485" s="748"/>
      <c r="KCV485" s="748"/>
      <c r="KCW485" s="748"/>
      <c r="KCX485" s="748"/>
      <c r="KCY485" s="748"/>
      <c r="KCZ485" s="748"/>
      <c r="KDA485" s="748"/>
      <c r="KDB485" s="748"/>
      <c r="KDC485" s="748"/>
      <c r="KDD485" s="748"/>
      <c r="KDE485" s="748"/>
      <c r="KDF485" s="748"/>
      <c r="KDG485" s="748"/>
      <c r="KDH485" s="748"/>
      <c r="KDI485" s="748"/>
      <c r="KDJ485" s="748"/>
      <c r="KDK485" s="748"/>
      <c r="KDL485" s="748"/>
      <c r="KDM485" s="748"/>
      <c r="KDN485" s="748"/>
      <c r="KDO485" s="748"/>
      <c r="KDP485" s="748"/>
      <c r="KDQ485" s="748"/>
      <c r="KDR485" s="748"/>
      <c r="KDS485" s="748"/>
      <c r="KDT485" s="748"/>
      <c r="KDU485" s="748"/>
      <c r="KDV485" s="748"/>
      <c r="KDW485" s="748"/>
      <c r="KDX485" s="748"/>
      <c r="KDY485" s="748"/>
      <c r="KDZ485" s="748"/>
      <c r="KEA485" s="748"/>
      <c r="KEB485" s="748"/>
      <c r="KEC485" s="748"/>
      <c r="KED485" s="748"/>
      <c r="KEE485" s="748"/>
      <c r="KEF485" s="748"/>
      <c r="KEG485" s="748"/>
      <c r="KEH485" s="748"/>
      <c r="KEI485" s="748"/>
      <c r="KEJ485" s="748"/>
      <c r="KEK485" s="748"/>
      <c r="KEL485" s="748"/>
      <c r="KEM485" s="748"/>
      <c r="KEN485" s="748"/>
      <c r="KEO485" s="748"/>
      <c r="KEP485" s="748"/>
      <c r="KEQ485" s="748"/>
      <c r="KER485" s="748"/>
      <c r="KES485" s="748"/>
      <c r="KET485" s="748"/>
      <c r="KEU485" s="748"/>
      <c r="KEV485" s="748"/>
      <c r="KEW485" s="748"/>
      <c r="KEX485" s="748"/>
      <c r="KEY485" s="748"/>
      <c r="KEZ485" s="748"/>
      <c r="KFA485" s="748"/>
      <c r="KFB485" s="748"/>
      <c r="KFC485" s="748"/>
      <c r="KFD485" s="748"/>
      <c r="KFE485" s="748"/>
      <c r="KFF485" s="748"/>
      <c r="KFG485" s="748"/>
      <c r="KFH485" s="748"/>
      <c r="KFI485" s="748"/>
      <c r="KFJ485" s="748"/>
      <c r="KFK485" s="748"/>
      <c r="KFL485" s="748"/>
      <c r="KFM485" s="748"/>
      <c r="KFN485" s="748"/>
      <c r="KFO485" s="748"/>
      <c r="KFP485" s="748"/>
      <c r="KFQ485" s="748"/>
      <c r="KFR485" s="748"/>
      <c r="KFS485" s="748"/>
      <c r="KFT485" s="748"/>
      <c r="KFU485" s="748"/>
      <c r="KFV485" s="748"/>
      <c r="KFW485" s="748"/>
      <c r="KFX485" s="748"/>
      <c r="KFY485" s="748"/>
      <c r="KFZ485" s="748"/>
      <c r="KGA485" s="748"/>
      <c r="KGB485" s="748"/>
      <c r="KGC485" s="748"/>
      <c r="KGD485" s="748"/>
      <c r="KGE485" s="748"/>
      <c r="KGF485" s="748"/>
      <c r="KGG485" s="748"/>
      <c r="KGH485" s="748"/>
      <c r="KGI485" s="748"/>
      <c r="KGJ485" s="748"/>
      <c r="KGK485" s="748"/>
      <c r="KGL485" s="748"/>
      <c r="KGM485" s="748"/>
      <c r="KGN485" s="748"/>
      <c r="KGO485" s="748"/>
      <c r="KGP485" s="748"/>
      <c r="KGQ485" s="748"/>
      <c r="KGR485" s="748"/>
      <c r="KGS485" s="748"/>
      <c r="KGT485" s="748"/>
      <c r="KGU485" s="748"/>
      <c r="KGV485" s="748"/>
      <c r="KGW485" s="748"/>
      <c r="KGX485" s="748"/>
      <c r="KGY485" s="748"/>
      <c r="KGZ485" s="748"/>
      <c r="KHA485" s="748"/>
      <c r="KHB485" s="748"/>
      <c r="KHC485" s="748"/>
      <c r="KHD485" s="748"/>
      <c r="KHE485" s="748"/>
      <c r="KHF485" s="748"/>
      <c r="KHG485" s="748"/>
      <c r="KHH485" s="748"/>
      <c r="KHI485" s="748"/>
      <c r="KHJ485" s="748"/>
      <c r="KHK485" s="748"/>
      <c r="KHL485" s="748"/>
      <c r="KHM485" s="748"/>
      <c r="KHN485" s="748"/>
      <c r="KHO485" s="748"/>
      <c r="KHP485" s="748"/>
      <c r="KHQ485" s="748"/>
      <c r="KHR485" s="748"/>
      <c r="KHS485" s="748"/>
      <c r="KHT485" s="748"/>
      <c r="KHU485" s="748"/>
      <c r="KHV485" s="748"/>
      <c r="KHW485" s="748"/>
      <c r="KHX485" s="748"/>
      <c r="KHY485" s="748"/>
      <c r="KHZ485" s="748"/>
      <c r="KIA485" s="748"/>
      <c r="KIB485" s="748"/>
      <c r="KIC485" s="748"/>
      <c r="KID485" s="748"/>
      <c r="KIE485" s="748"/>
      <c r="KIF485" s="748"/>
      <c r="KIG485" s="748"/>
      <c r="KIH485" s="748"/>
      <c r="KII485" s="748"/>
      <c r="KIJ485" s="748"/>
      <c r="KIK485" s="748"/>
      <c r="KIL485" s="748"/>
      <c r="KIM485" s="748"/>
      <c r="KIN485" s="748"/>
      <c r="KIO485" s="748"/>
      <c r="KIP485" s="748"/>
      <c r="KIQ485" s="748"/>
      <c r="KIR485" s="748"/>
      <c r="KIS485" s="748"/>
      <c r="KIT485" s="748"/>
      <c r="KIU485" s="748"/>
      <c r="KIV485" s="748"/>
      <c r="KIW485" s="748"/>
      <c r="KIX485" s="748"/>
      <c r="KIY485" s="748"/>
      <c r="KIZ485" s="748"/>
      <c r="KJA485" s="748"/>
      <c r="KJB485" s="748"/>
      <c r="KJC485" s="748"/>
      <c r="KJD485" s="748"/>
      <c r="KJE485" s="748"/>
      <c r="KJF485" s="748"/>
      <c r="KJG485" s="748"/>
      <c r="KJH485" s="748"/>
      <c r="KJI485" s="748"/>
      <c r="KJJ485" s="748"/>
      <c r="KJK485" s="748"/>
      <c r="KJL485" s="748"/>
      <c r="KJM485" s="748"/>
      <c r="KJN485" s="748"/>
      <c r="KJO485" s="748"/>
      <c r="KJP485" s="748"/>
      <c r="KJQ485" s="748"/>
      <c r="KJR485" s="748"/>
      <c r="KJS485" s="748"/>
      <c r="KJT485" s="748"/>
      <c r="KJU485" s="748"/>
      <c r="KJV485" s="748"/>
      <c r="KJW485" s="748"/>
      <c r="KJX485" s="748"/>
      <c r="KJY485" s="748"/>
      <c r="KJZ485" s="748"/>
      <c r="KKA485" s="748"/>
      <c r="KKB485" s="748"/>
      <c r="KKC485" s="748"/>
      <c r="KKD485" s="748"/>
      <c r="KKE485" s="748"/>
      <c r="KKF485" s="748"/>
      <c r="KKG485" s="748"/>
      <c r="KKH485" s="748"/>
      <c r="KKI485" s="748"/>
      <c r="KKJ485" s="748"/>
      <c r="KKK485" s="748"/>
      <c r="KKL485" s="748"/>
      <c r="KKM485" s="748"/>
      <c r="KKN485" s="748"/>
      <c r="KKO485" s="748"/>
      <c r="KKP485" s="748"/>
      <c r="KKQ485" s="748"/>
      <c r="KKR485" s="748"/>
      <c r="KKS485" s="748"/>
      <c r="KKT485" s="748"/>
      <c r="KKU485" s="748"/>
      <c r="KKV485" s="748"/>
      <c r="KKW485" s="748"/>
      <c r="KKX485" s="748"/>
      <c r="KKY485" s="748"/>
      <c r="KKZ485" s="748"/>
      <c r="KLA485" s="748"/>
      <c r="KLB485" s="748"/>
      <c r="KLC485" s="748"/>
      <c r="KLD485" s="748"/>
      <c r="KLE485" s="748"/>
      <c r="KLF485" s="748"/>
      <c r="KLG485" s="748"/>
      <c r="KLH485" s="748"/>
      <c r="KLI485" s="748"/>
      <c r="KLJ485" s="748"/>
      <c r="KLK485" s="748"/>
      <c r="KLL485" s="748"/>
      <c r="KLM485" s="748"/>
      <c r="KLN485" s="748"/>
      <c r="KLO485" s="748"/>
      <c r="KLP485" s="748"/>
      <c r="KLQ485" s="748"/>
      <c r="KLR485" s="748"/>
      <c r="KLS485" s="748"/>
      <c r="KLT485" s="748"/>
      <c r="KLU485" s="748"/>
      <c r="KLV485" s="748"/>
      <c r="KLW485" s="748"/>
      <c r="KLX485" s="748"/>
      <c r="KLY485" s="748"/>
      <c r="KLZ485" s="748"/>
      <c r="KMA485" s="748"/>
      <c r="KMB485" s="748"/>
      <c r="KMC485" s="748"/>
      <c r="KMD485" s="748"/>
      <c r="KME485" s="748"/>
      <c r="KMF485" s="748"/>
      <c r="KMG485" s="748"/>
      <c r="KMH485" s="748"/>
      <c r="KMI485" s="748"/>
      <c r="KMJ485" s="748"/>
      <c r="KMK485" s="748"/>
      <c r="KML485" s="748"/>
      <c r="KMM485" s="748"/>
      <c r="KMN485" s="748"/>
      <c r="KMO485" s="748"/>
      <c r="KMP485" s="748"/>
      <c r="KMQ485" s="748"/>
      <c r="KMR485" s="748"/>
      <c r="KMS485" s="748"/>
      <c r="KMT485" s="748"/>
      <c r="KMU485" s="748"/>
      <c r="KMV485" s="748"/>
      <c r="KMW485" s="748"/>
      <c r="KMX485" s="748"/>
      <c r="KMY485" s="748"/>
      <c r="KMZ485" s="748"/>
      <c r="KNA485" s="748"/>
      <c r="KNB485" s="748"/>
      <c r="KNC485" s="748"/>
      <c r="KND485" s="748"/>
      <c r="KNE485" s="748"/>
      <c r="KNF485" s="748"/>
      <c r="KNG485" s="748"/>
      <c r="KNH485" s="748"/>
      <c r="KNI485" s="748"/>
      <c r="KNJ485" s="748"/>
      <c r="KNK485" s="748"/>
      <c r="KNL485" s="748"/>
      <c r="KNM485" s="748"/>
      <c r="KNN485" s="748"/>
      <c r="KNO485" s="748"/>
      <c r="KNP485" s="748"/>
      <c r="KNQ485" s="748"/>
      <c r="KNR485" s="748"/>
      <c r="KNS485" s="748"/>
      <c r="KNT485" s="748"/>
      <c r="KNU485" s="748"/>
      <c r="KNV485" s="748"/>
      <c r="KNW485" s="748"/>
      <c r="KNX485" s="748"/>
      <c r="KNY485" s="748"/>
      <c r="KNZ485" s="748"/>
      <c r="KOA485" s="748"/>
      <c r="KOB485" s="748"/>
      <c r="KOC485" s="748"/>
      <c r="KOD485" s="748"/>
      <c r="KOE485" s="748"/>
      <c r="KOF485" s="748"/>
      <c r="KOG485" s="748"/>
      <c r="KOH485" s="748"/>
      <c r="KOI485" s="748"/>
      <c r="KOJ485" s="748"/>
      <c r="KOK485" s="748"/>
      <c r="KOL485" s="748"/>
      <c r="KOM485" s="748"/>
      <c r="KON485" s="748"/>
      <c r="KOO485" s="748"/>
      <c r="KOP485" s="748"/>
      <c r="KOQ485" s="748"/>
      <c r="KOR485" s="748"/>
      <c r="KOS485" s="748"/>
      <c r="KOT485" s="748"/>
      <c r="KOU485" s="748"/>
      <c r="KOV485" s="748"/>
      <c r="KOW485" s="748"/>
      <c r="KOX485" s="748"/>
      <c r="KOY485" s="748"/>
      <c r="KOZ485" s="748"/>
      <c r="KPA485" s="748"/>
      <c r="KPB485" s="748"/>
      <c r="KPC485" s="748"/>
      <c r="KPD485" s="748"/>
      <c r="KPE485" s="748"/>
      <c r="KPF485" s="748"/>
      <c r="KPG485" s="748"/>
      <c r="KPH485" s="748"/>
      <c r="KPI485" s="748"/>
      <c r="KPJ485" s="748"/>
      <c r="KPK485" s="748"/>
      <c r="KPL485" s="748"/>
      <c r="KPM485" s="748"/>
      <c r="KPN485" s="748"/>
      <c r="KPO485" s="748"/>
      <c r="KPP485" s="748"/>
      <c r="KPQ485" s="748"/>
      <c r="KPR485" s="748"/>
      <c r="KPS485" s="748"/>
      <c r="KPT485" s="748"/>
      <c r="KPU485" s="748"/>
      <c r="KPV485" s="748"/>
      <c r="KPW485" s="748"/>
      <c r="KPX485" s="748"/>
      <c r="KPY485" s="748"/>
      <c r="KPZ485" s="748"/>
      <c r="KQA485" s="748"/>
      <c r="KQB485" s="748"/>
      <c r="KQC485" s="748"/>
      <c r="KQD485" s="748"/>
      <c r="KQE485" s="748"/>
      <c r="KQF485" s="748"/>
      <c r="KQG485" s="748"/>
      <c r="KQH485" s="748"/>
      <c r="KQI485" s="748"/>
      <c r="KQJ485" s="748"/>
      <c r="KQK485" s="748"/>
      <c r="KQL485" s="748"/>
      <c r="KQM485" s="748"/>
      <c r="KQN485" s="748"/>
      <c r="KQO485" s="748"/>
      <c r="KQP485" s="748"/>
      <c r="KQQ485" s="748"/>
      <c r="KQR485" s="748"/>
      <c r="KQS485" s="748"/>
      <c r="KQT485" s="748"/>
      <c r="KQU485" s="748"/>
      <c r="KQV485" s="748"/>
      <c r="KQW485" s="748"/>
      <c r="KQX485" s="748"/>
      <c r="KQY485" s="748"/>
      <c r="KQZ485" s="748"/>
      <c r="KRA485" s="748"/>
      <c r="KRB485" s="748"/>
      <c r="KRC485" s="748"/>
      <c r="KRD485" s="748"/>
      <c r="KRE485" s="748"/>
      <c r="KRF485" s="748"/>
      <c r="KRG485" s="748"/>
      <c r="KRH485" s="748"/>
      <c r="KRI485" s="748"/>
      <c r="KRJ485" s="748"/>
      <c r="KRK485" s="748"/>
      <c r="KRL485" s="748"/>
      <c r="KRM485" s="748"/>
      <c r="KRN485" s="748"/>
      <c r="KRO485" s="748"/>
      <c r="KRP485" s="748"/>
      <c r="KRQ485" s="748"/>
      <c r="KRR485" s="748"/>
      <c r="KRS485" s="748"/>
      <c r="KRT485" s="748"/>
      <c r="KRU485" s="748"/>
      <c r="KRV485" s="748"/>
      <c r="KRW485" s="748"/>
      <c r="KRX485" s="748"/>
      <c r="KRY485" s="748"/>
      <c r="KRZ485" s="748"/>
      <c r="KSA485" s="748"/>
      <c r="KSB485" s="748"/>
      <c r="KSC485" s="748"/>
      <c r="KSD485" s="748"/>
      <c r="KSE485" s="748"/>
      <c r="KSF485" s="748"/>
      <c r="KSG485" s="748"/>
      <c r="KSH485" s="748"/>
      <c r="KSI485" s="748"/>
      <c r="KSJ485" s="748"/>
      <c r="KSK485" s="748"/>
      <c r="KSL485" s="748"/>
      <c r="KSM485" s="748"/>
      <c r="KSN485" s="748"/>
      <c r="KSO485" s="748"/>
      <c r="KSP485" s="748"/>
      <c r="KSQ485" s="748"/>
      <c r="KSR485" s="748"/>
      <c r="KSS485" s="748"/>
      <c r="KST485" s="748"/>
      <c r="KSU485" s="748"/>
      <c r="KSV485" s="748"/>
      <c r="KSW485" s="748"/>
      <c r="KSX485" s="748"/>
      <c r="KSY485" s="748"/>
      <c r="KSZ485" s="748"/>
      <c r="KTA485" s="748"/>
      <c r="KTB485" s="748"/>
      <c r="KTC485" s="748"/>
      <c r="KTD485" s="748"/>
      <c r="KTE485" s="748"/>
      <c r="KTF485" s="748"/>
      <c r="KTG485" s="748"/>
      <c r="KTH485" s="748"/>
      <c r="KTI485" s="748"/>
      <c r="KTJ485" s="748"/>
      <c r="KTK485" s="748"/>
      <c r="KTL485" s="748"/>
      <c r="KTM485" s="748"/>
      <c r="KTN485" s="748"/>
      <c r="KTO485" s="748"/>
      <c r="KTP485" s="748"/>
      <c r="KTQ485" s="748"/>
      <c r="KTR485" s="748"/>
      <c r="KTS485" s="748"/>
      <c r="KTT485" s="748"/>
      <c r="KTU485" s="748"/>
      <c r="KTV485" s="748"/>
      <c r="KTW485" s="748"/>
      <c r="KTX485" s="748"/>
      <c r="KTY485" s="748"/>
      <c r="KTZ485" s="748"/>
      <c r="KUA485" s="748"/>
      <c r="KUB485" s="748"/>
      <c r="KUC485" s="748"/>
      <c r="KUD485" s="748"/>
      <c r="KUE485" s="748"/>
      <c r="KUF485" s="748"/>
      <c r="KUG485" s="748"/>
      <c r="KUH485" s="748"/>
      <c r="KUI485" s="748"/>
      <c r="KUJ485" s="748"/>
      <c r="KUK485" s="748"/>
      <c r="KUL485" s="748"/>
      <c r="KUM485" s="748"/>
      <c r="KUN485" s="748"/>
      <c r="KUO485" s="748"/>
      <c r="KUP485" s="748"/>
      <c r="KUQ485" s="748"/>
      <c r="KUR485" s="748"/>
      <c r="KUS485" s="748"/>
      <c r="KUT485" s="748"/>
      <c r="KUU485" s="748"/>
      <c r="KUV485" s="748"/>
      <c r="KUW485" s="748"/>
      <c r="KUX485" s="748"/>
      <c r="KUY485" s="748"/>
      <c r="KUZ485" s="748"/>
      <c r="KVA485" s="748"/>
      <c r="KVB485" s="748"/>
      <c r="KVC485" s="748"/>
      <c r="KVD485" s="748"/>
      <c r="KVE485" s="748"/>
      <c r="KVF485" s="748"/>
      <c r="KVG485" s="748"/>
      <c r="KVH485" s="748"/>
      <c r="KVI485" s="748"/>
      <c r="KVJ485" s="748"/>
      <c r="KVK485" s="748"/>
      <c r="KVL485" s="748"/>
      <c r="KVM485" s="748"/>
      <c r="KVN485" s="748"/>
      <c r="KVO485" s="748"/>
      <c r="KVP485" s="748"/>
      <c r="KVQ485" s="748"/>
      <c r="KVR485" s="748"/>
      <c r="KVS485" s="748"/>
      <c r="KVT485" s="748"/>
      <c r="KVU485" s="748"/>
      <c r="KVV485" s="748"/>
      <c r="KVW485" s="748"/>
      <c r="KVX485" s="748"/>
      <c r="KVY485" s="748"/>
      <c r="KVZ485" s="748"/>
      <c r="KWA485" s="748"/>
      <c r="KWB485" s="748"/>
      <c r="KWC485" s="748"/>
      <c r="KWD485" s="748"/>
      <c r="KWE485" s="748"/>
      <c r="KWF485" s="748"/>
      <c r="KWG485" s="748"/>
      <c r="KWH485" s="748"/>
      <c r="KWI485" s="748"/>
      <c r="KWJ485" s="748"/>
      <c r="KWK485" s="748"/>
      <c r="KWL485" s="748"/>
      <c r="KWM485" s="748"/>
      <c r="KWN485" s="748"/>
      <c r="KWO485" s="748"/>
      <c r="KWP485" s="748"/>
      <c r="KWQ485" s="748"/>
      <c r="KWR485" s="748"/>
      <c r="KWS485" s="748"/>
      <c r="KWT485" s="748"/>
      <c r="KWU485" s="748"/>
      <c r="KWV485" s="748"/>
      <c r="KWW485" s="748"/>
      <c r="KWX485" s="748"/>
      <c r="KWY485" s="748"/>
      <c r="KWZ485" s="748"/>
      <c r="KXA485" s="748"/>
      <c r="KXB485" s="748"/>
      <c r="KXC485" s="748"/>
      <c r="KXD485" s="748"/>
      <c r="KXE485" s="748"/>
      <c r="KXF485" s="748"/>
      <c r="KXG485" s="748"/>
      <c r="KXH485" s="748"/>
      <c r="KXI485" s="748"/>
      <c r="KXJ485" s="748"/>
      <c r="KXK485" s="748"/>
      <c r="KXL485" s="748"/>
      <c r="KXM485" s="748"/>
      <c r="KXN485" s="748"/>
      <c r="KXO485" s="748"/>
      <c r="KXP485" s="748"/>
      <c r="KXQ485" s="748"/>
      <c r="KXR485" s="748"/>
      <c r="KXS485" s="748"/>
      <c r="KXT485" s="748"/>
      <c r="KXU485" s="748"/>
      <c r="KXV485" s="748"/>
      <c r="KXW485" s="748"/>
      <c r="KXX485" s="748"/>
      <c r="KXY485" s="748"/>
      <c r="KXZ485" s="748"/>
      <c r="KYA485" s="748"/>
      <c r="KYB485" s="748"/>
      <c r="KYC485" s="748"/>
      <c r="KYD485" s="748"/>
      <c r="KYE485" s="748"/>
      <c r="KYF485" s="748"/>
      <c r="KYG485" s="748"/>
      <c r="KYH485" s="748"/>
      <c r="KYI485" s="748"/>
      <c r="KYJ485" s="748"/>
      <c r="KYK485" s="748"/>
      <c r="KYL485" s="748"/>
      <c r="KYM485" s="748"/>
      <c r="KYN485" s="748"/>
      <c r="KYO485" s="748"/>
      <c r="KYP485" s="748"/>
      <c r="KYQ485" s="748"/>
      <c r="KYR485" s="748"/>
      <c r="KYS485" s="748"/>
      <c r="KYT485" s="748"/>
      <c r="KYU485" s="748"/>
      <c r="KYV485" s="748"/>
      <c r="KYW485" s="748"/>
      <c r="KYX485" s="748"/>
      <c r="KYY485" s="748"/>
      <c r="KYZ485" s="748"/>
      <c r="KZA485" s="748"/>
      <c r="KZB485" s="748"/>
      <c r="KZC485" s="748"/>
      <c r="KZD485" s="748"/>
      <c r="KZE485" s="748"/>
      <c r="KZF485" s="748"/>
      <c r="KZG485" s="748"/>
      <c r="KZH485" s="748"/>
      <c r="KZI485" s="748"/>
      <c r="KZJ485" s="748"/>
      <c r="KZK485" s="748"/>
      <c r="KZL485" s="748"/>
      <c r="KZM485" s="748"/>
      <c r="KZN485" s="748"/>
      <c r="KZO485" s="748"/>
      <c r="KZP485" s="748"/>
      <c r="KZQ485" s="748"/>
      <c r="KZR485" s="748"/>
      <c r="KZS485" s="748"/>
      <c r="KZT485" s="748"/>
      <c r="KZU485" s="748"/>
      <c r="KZV485" s="748"/>
      <c r="KZW485" s="748"/>
      <c r="KZX485" s="748"/>
      <c r="KZY485" s="748"/>
      <c r="KZZ485" s="748"/>
      <c r="LAA485" s="748"/>
      <c r="LAB485" s="748"/>
      <c r="LAC485" s="748"/>
      <c r="LAD485" s="748"/>
      <c r="LAE485" s="748"/>
      <c r="LAF485" s="748"/>
      <c r="LAG485" s="748"/>
      <c r="LAH485" s="748"/>
      <c r="LAI485" s="748"/>
      <c r="LAJ485" s="748"/>
      <c r="LAK485" s="748"/>
      <c r="LAL485" s="748"/>
      <c r="LAM485" s="748"/>
      <c r="LAN485" s="748"/>
      <c r="LAO485" s="748"/>
      <c r="LAP485" s="748"/>
      <c r="LAQ485" s="748"/>
      <c r="LAR485" s="748"/>
      <c r="LAS485" s="748"/>
      <c r="LAT485" s="748"/>
      <c r="LAU485" s="748"/>
      <c r="LAV485" s="748"/>
      <c r="LAW485" s="748"/>
      <c r="LAX485" s="748"/>
      <c r="LAY485" s="748"/>
      <c r="LAZ485" s="748"/>
      <c r="LBA485" s="748"/>
      <c r="LBB485" s="748"/>
      <c r="LBC485" s="748"/>
      <c r="LBD485" s="748"/>
      <c r="LBE485" s="748"/>
      <c r="LBF485" s="748"/>
      <c r="LBG485" s="748"/>
      <c r="LBH485" s="748"/>
      <c r="LBI485" s="748"/>
      <c r="LBJ485" s="748"/>
      <c r="LBK485" s="748"/>
      <c r="LBL485" s="748"/>
      <c r="LBM485" s="748"/>
      <c r="LBN485" s="748"/>
      <c r="LBO485" s="748"/>
      <c r="LBP485" s="748"/>
      <c r="LBQ485" s="748"/>
      <c r="LBR485" s="748"/>
      <c r="LBS485" s="748"/>
      <c r="LBT485" s="748"/>
      <c r="LBU485" s="748"/>
      <c r="LBV485" s="748"/>
      <c r="LBW485" s="748"/>
      <c r="LBX485" s="748"/>
      <c r="LBY485" s="748"/>
      <c r="LBZ485" s="748"/>
      <c r="LCA485" s="748"/>
      <c r="LCB485" s="748"/>
      <c r="LCC485" s="748"/>
      <c r="LCD485" s="748"/>
      <c r="LCE485" s="748"/>
      <c r="LCF485" s="748"/>
      <c r="LCG485" s="748"/>
      <c r="LCH485" s="748"/>
      <c r="LCI485" s="748"/>
      <c r="LCJ485" s="748"/>
      <c r="LCK485" s="748"/>
      <c r="LCL485" s="748"/>
      <c r="LCM485" s="748"/>
      <c r="LCN485" s="748"/>
      <c r="LCO485" s="748"/>
      <c r="LCP485" s="748"/>
      <c r="LCQ485" s="748"/>
      <c r="LCR485" s="748"/>
      <c r="LCS485" s="748"/>
      <c r="LCT485" s="748"/>
      <c r="LCU485" s="748"/>
      <c r="LCV485" s="748"/>
      <c r="LCW485" s="748"/>
      <c r="LCX485" s="748"/>
      <c r="LCY485" s="748"/>
      <c r="LCZ485" s="748"/>
      <c r="LDA485" s="748"/>
      <c r="LDB485" s="748"/>
      <c r="LDC485" s="748"/>
      <c r="LDD485" s="748"/>
      <c r="LDE485" s="748"/>
      <c r="LDF485" s="748"/>
      <c r="LDG485" s="748"/>
      <c r="LDH485" s="748"/>
      <c r="LDI485" s="748"/>
      <c r="LDJ485" s="748"/>
      <c r="LDK485" s="748"/>
      <c r="LDL485" s="748"/>
      <c r="LDM485" s="748"/>
      <c r="LDN485" s="748"/>
      <c r="LDO485" s="748"/>
      <c r="LDP485" s="748"/>
      <c r="LDQ485" s="748"/>
      <c r="LDR485" s="748"/>
      <c r="LDS485" s="748"/>
      <c r="LDT485" s="748"/>
      <c r="LDU485" s="748"/>
      <c r="LDV485" s="748"/>
      <c r="LDW485" s="748"/>
      <c r="LDX485" s="748"/>
      <c r="LDY485" s="748"/>
      <c r="LDZ485" s="748"/>
      <c r="LEA485" s="748"/>
      <c r="LEB485" s="748"/>
      <c r="LEC485" s="748"/>
      <c r="LED485" s="748"/>
      <c r="LEE485" s="748"/>
      <c r="LEF485" s="748"/>
      <c r="LEG485" s="748"/>
      <c r="LEH485" s="748"/>
      <c r="LEI485" s="748"/>
      <c r="LEJ485" s="748"/>
      <c r="LEK485" s="748"/>
      <c r="LEL485" s="748"/>
      <c r="LEM485" s="748"/>
      <c r="LEN485" s="748"/>
      <c r="LEO485" s="748"/>
      <c r="LEP485" s="748"/>
      <c r="LEQ485" s="748"/>
      <c r="LER485" s="748"/>
      <c r="LES485" s="748"/>
      <c r="LET485" s="748"/>
      <c r="LEU485" s="748"/>
      <c r="LEV485" s="748"/>
      <c r="LEW485" s="748"/>
      <c r="LEX485" s="748"/>
      <c r="LEY485" s="748"/>
      <c r="LEZ485" s="748"/>
      <c r="LFA485" s="748"/>
      <c r="LFB485" s="748"/>
      <c r="LFC485" s="748"/>
      <c r="LFD485" s="748"/>
      <c r="LFE485" s="748"/>
      <c r="LFF485" s="748"/>
      <c r="LFG485" s="748"/>
      <c r="LFH485" s="748"/>
      <c r="LFI485" s="748"/>
      <c r="LFJ485" s="748"/>
      <c r="LFK485" s="748"/>
      <c r="LFL485" s="748"/>
      <c r="LFM485" s="748"/>
      <c r="LFN485" s="748"/>
      <c r="LFO485" s="748"/>
      <c r="LFP485" s="748"/>
      <c r="LFQ485" s="748"/>
      <c r="LFR485" s="748"/>
      <c r="LFS485" s="748"/>
      <c r="LFT485" s="748"/>
      <c r="LFU485" s="748"/>
      <c r="LFV485" s="748"/>
      <c r="LFW485" s="748"/>
      <c r="LFX485" s="748"/>
      <c r="LFY485" s="748"/>
      <c r="LFZ485" s="748"/>
      <c r="LGA485" s="748"/>
      <c r="LGB485" s="748"/>
      <c r="LGC485" s="748"/>
      <c r="LGD485" s="748"/>
      <c r="LGE485" s="748"/>
      <c r="LGF485" s="748"/>
      <c r="LGG485" s="748"/>
      <c r="LGH485" s="748"/>
      <c r="LGI485" s="748"/>
      <c r="LGJ485" s="748"/>
      <c r="LGK485" s="748"/>
      <c r="LGL485" s="748"/>
      <c r="LGM485" s="748"/>
      <c r="LGN485" s="748"/>
      <c r="LGO485" s="748"/>
      <c r="LGP485" s="748"/>
      <c r="LGQ485" s="748"/>
      <c r="LGR485" s="748"/>
      <c r="LGS485" s="748"/>
      <c r="LGT485" s="748"/>
      <c r="LGU485" s="748"/>
      <c r="LGV485" s="748"/>
      <c r="LGW485" s="748"/>
      <c r="LGX485" s="748"/>
      <c r="LGY485" s="748"/>
      <c r="LGZ485" s="748"/>
      <c r="LHA485" s="748"/>
      <c r="LHB485" s="748"/>
      <c r="LHC485" s="748"/>
      <c r="LHD485" s="748"/>
      <c r="LHE485" s="748"/>
      <c r="LHF485" s="748"/>
      <c r="LHG485" s="748"/>
      <c r="LHH485" s="748"/>
      <c r="LHI485" s="748"/>
      <c r="LHJ485" s="748"/>
      <c r="LHK485" s="748"/>
      <c r="LHL485" s="748"/>
      <c r="LHM485" s="748"/>
      <c r="LHN485" s="748"/>
      <c r="LHO485" s="748"/>
      <c r="LHP485" s="748"/>
      <c r="LHQ485" s="748"/>
      <c r="LHR485" s="748"/>
      <c r="LHS485" s="748"/>
      <c r="LHT485" s="748"/>
      <c r="LHU485" s="748"/>
      <c r="LHV485" s="748"/>
      <c r="LHW485" s="748"/>
      <c r="LHX485" s="748"/>
      <c r="LHY485" s="748"/>
      <c r="LHZ485" s="748"/>
      <c r="LIA485" s="748"/>
      <c r="LIB485" s="748"/>
      <c r="LIC485" s="748"/>
      <c r="LID485" s="748"/>
      <c r="LIE485" s="748"/>
      <c r="LIF485" s="748"/>
      <c r="LIG485" s="748"/>
      <c r="LIH485" s="748"/>
      <c r="LII485" s="748"/>
      <c r="LIJ485" s="748"/>
      <c r="LIK485" s="748"/>
      <c r="LIL485" s="748"/>
      <c r="LIM485" s="748"/>
      <c r="LIN485" s="748"/>
      <c r="LIO485" s="748"/>
      <c r="LIP485" s="748"/>
      <c r="LIQ485" s="748"/>
      <c r="LIR485" s="748"/>
      <c r="LIS485" s="748"/>
      <c r="LIT485" s="748"/>
      <c r="LIU485" s="748"/>
      <c r="LIV485" s="748"/>
      <c r="LIW485" s="748"/>
      <c r="LIX485" s="748"/>
      <c r="LIY485" s="748"/>
      <c r="LIZ485" s="748"/>
      <c r="LJA485" s="748"/>
      <c r="LJB485" s="748"/>
      <c r="LJC485" s="748"/>
      <c r="LJD485" s="748"/>
      <c r="LJE485" s="748"/>
      <c r="LJF485" s="748"/>
      <c r="LJG485" s="748"/>
      <c r="LJH485" s="748"/>
      <c r="LJI485" s="748"/>
      <c r="LJJ485" s="748"/>
      <c r="LJK485" s="748"/>
      <c r="LJL485" s="748"/>
      <c r="LJM485" s="748"/>
      <c r="LJN485" s="748"/>
      <c r="LJO485" s="748"/>
      <c r="LJP485" s="748"/>
      <c r="LJQ485" s="748"/>
      <c r="LJR485" s="748"/>
      <c r="LJS485" s="748"/>
      <c r="LJT485" s="748"/>
      <c r="LJU485" s="748"/>
      <c r="LJV485" s="748"/>
      <c r="LJW485" s="748"/>
      <c r="LJX485" s="748"/>
      <c r="LJY485" s="748"/>
      <c r="LJZ485" s="748"/>
      <c r="LKA485" s="748"/>
      <c r="LKB485" s="748"/>
      <c r="LKC485" s="748"/>
      <c r="LKD485" s="748"/>
      <c r="LKE485" s="748"/>
      <c r="LKF485" s="748"/>
      <c r="LKG485" s="748"/>
      <c r="LKH485" s="748"/>
      <c r="LKI485" s="748"/>
      <c r="LKJ485" s="748"/>
      <c r="LKK485" s="748"/>
      <c r="LKL485" s="748"/>
      <c r="LKM485" s="748"/>
      <c r="LKN485" s="748"/>
      <c r="LKO485" s="748"/>
      <c r="LKP485" s="748"/>
      <c r="LKQ485" s="748"/>
      <c r="LKR485" s="748"/>
      <c r="LKS485" s="748"/>
      <c r="LKT485" s="748"/>
      <c r="LKU485" s="748"/>
      <c r="LKV485" s="748"/>
      <c r="LKW485" s="748"/>
      <c r="LKX485" s="748"/>
      <c r="LKY485" s="748"/>
      <c r="LKZ485" s="748"/>
      <c r="LLA485" s="748"/>
      <c r="LLB485" s="748"/>
      <c r="LLC485" s="748"/>
      <c r="LLD485" s="748"/>
      <c r="LLE485" s="748"/>
      <c r="LLF485" s="748"/>
      <c r="LLG485" s="748"/>
      <c r="LLH485" s="748"/>
      <c r="LLI485" s="748"/>
      <c r="LLJ485" s="748"/>
      <c r="LLK485" s="748"/>
      <c r="LLL485" s="748"/>
      <c r="LLM485" s="748"/>
      <c r="LLN485" s="748"/>
      <c r="LLO485" s="748"/>
      <c r="LLP485" s="748"/>
      <c r="LLQ485" s="748"/>
      <c r="LLR485" s="748"/>
      <c r="LLS485" s="748"/>
      <c r="LLT485" s="748"/>
      <c r="LLU485" s="748"/>
      <c r="LLV485" s="748"/>
      <c r="LLW485" s="748"/>
      <c r="LLX485" s="748"/>
      <c r="LLY485" s="748"/>
      <c r="LLZ485" s="748"/>
      <c r="LMA485" s="748"/>
      <c r="LMB485" s="748"/>
      <c r="LMC485" s="748"/>
      <c r="LMD485" s="748"/>
      <c r="LME485" s="748"/>
      <c r="LMF485" s="748"/>
      <c r="LMG485" s="748"/>
      <c r="LMH485" s="748"/>
      <c r="LMI485" s="748"/>
      <c r="LMJ485" s="748"/>
      <c r="LMK485" s="748"/>
      <c r="LML485" s="748"/>
      <c r="LMM485" s="748"/>
      <c r="LMN485" s="748"/>
      <c r="LMO485" s="748"/>
      <c r="LMP485" s="748"/>
      <c r="LMQ485" s="748"/>
      <c r="LMR485" s="748"/>
      <c r="LMS485" s="748"/>
      <c r="LMT485" s="748"/>
      <c r="LMU485" s="748"/>
      <c r="LMV485" s="748"/>
      <c r="LMW485" s="748"/>
      <c r="LMX485" s="748"/>
      <c r="LMY485" s="748"/>
      <c r="LMZ485" s="748"/>
      <c r="LNA485" s="748"/>
      <c r="LNB485" s="748"/>
      <c r="LNC485" s="748"/>
      <c r="LND485" s="748"/>
      <c r="LNE485" s="748"/>
      <c r="LNF485" s="748"/>
      <c r="LNG485" s="748"/>
      <c r="LNH485" s="748"/>
      <c r="LNI485" s="748"/>
      <c r="LNJ485" s="748"/>
      <c r="LNK485" s="748"/>
      <c r="LNL485" s="748"/>
      <c r="LNM485" s="748"/>
      <c r="LNN485" s="748"/>
      <c r="LNO485" s="748"/>
      <c r="LNP485" s="748"/>
      <c r="LNQ485" s="748"/>
      <c r="LNR485" s="748"/>
      <c r="LNS485" s="748"/>
      <c r="LNT485" s="748"/>
      <c r="LNU485" s="748"/>
      <c r="LNV485" s="748"/>
      <c r="LNW485" s="748"/>
      <c r="LNX485" s="748"/>
      <c r="LNY485" s="748"/>
      <c r="LNZ485" s="748"/>
      <c r="LOA485" s="748"/>
      <c r="LOB485" s="748"/>
      <c r="LOC485" s="748"/>
      <c r="LOD485" s="748"/>
      <c r="LOE485" s="748"/>
      <c r="LOF485" s="748"/>
      <c r="LOG485" s="748"/>
      <c r="LOH485" s="748"/>
      <c r="LOI485" s="748"/>
      <c r="LOJ485" s="748"/>
      <c r="LOK485" s="748"/>
      <c r="LOL485" s="748"/>
      <c r="LOM485" s="748"/>
      <c r="LON485" s="748"/>
      <c r="LOO485" s="748"/>
      <c r="LOP485" s="748"/>
      <c r="LOQ485" s="748"/>
      <c r="LOR485" s="748"/>
      <c r="LOS485" s="748"/>
      <c r="LOT485" s="748"/>
      <c r="LOU485" s="748"/>
      <c r="LOV485" s="748"/>
      <c r="LOW485" s="748"/>
      <c r="LOX485" s="748"/>
      <c r="LOY485" s="748"/>
      <c r="LOZ485" s="748"/>
      <c r="LPA485" s="748"/>
      <c r="LPB485" s="748"/>
      <c r="LPC485" s="748"/>
      <c r="LPD485" s="748"/>
      <c r="LPE485" s="748"/>
      <c r="LPF485" s="748"/>
      <c r="LPG485" s="748"/>
      <c r="LPH485" s="748"/>
      <c r="LPI485" s="748"/>
      <c r="LPJ485" s="748"/>
      <c r="LPK485" s="748"/>
      <c r="LPL485" s="748"/>
      <c r="LPM485" s="748"/>
      <c r="LPN485" s="748"/>
      <c r="LPO485" s="748"/>
      <c r="LPP485" s="748"/>
      <c r="LPQ485" s="748"/>
      <c r="LPR485" s="748"/>
      <c r="LPS485" s="748"/>
      <c r="LPT485" s="748"/>
      <c r="LPU485" s="748"/>
      <c r="LPV485" s="748"/>
      <c r="LPW485" s="748"/>
      <c r="LPX485" s="748"/>
      <c r="LPY485" s="748"/>
      <c r="LPZ485" s="748"/>
      <c r="LQA485" s="748"/>
      <c r="LQB485" s="748"/>
      <c r="LQC485" s="748"/>
      <c r="LQD485" s="748"/>
      <c r="LQE485" s="748"/>
      <c r="LQF485" s="748"/>
      <c r="LQG485" s="748"/>
      <c r="LQH485" s="748"/>
      <c r="LQI485" s="748"/>
      <c r="LQJ485" s="748"/>
      <c r="LQK485" s="748"/>
      <c r="LQL485" s="748"/>
      <c r="LQM485" s="748"/>
      <c r="LQN485" s="748"/>
      <c r="LQO485" s="748"/>
      <c r="LQP485" s="748"/>
      <c r="LQQ485" s="748"/>
      <c r="LQR485" s="748"/>
      <c r="LQS485" s="748"/>
      <c r="LQT485" s="748"/>
      <c r="LQU485" s="748"/>
      <c r="LQV485" s="748"/>
      <c r="LQW485" s="748"/>
      <c r="LQX485" s="748"/>
      <c r="LQY485" s="748"/>
      <c r="LQZ485" s="748"/>
      <c r="LRA485" s="748"/>
      <c r="LRB485" s="748"/>
      <c r="LRC485" s="748"/>
      <c r="LRD485" s="748"/>
      <c r="LRE485" s="748"/>
      <c r="LRF485" s="748"/>
      <c r="LRG485" s="748"/>
      <c r="LRH485" s="748"/>
      <c r="LRI485" s="748"/>
      <c r="LRJ485" s="748"/>
      <c r="LRK485" s="748"/>
      <c r="LRL485" s="748"/>
      <c r="LRM485" s="748"/>
      <c r="LRN485" s="748"/>
      <c r="LRO485" s="748"/>
      <c r="LRP485" s="748"/>
      <c r="LRQ485" s="748"/>
      <c r="LRR485" s="748"/>
      <c r="LRS485" s="748"/>
      <c r="LRT485" s="748"/>
      <c r="LRU485" s="748"/>
      <c r="LRV485" s="748"/>
      <c r="LRW485" s="748"/>
      <c r="LRX485" s="748"/>
      <c r="LRY485" s="748"/>
      <c r="LRZ485" s="748"/>
      <c r="LSA485" s="748"/>
      <c r="LSB485" s="748"/>
      <c r="LSC485" s="748"/>
      <c r="LSD485" s="748"/>
      <c r="LSE485" s="748"/>
      <c r="LSF485" s="748"/>
      <c r="LSG485" s="748"/>
      <c r="LSH485" s="748"/>
      <c r="LSI485" s="748"/>
      <c r="LSJ485" s="748"/>
      <c r="LSK485" s="748"/>
      <c r="LSL485" s="748"/>
      <c r="LSM485" s="748"/>
      <c r="LSN485" s="748"/>
      <c r="LSO485" s="748"/>
      <c r="LSP485" s="748"/>
      <c r="LSQ485" s="748"/>
      <c r="LSR485" s="748"/>
      <c r="LSS485" s="748"/>
      <c r="LST485" s="748"/>
      <c r="LSU485" s="748"/>
      <c r="LSV485" s="748"/>
      <c r="LSW485" s="748"/>
      <c r="LSX485" s="748"/>
      <c r="LSY485" s="748"/>
      <c r="LSZ485" s="748"/>
      <c r="LTA485" s="748"/>
      <c r="LTB485" s="748"/>
      <c r="LTC485" s="748"/>
      <c r="LTD485" s="748"/>
      <c r="LTE485" s="748"/>
      <c r="LTF485" s="748"/>
      <c r="LTG485" s="748"/>
      <c r="LTH485" s="748"/>
      <c r="LTI485" s="748"/>
      <c r="LTJ485" s="748"/>
      <c r="LTK485" s="748"/>
      <c r="LTL485" s="748"/>
      <c r="LTM485" s="748"/>
      <c r="LTN485" s="748"/>
      <c r="LTO485" s="748"/>
      <c r="LTP485" s="748"/>
      <c r="LTQ485" s="748"/>
      <c r="LTR485" s="748"/>
      <c r="LTS485" s="748"/>
      <c r="LTT485" s="748"/>
      <c r="LTU485" s="748"/>
      <c r="LTV485" s="748"/>
      <c r="LTW485" s="748"/>
      <c r="LTX485" s="748"/>
      <c r="LTY485" s="748"/>
      <c r="LTZ485" s="748"/>
      <c r="LUA485" s="748"/>
      <c r="LUB485" s="748"/>
      <c r="LUC485" s="748"/>
      <c r="LUD485" s="748"/>
      <c r="LUE485" s="748"/>
      <c r="LUF485" s="748"/>
      <c r="LUG485" s="748"/>
      <c r="LUH485" s="748"/>
      <c r="LUI485" s="748"/>
      <c r="LUJ485" s="748"/>
      <c r="LUK485" s="748"/>
      <c r="LUL485" s="748"/>
      <c r="LUM485" s="748"/>
      <c r="LUN485" s="748"/>
      <c r="LUO485" s="748"/>
      <c r="LUP485" s="748"/>
      <c r="LUQ485" s="748"/>
      <c r="LUR485" s="748"/>
      <c r="LUS485" s="748"/>
      <c r="LUT485" s="748"/>
      <c r="LUU485" s="748"/>
      <c r="LUV485" s="748"/>
      <c r="LUW485" s="748"/>
      <c r="LUX485" s="748"/>
      <c r="LUY485" s="748"/>
      <c r="LUZ485" s="748"/>
      <c r="LVA485" s="748"/>
      <c r="LVB485" s="748"/>
      <c r="LVC485" s="748"/>
      <c r="LVD485" s="748"/>
      <c r="LVE485" s="748"/>
      <c r="LVF485" s="748"/>
      <c r="LVG485" s="748"/>
      <c r="LVH485" s="748"/>
      <c r="LVI485" s="748"/>
      <c r="LVJ485" s="748"/>
      <c r="LVK485" s="748"/>
      <c r="LVL485" s="748"/>
      <c r="LVM485" s="748"/>
      <c r="LVN485" s="748"/>
      <c r="LVO485" s="748"/>
      <c r="LVP485" s="748"/>
      <c r="LVQ485" s="748"/>
      <c r="LVR485" s="748"/>
      <c r="LVS485" s="748"/>
      <c r="LVT485" s="748"/>
      <c r="LVU485" s="748"/>
      <c r="LVV485" s="748"/>
      <c r="LVW485" s="748"/>
      <c r="LVX485" s="748"/>
      <c r="LVY485" s="748"/>
      <c r="LVZ485" s="748"/>
      <c r="LWA485" s="748"/>
      <c r="LWB485" s="748"/>
      <c r="LWC485" s="748"/>
      <c r="LWD485" s="748"/>
      <c r="LWE485" s="748"/>
      <c r="LWF485" s="748"/>
      <c r="LWG485" s="748"/>
      <c r="LWH485" s="748"/>
      <c r="LWI485" s="748"/>
      <c r="LWJ485" s="748"/>
      <c r="LWK485" s="748"/>
      <c r="LWL485" s="748"/>
      <c r="LWM485" s="748"/>
      <c r="LWN485" s="748"/>
      <c r="LWO485" s="748"/>
      <c r="LWP485" s="748"/>
      <c r="LWQ485" s="748"/>
      <c r="LWR485" s="748"/>
      <c r="LWS485" s="748"/>
      <c r="LWT485" s="748"/>
      <c r="LWU485" s="748"/>
      <c r="LWV485" s="748"/>
      <c r="LWW485" s="748"/>
      <c r="LWX485" s="748"/>
      <c r="LWY485" s="748"/>
      <c r="LWZ485" s="748"/>
      <c r="LXA485" s="748"/>
      <c r="LXB485" s="748"/>
      <c r="LXC485" s="748"/>
      <c r="LXD485" s="748"/>
      <c r="LXE485" s="748"/>
      <c r="LXF485" s="748"/>
      <c r="LXG485" s="748"/>
      <c r="LXH485" s="748"/>
      <c r="LXI485" s="748"/>
      <c r="LXJ485" s="748"/>
      <c r="LXK485" s="748"/>
      <c r="LXL485" s="748"/>
      <c r="LXM485" s="748"/>
      <c r="LXN485" s="748"/>
      <c r="LXO485" s="748"/>
      <c r="LXP485" s="748"/>
      <c r="LXQ485" s="748"/>
      <c r="LXR485" s="748"/>
      <c r="LXS485" s="748"/>
      <c r="LXT485" s="748"/>
      <c r="LXU485" s="748"/>
      <c r="LXV485" s="748"/>
      <c r="LXW485" s="748"/>
      <c r="LXX485" s="748"/>
      <c r="LXY485" s="748"/>
      <c r="LXZ485" s="748"/>
      <c r="LYA485" s="748"/>
      <c r="LYB485" s="748"/>
      <c r="LYC485" s="748"/>
      <c r="LYD485" s="748"/>
      <c r="LYE485" s="748"/>
      <c r="LYF485" s="748"/>
      <c r="LYG485" s="748"/>
      <c r="LYH485" s="748"/>
      <c r="LYI485" s="748"/>
      <c r="LYJ485" s="748"/>
      <c r="LYK485" s="748"/>
      <c r="LYL485" s="748"/>
      <c r="LYM485" s="748"/>
      <c r="LYN485" s="748"/>
      <c r="LYO485" s="748"/>
      <c r="LYP485" s="748"/>
      <c r="LYQ485" s="748"/>
      <c r="LYR485" s="748"/>
      <c r="LYS485" s="748"/>
      <c r="LYT485" s="748"/>
      <c r="LYU485" s="748"/>
      <c r="LYV485" s="748"/>
      <c r="LYW485" s="748"/>
      <c r="LYX485" s="748"/>
      <c r="LYY485" s="748"/>
      <c r="LYZ485" s="748"/>
      <c r="LZA485" s="748"/>
      <c r="LZB485" s="748"/>
      <c r="LZC485" s="748"/>
      <c r="LZD485" s="748"/>
      <c r="LZE485" s="748"/>
      <c r="LZF485" s="748"/>
      <c r="LZG485" s="748"/>
      <c r="LZH485" s="748"/>
      <c r="LZI485" s="748"/>
      <c r="LZJ485" s="748"/>
      <c r="LZK485" s="748"/>
      <c r="LZL485" s="748"/>
      <c r="LZM485" s="748"/>
      <c r="LZN485" s="748"/>
      <c r="LZO485" s="748"/>
      <c r="LZP485" s="748"/>
      <c r="LZQ485" s="748"/>
      <c r="LZR485" s="748"/>
      <c r="LZS485" s="748"/>
      <c r="LZT485" s="748"/>
      <c r="LZU485" s="748"/>
      <c r="LZV485" s="748"/>
      <c r="LZW485" s="748"/>
      <c r="LZX485" s="748"/>
      <c r="LZY485" s="748"/>
      <c r="LZZ485" s="748"/>
      <c r="MAA485" s="748"/>
      <c r="MAB485" s="748"/>
      <c r="MAC485" s="748"/>
      <c r="MAD485" s="748"/>
      <c r="MAE485" s="748"/>
      <c r="MAF485" s="748"/>
      <c r="MAG485" s="748"/>
      <c r="MAH485" s="748"/>
      <c r="MAI485" s="748"/>
      <c r="MAJ485" s="748"/>
      <c r="MAK485" s="748"/>
      <c r="MAL485" s="748"/>
      <c r="MAM485" s="748"/>
      <c r="MAN485" s="748"/>
      <c r="MAO485" s="748"/>
      <c r="MAP485" s="748"/>
      <c r="MAQ485" s="748"/>
      <c r="MAR485" s="748"/>
      <c r="MAS485" s="748"/>
      <c r="MAT485" s="748"/>
      <c r="MAU485" s="748"/>
      <c r="MAV485" s="748"/>
      <c r="MAW485" s="748"/>
      <c r="MAX485" s="748"/>
      <c r="MAY485" s="748"/>
      <c r="MAZ485" s="748"/>
      <c r="MBA485" s="748"/>
      <c r="MBB485" s="748"/>
      <c r="MBC485" s="748"/>
      <c r="MBD485" s="748"/>
      <c r="MBE485" s="748"/>
      <c r="MBF485" s="748"/>
      <c r="MBG485" s="748"/>
      <c r="MBH485" s="748"/>
      <c r="MBI485" s="748"/>
      <c r="MBJ485" s="748"/>
      <c r="MBK485" s="748"/>
      <c r="MBL485" s="748"/>
      <c r="MBM485" s="748"/>
      <c r="MBN485" s="748"/>
      <c r="MBO485" s="748"/>
      <c r="MBP485" s="748"/>
      <c r="MBQ485" s="748"/>
      <c r="MBR485" s="748"/>
      <c r="MBS485" s="748"/>
      <c r="MBT485" s="748"/>
      <c r="MBU485" s="748"/>
      <c r="MBV485" s="748"/>
      <c r="MBW485" s="748"/>
      <c r="MBX485" s="748"/>
      <c r="MBY485" s="748"/>
      <c r="MBZ485" s="748"/>
      <c r="MCA485" s="748"/>
      <c r="MCB485" s="748"/>
      <c r="MCC485" s="748"/>
      <c r="MCD485" s="748"/>
      <c r="MCE485" s="748"/>
      <c r="MCF485" s="748"/>
      <c r="MCG485" s="748"/>
      <c r="MCH485" s="748"/>
      <c r="MCI485" s="748"/>
      <c r="MCJ485" s="748"/>
      <c r="MCK485" s="748"/>
      <c r="MCL485" s="748"/>
      <c r="MCM485" s="748"/>
      <c r="MCN485" s="748"/>
      <c r="MCO485" s="748"/>
      <c r="MCP485" s="748"/>
      <c r="MCQ485" s="748"/>
      <c r="MCR485" s="748"/>
      <c r="MCS485" s="748"/>
      <c r="MCT485" s="748"/>
      <c r="MCU485" s="748"/>
      <c r="MCV485" s="748"/>
      <c r="MCW485" s="748"/>
      <c r="MCX485" s="748"/>
      <c r="MCY485" s="748"/>
      <c r="MCZ485" s="748"/>
      <c r="MDA485" s="748"/>
      <c r="MDB485" s="748"/>
      <c r="MDC485" s="748"/>
      <c r="MDD485" s="748"/>
      <c r="MDE485" s="748"/>
      <c r="MDF485" s="748"/>
      <c r="MDG485" s="748"/>
      <c r="MDH485" s="748"/>
      <c r="MDI485" s="748"/>
      <c r="MDJ485" s="748"/>
      <c r="MDK485" s="748"/>
      <c r="MDL485" s="748"/>
      <c r="MDM485" s="748"/>
      <c r="MDN485" s="748"/>
      <c r="MDO485" s="748"/>
      <c r="MDP485" s="748"/>
      <c r="MDQ485" s="748"/>
      <c r="MDR485" s="748"/>
      <c r="MDS485" s="748"/>
      <c r="MDT485" s="748"/>
      <c r="MDU485" s="748"/>
      <c r="MDV485" s="748"/>
      <c r="MDW485" s="748"/>
      <c r="MDX485" s="748"/>
      <c r="MDY485" s="748"/>
      <c r="MDZ485" s="748"/>
      <c r="MEA485" s="748"/>
      <c r="MEB485" s="748"/>
      <c r="MEC485" s="748"/>
      <c r="MED485" s="748"/>
      <c r="MEE485" s="748"/>
      <c r="MEF485" s="748"/>
      <c r="MEG485" s="748"/>
      <c r="MEH485" s="748"/>
      <c r="MEI485" s="748"/>
      <c r="MEJ485" s="748"/>
      <c r="MEK485" s="748"/>
      <c r="MEL485" s="748"/>
      <c r="MEM485" s="748"/>
      <c r="MEN485" s="748"/>
      <c r="MEO485" s="748"/>
      <c r="MEP485" s="748"/>
      <c r="MEQ485" s="748"/>
      <c r="MER485" s="748"/>
      <c r="MES485" s="748"/>
      <c r="MET485" s="748"/>
      <c r="MEU485" s="748"/>
      <c r="MEV485" s="748"/>
      <c r="MEW485" s="748"/>
      <c r="MEX485" s="748"/>
      <c r="MEY485" s="748"/>
      <c r="MEZ485" s="748"/>
      <c r="MFA485" s="748"/>
      <c r="MFB485" s="748"/>
      <c r="MFC485" s="748"/>
      <c r="MFD485" s="748"/>
      <c r="MFE485" s="748"/>
      <c r="MFF485" s="748"/>
      <c r="MFG485" s="748"/>
      <c r="MFH485" s="748"/>
      <c r="MFI485" s="748"/>
      <c r="MFJ485" s="748"/>
      <c r="MFK485" s="748"/>
      <c r="MFL485" s="748"/>
      <c r="MFM485" s="748"/>
      <c r="MFN485" s="748"/>
      <c r="MFO485" s="748"/>
      <c r="MFP485" s="748"/>
      <c r="MFQ485" s="748"/>
      <c r="MFR485" s="748"/>
      <c r="MFS485" s="748"/>
      <c r="MFT485" s="748"/>
      <c r="MFU485" s="748"/>
      <c r="MFV485" s="748"/>
      <c r="MFW485" s="748"/>
      <c r="MFX485" s="748"/>
      <c r="MFY485" s="748"/>
      <c r="MFZ485" s="748"/>
      <c r="MGA485" s="748"/>
      <c r="MGB485" s="748"/>
      <c r="MGC485" s="748"/>
      <c r="MGD485" s="748"/>
      <c r="MGE485" s="748"/>
      <c r="MGF485" s="748"/>
      <c r="MGG485" s="748"/>
      <c r="MGH485" s="748"/>
      <c r="MGI485" s="748"/>
      <c r="MGJ485" s="748"/>
      <c r="MGK485" s="748"/>
      <c r="MGL485" s="748"/>
      <c r="MGM485" s="748"/>
      <c r="MGN485" s="748"/>
      <c r="MGO485" s="748"/>
      <c r="MGP485" s="748"/>
      <c r="MGQ485" s="748"/>
      <c r="MGR485" s="748"/>
      <c r="MGS485" s="748"/>
      <c r="MGT485" s="748"/>
      <c r="MGU485" s="748"/>
      <c r="MGV485" s="748"/>
      <c r="MGW485" s="748"/>
      <c r="MGX485" s="748"/>
      <c r="MGY485" s="748"/>
      <c r="MGZ485" s="748"/>
      <c r="MHA485" s="748"/>
      <c r="MHB485" s="748"/>
      <c r="MHC485" s="748"/>
      <c r="MHD485" s="748"/>
      <c r="MHE485" s="748"/>
      <c r="MHF485" s="748"/>
      <c r="MHG485" s="748"/>
      <c r="MHH485" s="748"/>
      <c r="MHI485" s="748"/>
      <c r="MHJ485" s="748"/>
      <c r="MHK485" s="748"/>
      <c r="MHL485" s="748"/>
      <c r="MHM485" s="748"/>
      <c r="MHN485" s="748"/>
      <c r="MHO485" s="748"/>
      <c r="MHP485" s="748"/>
      <c r="MHQ485" s="748"/>
      <c r="MHR485" s="748"/>
      <c r="MHS485" s="748"/>
      <c r="MHT485" s="748"/>
      <c r="MHU485" s="748"/>
      <c r="MHV485" s="748"/>
      <c r="MHW485" s="748"/>
      <c r="MHX485" s="748"/>
      <c r="MHY485" s="748"/>
      <c r="MHZ485" s="748"/>
      <c r="MIA485" s="748"/>
      <c r="MIB485" s="748"/>
      <c r="MIC485" s="748"/>
      <c r="MID485" s="748"/>
      <c r="MIE485" s="748"/>
      <c r="MIF485" s="748"/>
      <c r="MIG485" s="748"/>
      <c r="MIH485" s="748"/>
      <c r="MII485" s="748"/>
      <c r="MIJ485" s="748"/>
      <c r="MIK485" s="748"/>
      <c r="MIL485" s="748"/>
      <c r="MIM485" s="748"/>
      <c r="MIN485" s="748"/>
      <c r="MIO485" s="748"/>
      <c r="MIP485" s="748"/>
      <c r="MIQ485" s="748"/>
      <c r="MIR485" s="748"/>
      <c r="MIS485" s="748"/>
      <c r="MIT485" s="748"/>
      <c r="MIU485" s="748"/>
      <c r="MIV485" s="748"/>
      <c r="MIW485" s="748"/>
      <c r="MIX485" s="748"/>
      <c r="MIY485" s="748"/>
      <c r="MIZ485" s="748"/>
      <c r="MJA485" s="748"/>
      <c r="MJB485" s="748"/>
      <c r="MJC485" s="748"/>
      <c r="MJD485" s="748"/>
      <c r="MJE485" s="748"/>
      <c r="MJF485" s="748"/>
      <c r="MJG485" s="748"/>
      <c r="MJH485" s="748"/>
      <c r="MJI485" s="748"/>
      <c r="MJJ485" s="748"/>
      <c r="MJK485" s="748"/>
      <c r="MJL485" s="748"/>
      <c r="MJM485" s="748"/>
      <c r="MJN485" s="748"/>
      <c r="MJO485" s="748"/>
      <c r="MJP485" s="748"/>
      <c r="MJQ485" s="748"/>
      <c r="MJR485" s="748"/>
      <c r="MJS485" s="748"/>
      <c r="MJT485" s="748"/>
      <c r="MJU485" s="748"/>
      <c r="MJV485" s="748"/>
      <c r="MJW485" s="748"/>
      <c r="MJX485" s="748"/>
      <c r="MJY485" s="748"/>
      <c r="MJZ485" s="748"/>
      <c r="MKA485" s="748"/>
      <c r="MKB485" s="748"/>
      <c r="MKC485" s="748"/>
      <c r="MKD485" s="748"/>
      <c r="MKE485" s="748"/>
      <c r="MKF485" s="748"/>
      <c r="MKG485" s="748"/>
      <c r="MKH485" s="748"/>
      <c r="MKI485" s="748"/>
      <c r="MKJ485" s="748"/>
      <c r="MKK485" s="748"/>
      <c r="MKL485" s="748"/>
      <c r="MKM485" s="748"/>
      <c r="MKN485" s="748"/>
      <c r="MKO485" s="748"/>
      <c r="MKP485" s="748"/>
      <c r="MKQ485" s="748"/>
      <c r="MKR485" s="748"/>
      <c r="MKS485" s="748"/>
      <c r="MKT485" s="748"/>
      <c r="MKU485" s="748"/>
      <c r="MKV485" s="748"/>
      <c r="MKW485" s="748"/>
      <c r="MKX485" s="748"/>
      <c r="MKY485" s="748"/>
      <c r="MKZ485" s="748"/>
      <c r="MLA485" s="748"/>
      <c r="MLB485" s="748"/>
      <c r="MLC485" s="748"/>
      <c r="MLD485" s="748"/>
      <c r="MLE485" s="748"/>
      <c r="MLF485" s="748"/>
      <c r="MLG485" s="748"/>
      <c r="MLH485" s="748"/>
      <c r="MLI485" s="748"/>
      <c r="MLJ485" s="748"/>
      <c r="MLK485" s="748"/>
      <c r="MLL485" s="748"/>
      <c r="MLM485" s="748"/>
      <c r="MLN485" s="748"/>
      <c r="MLO485" s="748"/>
      <c r="MLP485" s="748"/>
      <c r="MLQ485" s="748"/>
      <c r="MLR485" s="748"/>
      <c r="MLS485" s="748"/>
      <c r="MLT485" s="748"/>
      <c r="MLU485" s="748"/>
      <c r="MLV485" s="748"/>
      <c r="MLW485" s="748"/>
      <c r="MLX485" s="748"/>
      <c r="MLY485" s="748"/>
      <c r="MLZ485" s="748"/>
      <c r="MMA485" s="748"/>
      <c r="MMB485" s="748"/>
      <c r="MMC485" s="748"/>
      <c r="MMD485" s="748"/>
      <c r="MME485" s="748"/>
      <c r="MMF485" s="748"/>
      <c r="MMG485" s="748"/>
      <c r="MMH485" s="748"/>
      <c r="MMI485" s="748"/>
      <c r="MMJ485" s="748"/>
      <c r="MMK485" s="748"/>
      <c r="MML485" s="748"/>
      <c r="MMM485" s="748"/>
      <c r="MMN485" s="748"/>
      <c r="MMO485" s="748"/>
      <c r="MMP485" s="748"/>
      <c r="MMQ485" s="748"/>
      <c r="MMR485" s="748"/>
      <c r="MMS485" s="748"/>
      <c r="MMT485" s="748"/>
      <c r="MMU485" s="748"/>
      <c r="MMV485" s="748"/>
      <c r="MMW485" s="748"/>
      <c r="MMX485" s="748"/>
      <c r="MMY485" s="748"/>
      <c r="MMZ485" s="748"/>
      <c r="MNA485" s="748"/>
      <c r="MNB485" s="748"/>
      <c r="MNC485" s="748"/>
      <c r="MND485" s="748"/>
      <c r="MNE485" s="748"/>
      <c r="MNF485" s="748"/>
      <c r="MNG485" s="748"/>
      <c r="MNH485" s="748"/>
      <c r="MNI485" s="748"/>
      <c r="MNJ485" s="748"/>
      <c r="MNK485" s="748"/>
      <c r="MNL485" s="748"/>
      <c r="MNM485" s="748"/>
      <c r="MNN485" s="748"/>
      <c r="MNO485" s="748"/>
      <c r="MNP485" s="748"/>
      <c r="MNQ485" s="748"/>
      <c r="MNR485" s="748"/>
      <c r="MNS485" s="748"/>
      <c r="MNT485" s="748"/>
      <c r="MNU485" s="748"/>
      <c r="MNV485" s="748"/>
      <c r="MNW485" s="748"/>
      <c r="MNX485" s="748"/>
      <c r="MNY485" s="748"/>
      <c r="MNZ485" s="748"/>
      <c r="MOA485" s="748"/>
      <c r="MOB485" s="748"/>
      <c r="MOC485" s="748"/>
      <c r="MOD485" s="748"/>
      <c r="MOE485" s="748"/>
      <c r="MOF485" s="748"/>
      <c r="MOG485" s="748"/>
      <c r="MOH485" s="748"/>
      <c r="MOI485" s="748"/>
      <c r="MOJ485" s="748"/>
      <c r="MOK485" s="748"/>
      <c r="MOL485" s="748"/>
      <c r="MOM485" s="748"/>
      <c r="MON485" s="748"/>
      <c r="MOO485" s="748"/>
      <c r="MOP485" s="748"/>
      <c r="MOQ485" s="748"/>
      <c r="MOR485" s="748"/>
      <c r="MOS485" s="748"/>
      <c r="MOT485" s="748"/>
      <c r="MOU485" s="748"/>
      <c r="MOV485" s="748"/>
      <c r="MOW485" s="748"/>
      <c r="MOX485" s="748"/>
      <c r="MOY485" s="748"/>
      <c r="MOZ485" s="748"/>
      <c r="MPA485" s="748"/>
      <c r="MPB485" s="748"/>
      <c r="MPC485" s="748"/>
      <c r="MPD485" s="748"/>
      <c r="MPE485" s="748"/>
      <c r="MPF485" s="748"/>
      <c r="MPG485" s="748"/>
      <c r="MPH485" s="748"/>
      <c r="MPI485" s="748"/>
      <c r="MPJ485" s="748"/>
      <c r="MPK485" s="748"/>
      <c r="MPL485" s="748"/>
      <c r="MPM485" s="748"/>
      <c r="MPN485" s="748"/>
      <c r="MPO485" s="748"/>
      <c r="MPP485" s="748"/>
      <c r="MPQ485" s="748"/>
      <c r="MPR485" s="748"/>
      <c r="MPS485" s="748"/>
      <c r="MPT485" s="748"/>
      <c r="MPU485" s="748"/>
      <c r="MPV485" s="748"/>
      <c r="MPW485" s="748"/>
      <c r="MPX485" s="748"/>
      <c r="MPY485" s="748"/>
      <c r="MPZ485" s="748"/>
      <c r="MQA485" s="748"/>
      <c r="MQB485" s="748"/>
      <c r="MQC485" s="748"/>
      <c r="MQD485" s="748"/>
      <c r="MQE485" s="748"/>
      <c r="MQF485" s="748"/>
      <c r="MQG485" s="748"/>
      <c r="MQH485" s="748"/>
      <c r="MQI485" s="748"/>
      <c r="MQJ485" s="748"/>
      <c r="MQK485" s="748"/>
      <c r="MQL485" s="748"/>
      <c r="MQM485" s="748"/>
      <c r="MQN485" s="748"/>
      <c r="MQO485" s="748"/>
      <c r="MQP485" s="748"/>
      <c r="MQQ485" s="748"/>
      <c r="MQR485" s="748"/>
      <c r="MQS485" s="748"/>
      <c r="MQT485" s="748"/>
      <c r="MQU485" s="748"/>
      <c r="MQV485" s="748"/>
      <c r="MQW485" s="748"/>
      <c r="MQX485" s="748"/>
      <c r="MQY485" s="748"/>
      <c r="MQZ485" s="748"/>
      <c r="MRA485" s="748"/>
      <c r="MRB485" s="748"/>
      <c r="MRC485" s="748"/>
      <c r="MRD485" s="748"/>
      <c r="MRE485" s="748"/>
      <c r="MRF485" s="748"/>
      <c r="MRG485" s="748"/>
      <c r="MRH485" s="748"/>
      <c r="MRI485" s="748"/>
      <c r="MRJ485" s="748"/>
      <c r="MRK485" s="748"/>
      <c r="MRL485" s="748"/>
      <c r="MRM485" s="748"/>
      <c r="MRN485" s="748"/>
      <c r="MRO485" s="748"/>
      <c r="MRP485" s="748"/>
      <c r="MRQ485" s="748"/>
      <c r="MRR485" s="748"/>
      <c r="MRS485" s="748"/>
      <c r="MRT485" s="748"/>
      <c r="MRU485" s="748"/>
      <c r="MRV485" s="748"/>
      <c r="MRW485" s="748"/>
      <c r="MRX485" s="748"/>
      <c r="MRY485" s="748"/>
      <c r="MRZ485" s="748"/>
      <c r="MSA485" s="748"/>
      <c r="MSB485" s="748"/>
      <c r="MSC485" s="748"/>
      <c r="MSD485" s="748"/>
      <c r="MSE485" s="748"/>
      <c r="MSF485" s="748"/>
      <c r="MSG485" s="748"/>
      <c r="MSH485" s="748"/>
      <c r="MSI485" s="748"/>
      <c r="MSJ485" s="748"/>
      <c r="MSK485" s="748"/>
      <c r="MSL485" s="748"/>
      <c r="MSM485" s="748"/>
      <c r="MSN485" s="748"/>
      <c r="MSO485" s="748"/>
      <c r="MSP485" s="748"/>
      <c r="MSQ485" s="748"/>
      <c r="MSR485" s="748"/>
      <c r="MSS485" s="748"/>
      <c r="MST485" s="748"/>
      <c r="MSU485" s="748"/>
      <c r="MSV485" s="748"/>
      <c r="MSW485" s="748"/>
      <c r="MSX485" s="748"/>
      <c r="MSY485" s="748"/>
      <c r="MSZ485" s="748"/>
      <c r="MTA485" s="748"/>
      <c r="MTB485" s="748"/>
      <c r="MTC485" s="748"/>
      <c r="MTD485" s="748"/>
      <c r="MTE485" s="748"/>
      <c r="MTF485" s="748"/>
      <c r="MTG485" s="748"/>
      <c r="MTH485" s="748"/>
      <c r="MTI485" s="748"/>
      <c r="MTJ485" s="748"/>
      <c r="MTK485" s="748"/>
      <c r="MTL485" s="748"/>
      <c r="MTM485" s="748"/>
      <c r="MTN485" s="748"/>
      <c r="MTO485" s="748"/>
      <c r="MTP485" s="748"/>
      <c r="MTQ485" s="748"/>
      <c r="MTR485" s="748"/>
      <c r="MTS485" s="748"/>
      <c r="MTT485" s="748"/>
      <c r="MTU485" s="748"/>
      <c r="MTV485" s="748"/>
      <c r="MTW485" s="748"/>
      <c r="MTX485" s="748"/>
      <c r="MTY485" s="748"/>
      <c r="MTZ485" s="748"/>
      <c r="MUA485" s="748"/>
      <c r="MUB485" s="748"/>
      <c r="MUC485" s="748"/>
      <c r="MUD485" s="748"/>
      <c r="MUE485" s="748"/>
      <c r="MUF485" s="748"/>
      <c r="MUG485" s="748"/>
      <c r="MUH485" s="748"/>
      <c r="MUI485" s="748"/>
      <c r="MUJ485" s="748"/>
      <c r="MUK485" s="748"/>
      <c r="MUL485" s="748"/>
      <c r="MUM485" s="748"/>
      <c r="MUN485" s="748"/>
      <c r="MUO485" s="748"/>
      <c r="MUP485" s="748"/>
      <c r="MUQ485" s="748"/>
      <c r="MUR485" s="748"/>
      <c r="MUS485" s="748"/>
      <c r="MUT485" s="748"/>
      <c r="MUU485" s="748"/>
      <c r="MUV485" s="748"/>
      <c r="MUW485" s="748"/>
      <c r="MUX485" s="748"/>
      <c r="MUY485" s="748"/>
      <c r="MUZ485" s="748"/>
      <c r="MVA485" s="748"/>
      <c r="MVB485" s="748"/>
      <c r="MVC485" s="748"/>
      <c r="MVD485" s="748"/>
      <c r="MVE485" s="748"/>
      <c r="MVF485" s="748"/>
      <c r="MVG485" s="748"/>
      <c r="MVH485" s="748"/>
      <c r="MVI485" s="748"/>
      <c r="MVJ485" s="748"/>
      <c r="MVK485" s="748"/>
      <c r="MVL485" s="748"/>
      <c r="MVM485" s="748"/>
      <c r="MVN485" s="748"/>
      <c r="MVO485" s="748"/>
      <c r="MVP485" s="748"/>
      <c r="MVQ485" s="748"/>
      <c r="MVR485" s="748"/>
      <c r="MVS485" s="748"/>
      <c r="MVT485" s="748"/>
      <c r="MVU485" s="748"/>
      <c r="MVV485" s="748"/>
      <c r="MVW485" s="748"/>
      <c r="MVX485" s="748"/>
      <c r="MVY485" s="748"/>
      <c r="MVZ485" s="748"/>
      <c r="MWA485" s="748"/>
      <c r="MWB485" s="748"/>
      <c r="MWC485" s="748"/>
      <c r="MWD485" s="748"/>
      <c r="MWE485" s="748"/>
      <c r="MWF485" s="748"/>
      <c r="MWG485" s="748"/>
      <c r="MWH485" s="748"/>
      <c r="MWI485" s="748"/>
      <c r="MWJ485" s="748"/>
      <c r="MWK485" s="748"/>
      <c r="MWL485" s="748"/>
      <c r="MWM485" s="748"/>
      <c r="MWN485" s="748"/>
      <c r="MWO485" s="748"/>
      <c r="MWP485" s="748"/>
      <c r="MWQ485" s="748"/>
      <c r="MWR485" s="748"/>
      <c r="MWS485" s="748"/>
      <c r="MWT485" s="748"/>
      <c r="MWU485" s="748"/>
      <c r="MWV485" s="748"/>
      <c r="MWW485" s="748"/>
      <c r="MWX485" s="748"/>
      <c r="MWY485" s="748"/>
      <c r="MWZ485" s="748"/>
      <c r="MXA485" s="748"/>
      <c r="MXB485" s="748"/>
      <c r="MXC485" s="748"/>
      <c r="MXD485" s="748"/>
      <c r="MXE485" s="748"/>
      <c r="MXF485" s="748"/>
      <c r="MXG485" s="748"/>
      <c r="MXH485" s="748"/>
      <c r="MXI485" s="748"/>
      <c r="MXJ485" s="748"/>
      <c r="MXK485" s="748"/>
      <c r="MXL485" s="748"/>
      <c r="MXM485" s="748"/>
      <c r="MXN485" s="748"/>
      <c r="MXO485" s="748"/>
      <c r="MXP485" s="748"/>
      <c r="MXQ485" s="748"/>
      <c r="MXR485" s="748"/>
      <c r="MXS485" s="748"/>
      <c r="MXT485" s="748"/>
      <c r="MXU485" s="748"/>
      <c r="MXV485" s="748"/>
      <c r="MXW485" s="748"/>
      <c r="MXX485" s="748"/>
      <c r="MXY485" s="748"/>
      <c r="MXZ485" s="748"/>
      <c r="MYA485" s="748"/>
      <c r="MYB485" s="748"/>
      <c r="MYC485" s="748"/>
      <c r="MYD485" s="748"/>
      <c r="MYE485" s="748"/>
      <c r="MYF485" s="748"/>
      <c r="MYG485" s="748"/>
      <c r="MYH485" s="748"/>
      <c r="MYI485" s="748"/>
      <c r="MYJ485" s="748"/>
      <c r="MYK485" s="748"/>
      <c r="MYL485" s="748"/>
      <c r="MYM485" s="748"/>
      <c r="MYN485" s="748"/>
      <c r="MYO485" s="748"/>
      <c r="MYP485" s="748"/>
      <c r="MYQ485" s="748"/>
      <c r="MYR485" s="748"/>
      <c r="MYS485" s="748"/>
      <c r="MYT485" s="748"/>
      <c r="MYU485" s="748"/>
      <c r="MYV485" s="748"/>
      <c r="MYW485" s="748"/>
      <c r="MYX485" s="748"/>
      <c r="MYY485" s="748"/>
      <c r="MYZ485" s="748"/>
      <c r="MZA485" s="748"/>
      <c r="MZB485" s="748"/>
      <c r="MZC485" s="748"/>
      <c r="MZD485" s="748"/>
      <c r="MZE485" s="748"/>
      <c r="MZF485" s="748"/>
      <c r="MZG485" s="748"/>
      <c r="MZH485" s="748"/>
      <c r="MZI485" s="748"/>
      <c r="MZJ485" s="748"/>
      <c r="MZK485" s="748"/>
      <c r="MZL485" s="748"/>
      <c r="MZM485" s="748"/>
      <c r="MZN485" s="748"/>
      <c r="MZO485" s="748"/>
      <c r="MZP485" s="748"/>
      <c r="MZQ485" s="748"/>
      <c r="MZR485" s="748"/>
      <c r="MZS485" s="748"/>
      <c r="MZT485" s="748"/>
      <c r="MZU485" s="748"/>
      <c r="MZV485" s="748"/>
      <c r="MZW485" s="748"/>
      <c r="MZX485" s="748"/>
      <c r="MZY485" s="748"/>
      <c r="MZZ485" s="748"/>
      <c r="NAA485" s="748"/>
      <c r="NAB485" s="748"/>
      <c r="NAC485" s="748"/>
      <c r="NAD485" s="748"/>
      <c r="NAE485" s="748"/>
      <c r="NAF485" s="748"/>
      <c r="NAG485" s="748"/>
      <c r="NAH485" s="748"/>
      <c r="NAI485" s="748"/>
      <c r="NAJ485" s="748"/>
      <c r="NAK485" s="748"/>
      <c r="NAL485" s="748"/>
      <c r="NAM485" s="748"/>
      <c r="NAN485" s="748"/>
      <c r="NAO485" s="748"/>
      <c r="NAP485" s="748"/>
      <c r="NAQ485" s="748"/>
      <c r="NAR485" s="748"/>
      <c r="NAS485" s="748"/>
      <c r="NAT485" s="748"/>
      <c r="NAU485" s="748"/>
      <c r="NAV485" s="748"/>
      <c r="NAW485" s="748"/>
      <c r="NAX485" s="748"/>
      <c r="NAY485" s="748"/>
      <c r="NAZ485" s="748"/>
      <c r="NBA485" s="748"/>
      <c r="NBB485" s="748"/>
      <c r="NBC485" s="748"/>
      <c r="NBD485" s="748"/>
      <c r="NBE485" s="748"/>
      <c r="NBF485" s="748"/>
      <c r="NBG485" s="748"/>
      <c r="NBH485" s="748"/>
      <c r="NBI485" s="748"/>
      <c r="NBJ485" s="748"/>
      <c r="NBK485" s="748"/>
      <c r="NBL485" s="748"/>
      <c r="NBM485" s="748"/>
      <c r="NBN485" s="748"/>
      <c r="NBO485" s="748"/>
      <c r="NBP485" s="748"/>
      <c r="NBQ485" s="748"/>
      <c r="NBR485" s="748"/>
      <c r="NBS485" s="748"/>
      <c r="NBT485" s="748"/>
      <c r="NBU485" s="748"/>
      <c r="NBV485" s="748"/>
      <c r="NBW485" s="748"/>
      <c r="NBX485" s="748"/>
      <c r="NBY485" s="748"/>
      <c r="NBZ485" s="748"/>
      <c r="NCA485" s="748"/>
      <c r="NCB485" s="748"/>
      <c r="NCC485" s="748"/>
      <c r="NCD485" s="748"/>
      <c r="NCE485" s="748"/>
      <c r="NCF485" s="748"/>
      <c r="NCG485" s="748"/>
      <c r="NCH485" s="748"/>
      <c r="NCI485" s="748"/>
      <c r="NCJ485" s="748"/>
      <c r="NCK485" s="748"/>
      <c r="NCL485" s="748"/>
      <c r="NCM485" s="748"/>
      <c r="NCN485" s="748"/>
      <c r="NCO485" s="748"/>
      <c r="NCP485" s="748"/>
      <c r="NCQ485" s="748"/>
      <c r="NCR485" s="748"/>
      <c r="NCS485" s="748"/>
      <c r="NCT485" s="748"/>
      <c r="NCU485" s="748"/>
      <c r="NCV485" s="748"/>
      <c r="NCW485" s="748"/>
      <c r="NCX485" s="748"/>
      <c r="NCY485" s="748"/>
      <c r="NCZ485" s="748"/>
      <c r="NDA485" s="748"/>
      <c r="NDB485" s="748"/>
      <c r="NDC485" s="748"/>
      <c r="NDD485" s="748"/>
      <c r="NDE485" s="748"/>
      <c r="NDF485" s="748"/>
      <c r="NDG485" s="748"/>
      <c r="NDH485" s="748"/>
      <c r="NDI485" s="748"/>
      <c r="NDJ485" s="748"/>
      <c r="NDK485" s="748"/>
      <c r="NDL485" s="748"/>
      <c r="NDM485" s="748"/>
      <c r="NDN485" s="748"/>
      <c r="NDO485" s="748"/>
      <c r="NDP485" s="748"/>
      <c r="NDQ485" s="748"/>
      <c r="NDR485" s="748"/>
      <c r="NDS485" s="748"/>
      <c r="NDT485" s="748"/>
      <c r="NDU485" s="748"/>
      <c r="NDV485" s="748"/>
      <c r="NDW485" s="748"/>
      <c r="NDX485" s="748"/>
      <c r="NDY485" s="748"/>
      <c r="NDZ485" s="748"/>
      <c r="NEA485" s="748"/>
      <c r="NEB485" s="748"/>
      <c r="NEC485" s="748"/>
      <c r="NED485" s="748"/>
      <c r="NEE485" s="748"/>
      <c r="NEF485" s="748"/>
      <c r="NEG485" s="748"/>
      <c r="NEH485" s="748"/>
      <c r="NEI485" s="748"/>
      <c r="NEJ485" s="748"/>
      <c r="NEK485" s="748"/>
      <c r="NEL485" s="748"/>
      <c r="NEM485" s="748"/>
      <c r="NEN485" s="748"/>
      <c r="NEO485" s="748"/>
      <c r="NEP485" s="748"/>
      <c r="NEQ485" s="748"/>
      <c r="NER485" s="748"/>
      <c r="NES485" s="748"/>
      <c r="NET485" s="748"/>
      <c r="NEU485" s="748"/>
      <c r="NEV485" s="748"/>
      <c r="NEW485" s="748"/>
      <c r="NEX485" s="748"/>
      <c r="NEY485" s="748"/>
      <c r="NEZ485" s="748"/>
      <c r="NFA485" s="748"/>
      <c r="NFB485" s="748"/>
      <c r="NFC485" s="748"/>
      <c r="NFD485" s="748"/>
      <c r="NFE485" s="748"/>
      <c r="NFF485" s="748"/>
      <c r="NFG485" s="748"/>
      <c r="NFH485" s="748"/>
      <c r="NFI485" s="748"/>
      <c r="NFJ485" s="748"/>
      <c r="NFK485" s="748"/>
      <c r="NFL485" s="748"/>
      <c r="NFM485" s="748"/>
      <c r="NFN485" s="748"/>
      <c r="NFO485" s="748"/>
      <c r="NFP485" s="748"/>
      <c r="NFQ485" s="748"/>
      <c r="NFR485" s="748"/>
      <c r="NFS485" s="748"/>
      <c r="NFT485" s="748"/>
      <c r="NFU485" s="748"/>
      <c r="NFV485" s="748"/>
      <c r="NFW485" s="748"/>
      <c r="NFX485" s="748"/>
      <c r="NFY485" s="748"/>
      <c r="NFZ485" s="748"/>
      <c r="NGA485" s="748"/>
      <c r="NGB485" s="748"/>
      <c r="NGC485" s="748"/>
      <c r="NGD485" s="748"/>
      <c r="NGE485" s="748"/>
      <c r="NGF485" s="748"/>
      <c r="NGG485" s="748"/>
      <c r="NGH485" s="748"/>
      <c r="NGI485" s="748"/>
      <c r="NGJ485" s="748"/>
      <c r="NGK485" s="748"/>
      <c r="NGL485" s="748"/>
      <c r="NGM485" s="748"/>
      <c r="NGN485" s="748"/>
      <c r="NGO485" s="748"/>
      <c r="NGP485" s="748"/>
      <c r="NGQ485" s="748"/>
      <c r="NGR485" s="748"/>
      <c r="NGS485" s="748"/>
      <c r="NGT485" s="748"/>
      <c r="NGU485" s="748"/>
      <c r="NGV485" s="748"/>
      <c r="NGW485" s="748"/>
      <c r="NGX485" s="748"/>
      <c r="NGY485" s="748"/>
      <c r="NGZ485" s="748"/>
      <c r="NHA485" s="748"/>
      <c r="NHB485" s="748"/>
      <c r="NHC485" s="748"/>
      <c r="NHD485" s="748"/>
      <c r="NHE485" s="748"/>
      <c r="NHF485" s="748"/>
      <c r="NHG485" s="748"/>
      <c r="NHH485" s="748"/>
      <c r="NHI485" s="748"/>
      <c r="NHJ485" s="748"/>
      <c r="NHK485" s="748"/>
      <c r="NHL485" s="748"/>
      <c r="NHM485" s="748"/>
      <c r="NHN485" s="748"/>
      <c r="NHO485" s="748"/>
      <c r="NHP485" s="748"/>
      <c r="NHQ485" s="748"/>
      <c r="NHR485" s="748"/>
      <c r="NHS485" s="748"/>
      <c r="NHT485" s="748"/>
      <c r="NHU485" s="748"/>
      <c r="NHV485" s="748"/>
      <c r="NHW485" s="748"/>
      <c r="NHX485" s="748"/>
      <c r="NHY485" s="748"/>
      <c r="NHZ485" s="748"/>
      <c r="NIA485" s="748"/>
      <c r="NIB485" s="748"/>
      <c r="NIC485" s="748"/>
      <c r="NID485" s="748"/>
      <c r="NIE485" s="748"/>
      <c r="NIF485" s="748"/>
      <c r="NIG485" s="748"/>
      <c r="NIH485" s="748"/>
      <c r="NII485" s="748"/>
      <c r="NIJ485" s="748"/>
      <c r="NIK485" s="748"/>
      <c r="NIL485" s="748"/>
      <c r="NIM485" s="748"/>
      <c r="NIN485" s="748"/>
      <c r="NIO485" s="748"/>
      <c r="NIP485" s="748"/>
      <c r="NIQ485" s="748"/>
      <c r="NIR485" s="748"/>
      <c r="NIS485" s="748"/>
      <c r="NIT485" s="748"/>
      <c r="NIU485" s="748"/>
      <c r="NIV485" s="748"/>
      <c r="NIW485" s="748"/>
      <c r="NIX485" s="748"/>
      <c r="NIY485" s="748"/>
      <c r="NIZ485" s="748"/>
      <c r="NJA485" s="748"/>
      <c r="NJB485" s="748"/>
      <c r="NJC485" s="748"/>
      <c r="NJD485" s="748"/>
      <c r="NJE485" s="748"/>
      <c r="NJF485" s="748"/>
      <c r="NJG485" s="748"/>
      <c r="NJH485" s="748"/>
      <c r="NJI485" s="748"/>
      <c r="NJJ485" s="748"/>
      <c r="NJK485" s="748"/>
      <c r="NJL485" s="748"/>
      <c r="NJM485" s="748"/>
      <c r="NJN485" s="748"/>
      <c r="NJO485" s="748"/>
      <c r="NJP485" s="748"/>
      <c r="NJQ485" s="748"/>
      <c r="NJR485" s="748"/>
      <c r="NJS485" s="748"/>
      <c r="NJT485" s="748"/>
      <c r="NJU485" s="748"/>
      <c r="NJV485" s="748"/>
      <c r="NJW485" s="748"/>
      <c r="NJX485" s="748"/>
      <c r="NJY485" s="748"/>
      <c r="NJZ485" s="748"/>
      <c r="NKA485" s="748"/>
      <c r="NKB485" s="748"/>
      <c r="NKC485" s="748"/>
      <c r="NKD485" s="748"/>
      <c r="NKE485" s="748"/>
      <c r="NKF485" s="748"/>
      <c r="NKG485" s="748"/>
      <c r="NKH485" s="748"/>
      <c r="NKI485" s="748"/>
      <c r="NKJ485" s="748"/>
      <c r="NKK485" s="748"/>
      <c r="NKL485" s="748"/>
      <c r="NKM485" s="748"/>
      <c r="NKN485" s="748"/>
      <c r="NKO485" s="748"/>
      <c r="NKP485" s="748"/>
      <c r="NKQ485" s="748"/>
      <c r="NKR485" s="748"/>
      <c r="NKS485" s="748"/>
      <c r="NKT485" s="748"/>
      <c r="NKU485" s="748"/>
      <c r="NKV485" s="748"/>
      <c r="NKW485" s="748"/>
      <c r="NKX485" s="748"/>
      <c r="NKY485" s="748"/>
      <c r="NKZ485" s="748"/>
      <c r="NLA485" s="748"/>
      <c r="NLB485" s="748"/>
      <c r="NLC485" s="748"/>
      <c r="NLD485" s="748"/>
      <c r="NLE485" s="748"/>
      <c r="NLF485" s="748"/>
      <c r="NLG485" s="748"/>
      <c r="NLH485" s="748"/>
      <c r="NLI485" s="748"/>
      <c r="NLJ485" s="748"/>
      <c r="NLK485" s="748"/>
      <c r="NLL485" s="748"/>
      <c r="NLM485" s="748"/>
      <c r="NLN485" s="748"/>
      <c r="NLO485" s="748"/>
      <c r="NLP485" s="748"/>
      <c r="NLQ485" s="748"/>
      <c r="NLR485" s="748"/>
      <c r="NLS485" s="748"/>
      <c r="NLT485" s="748"/>
      <c r="NLU485" s="748"/>
      <c r="NLV485" s="748"/>
      <c r="NLW485" s="748"/>
      <c r="NLX485" s="748"/>
      <c r="NLY485" s="748"/>
      <c r="NLZ485" s="748"/>
      <c r="NMA485" s="748"/>
      <c r="NMB485" s="748"/>
      <c r="NMC485" s="748"/>
      <c r="NMD485" s="748"/>
      <c r="NME485" s="748"/>
      <c r="NMF485" s="748"/>
      <c r="NMG485" s="748"/>
      <c r="NMH485" s="748"/>
      <c r="NMI485" s="748"/>
      <c r="NMJ485" s="748"/>
      <c r="NMK485" s="748"/>
      <c r="NML485" s="748"/>
      <c r="NMM485" s="748"/>
      <c r="NMN485" s="748"/>
      <c r="NMO485" s="748"/>
      <c r="NMP485" s="748"/>
      <c r="NMQ485" s="748"/>
      <c r="NMR485" s="748"/>
      <c r="NMS485" s="748"/>
      <c r="NMT485" s="748"/>
      <c r="NMU485" s="748"/>
      <c r="NMV485" s="748"/>
      <c r="NMW485" s="748"/>
      <c r="NMX485" s="748"/>
      <c r="NMY485" s="748"/>
      <c r="NMZ485" s="748"/>
      <c r="NNA485" s="748"/>
      <c r="NNB485" s="748"/>
      <c r="NNC485" s="748"/>
      <c r="NND485" s="748"/>
      <c r="NNE485" s="748"/>
      <c r="NNF485" s="748"/>
      <c r="NNG485" s="748"/>
      <c r="NNH485" s="748"/>
      <c r="NNI485" s="748"/>
      <c r="NNJ485" s="748"/>
      <c r="NNK485" s="748"/>
      <c r="NNL485" s="748"/>
      <c r="NNM485" s="748"/>
      <c r="NNN485" s="748"/>
      <c r="NNO485" s="748"/>
      <c r="NNP485" s="748"/>
      <c r="NNQ485" s="748"/>
      <c r="NNR485" s="748"/>
      <c r="NNS485" s="748"/>
      <c r="NNT485" s="748"/>
      <c r="NNU485" s="748"/>
      <c r="NNV485" s="748"/>
      <c r="NNW485" s="748"/>
      <c r="NNX485" s="748"/>
      <c r="NNY485" s="748"/>
      <c r="NNZ485" s="748"/>
      <c r="NOA485" s="748"/>
      <c r="NOB485" s="748"/>
      <c r="NOC485" s="748"/>
      <c r="NOD485" s="748"/>
      <c r="NOE485" s="748"/>
      <c r="NOF485" s="748"/>
      <c r="NOG485" s="748"/>
      <c r="NOH485" s="748"/>
      <c r="NOI485" s="748"/>
      <c r="NOJ485" s="748"/>
      <c r="NOK485" s="748"/>
      <c r="NOL485" s="748"/>
      <c r="NOM485" s="748"/>
      <c r="NON485" s="748"/>
      <c r="NOO485" s="748"/>
      <c r="NOP485" s="748"/>
      <c r="NOQ485" s="748"/>
      <c r="NOR485" s="748"/>
      <c r="NOS485" s="748"/>
      <c r="NOT485" s="748"/>
      <c r="NOU485" s="748"/>
      <c r="NOV485" s="748"/>
      <c r="NOW485" s="748"/>
      <c r="NOX485" s="748"/>
      <c r="NOY485" s="748"/>
      <c r="NOZ485" s="748"/>
      <c r="NPA485" s="748"/>
      <c r="NPB485" s="748"/>
      <c r="NPC485" s="748"/>
      <c r="NPD485" s="748"/>
      <c r="NPE485" s="748"/>
      <c r="NPF485" s="748"/>
      <c r="NPG485" s="748"/>
      <c r="NPH485" s="748"/>
      <c r="NPI485" s="748"/>
      <c r="NPJ485" s="748"/>
      <c r="NPK485" s="748"/>
      <c r="NPL485" s="748"/>
      <c r="NPM485" s="748"/>
      <c r="NPN485" s="748"/>
      <c r="NPO485" s="748"/>
      <c r="NPP485" s="748"/>
      <c r="NPQ485" s="748"/>
      <c r="NPR485" s="748"/>
      <c r="NPS485" s="748"/>
      <c r="NPT485" s="748"/>
      <c r="NPU485" s="748"/>
      <c r="NPV485" s="748"/>
      <c r="NPW485" s="748"/>
      <c r="NPX485" s="748"/>
      <c r="NPY485" s="748"/>
      <c r="NPZ485" s="748"/>
      <c r="NQA485" s="748"/>
      <c r="NQB485" s="748"/>
      <c r="NQC485" s="748"/>
      <c r="NQD485" s="748"/>
      <c r="NQE485" s="748"/>
      <c r="NQF485" s="748"/>
      <c r="NQG485" s="748"/>
      <c r="NQH485" s="748"/>
      <c r="NQI485" s="748"/>
      <c r="NQJ485" s="748"/>
      <c r="NQK485" s="748"/>
      <c r="NQL485" s="748"/>
      <c r="NQM485" s="748"/>
      <c r="NQN485" s="748"/>
      <c r="NQO485" s="748"/>
      <c r="NQP485" s="748"/>
      <c r="NQQ485" s="748"/>
      <c r="NQR485" s="748"/>
      <c r="NQS485" s="748"/>
      <c r="NQT485" s="748"/>
      <c r="NQU485" s="748"/>
      <c r="NQV485" s="748"/>
      <c r="NQW485" s="748"/>
      <c r="NQX485" s="748"/>
      <c r="NQY485" s="748"/>
      <c r="NQZ485" s="748"/>
      <c r="NRA485" s="748"/>
      <c r="NRB485" s="748"/>
      <c r="NRC485" s="748"/>
      <c r="NRD485" s="748"/>
      <c r="NRE485" s="748"/>
      <c r="NRF485" s="748"/>
      <c r="NRG485" s="748"/>
      <c r="NRH485" s="748"/>
      <c r="NRI485" s="748"/>
      <c r="NRJ485" s="748"/>
      <c r="NRK485" s="748"/>
      <c r="NRL485" s="748"/>
      <c r="NRM485" s="748"/>
      <c r="NRN485" s="748"/>
      <c r="NRO485" s="748"/>
      <c r="NRP485" s="748"/>
      <c r="NRQ485" s="748"/>
      <c r="NRR485" s="748"/>
      <c r="NRS485" s="748"/>
      <c r="NRT485" s="748"/>
      <c r="NRU485" s="748"/>
      <c r="NRV485" s="748"/>
      <c r="NRW485" s="748"/>
      <c r="NRX485" s="748"/>
      <c r="NRY485" s="748"/>
      <c r="NRZ485" s="748"/>
      <c r="NSA485" s="748"/>
      <c r="NSB485" s="748"/>
      <c r="NSC485" s="748"/>
      <c r="NSD485" s="748"/>
      <c r="NSE485" s="748"/>
      <c r="NSF485" s="748"/>
      <c r="NSG485" s="748"/>
      <c r="NSH485" s="748"/>
      <c r="NSI485" s="748"/>
      <c r="NSJ485" s="748"/>
      <c r="NSK485" s="748"/>
      <c r="NSL485" s="748"/>
      <c r="NSM485" s="748"/>
      <c r="NSN485" s="748"/>
      <c r="NSO485" s="748"/>
      <c r="NSP485" s="748"/>
      <c r="NSQ485" s="748"/>
      <c r="NSR485" s="748"/>
      <c r="NSS485" s="748"/>
      <c r="NST485" s="748"/>
      <c r="NSU485" s="748"/>
      <c r="NSV485" s="748"/>
      <c r="NSW485" s="748"/>
      <c r="NSX485" s="748"/>
      <c r="NSY485" s="748"/>
      <c r="NSZ485" s="748"/>
      <c r="NTA485" s="748"/>
      <c r="NTB485" s="748"/>
      <c r="NTC485" s="748"/>
      <c r="NTD485" s="748"/>
      <c r="NTE485" s="748"/>
      <c r="NTF485" s="748"/>
      <c r="NTG485" s="748"/>
      <c r="NTH485" s="748"/>
      <c r="NTI485" s="748"/>
      <c r="NTJ485" s="748"/>
      <c r="NTK485" s="748"/>
      <c r="NTL485" s="748"/>
      <c r="NTM485" s="748"/>
      <c r="NTN485" s="748"/>
      <c r="NTO485" s="748"/>
      <c r="NTP485" s="748"/>
      <c r="NTQ485" s="748"/>
      <c r="NTR485" s="748"/>
      <c r="NTS485" s="748"/>
      <c r="NTT485" s="748"/>
      <c r="NTU485" s="748"/>
      <c r="NTV485" s="748"/>
      <c r="NTW485" s="748"/>
      <c r="NTX485" s="748"/>
      <c r="NTY485" s="748"/>
      <c r="NTZ485" s="748"/>
      <c r="NUA485" s="748"/>
      <c r="NUB485" s="748"/>
      <c r="NUC485" s="748"/>
      <c r="NUD485" s="748"/>
      <c r="NUE485" s="748"/>
      <c r="NUF485" s="748"/>
      <c r="NUG485" s="748"/>
      <c r="NUH485" s="748"/>
      <c r="NUI485" s="748"/>
      <c r="NUJ485" s="748"/>
      <c r="NUK485" s="748"/>
      <c r="NUL485" s="748"/>
      <c r="NUM485" s="748"/>
      <c r="NUN485" s="748"/>
      <c r="NUO485" s="748"/>
      <c r="NUP485" s="748"/>
      <c r="NUQ485" s="748"/>
      <c r="NUR485" s="748"/>
      <c r="NUS485" s="748"/>
      <c r="NUT485" s="748"/>
      <c r="NUU485" s="748"/>
      <c r="NUV485" s="748"/>
      <c r="NUW485" s="748"/>
      <c r="NUX485" s="748"/>
      <c r="NUY485" s="748"/>
      <c r="NUZ485" s="748"/>
      <c r="NVA485" s="748"/>
      <c r="NVB485" s="748"/>
      <c r="NVC485" s="748"/>
      <c r="NVD485" s="748"/>
      <c r="NVE485" s="748"/>
      <c r="NVF485" s="748"/>
      <c r="NVG485" s="748"/>
      <c r="NVH485" s="748"/>
      <c r="NVI485" s="748"/>
      <c r="NVJ485" s="748"/>
      <c r="NVK485" s="748"/>
      <c r="NVL485" s="748"/>
      <c r="NVM485" s="748"/>
      <c r="NVN485" s="748"/>
      <c r="NVO485" s="748"/>
      <c r="NVP485" s="748"/>
      <c r="NVQ485" s="748"/>
      <c r="NVR485" s="748"/>
      <c r="NVS485" s="748"/>
      <c r="NVT485" s="748"/>
      <c r="NVU485" s="748"/>
      <c r="NVV485" s="748"/>
      <c r="NVW485" s="748"/>
      <c r="NVX485" s="748"/>
      <c r="NVY485" s="748"/>
      <c r="NVZ485" s="748"/>
      <c r="NWA485" s="748"/>
      <c r="NWB485" s="748"/>
      <c r="NWC485" s="748"/>
      <c r="NWD485" s="748"/>
      <c r="NWE485" s="748"/>
      <c r="NWF485" s="748"/>
      <c r="NWG485" s="748"/>
      <c r="NWH485" s="748"/>
      <c r="NWI485" s="748"/>
      <c r="NWJ485" s="748"/>
      <c r="NWK485" s="748"/>
      <c r="NWL485" s="748"/>
      <c r="NWM485" s="748"/>
      <c r="NWN485" s="748"/>
      <c r="NWO485" s="748"/>
      <c r="NWP485" s="748"/>
      <c r="NWQ485" s="748"/>
      <c r="NWR485" s="748"/>
      <c r="NWS485" s="748"/>
      <c r="NWT485" s="748"/>
      <c r="NWU485" s="748"/>
      <c r="NWV485" s="748"/>
      <c r="NWW485" s="748"/>
      <c r="NWX485" s="748"/>
      <c r="NWY485" s="748"/>
      <c r="NWZ485" s="748"/>
      <c r="NXA485" s="748"/>
      <c r="NXB485" s="748"/>
      <c r="NXC485" s="748"/>
      <c r="NXD485" s="748"/>
      <c r="NXE485" s="748"/>
      <c r="NXF485" s="748"/>
      <c r="NXG485" s="748"/>
      <c r="NXH485" s="748"/>
      <c r="NXI485" s="748"/>
      <c r="NXJ485" s="748"/>
      <c r="NXK485" s="748"/>
      <c r="NXL485" s="748"/>
      <c r="NXM485" s="748"/>
      <c r="NXN485" s="748"/>
      <c r="NXO485" s="748"/>
      <c r="NXP485" s="748"/>
      <c r="NXQ485" s="748"/>
      <c r="NXR485" s="748"/>
      <c r="NXS485" s="748"/>
      <c r="NXT485" s="748"/>
      <c r="NXU485" s="748"/>
      <c r="NXV485" s="748"/>
      <c r="NXW485" s="748"/>
      <c r="NXX485" s="748"/>
      <c r="NXY485" s="748"/>
      <c r="NXZ485" s="748"/>
      <c r="NYA485" s="748"/>
      <c r="NYB485" s="748"/>
      <c r="NYC485" s="748"/>
      <c r="NYD485" s="748"/>
      <c r="NYE485" s="748"/>
      <c r="NYF485" s="748"/>
      <c r="NYG485" s="748"/>
      <c r="NYH485" s="748"/>
      <c r="NYI485" s="748"/>
      <c r="NYJ485" s="748"/>
      <c r="NYK485" s="748"/>
      <c r="NYL485" s="748"/>
      <c r="NYM485" s="748"/>
      <c r="NYN485" s="748"/>
      <c r="NYO485" s="748"/>
      <c r="NYP485" s="748"/>
      <c r="NYQ485" s="748"/>
      <c r="NYR485" s="748"/>
      <c r="NYS485" s="748"/>
      <c r="NYT485" s="748"/>
      <c r="NYU485" s="748"/>
      <c r="NYV485" s="748"/>
      <c r="NYW485" s="748"/>
      <c r="NYX485" s="748"/>
      <c r="NYY485" s="748"/>
      <c r="NYZ485" s="748"/>
      <c r="NZA485" s="748"/>
      <c r="NZB485" s="748"/>
      <c r="NZC485" s="748"/>
      <c r="NZD485" s="748"/>
      <c r="NZE485" s="748"/>
      <c r="NZF485" s="748"/>
      <c r="NZG485" s="748"/>
      <c r="NZH485" s="748"/>
      <c r="NZI485" s="748"/>
      <c r="NZJ485" s="748"/>
      <c r="NZK485" s="748"/>
      <c r="NZL485" s="748"/>
      <c r="NZM485" s="748"/>
      <c r="NZN485" s="748"/>
      <c r="NZO485" s="748"/>
      <c r="NZP485" s="748"/>
      <c r="NZQ485" s="748"/>
      <c r="NZR485" s="748"/>
      <c r="NZS485" s="748"/>
      <c r="NZT485" s="748"/>
      <c r="NZU485" s="748"/>
      <c r="NZV485" s="748"/>
      <c r="NZW485" s="748"/>
      <c r="NZX485" s="748"/>
      <c r="NZY485" s="748"/>
      <c r="NZZ485" s="748"/>
      <c r="OAA485" s="748"/>
      <c r="OAB485" s="748"/>
      <c r="OAC485" s="748"/>
      <c r="OAD485" s="748"/>
      <c r="OAE485" s="748"/>
      <c r="OAF485" s="748"/>
      <c r="OAG485" s="748"/>
      <c r="OAH485" s="748"/>
      <c r="OAI485" s="748"/>
      <c r="OAJ485" s="748"/>
      <c r="OAK485" s="748"/>
      <c r="OAL485" s="748"/>
      <c r="OAM485" s="748"/>
      <c r="OAN485" s="748"/>
      <c r="OAO485" s="748"/>
      <c r="OAP485" s="748"/>
      <c r="OAQ485" s="748"/>
      <c r="OAR485" s="748"/>
      <c r="OAS485" s="748"/>
      <c r="OAT485" s="748"/>
      <c r="OAU485" s="748"/>
      <c r="OAV485" s="748"/>
      <c r="OAW485" s="748"/>
      <c r="OAX485" s="748"/>
      <c r="OAY485" s="748"/>
      <c r="OAZ485" s="748"/>
      <c r="OBA485" s="748"/>
      <c r="OBB485" s="748"/>
      <c r="OBC485" s="748"/>
      <c r="OBD485" s="748"/>
      <c r="OBE485" s="748"/>
      <c r="OBF485" s="748"/>
      <c r="OBG485" s="748"/>
      <c r="OBH485" s="748"/>
      <c r="OBI485" s="748"/>
      <c r="OBJ485" s="748"/>
      <c r="OBK485" s="748"/>
      <c r="OBL485" s="748"/>
      <c r="OBM485" s="748"/>
      <c r="OBN485" s="748"/>
      <c r="OBO485" s="748"/>
      <c r="OBP485" s="748"/>
      <c r="OBQ485" s="748"/>
      <c r="OBR485" s="748"/>
      <c r="OBS485" s="748"/>
      <c r="OBT485" s="748"/>
      <c r="OBU485" s="748"/>
      <c r="OBV485" s="748"/>
      <c r="OBW485" s="748"/>
      <c r="OBX485" s="748"/>
      <c r="OBY485" s="748"/>
      <c r="OBZ485" s="748"/>
      <c r="OCA485" s="748"/>
      <c r="OCB485" s="748"/>
      <c r="OCC485" s="748"/>
      <c r="OCD485" s="748"/>
      <c r="OCE485" s="748"/>
      <c r="OCF485" s="748"/>
      <c r="OCG485" s="748"/>
      <c r="OCH485" s="748"/>
      <c r="OCI485" s="748"/>
      <c r="OCJ485" s="748"/>
      <c r="OCK485" s="748"/>
      <c r="OCL485" s="748"/>
      <c r="OCM485" s="748"/>
      <c r="OCN485" s="748"/>
      <c r="OCO485" s="748"/>
      <c r="OCP485" s="748"/>
      <c r="OCQ485" s="748"/>
      <c r="OCR485" s="748"/>
      <c r="OCS485" s="748"/>
      <c r="OCT485" s="748"/>
      <c r="OCU485" s="748"/>
      <c r="OCV485" s="748"/>
      <c r="OCW485" s="748"/>
      <c r="OCX485" s="748"/>
      <c r="OCY485" s="748"/>
      <c r="OCZ485" s="748"/>
      <c r="ODA485" s="748"/>
      <c r="ODB485" s="748"/>
      <c r="ODC485" s="748"/>
      <c r="ODD485" s="748"/>
      <c r="ODE485" s="748"/>
      <c r="ODF485" s="748"/>
      <c r="ODG485" s="748"/>
      <c r="ODH485" s="748"/>
      <c r="ODI485" s="748"/>
      <c r="ODJ485" s="748"/>
      <c r="ODK485" s="748"/>
      <c r="ODL485" s="748"/>
      <c r="ODM485" s="748"/>
      <c r="ODN485" s="748"/>
      <c r="ODO485" s="748"/>
      <c r="ODP485" s="748"/>
      <c r="ODQ485" s="748"/>
      <c r="ODR485" s="748"/>
      <c r="ODS485" s="748"/>
      <c r="ODT485" s="748"/>
      <c r="ODU485" s="748"/>
      <c r="ODV485" s="748"/>
      <c r="ODW485" s="748"/>
      <c r="ODX485" s="748"/>
      <c r="ODY485" s="748"/>
      <c r="ODZ485" s="748"/>
      <c r="OEA485" s="748"/>
      <c r="OEB485" s="748"/>
      <c r="OEC485" s="748"/>
      <c r="OED485" s="748"/>
      <c r="OEE485" s="748"/>
      <c r="OEF485" s="748"/>
      <c r="OEG485" s="748"/>
      <c r="OEH485" s="748"/>
      <c r="OEI485" s="748"/>
      <c r="OEJ485" s="748"/>
      <c r="OEK485" s="748"/>
      <c r="OEL485" s="748"/>
      <c r="OEM485" s="748"/>
      <c r="OEN485" s="748"/>
      <c r="OEO485" s="748"/>
      <c r="OEP485" s="748"/>
      <c r="OEQ485" s="748"/>
      <c r="OER485" s="748"/>
      <c r="OES485" s="748"/>
      <c r="OET485" s="748"/>
      <c r="OEU485" s="748"/>
      <c r="OEV485" s="748"/>
      <c r="OEW485" s="748"/>
      <c r="OEX485" s="748"/>
      <c r="OEY485" s="748"/>
      <c r="OEZ485" s="748"/>
      <c r="OFA485" s="748"/>
      <c r="OFB485" s="748"/>
      <c r="OFC485" s="748"/>
      <c r="OFD485" s="748"/>
      <c r="OFE485" s="748"/>
      <c r="OFF485" s="748"/>
      <c r="OFG485" s="748"/>
      <c r="OFH485" s="748"/>
      <c r="OFI485" s="748"/>
      <c r="OFJ485" s="748"/>
      <c r="OFK485" s="748"/>
      <c r="OFL485" s="748"/>
      <c r="OFM485" s="748"/>
      <c r="OFN485" s="748"/>
      <c r="OFO485" s="748"/>
      <c r="OFP485" s="748"/>
      <c r="OFQ485" s="748"/>
      <c r="OFR485" s="748"/>
      <c r="OFS485" s="748"/>
      <c r="OFT485" s="748"/>
      <c r="OFU485" s="748"/>
      <c r="OFV485" s="748"/>
      <c r="OFW485" s="748"/>
      <c r="OFX485" s="748"/>
      <c r="OFY485" s="748"/>
      <c r="OFZ485" s="748"/>
      <c r="OGA485" s="748"/>
      <c r="OGB485" s="748"/>
      <c r="OGC485" s="748"/>
      <c r="OGD485" s="748"/>
      <c r="OGE485" s="748"/>
      <c r="OGF485" s="748"/>
      <c r="OGG485" s="748"/>
      <c r="OGH485" s="748"/>
      <c r="OGI485" s="748"/>
      <c r="OGJ485" s="748"/>
      <c r="OGK485" s="748"/>
      <c r="OGL485" s="748"/>
      <c r="OGM485" s="748"/>
      <c r="OGN485" s="748"/>
      <c r="OGO485" s="748"/>
      <c r="OGP485" s="748"/>
      <c r="OGQ485" s="748"/>
      <c r="OGR485" s="748"/>
      <c r="OGS485" s="748"/>
      <c r="OGT485" s="748"/>
      <c r="OGU485" s="748"/>
      <c r="OGV485" s="748"/>
      <c r="OGW485" s="748"/>
      <c r="OGX485" s="748"/>
      <c r="OGY485" s="748"/>
      <c r="OGZ485" s="748"/>
      <c r="OHA485" s="748"/>
      <c r="OHB485" s="748"/>
      <c r="OHC485" s="748"/>
      <c r="OHD485" s="748"/>
      <c r="OHE485" s="748"/>
      <c r="OHF485" s="748"/>
      <c r="OHG485" s="748"/>
      <c r="OHH485" s="748"/>
      <c r="OHI485" s="748"/>
      <c r="OHJ485" s="748"/>
      <c r="OHK485" s="748"/>
      <c r="OHL485" s="748"/>
      <c r="OHM485" s="748"/>
      <c r="OHN485" s="748"/>
      <c r="OHO485" s="748"/>
      <c r="OHP485" s="748"/>
      <c r="OHQ485" s="748"/>
      <c r="OHR485" s="748"/>
      <c r="OHS485" s="748"/>
      <c r="OHT485" s="748"/>
      <c r="OHU485" s="748"/>
      <c r="OHV485" s="748"/>
      <c r="OHW485" s="748"/>
      <c r="OHX485" s="748"/>
      <c r="OHY485" s="748"/>
      <c r="OHZ485" s="748"/>
      <c r="OIA485" s="748"/>
      <c r="OIB485" s="748"/>
      <c r="OIC485" s="748"/>
      <c r="OID485" s="748"/>
      <c r="OIE485" s="748"/>
      <c r="OIF485" s="748"/>
      <c r="OIG485" s="748"/>
      <c r="OIH485" s="748"/>
      <c r="OII485" s="748"/>
      <c r="OIJ485" s="748"/>
      <c r="OIK485" s="748"/>
      <c r="OIL485" s="748"/>
      <c r="OIM485" s="748"/>
      <c r="OIN485" s="748"/>
      <c r="OIO485" s="748"/>
      <c r="OIP485" s="748"/>
      <c r="OIQ485" s="748"/>
      <c r="OIR485" s="748"/>
      <c r="OIS485" s="748"/>
      <c r="OIT485" s="748"/>
      <c r="OIU485" s="748"/>
      <c r="OIV485" s="748"/>
      <c r="OIW485" s="748"/>
      <c r="OIX485" s="748"/>
      <c r="OIY485" s="748"/>
      <c r="OIZ485" s="748"/>
      <c r="OJA485" s="748"/>
      <c r="OJB485" s="748"/>
      <c r="OJC485" s="748"/>
      <c r="OJD485" s="748"/>
      <c r="OJE485" s="748"/>
      <c r="OJF485" s="748"/>
      <c r="OJG485" s="748"/>
      <c r="OJH485" s="748"/>
      <c r="OJI485" s="748"/>
      <c r="OJJ485" s="748"/>
      <c r="OJK485" s="748"/>
      <c r="OJL485" s="748"/>
      <c r="OJM485" s="748"/>
      <c r="OJN485" s="748"/>
      <c r="OJO485" s="748"/>
      <c r="OJP485" s="748"/>
      <c r="OJQ485" s="748"/>
      <c r="OJR485" s="748"/>
      <c r="OJS485" s="748"/>
      <c r="OJT485" s="748"/>
      <c r="OJU485" s="748"/>
      <c r="OJV485" s="748"/>
      <c r="OJW485" s="748"/>
      <c r="OJX485" s="748"/>
      <c r="OJY485" s="748"/>
      <c r="OJZ485" s="748"/>
      <c r="OKA485" s="748"/>
      <c r="OKB485" s="748"/>
      <c r="OKC485" s="748"/>
      <c r="OKD485" s="748"/>
      <c r="OKE485" s="748"/>
      <c r="OKF485" s="748"/>
      <c r="OKG485" s="748"/>
      <c r="OKH485" s="748"/>
      <c r="OKI485" s="748"/>
      <c r="OKJ485" s="748"/>
      <c r="OKK485" s="748"/>
      <c r="OKL485" s="748"/>
      <c r="OKM485" s="748"/>
      <c r="OKN485" s="748"/>
      <c r="OKO485" s="748"/>
      <c r="OKP485" s="748"/>
      <c r="OKQ485" s="748"/>
      <c r="OKR485" s="748"/>
      <c r="OKS485" s="748"/>
      <c r="OKT485" s="748"/>
      <c r="OKU485" s="748"/>
      <c r="OKV485" s="748"/>
      <c r="OKW485" s="748"/>
      <c r="OKX485" s="748"/>
      <c r="OKY485" s="748"/>
      <c r="OKZ485" s="748"/>
      <c r="OLA485" s="748"/>
      <c r="OLB485" s="748"/>
      <c r="OLC485" s="748"/>
      <c r="OLD485" s="748"/>
      <c r="OLE485" s="748"/>
      <c r="OLF485" s="748"/>
      <c r="OLG485" s="748"/>
      <c r="OLH485" s="748"/>
      <c r="OLI485" s="748"/>
      <c r="OLJ485" s="748"/>
      <c r="OLK485" s="748"/>
      <c r="OLL485" s="748"/>
      <c r="OLM485" s="748"/>
      <c r="OLN485" s="748"/>
      <c r="OLO485" s="748"/>
      <c r="OLP485" s="748"/>
      <c r="OLQ485" s="748"/>
      <c r="OLR485" s="748"/>
      <c r="OLS485" s="748"/>
      <c r="OLT485" s="748"/>
      <c r="OLU485" s="748"/>
      <c r="OLV485" s="748"/>
      <c r="OLW485" s="748"/>
      <c r="OLX485" s="748"/>
      <c r="OLY485" s="748"/>
      <c r="OLZ485" s="748"/>
      <c r="OMA485" s="748"/>
      <c r="OMB485" s="748"/>
      <c r="OMC485" s="748"/>
      <c r="OMD485" s="748"/>
      <c r="OME485" s="748"/>
      <c r="OMF485" s="748"/>
      <c r="OMG485" s="748"/>
      <c r="OMH485" s="748"/>
      <c r="OMI485" s="748"/>
      <c r="OMJ485" s="748"/>
      <c r="OMK485" s="748"/>
      <c r="OML485" s="748"/>
      <c r="OMM485" s="748"/>
      <c r="OMN485" s="748"/>
      <c r="OMO485" s="748"/>
      <c r="OMP485" s="748"/>
      <c r="OMQ485" s="748"/>
      <c r="OMR485" s="748"/>
      <c r="OMS485" s="748"/>
      <c r="OMT485" s="748"/>
      <c r="OMU485" s="748"/>
      <c r="OMV485" s="748"/>
      <c r="OMW485" s="748"/>
      <c r="OMX485" s="748"/>
      <c r="OMY485" s="748"/>
      <c r="OMZ485" s="748"/>
      <c r="ONA485" s="748"/>
      <c r="ONB485" s="748"/>
      <c r="ONC485" s="748"/>
      <c r="OND485" s="748"/>
      <c r="ONE485" s="748"/>
      <c r="ONF485" s="748"/>
      <c r="ONG485" s="748"/>
      <c r="ONH485" s="748"/>
      <c r="ONI485" s="748"/>
      <c r="ONJ485" s="748"/>
      <c r="ONK485" s="748"/>
      <c r="ONL485" s="748"/>
      <c r="ONM485" s="748"/>
      <c r="ONN485" s="748"/>
      <c r="ONO485" s="748"/>
      <c r="ONP485" s="748"/>
      <c r="ONQ485" s="748"/>
      <c r="ONR485" s="748"/>
      <c r="ONS485" s="748"/>
      <c r="ONT485" s="748"/>
      <c r="ONU485" s="748"/>
      <c r="ONV485" s="748"/>
      <c r="ONW485" s="748"/>
      <c r="ONX485" s="748"/>
      <c r="ONY485" s="748"/>
      <c r="ONZ485" s="748"/>
      <c r="OOA485" s="748"/>
      <c r="OOB485" s="748"/>
      <c r="OOC485" s="748"/>
      <c r="OOD485" s="748"/>
      <c r="OOE485" s="748"/>
      <c r="OOF485" s="748"/>
      <c r="OOG485" s="748"/>
      <c r="OOH485" s="748"/>
      <c r="OOI485" s="748"/>
      <c r="OOJ485" s="748"/>
      <c r="OOK485" s="748"/>
      <c r="OOL485" s="748"/>
      <c r="OOM485" s="748"/>
      <c r="OON485" s="748"/>
      <c r="OOO485" s="748"/>
      <c r="OOP485" s="748"/>
      <c r="OOQ485" s="748"/>
      <c r="OOR485" s="748"/>
      <c r="OOS485" s="748"/>
      <c r="OOT485" s="748"/>
      <c r="OOU485" s="748"/>
      <c r="OOV485" s="748"/>
      <c r="OOW485" s="748"/>
      <c r="OOX485" s="748"/>
      <c r="OOY485" s="748"/>
      <c r="OOZ485" s="748"/>
      <c r="OPA485" s="748"/>
      <c r="OPB485" s="748"/>
      <c r="OPC485" s="748"/>
      <c r="OPD485" s="748"/>
      <c r="OPE485" s="748"/>
      <c r="OPF485" s="748"/>
      <c r="OPG485" s="748"/>
      <c r="OPH485" s="748"/>
      <c r="OPI485" s="748"/>
      <c r="OPJ485" s="748"/>
      <c r="OPK485" s="748"/>
      <c r="OPL485" s="748"/>
      <c r="OPM485" s="748"/>
      <c r="OPN485" s="748"/>
      <c r="OPO485" s="748"/>
      <c r="OPP485" s="748"/>
      <c r="OPQ485" s="748"/>
      <c r="OPR485" s="748"/>
      <c r="OPS485" s="748"/>
      <c r="OPT485" s="748"/>
      <c r="OPU485" s="748"/>
      <c r="OPV485" s="748"/>
      <c r="OPW485" s="748"/>
      <c r="OPX485" s="748"/>
      <c r="OPY485" s="748"/>
      <c r="OPZ485" s="748"/>
      <c r="OQA485" s="748"/>
      <c r="OQB485" s="748"/>
      <c r="OQC485" s="748"/>
      <c r="OQD485" s="748"/>
      <c r="OQE485" s="748"/>
      <c r="OQF485" s="748"/>
      <c r="OQG485" s="748"/>
      <c r="OQH485" s="748"/>
      <c r="OQI485" s="748"/>
      <c r="OQJ485" s="748"/>
      <c r="OQK485" s="748"/>
      <c r="OQL485" s="748"/>
      <c r="OQM485" s="748"/>
      <c r="OQN485" s="748"/>
      <c r="OQO485" s="748"/>
      <c r="OQP485" s="748"/>
      <c r="OQQ485" s="748"/>
      <c r="OQR485" s="748"/>
      <c r="OQS485" s="748"/>
      <c r="OQT485" s="748"/>
      <c r="OQU485" s="748"/>
      <c r="OQV485" s="748"/>
      <c r="OQW485" s="748"/>
      <c r="OQX485" s="748"/>
      <c r="OQY485" s="748"/>
      <c r="OQZ485" s="748"/>
      <c r="ORA485" s="748"/>
      <c r="ORB485" s="748"/>
      <c r="ORC485" s="748"/>
      <c r="ORD485" s="748"/>
      <c r="ORE485" s="748"/>
      <c r="ORF485" s="748"/>
      <c r="ORG485" s="748"/>
      <c r="ORH485" s="748"/>
      <c r="ORI485" s="748"/>
      <c r="ORJ485" s="748"/>
      <c r="ORK485" s="748"/>
      <c r="ORL485" s="748"/>
      <c r="ORM485" s="748"/>
      <c r="ORN485" s="748"/>
      <c r="ORO485" s="748"/>
      <c r="ORP485" s="748"/>
      <c r="ORQ485" s="748"/>
      <c r="ORR485" s="748"/>
      <c r="ORS485" s="748"/>
      <c r="ORT485" s="748"/>
      <c r="ORU485" s="748"/>
      <c r="ORV485" s="748"/>
      <c r="ORW485" s="748"/>
      <c r="ORX485" s="748"/>
      <c r="ORY485" s="748"/>
      <c r="ORZ485" s="748"/>
      <c r="OSA485" s="748"/>
      <c r="OSB485" s="748"/>
      <c r="OSC485" s="748"/>
      <c r="OSD485" s="748"/>
      <c r="OSE485" s="748"/>
      <c r="OSF485" s="748"/>
      <c r="OSG485" s="748"/>
      <c r="OSH485" s="748"/>
      <c r="OSI485" s="748"/>
      <c r="OSJ485" s="748"/>
      <c r="OSK485" s="748"/>
      <c r="OSL485" s="748"/>
      <c r="OSM485" s="748"/>
      <c r="OSN485" s="748"/>
      <c r="OSO485" s="748"/>
      <c r="OSP485" s="748"/>
      <c r="OSQ485" s="748"/>
      <c r="OSR485" s="748"/>
      <c r="OSS485" s="748"/>
      <c r="OST485" s="748"/>
      <c r="OSU485" s="748"/>
      <c r="OSV485" s="748"/>
      <c r="OSW485" s="748"/>
      <c r="OSX485" s="748"/>
      <c r="OSY485" s="748"/>
      <c r="OSZ485" s="748"/>
      <c r="OTA485" s="748"/>
      <c r="OTB485" s="748"/>
      <c r="OTC485" s="748"/>
      <c r="OTD485" s="748"/>
      <c r="OTE485" s="748"/>
      <c r="OTF485" s="748"/>
      <c r="OTG485" s="748"/>
      <c r="OTH485" s="748"/>
      <c r="OTI485" s="748"/>
      <c r="OTJ485" s="748"/>
      <c r="OTK485" s="748"/>
      <c r="OTL485" s="748"/>
      <c r="OTM485" s="748"/>
      <c r="OTN485" s="748"/>
      <c r="OTO485" s="748"/>
      <c r="OTP485" s="748"/>
      <c r="OTQ485" s="748"/>
      <c r="OTR485" s="748"/>
      <c r="OTS485" s="748"/>
      <c r="OTT485" s="748"/>
      <c r="OTU485" s="748"/>
      <c r="OTV485" s="748"/>
      <c r="OTW485" s="748"/>
      <c r="OTX485" s="748"/>
      <c r="OTY485" s="748"/>
      <c r="OTZ485" s="748"/>
      <c r="OUA485" s="748"/>
      <c r="OUB485" s="748"/>
      <c r="OUC485" s="748"/>
      <c r="OUD485" s="748"/>
      <c r="OUE485" s="748"/>
      <c r="OUF485" s="748"/>
      <c r="OUG485" s="748"/>
      <c r="OUH485" s="748"/>
      <c r="OUI485" s="748"/>
      <c r="OUJ485" s="748"/>
      <c r="OUK485" s="748"/>
      <c r="OUL485" s="748"/>
      <c r="OUM485" s="748"/>
      <c r="OUN485" s="748"/>
      <c r="OUO485" s="748"/>
      <c r="OUP485" s="748"/>
      <c r="OUQ485" s="748"/>
      <c r="OUR485" s="748"/>
      <c r="OUS485" s="748"/>
      <c r="OUT485" s="748"/>
      <c r="OUU485" s="748"/>
      <c r="OUV485" s="748"/>
      <c r="OUW485" s="748"/>
      <c r="OUX485" s="748"/>
      <c r="OUY485" s="748"/>
      <c r="OUZ485" s="748"/>
      <c r="OVA485" s="748"/>
      <c r="OVB485" s="748"/>
      <c r="OVC485" s="748"/>
      <c r="OVD485" s="748"/>
      <c r="OVE485" s="748"/>
      <c r="OVF485" s="748"/>
      <c r="OVG485" s="748"/>
      <c r="OVH485" s="748"/>
      <c r="OVI485" s="748"/>
      <c r="OVJ485" s="748"/>
      <c r="OVK485" s="748"/>
      <c r="OVL485" s="748"/>
      <c r="OVM485" s="748"/>
      <c r="OVN485" s="748"/>
      <c r="OVO485" s="748"/>
      <c r="OVP485" s="748"/>
      <c r="OVQ485" s="748"/>
      <c r="OVR485" s="748"/>
      <c r="OVS485" s="748"/>
      <c r="OVT485" s="748"/>
      <c r="OVU485" s="748"/>
      <c r="OVV485" s="748"/>
      <c r="OVW485" s="748"/>
      <c r="OVX485" s="748"/>
      <c r="OVY485" s="748"/>
      <c r="OVZ485" s="748"/>
      <c r="OWA485" s="748"/>
      <c r="OWB485" s="748"/>
      <c r="OWC485" s="748"/>
      <c r="OWD485" s="748"/>
      <c r="OWE485" s="748"/>
      <c r="OWF485" s="748"/>
      <c r="OWG485" s="748"/>
      <c r="OWH485" s="748"/>
      <c r="OWI485" s="748"/>
      <c r="OWJ485" s="748"/>
      <c r="OWK485" s="748"/>
      <c r="OWL485" s="748"/>
      <c r="OWM485" s="748"/>
      <c r="OWN485" s="748"/>
      <c r="OWO485" s="748"/>
      <c r="OWP485" s="748"/>
      <c r="OWQ485" s="748"/>
      <c r="OWR485" s="748"/>
      <c r="OWS485" s="748"/>
      <c r="OWT485" s="748"/>
      <c r="OWU485" s="748"/>
      <c r="OWV485" s="748"/>
      <c r="OWW485" s="748"/>
      <c r="OWX485" s="748"/>
      <c r="OWY485" s="748"/>
      <c r="OWZ485" s="748"/>
      <c r="OXA485" s="748"/>
      <c r="OXB485" s="748"/>
      <c r="OXC485" s="748"/>
      <c r="OXD485" s="748"/>
      <c r="OXE485" s="748"/>
      <c r="OXF485" s="748"/>
      <c r="OXG485" s="748"/>
      <c r="OXH485" s="748"/>
      <c r="OXI485" s="748"/>
      <c r="OXJ485" s="748"/>
      <c r="OXK485" s="748"/>
      <c r="OXL485" s="748"/>
      <c r="OXM485" s="748"/>
      <c r="OXN485" s="748"/>
      <c r="OXO485" s="748"/>
      <c r="OXP485" s="748"/>
      <c r="OXQ485" s="748"/>
      <c r="OXR485" s="748"/>
      <c r="OXS485" s="748"/>
      <c r="OXT485" s="748"/>
      <c r="OXU485" s="748"/>
      <c r="OXV485" s="748"/>
      <c r="OXW485" s="748"/>
      <c r="OXX485" s="748"/>
      <c r="OXY485" s="748"/>
      <c r="OXZ485" s="748"/>
      <c r="OYA485" s="748"/>
      <c r="OYB485" s="748"/>
      <c r="OYC485" s="748"/>
      <c r="OYD485" s="748"/>
      <c r="OYE485" s="748"/>
      <c r="OYF485" s="748"/>
      <c r="OYG485" s="748"/>
      <c r="OYH485" s="748"/>
      <c r="OYI485" s="748"/>
      <c r="OYJ485" s="748"/>
      <c r="OYK485" s="748"/>
      <c r="OYL485" s="748"/>
      <c r="OYM485" s="748"/>
      <c r="OYN485" s="748"/>
      <c r="OYO485" s="748"/>
      <c r="OYP485" s="748"/>
      <c r="OYQ485" s="748"/>
      <c r="OYR485" s="748"/>
      <c r="OYS485" s="748"/>
      <c r="OYT485" s="748"/>
      <c r="OYU485" s="748"/>
      <c r="OYV485" s="748"/>
      <c r="OYW485" s="748"/>
      <c r="OYX485" s="748"/>
      <c r="OYY485" s="748"/>
      <c r="OYZ485" s="748"/>
      <c r="OZA485" s="748"/>
      <c r="OZB485" s="748"/>
      <c r="OZC485" s="748"/>
      <c r="OZD485" s="748"/>
      <c r="OZE485" s="748"/>
      <c r="OZF485" s="748"/>
      <c r="OZG485" s="748"/>
      <c r="OZH485" s="748"/>
      <c r="OZI485" s="748"/>
      <c r="OZJ485" s="748"/>
      <c r="OZK485" s="748"/>
      <c r="OZL485" s="748"/>
      <c r="OZM485" s="748"/>
      <c r="OZN485" s="748"/>
      <c r="OZO485" s="748"/>
      <c r="OZP485" s="748"/>
      <c r="OZQ485" s="748"/>
      <c r="OZR485" s="748"/>
      <c r="OZS485" s="748"/>
      <c r="OZT485" s="748"/>
      <c r="OZU485" s="748"/>
      <c r="OZV485" s="748"/>
      <c r="OZW485" s="748"/>
      <c r="OZX485" s="748"/>
      <c r="OZY485" s="748"/>
      <c r="OZZ485" s="748"/>
      <c r="PAA485" s="748"/>
      <c r="PAB485" s="748"/>
      <c r="PAC485" s="748"/>
      <c r="PAD485" s="748"/>
      <c r="PAE485" s="748"/>
      <c r="PAF485" s="748"/>
      <c r="PAG485" s="748"/>
      <c r="PAH485" s="748"/>
      <c r="PAI485" s="748"/>
      <c r="PAJ485" s="748"/>
      <c r="PAK485" s="748"/>
      <c r="PAL485" s="748"/>
      <c r="PAM485" s="748"/>
      <c r="PAN485" s="748"/>
      <c r="PAO485" s="748"/>
      <c r="PAP485" s="748"/>
      <c r="PAQ485" s="748"/>
      <c r="PAR485" s="748"/>
      <c r="PAS485" s="748"/>
      <c r="PAT485" s="748"/>
      <c r="PAU485" s="748"/>
      <c r="PAV485" s="748"/>
      <c r="PAW485" s="748"/>
      <c r="PAX485" s="748"/>
      <c r="PAY485" s="748"/>
      <c r="PAZ485" s="748"/>
      <c r="PBA485" s="748"/>
      <c r="PBB485" s="748"/>
      <c r="PBC485" s="748"/>
      <c r="PBD485" s="748"/>
      <c r="PBE485" s="748"/>
      <c r="PBF485" s="748"/>
      <c r="PBG485" s="748"/>
      <c r="PBH485" s="748"/>
      <c r="PBI485" s="748"/>
      <c r="PBJ485" s="748"/>
      <c r="PBK485" s="748"/>
      <c r="PBL485" s="748"/>
      <c r="PBM485" s="748"/>
      <c r="PBN485" s="748"/>
      <c r="PBO485" s="748"/>
      <c r="PBP485" s="748"/>
      <c r="PBQ485" s="748"/>
      <c r="PBR485" s="748"/>
      <c r="PBS485" s="748"/>
      <c r="PBT485" s="748"/>
      <c r="PBU485" s="748"/>
      <c r="PBV485" s="748"/>
      <c r="PBW485" s="748"/>
      <c r="PBX485" s="748"/>
      <c r="PBY485" s="748"/>
      <c r="PBZ485" s="748"/>
      <c r="PCA485" s="748"/>
      <c r="PCB485" s="748"/>
      <c r="PCC485" s="748"/>
      <c r="PCD485" s="748"/>
      <c r="PCE485" s="748"/>
      <c r="PCF485" s="748"/>
      <c r="PCG485" s="748"/>
      <c r="PCH485" s="748"/>
      <c r="PCI485" s="748"/>
      <c r="PCJ485" s="748"/>
      <c r="PCK485" s="748"/>
      <c r="PCL485" s="748"/>
      <c r="PCM485" s="748"/>
      <c r="PCN485" s="748"/>
      <c r="PCO485" s="748"/>
      <c r="PCP485" s="748"/>
      <c r="PCQ485" s="748"/>
      <c r="PCR485" s="748"/>
      <c r="PCS485" s="748"/>
      <c r="PCT485" s="748"/>
      <c r="PCU485" s="748"/>
      <c r="PCV485" s="748"/>
      <c r="PCW485" s="748"/>
      <c r="PCX485" s="748"/>
      <c r="PCY485" s="748"/>
      <c r="PCZ485" s="748"/>
      <c r="PDA485" s="748"/>
      <c r="PDB485" s="748"/>
      <c r="PDC485" s="748"/>
      <c r="PDD485" s="748"/>
      <c r="PDE485" s="748"/>
      <c r="PDF485" s="748"/>
      <c r="PDG485" s="748"/>
      <c r="PDH485" s="748"/>
      <c r="PDI485" s="748"/>
      <c r="PDJ485" s="748"/>
      <c r="PDK485" s="748"/>
      <c r="PDL485" s="748"/>
      <c r="PDM485" s="748"/>
      <c r="PDN485" s="748"/>
      <c r="PDO485" s="748"/>
      <c r="PDP485" s="748"/>
      <c r="PDQ485" s="748"/>
      <c r="PDR485" s="748"/>
      <c r="PDS485" s="748"/>
      <c r="PDT485" s="748"/>
      <c r="PDU485" s="748"/>
      <c r="PDV485" s="748"/>
      <c r="PDW485" s="748"/>
      <c r="PDX485" s="748"/>
      <c r="PDY485" s="748"/>
      <c r="PDZ485" s="748"/>
      <c r="PEA485" s="748"/>
      <c r="PEB485" s="748"/>
      <c r="PEC485" s="748"/>
      <c r="PED485" s="748"/>
      <c r="PEE485" s="748"/>
      <c r="PEF485" s="748"/>
      <c r="PEG485" s="748"/>
      <c r="PEH485" s="748"/>
      <c r="PEI485" s="748"/>
      <c r="PEJ485" s="748"/>
      <c r="PEK485" s="748"/>
      <c r="PEL485" s="748"/>
      <c r="PEM485" s="748"/>
      <c r="PEN485" s="748"/>
      <c r="PEO485" s="748"/>
      <c r="PEP485" s="748"/>
      <c r="PEQ485" s="748"/>
      <c r="PER485" s="748"/>
      <c r="PES485" s="748"/>
      <c r="PET485" s="748"/>
      <c r="PEU485" s="748"/>
      <c r="PEV485" s="748"/>
      <c r="PEW485" s="748"/>
      <c r="PEX485" s="748"/>
      <c r="PEY485" s="748"/>
      <c r="PEZ485" s="748"/>
      <c r="PFA485" s="748"/>
      <c r="PFB485" s="748"/>
      <c r="PFC485" s="748"/>
      <c r="PFD485" s="748"/>
      <c r="PFE485" s="748"/>
      <c r="PFF485" s="748"/>
      <c r="PFG485" s="748"/>
      <c r="PFH485" s="748"/>
      <c r="PFI485" s="748"/>
      <c r="PFJ485" s="748"/>
      <c r="PFK485" s="748"/>
      <c r="PFL485" s="748"/>
      <c r="PFM485" s="748"/>
      <c r="PFN485" s="748"/>
      <c r="PFO485" s="748"/>
      <c r="PFP485" s="748"/>
      <c r="PFQ485" s="748"/>
      <c r="PFR485" s="748"/>
      <c r="PFS485" s="748"/>
      <c r="PFT485" s="748"/>
      <c r="PFU485" s="748"/>
      <c r="PFV485" s="748"/>
      <c r="PFW485" s="748"/>
      <c r="PFX485" s="748"/>
      <c r="PFY485" s="748"/>
      <c r="PFZ485" s="748"/>
      <c r="PGA485" s="748"/>
      <c r="PGB485" s="748"/>
      <c r="PGC485" s="748"/>
      <c r="PGD485" s="748"/>
      <c r="PGE485" s="748"/>
      <c r="PGF485" s="748"/>
      <c r="PGG485" s="748"/>
      <c r="PGH485" s="748"/>
      <c r="PGI485" s="748"/>
      <c r="PGJ485" s="748"/>
      <c r="PGK485" s="748"/>
      <c r="PGL485" s="748"/>
      <c r="PGM485" s="748"/>
      <c r="PGN485" s="748"/>
      <c r="PGO485" s="748"/>
      <c r="PGP485" s="748"/>
      <c r="PGQ485" s="748"/>
      <c r="PGR485" s="748"/>
      <c r="PGS485" s="748"/>
      <c r="PGT485" s="748"/>
      <c r="PGU485" s="748"/>
      <c r="PGV485" s="748"/>
      <c r="PGW485" s="748"/>
      <c r="PGX485" s="748"/>
      <c r="PGY485" s="748"/>
      <c r="PGZ485" s="748"/>
      <c r="PHA485" s="748"/>
      <c r="PHB485" s="748"/>
      <c r="PHC485" s="748"/>
      <c r="PHD485" s="748"/>
      <c r="PHE485" s="748"/>
      <c r="PHF485" s="748"/>
      <c r="PHG485" s="748"/>
      <c r="PHH485" s="748"/>
      <c r="PHI485" s="748"/>
      <c r="PHJ485" s="748"/>
      <c r="PHK485" s="748"/>
      <c r="PHL485" s="748"/>
      <c r="PHM485" s="748"/>
      <c r="PHN485" s="748"/>
      <c r="PHO485" s="748"/>
      <c r="PHP485" s="748"/>
      <c r="PHQ485" s="748"/>
      <c r="PHR485" s="748"/>
      <c r="PHS485" s="748"/>
      <c r="PHT485" s="748"/>
      <c r="PHU485" s="748"/>
      <c r="PHV485" s="748"/>
      <c r="PHW485" s="748"/>
      <c r="PHX485" s="748"/>
      <c r="PHY485" s="748"/>
      <c r="PHZ485" s="748"/>
      <c r="PIA485" s="748"/>
      <c r="PIB485" s="748"/>
      <c r="PIC485" s="748"/>
      <c r="PID485" s="748"/>
      <c r="PIE485" s="748"/>
      <c r="PIF485" s="748"/>
      <c r="PIG485" s="748"/>
      <c r="PIH485" s="748"/>
      <c r="PII485" s="748"/>
      <c r="PIJ485" s="748"/>
      <c r="PIK485" s="748"/>
      <c r="PIL485" s="748"/>
      <c r="PIM485" s="748"/>
      <c r="PIN485" s="748"/>
      <c r="PIO485" s="748"/>
      <c r="PIP485" s="748"/>
      <c r="PIQ485" s="748"/>
      <c r="PIR485" s="748"/>
      <c r="PIS485" s="748"/>
      <c r="PIT485" s="748"/>
      <c r="PIU485" s="748"/>
      <c r="PIV485" s="748"/>
      <c r="PIW485" s="748"/>
      <c r="PIX485" s="748"/>
      <c r="PIY485" s="748"/>
      <c r="PIZ485" s="748"/>
      <c r="PJA485" s="748"/>
      <c r="PJB485" s="748"/>
      <c r="PJC485" s="748"/>
      <c r="PJD485" s="748"/>
      <c r="PJE485" s="748"/>
      <c r="PJF485" s="748"/>
      <c r="PJG485" s="748"/>
      <c r="PJH485" s="748"/>
      <c r="PJI485" s="748"/>
      <c r="PJJ485" s="748"/>
      <c r="PJK485" s="748"/>
      <c r="PJL485" s="748"/>
      <c r="PJM485" s="748"/>
      <c r="PJN485" s="748"/>
      <c r="PJO485" s="748"/>
      <c r="PJP485" s="748"/>
      <c r="PJQ485" s="748"/>
      <c r="PJR485" s="748"/>
      <c r="PJS485" s="748"/>
      <c r="PJT485" s="748"/>
      <c r="PJU485" s="748"/>
      <c r="PJV485" s="748"/>
      <c r="PJW485" s="748"/>
      <c r="PJX485" s="748"/>
      <c r="PJY485" s="748"/>
      <c r="PJZ485" s="748"/>
      <c r="PKA485" s="748"/>
      <c r="PKB485" s="748"/>
      <c r="PKC485" s="748"/>
      <c r="PKD485" s="748"/>
      <c r="PKE485" s="748"/>
      <c r="PKF485" s="748"/>
      <c r="PKG485" s="748"/>
      <c r="PKH485" s="748"/>
      <c r="PKI485" s="748"/>
      <c r="PKJ485" s="748"/>
      <c r="PKK485" s="748"/>
      <c r="PKL485" s="748"/>
      <c r="PKM485" s="748"/>
      <c r="PKN485" s="748"/>
      <c r="PKO485" s="748"/>
      <c r="PKP485" s="748"/>
      <c r="PKQ485" s="748"/>
      <c r="PKR485" s="748"/>
      <c r="PKS485" s="748"/>
      <c r="PKT485" s="748"/>
      <c r="PKU485" s="748"/>
      <c r="PKV485" s="748"/>
      <c r="PKW485" s="748"/>
      <c r="PKX485" s="748"/>
      <c r="PKY485" s="748"/>
      <c r="PKZ485" s="748"/>
      <c r="PLA485" s="748"/>
      <c r="PLB485" s="748"/>
      <c r="PLC485" s="748"/>
      <c r="PLD485" s="748"/>
      <c r="PLE485" s="748"/>
      <c r="PLF485" s="748"/>
      <c r="PLG485" s="748"/>
      <c r="PLH485" s="748"/>
      <c r="PLI485" s="748"/>
      <c r="PLJ485" s="748"/>
      <c r="PLK485" s="748"/>
      <c r="PLL485" s="748"/>
      <c r="PLM485" s="748"/>
      <c r="PLN485" s="748"/>
      <c r="PLO485" s="748"/>
      <c r="PLP485" s="748"/>
      <c r="PLQ485" s="748"/>
      <c r="PLR485" s="748"/>
      <c r="PLS485" s="748"/>
      <c r="PLT485" s="748"/>
      <c r="PLU485" s="748"/>
      <c r="PLV485" s="748"/>
      <c r="PLW485" s="748"/>
      <c r="PLX485" s="748"/>
      <c r="PLY485" s="748"/>
      <c r="PLZ485" s="748"/>
      <c r="PMA485" s="748"/>
      <c r="PMB485" s="748"/>
      <c r="PMC485" s="748"/>
      <c r="PMD485" s="748"/>
      <c r="PME485" s="748"/>
      <c r="PMF485" s="748"/>
      <c r="PMG485" s="748"/>
      <c r="PMH485" s="748"/>
      <c r="PMI485" s="748"/>
      <c r="PMJ485" s="748"/>
      <c r="PMK485" s="748"/>
      <c r="PML485" s="748"/>
      <c r="PMM485" s="748"/>
      <c r="PMN485" s="748"/>
      <c r="PMO485" s="748"/>
      <c r="PMP485" s="748"/>
      <c r="PMQ485" s="748"/>
      <c r="PMR485" s="748"/>
      <c r="PMS485" s="748"/>
      <c r="PMT485" s="748"/>
      <c r="PMU485" s="748"/>
      <c r="PMV485" s="748"/>
      <c r="PMW485" s="748"/>
      <c r="PMX485" s="748"/>
      <c r="PMY485" s="748"/>
      <c r="PMZ485" s="748"/>
      <c r="PNA485" s="748"/>
      <c r="PNB485" s="748"/>
      <c r="PNC485" s="748"/>
      <c r="PND485" s="748"/>
      <c r="PNE485" s="748"/>
      <c r="PNF485" s="748"/>
      <c r="PNG485" s="748"/>
      <c r="PNH485" s="748"/>
      <c r="PNI485" s="748"/>
      <c r="PNJ485" s="748"/>
      <c r="PNK485" s="748"/>
      <c r="PNL485" s="748"/>
      <c r="PNM485" s="748"/>
      <c r="PNN485" s="748"/>
      <c r="PNO485" s="748"/>
      <c r="PNP485" s="748"/>
      <c r="PNQ485" s="748"/>
      <c r="PNR485" s="748"/>
      <c r="PNS485" s="748"/>
      <c r="PNT485" s="748"/>
      <c r="PNU485" s="748"/>
      <c r="PNV485" s="748"/>
      <c r="PNW485" s="748"/>
      <c r="PNX485" s="748"/>
      <c r="PNY485" s="748"/>
      <c r="PNZ485" s="748"/>
      <c r="POA485" s="748"/>
      <c r="POB485" s="748"/>
      <c r="POC485" s="748"/>
      <c r="POD485" s="748"/>
      <c r="POE485" s="748"/>
      <c r="POF485" s="748"/>
      <c r="POG485" s="748"/>
      <c r="POH485" s="748"/>
      <c r="POI485" s="748"/>
      <c r="POJ485" s="748"/>
      <c r="POK485" s="748"/>
      <c r="POL485" s="748"/>
      <c r="POM485" s="748"/>
      <c r="PON485" s="748"/>
      <c r="POO485" s="748"/>
      <c r="POP485" s="748"/>
      <c r="POQ485" s="748"/>
      <c r="POR485" s="748"/>
      <c r="POS485" s="748"/>
      <c r="POT485" s="748"/>
      <c r="POU485" s="748"/>
      <c r="POV485" s="748"/>
      <c r="POW485" s="748"/>
      <c r="POX485" s="748"/>
      <c r="POY485" s="748"/>
      <c r="POZ485" s="748"/>
      <c r="PPA485" s="748"/>
      <c r="PPB485" s="748"/>
      <c r="PPC485" s="748"/>
      <c r="PPD485" s="748"/>
      <c r="PPE485" s="748"/>
      <c r="PPF485" s="748"/>
      <c r="PPG485" s="748"/>
      <c r="PPH485" s="748"/>
      <c r="PPI485" s="748"/>
      <c r="PPJ485" s="748"/>
      <c r="PPK485" s="748"/>
      <c r="PPL485" s="748"/>
      <c r="PPM485" s="748"/>
      <c r="PPN485" s="748"/>
      <c r="PPO485" s="748"/>
      <c r="PPP485" s="748"/>
      <c r="PPQ485" s="748"/>
      <c r="PPR485" s="748"/>
      <c r="PPS485" s="748"/>
      <c r="PPT485" s="748"/>
      <c r="PPU485" s="748"/>
      <c r="PPV485" s="748"/>
      <c r="PPW485" s="748"/>
      <c r="PPX485" s="748"/>
      <c r="PPY485" s="748"/>
      <c r="PPZ485" s="748"/>
      <c r="PQA485" s="748"/>
      <c r="PQB485" s="748"/>
      <c r="PQC485" s="748"/>
      <c r="PQD485" s="748"/>
      <c r="PQE485" s="748"/>
      <c r="PQF485" s="748"/>
      <c r="PQG485" s="748"/>
      <c r="PQH485" s="748"/>
      <c r="PQI485" s="748"/>
      <c r="PQJ485" s="748"/>
      <c r="PQK485" s="748"/>
      <c r="PQL485" s="748"/>
      <c r="PQM485" s="748"/>
      <c r="PQN485" s="748"/>
      <c r="PQO485" s="748"/>
      <c r="PQP485" s="748"/>
      <c r="PQQ485" s="748"/>
      <c r="PQR485" s="748"/>
      <c r="PQS485" s="748"/>
      <c r="PQT485" s="748"/>
      <c r="PQU485" s="748"/>
      <c r="PQV485" s="748"/>
      <c r="PQW485" s="748"/>
      <c r="PQX485" s="748"/>
      <c r="PQY485" s="748"/>
      <c r="PQZ485" s="748"/>
      <c r="PRA485" s="748"/>
      <c r="PRB485" s="748"/>
      <c r="PRC485" s="748"/>
      <c r="PRD485" s="748"/>
      <c r="PRE485" s="748"/>
      <c r="PRF485" s="748"/>
      <c r="PRG485" s="748"/>
      <c r="PRH485" s="748"/>
      <c r="PRI485" s="748"/>
      <c r="PRJ485" s="748"/>
      <c r="PRK485" s="748"/>
      <c r="PRL485" s="748"/>
      <c r="PRM485" s="748"/>
      <c r="PRN485" s="748"/>
      <c r="PRO485" s="748"/>
      <c r="PRP485" s="748"/>
      <c r="PRQ485" s="748"/>
      <c r="PRR485" s="748"/>
      <c r="PRS485" s="748"/>
      <c r="PRT485" s="748"/>
      <c r="PRU485" s="748"/>
      <c r="PRV485" s="748"/>
      <c r="PRW485" s="748"/>
      <c r="PRX485" s="748"/>
      <c r="PRY485" s="748"/>
      <c r="PRZ485" s="748"/>
      <c r="PSA485" s="748"/>
      <c r="PSB485" s="748"/>
      <c r="PSC485" s="748"/>
      <c r="PSD485" s="748"/>
      <c r="PSE485" s="748"/>
      <c r="PSF485" s="748"/>
      <c r="PSG485" s="748"/>
      <c r="PSH485" s="748"/>
      <c r="PSI485" s="748"/>
      <c r="PSJ485" s="748"/>
      <c r="PSK485" s="748"/>
      <c r="PSL485" s="748"/>
      <c r="PSM485" s="748"/>
      <c r="PSN485" s="748"/>
      <c r="PSO485" s="748"/>
      <c r="PSP485" s="748"/>
      <c r="PSQ485" s="748"/>
      <c r="PSR485" s="748"/>
      <c r="PSS485" s="748"/>
      <c r="PST485" s="748"/>
      <c r="PSU485" s="748"/>
      <c r="PSV485" s="748"/>
      <c r="PSW485" s="748"/>
      <c r="PSX485" s="748"/>
      <c r="PSY485" s="748"/>
      <c r="PSZ485" s="748"/>
      <c r="PTA485" s="748"/>
      <c r="PTB485" s="748"/>
      <c r="PTC485" s="748"/>
      <c r="PTD485" s="748"/>
      <c r="PTE485" s="748"/>
      <c r="PTF485" s="748"/>
      <c r="PTG485" s="748"/>
      <c r="PTH485" s="748"/>
      <c r="PTI485" s="748"/>
      <c r="PTJ485" s="748"/>
      <c r="PTK485" s="748"/>
      <c r="PTL485" s="748"/>
      <c r="PTM485" s="748"/>
      <c r="PTN485" s="748"/>
      <c r="PTO485" s="748"/>
      <c r="PTP485" s="748"/>
      <c r="PTQ485" s="748"/>
      <c r="PTR485" s="748"/>
      <c r="PTS485" s="748"/>
      <c r="PTT485" s="748"/>
      <c r="PTU485" s="748"/>
      <c r="PTV485" s="748"/>
      <c r="PTW485" s="748"/>
      <c r="PTX485" s="748"/>
      <c r="PTY485" s="748"/>
      <c r="PTZ485" s="748"/>
      <c r="PUA485" s="748"/>
      <c r="PUB485" s="748"/>
      <c r="PUC485" s="748"/>
      <c r="PUD485" s="748"/>
      <c r="PUE485" s="748"/>
      <c r="PUF485" s="748"/>
      <c r="PUG485" s="748"/>
      <c r="PUH485" s="748"/>
      <c r="PUI485" s="748"/>
      <c r="PUJ485" s="748"/>
      <c r="PUK485" s="748"/>
      <c r="PUL485" s="748"/>
      <c r="PUM485" s="748"/>
      <c r="PUN485" s="748"/>
      <c r="PUO485" s="748"/>
      <c r="PUP485" s="748"/>
      <c r="PUQ485" s="748"/>
      <c r="PUR485" s="748"/>
      <c r="PUS485" s="748"/>
      <c r="PUT485" s="748"/>
      <c r="PUU485" s="748"/>
      <c r="PUV485" s="748"/>
      <c r="PUW485" s="748"/>
      <c r="PUX485" s="748"/>
      <c r="PUY485" s="748"/>
      <c r="PUZ485" s="748"/>
      <c r="PVA485" s="748"/>
      <c r="PVB485" s="748"/>
      <c r="PVC485" s="748"/>
      <c r="PVD485" s="748"/>
      <c r="PVE485" s="748"/>
      <c r="PVF485" s="748"/>
      <c r="PVG485" s="748"/>
      <c r="PVH485" s="748"/>
      <c r="PVI485" s="748"/>
      <c r="PVJ485" s="748"/>
      <c r="PVK485" s="748"/>
      <c r="PVL485" s="748"/>
      <c r="PVM485" s="748"/>
      <c r="PVN485" s="748"/>
      <c r="PVO485" s="748"/>
      <c r="PVP485" s="748"/>
      <c r="PVQ485" s="748"/>
      <c r="PVR485" s="748"/>
      <c r="PVS485" s="748"/>
      <c r="PVT485" s="748"/>
      <c r="PVU485" s="748"/>
      <c r="PVV485" s="748"/>
      <c r="PVW485" s="748"/>
      <c r="PVX485" s="748"/>
      <c r="PVY485" s="748"/>
      <c r="PVZ485" s="748"/>
      <c r="PWA485" s="748"/>
      <c r="PWB485" s="748"/>
      <c r="PWC485" s="748"/>
      <c r="PWD485" s="748"/>
      <c r="PWE485" s="748"/>
      <c r="PWF485" s="748"/>
      <c r="PWG485" s="748"/>
      <c r="PWH485" s="748"/>
      <c r="PWI485" s="748"/>
      <c r="PWJ485" s="748"/>
      <c r="PWK485" s="748"/>
      <c r="PWL485" s="748"/>
      <c r="PWM485" s="748"/>
      <c r="PWN485" s="748"/>
      <c r="PWO485" s="748"/>
      <c r="PWP485" s="748"/>
      <c r="PWQ485" s="748"/>
      <c r="PWR485" s="748"/>
      <c r="PWS485" s="748"/>
      <c r="PWT485" s="748"/>
      <c r="PWU485" s="748"/>
      <c r="PWV485" s="748"/>
      <c r="PWW485" s="748"/>
      <c r="PWX485" s="748"/>
      <c r="PWY485" s="748"/>
      <c r="PWZ485" s="748"/>
      <c r="PXA485" s="748"/>
      <c r="PXB485" s="748"/>
      <c r="PXC485" s="748"/>
      <c r="PXD485" s="748"/>
      <c r="PXE485" s="748"/>
      <c r="PXF485" s="748"/>
      <c r="PXG485" s="748"/>
      <c r="PXH485" s="748"/>
      <c r="PXI485" s="748"/>
      <c r="PXJ485" s="748"/>
      <c r="PXK485" s="748"/>
      <c r="PXL485" s="748"/>
      <c r="PXM485" s="748"/>
      <c r="PXN485" s="748"/>
      <c r="PXO485" s="748"/>
      <c r="PXP485" s="748"/>
      <c r="PXQ485" s="748"/>
      <c r="PXR485" s="748"/>
      <c r="PXS485" s="748"/>
      <c r="PXT485" s="748"/>
      <c r="PXU485" s="748"/>
      <c r="PXV485" s="748"/>
      <c r="PXW485" s="748"/>
      <c r="PXX485" s="748"/>
      <c r="PXY485" s="748"/>
      <c r="PXZ485" s="748"/>
      <c r="PYA485" s="748"/>
      <c r="PYB485" s="748"/>
      <c r="PYC485" s="748"/>
      <c r="PYD485" s="748"/>
      <c r="PYE485" s="748"/>
      <c r="PYF485" s="748"/>
      <c r="PYG485" s="748"/>
      <c r="PYH485" s="748"/>
      <c r="PYI485" s="748"/>
      <c r="PYJ485" s="748"/>
      <c r="PYK485" s="748"/>
      <c r="PYL485" s="748"/>
      <c r="PYM485" s="748"/>
      <c r="PYN485" s="748"/>
      <c r="PYO485" s="748"/>
      <c r="PYP485" s="748"/>
      <c r="PYQ485" s="748"/>
      <c r="PYR485" s="748"/>
      <c r="PYS485" s="748"/>
      <c r="PYT485" s="748"/>
      <c r="PYU485" s="748"/>
      <c r="PYV485" s="748"/>
      <c r="PYW485" s="748"/>
      <c r="PYX485" s="748"/>
      <c r="PYY485" s="748"/>
      <c r="PYZ485" s="748"/>
      <c r="PZA485" s="748"/>
      <c r="PZB485" s="748"/>
      <c r="PZC485" s="748"/>
      <c r="PZD485" s="748"/>
      <c r="PZE485" s="748"/>
      <c r="PZF485" s="748"/>
      <c r="PZG485" s="748"/>
      <c r="PZH485" s="748"/>
      <c r="PZI485" s="748"/>
      <c r="PZJ485" s="748"/>
      <c r="PZK485" s="748"/>
      <c r="PZL485" s="748"/>
      <c r="PZM485" s="748"/>
      <c r="PZN485" s="748"/>
      <c r="PZO485" s="748"/>
      <c r="PZP485" s="748"/>
      <c r="PZQ485" s="748"/>
      <c r="PZR485" s="748"/>
      <c r="PZS485" s="748"/>
      <c r="PZT485" s="748"/>
      <c r="PZU485" s="748"/>
      <c r="PZV485" s="748"/>
      <c r="PZW485" s="748"/>
      <c r="PZX485" s="748"/>
      <c r="PZY485" s="748"/>
      <c r="PZZ485" s="748"/>
      <c r="QAA485" s="748"/>
      <c r="QAB485" s="748"/>
      <c r="QAC485" s="748"/>
      <c r="QAD485" s="748"/>
      <c r="QAE485" s="748"/>
      <c r="QAF485" s="748"/>
      <c r="QAG485" s="748"/>
      <c r="QAH485" s="748"/>
      <c r="QAI485" s="748"/>
      <c r="QAJ485" s="748"/>
      <c r="QAK485" s="748"/>
      <c r="QAL485" s="748"/>
      <c r="QAM485" s="748"/>
      <c r="QAN485" s="748"/>
      <c r="QAO485" s="748"/>
      <c r="QAP485" s="748"/>
      <c r="QAQ485" s="748"/>
      <c r="QAR485" s="748"/>
      <c r="QAS485" s="748"/>
      <c r="QAT485" s="748"/>
      <c r="QAU485" s="748"/>
      <c r="QAV485" s="748"/>
      <c r="QAW485" s="748"/>
      <c r="QAX485" s="748"/>
      <c r="QAY485" s="748"/>
      <c r="QAZ485" s="748"/>
      <c r="QBA485" s="748"/>
      <c r="QBB485" s="748"/>
      <c r="QBC485" s="748"/>
      <c r="QBD485" s="748"/>
      <c r="QBE485" s="748"/>
      <c r="QBF485" s="748"/>
      <c r="QBG485" s="748"/>
      <c r="QBH485" s="748"/>
      <c r="QBI485" s="748"/>
      <c r="QBJ485" s="748"/>
      <c r="QBK485" s="748"/>
      <c r="QBL485" s="748"/>
      <c r="QBM485" s="748"/>
      <c r="QBN485" s="748"/>
      <c r="QBO485" s="748"/>
      <c r="QBP485" s="748"/>
      <c r="QBQ485" s="748"/>
      <c r="QBR485" s="748"/>
      <c r="QBS485" s="748"/>
      <c r="QBT485" s="748"/>
      <c r="QBU485" s="748"/>
      <c r="QBV485" s="748"/>
      <c r="QBW485" s="748"/>
      <c r="QBX485" s="748"/>
      <c r="QBY485" s="748"/>
      <c r="QBZ485" s="748"/>
      <c r="QCA485" s="748"/>
      <c r="QCB485" s="748"/>
      <c r="QCC485" s="748"/>
      <c r="QCD485" s="748"/>
      <c r="QCE485" s="748"/>
      <c r="QCF485" s="748"/>
      <c r="QCG485" s="748"/>
      <c r="QCH485" s="748"/>
      <c r="QCI485" s="748"/>
      <c r="QCJ485" s="748"/>
      <c r="QCK485" s="748"/>
      <c r="QCL485" s="748"/>
      <c r="QCM485" s="748"/>
      <c r="QCN485" s="748"/>
      <c r="QCO485" s="748"/>
      <c r="QCP485" s="748"/>
      <c r="QCQ485" s="748"/>
      <c r="QCR485" s="748"/>
      <c r="QCS485" s="748"/>
      <c r="QCT485" s="748"/>
      <c r="QCU485" s="748"/>
      <c r="QCV485" s="748"/>
      <c r="QCW485" s="748"/>
      <c r="QCX485" s="748"/>
      <c r="QCY485" s="748"/>
      <c r="QCZ485" s="748"/>
      <c r="QDA485" s="748"/>
      <c r="QDB485" s="748"/>
      <c r="QDC485" s="748"/>
      <c r="QDD485" s="748"/>
      <c r="QDE485" s="748"/>
      <c r="QDF485" s="748"/>
      <c r="QDG485" s="748"/>
      <c r="QDH485" s="748"/>
      <c r="QDI485" s="748"/>
      <c r="QDJ485" s="748"/>
      <c r="QDK485" s="748"/>
      <c r="QDL485" s="748"/>
      <c r="QDM485" s="748"/>
      <c r="QDN485" s="748"/>
      <c r="QDO485" s="748"/>
      <c r="QDP485" s="748"/>
      <c r="QDQ485" s="748"/>
      <c r="QDR485" s="748"/>
      <c r="QDS485" s="748"/>
      <c r="QDT485" s="748"/>
      <c r="QDU485" s="748"/>
      <c r="QDV485" s="748"/>
      <c r="QDW485" s="748"/>
      <c r="QDX485" s="748"/>
      <c r="QDY485" s="748"/>
      <c r="QDZ485" s="748"/>
      <c r="QEA485" s="748"/>
      <c r="QEB485" s="748"/>
      <c r="QEC485" s="748"/>
      <c r="QED485" s="748"/>
      <c r="QEE485" s="748"/>
      <c r="QEF485" s="748"/>
      <c r="QEG485" s="748"/>
      <c r="QEH485" s="748"/>
      <c r="QEI485" s="748"/>
      <c r="QEJ485" s="748"/>
      <c r="QEK485" s="748"/>
      <c r="QEL485" s="748"/>
      <c r="QEM485" s="748"/>
      <c r="QEN485" s="748"/>
      <c r="QEO485" s="748"/>
      <c r="QEP485" s="748"/>
      <c r="QEQ485" s="748"/>
      <c r="QER485" s="748"/>
      <c r="QES485" s="748"/>
      <c r="QET485" s="748"/>
      <c r="QEU485" s="748"/>
      <c r="QEV485" s="748"/>
      <c r="QEW485" s="748"/>
      <c r="QEX485" s="748"/>
      <c r="QEY485" s="748"/>
      <c r="QEZ485" s="748"/>
      <c r="QFA485" s="748"/>
      <c r="QFB485" s="748"/>
      <c r="QFC485" s="748"/>
      <c r="QFD485" s="748"/>
      <c r="QFE485" s="748"/>
      <c r="QFF485" s="748"/>
      <c r="QFG485" s="748"/>
      <c r="QFH485" s="748"/>
      <c r="QFI485" s="748"/>
      <c r="QFJ485" s="748"/>
      <c r="QFK485" s="748"/>
      <c r="QFL485" s="748"/>
      <c r="QFM485" s="748"/>
      <c r="QFN485" s="748"/>
      <c r="QFO485" s="748"/>
      <c r="QFP485" s="748"/>
      <c r="QFQ485" s="748"/>
      <c r="QFR485" s="748"/>
      <c r="QFS485" s="748"/>
      <c r="QFT485" s="748"/>
      <c r="QFU485" s="748"/>
      <c r="QFV485" s="748"/>
      <c r="QFW485" s="748"/>
      <c r="QFX485" s="748"/>
      <c r="QFY485" s="748"/>
      <c r="QFZ485" s="748"/>
      <c r="QGA485" s="748"/>
      <c r="QGB485" s="748"/>
      <c r="QGC485" s="748"/>
      <c r="QGD485" s="748"/>
      <c r="QGE485" s="748"/>
      <c r="QGF485" s="748"/>
      <c r="QGG485" s="748"/>
      <c r="QGH485" s="748"/>
      <c r="QGI485" s="748"/>
      <c r="QGJ485" s="748"/>
      <c r="QGK485" s="748"/>
      <c r="QGL485" s="748"/>
      <c r="QGM485" s="748"/>
      <c r="QGN485" s="748"/>
      <c r="QGO485" s="748"/>
      <c r="QGP485" s="748"/>
      <c r="QGQ485" s="748"/>
      <c r="QGR485" s="748"/>
      <c r="QGS485" s="748"/>
      <c r="QGT485" s="748"/>
      <c r="QGU485" s="748"/>
      <c r="QGV485" s="748"/>
      <c r="QGW485" s="748"/>
      <c r="QGX485" s="748"/>
      <c r="QGY485" s="748"/>
      <c r="QGZ485" s="748"/>
      <c r="QHA485" s="748"/>
      <c r="QHB485" s="748"/>
      <c r="QHC485" s="748"/>
      <c r="QHD485" s="748"/>
      <c r="QHE485" s="748"/>
      <c r="QHF485" s="748"/>
      <c r="QHG485" s="748"/>
      <c r="QHH485" s="748"/>
      <c r="QHI485" s="748"/>
      <c r="QHJ485" s="748"/>
      <c r="QHK485" s="748"/>
      <c r="QHL485" s="748"/>
      <c r="QHM485" s="748"/>
      <c r="QHN485" s="748"/>
      <c r="QHO485" s="748"/>
      <c r="QHP485" s="748"/>
      <c r="QHQ485" s="748"/>
      <c r="QHR485" s="748"/>
      <c r="QHS485" s="748"/>
      <c r="QHT485" s="748"/>
      <c r="QHU485" s="748"/>
      <c r="QHV485" s="748"/>
      <c r="QHW485" s="748"/>
      <c r="QHX485" s="748"/>
      <c r="QHY485" s="748"/>
      <c r="QHZ485" s="748"/>
      <c r="QIA485" s="748"/>
      <c r="QIB485" s="748"/>
      <c r="QIC485" s="748"/>
      <c r="QID485" s="748"/>
      <c r="QIE485" s="748"/>
      <c r="QIF485" s="748"/>
      <c r="QIG485" s="748"/>
      <c r="QIH485" s="748"/>
      <c r="QII485" s="748"/>
      <c r="QIJ485" s="748"/>
      <c r="QIK485" s="748"/>
      <c r="QIL485" s="748"/>
      <c r="QIM485" s="748"/>
      <c r="QIN485" s="748"/>
      <c r="QIO485" s="748"/>
      <c r="QIP485" s="748"/>
      <c r="QIQ485" s="748"/>
      <c r="QIR485" s="748"/>
      <c r="QIS485" s="748"/>
      <c r="QIT485" s="748"/>
      <c r="QIU485" s="748"/>
      <c r="QIV485" s="748"/>
      <c r="QIW485" s="748"/>
      <c r="QIX485" s="748"/>
      <c r="QIY485" s="748"/>
      <c r="QIZ485" s="748"/>
      <c r="QJA485" s="748"/>
      <c r="QJB485" s="748"/>
      <c r="QJC485" s="748"/>
      <c r="QJD485" s="748"/>
      <c r="QJE485" s="748"/>
      <c r="QJF485" s="748"/>
      <c r="QJG485" s="748"/>
      <c r="QJH485" s="748"/>
      <c r="QJI485" s="748"/>
      <c r="QJJ485" s="748"/>
      <c r="QJK485" s="748"/>
      <c r="QJL485" s="748"/>
      <c r="QJM485" s="748"/>
      <c r="QJN485" s="748"/>
      <c r="QJO485" s="748"/>
      <c r="QJP485" s="748"/>
      <c r="QJQ485" s="748"/>
      <c r="QJR485" s="748"/>
      <c r="QJS485" s="748"/>
      <c r="QJT485" s="748"/>
      <c r="QJU485" s="748"/>
      <c r="QJV485" s="748"/>
      <c r="QJW485" s="748"/>
      <c r="QJX485" s="748"/>
      <c r="QJY485" s="748"/>
      <c r="QJZ485" s="748"/>
      <c r="QKA485" s="748"/>
      <c r="QKB485" s="748"/>
      <c r="QKC485" s="748"/>
      <c r="QKD485" s="748"/>
      <c r="QKE485" s="748"/>
      <c r="QKF485" s="748"/>
      <c r="QKG485" s="748"/>
      <c r="QKH485" s="748"/>
      <c r="QKI485" s="748"/>
      <c r="QKJ485" s="748"/>
      <c r="QKK485" s="748"/>
      <c r="QKL485" s="748"/>
      <c r="QKM485" s="748"/>
      <c r="QKN485" s="748"/>
      <c r="QKO485" s="748"/>
      <c r="QKP485" s="748"/>
      <c r="QKQ485" s="748"/>
      <c r="QKR485" s="748"/>
      <c r="QKS485" s="748"/>
      <c r="QKT485" s="748"/>
      <c r="QKU485" s="748"/>
      <c r="QKV485" s="748"/>
      <c r="QKW485" s="748"/>
      <c r="QKX485" s="748"/>
      <c r="QKY485" s="748"/>
      <c r="QKZ485" s="748"/>
      <c r="QLA485" s="748"/>
      <c r="QLB485" s="748"/>
      <c r="QLC485" s="748"/>
      <c r="QLD485" s="748"/>
      <c r="QLE485" s="748"/>
      <c r="QLF485" s="748"/>
      <c r="QLG485" s="748"/>
      <c r="QLH485" s="748"/>
      <c r="QLI485" s="748"/>
      <c r="QLJ485" s="748"/>
      <c r="QLK485" s="748"/>
      <c r="QLL485" s="748"/>
      <c r="QLM485" s="748"/>
      <c r="QLN485" s="748"/>
      <c r="QLO485" s="748"/>
      <c r="QLP485" s="748"/>
      <c r="QLQ485" s="748"/>
      <c r="QLR485" s="748"/>
      <c r="QLS485" s="748"/>
      <c r="QLT485" s="748"/>
      <c r="QLU485" s="748"/>
      <c r="QLV485" s="748"/>
      <c r="QLW485" s="748"/>
      <c r="QLX485" s="748"/>
      <c r="QLY485" s="748"/>
      <c r="QLZ485" s="748"/>
      <c r="QMA485" s="748"/>
      <c r="QMB485" s="748"/>
      <c r="QMC485" s="748"/>
      <c r="QMD485" s="748"/>
      <c r="QME485" s="748"/>
      <c r="QMF485" s="748"/>
      <c r="QMG485" s="748"/>
      <c r="QMH485" s="748"/>
      <c r="QMI485" s="748"/>
      <c r="QMJ485" s="748"/>
      <c r="QMK485" s="748"/>
      <c r="QML485" s="748"/>
      <c r="QMM485" s="748"/>
      <c r="QMN485" s="748"/>
      <c r="QMO485" s="748"/>
      <c r="QMP485" s="748"/>
      <c r="QMQ485" s="748"/>
      <c r="QMR485" s="748"/>
      <c r="QMS485" s="748"/>
      <c r="QMT485" s="748"/>
      <c r="QMU485" s="748"/>
      <c r="QMV485" s="748"/>
      <c r="QMW485" s="748"/>
      <c r="QMX485" s="748"/>
      <c r="QMY485" s="748"/>
      <c r="QMZ485" s="748"/>
      <c r="QNA485" s="748"/>
      <c r="QNB485" s="748"/>
      <c r="QNC485" s="748"/>
      <c r="QND485" s="748"/>
      <c r="QNE485" s="748"/>
      <c r="QNF485" s="748"/>
      <c r="QNG485" s="748"/>
      <c r="QNH485" s="748"/>
      <c r="QNI485" s="748"/>
      <c r="QNJ485" s="748"/>
      <c r="QNK485" s="748"/>
      <c r="QNL485" s="748"/>
      <c r="QNM485" s="748"/>
      <c r="QNN485" s="748"/>
      <c r="QNO485" s="748"/>
      <c r="QNP485" s="748"/>
      <c r="QNQ485" s="748"/>
      <c r="QNR485" s="748"/>
      <c r="QNS485" s="748"/>
      <c r="QNT485" s="748"/>
      <c r="QNU485" s="748"/>
      <c r="QNV485" s="748"/>
      <c r="QNW485" s="748"/>
      <c r="QNX485" s="748"/>
      <c r="QNY485" s="748"/>
      <c r="QNZ485" s="748"/>
      <c r="QOA485" s="748"/>
      <c r="QOB485" s="748"/>
      <c r="QOC485" s="748"/>
      <c r="QOD485" s="748"/>
      <c r="QOE485" s="748"/>
      <c r="QOF485" s="748"/>
      <c r="QOG485" s="748"/>
      <c r="QOH485" s="748"/>
      <c r="QOI485" s="748"/>
      <c r="QOJ485" s="748"/>
      <c r="QOK485" s="748"/>
      <c r="QOL485" s="748"/>
      <c r="QOM485" s="748"/>
      <c r="QON485" s="748"/>
      <c r="QOO485" s="748"/>
      <c r="QOP485" s="748"/>
      <c r="QOQ485" s="748"/>
      <c r="QOR485" s="748"/>
      <c r="QOS485" s="748"/>
      <c r="QOT485" s="748"/>
      <c r="QOU485" s="748"/>
      <c r="QOV485" s="748"/>
      <c r="QOW485" s="748"/>
      <c r="QOX485" s="748"/>
      <c r="QOY485" s="748"/>
      <c r="QOZ485" s="748"/>
      <c r="QPA485" s="748"/>
      <c r="QPB485" s="748"/>
      <c r="QPC485" s="748"/>
      <c r="QPD485" s="748"/>
      <c r="QPE485" s="748"/>
      <c r="QPF485" s="748"/>
      <c r="QPG485" s="748"/>
      <c r="QPH485" s="748"/>
      <c r="QPI485" s="748"/>
      <c r="QPJ485" s="748"/>
      <c r="QPK485" s="748"/>
      <c r="QPL485" s="748"/>
      <c r="QPM485" s="748"/>
      <c r="QPN485" s="748"/>
      <c r="QPO485" s="748"/>
      <c r="QPP485" s="748"/>
      <c r="QPQ485" s="748"/>
      <c r="QPR485" s="748"/>
      <c r="QPS485" s="748"/>
      <c r="QPT485" s="748"/>
      <c r="QPU485" s="748"/>
      <c r="QPV485" s="748"/>
      <c r="QPW485" s="748"/>
      <c r="QPX485" s="748"/>
      <c r="QPY485" s="748"/>
      <c r="QPZ485" s="748"/>
      <c r="QQA485" s="748"/>
      <c r="QQB485" s="748"/>
      <c r="QQC485" s="748"/>
      <c r="QQD485" s="748"/>
      <c r="QQE485" s="748"/>
      <c r="QQF485" s="748"/>
      <c r="QQG485" s="748"/>
      <c r="QQH485" s="748"/>
      <c r="QQI485" s="748"/>
      <c r="QQJ485" s="748"/>
      <c r="QQK485" s="748"/>
      <c r="QQL485" s="748"/>
      <c r="QQM485" s="748"/>
      <c r="QQN485" s="748"/>
      <c r="QQO485" s="748"/>
      <c r="QQP485" s="748"/>
      <c r="QQQ485" s="748"/>
      <c r="QQR485" s="748"/>
      <c r="QQS485" s="748"/>
      <c r="QQT485" s="748"/>
      <c r="QQU485" s="748"/>
      <c r="QQV485" s="748"/>
      <c r="QQW485" s="748"/>
      <c r="QQX485" s="748"/>
      <c r="QQY485" s="748"/>
      <c r="QQZ485" s="748"/>
      <c r="QRA485" s="748"/>
      <c r="QRB485" s="748"/>
      <c r="QRC485" s="748"/>
      <c r="QRD485" s="748"/>
      <c r="QRE485" s="748"/>
      <c r="QRF485" s="748"/>
      <c r="QRG485" s="748"/>
      <c r="QRH485" s="748"/>
      <c r="QRI485" s="748"/>
      <c r="QRJ485" s="748"/>
      <c r="QRK485" s="748"/>
      <c r="QRL485" s="748"/>
      <c r="QRM485" s="748"/>
      <c r="QRN485" s="748"/>
      <c r="QRO485" s="748"/>
      <c r="QRP485" s="748"/>
      <c r="QRQ485" s="748"/>
      <c r="QRR485" s="748"/>
      <c r="QRS485" s="748"/>
      <c r="QRT485" s="748"/>
      <c r="QRU485" s="748"/>
      <c r="QRV485" s="748"/>
      <c r="QRW485" s="748"/>
      <c r="QRX485" s="748"/>
      <c r="QRY485" s="748"/>
      <c r="QRZ485" s="748"/>
      <c r="QSA485" s="748"/>
      <c r="QSB485" s="748"/>
      <c r="QSC485" s="748"/>
      <c r="QSD485" s="748"/>
      <c r="QSE485" s="748"/>
      <c r="QSF485" s="748"/>
      <c r="QSG485" s="748"/>
      <c r="QSH485" s="748"/>
      <c r="QSI485" s="748"/>
      <c r="QSJ485" s="748"/>
      <c r="QSK485" s="748"/>
      <c r="QSL485" s="748"/>
      <c r="QSM485" s="748"/>
      <c r="QSN485" s="748"/>
      <c r="QSO485" s="748"/>
      <c r="QSP485" s="748"/>
      <c r="QSQ485" s="748"/>
      <c r="QSR485" s="748"/>
      <c r="QSS485" s="748"/>
      <c r="QST485" s="748"/>
      <c r="QSU485" s="748"/>
      <c r="QSV485" s="748"/>
      <c r="QSW485" s="748"/>
      <c r="QSX485" s="748"/>
      <c r="QSY485" s="748"/>
      <c r="QSZ485" s="748"/>
      <c r="QTA485" s="748"/>
      <c r="QTB485" s="748"/>
      <c r="QTC485" s="748"/>
      <c r="QTD485" s="748"/>
      <c r="QTE485" s="748"/>
      <c r="QTF485" s="748"/>
      <c r="QTG485" s="748"/>
      <c r="QTH485" s="748"/>
      <c r="QTI485" s="748"/>
      <c r="QTJ485" s="748"/>
      <c r="QTK485" s="748"/>
      <c r="QTL485" s="748"/>
      <c r="QTM485" s="748"/>
      <c r="QTN485" s="748"/>
      <c r="QTO485" s="748"/>
      <c r="QTP485" s="748"/>
      <c r="QTQ485" s="748"/>
      <c r="QTR485" s="748"/>
      <c r="QTS485" s="748"/>
      <c r="QTT485" s="748"/>
      <c r="QTU485" s="748"/>
      <c r="QTV485" s="748"/>
      <c r="QTW485" s="748"/>
      <c r="QTX485" s="748"/>
      <c r="QTY485" s="748"/>
      <c r="QTZ485" s="748"/>
      <c r="QUA485" s="748"/>
      <c r="QUB485" s="748"/>
      <c r="QUC485" s="748"/>
      <c r="QUD485" s="748"/>
      <c r="QUE485" s="748"/>
      <c r="QUF485" s="748"/>
      <c r="QUG485" s="748"/>
      <c r="QUH485" s="748"/>
      <c r="QUI485" s="748"/>
      <c r="QUJ485" s="748"/>
      <c r="QUK485" s="748"/>
      <c r="QUL485" s="748"/>
      <c r="QUM485" s="748"/>
      <c r="QUN485" s="748"/>
      <c r="QUO485" s="748"/>
      <c r="QUP485" s="748"/>
      <c r="QUQ485" s="748"/>
      <c r="QUR485" s="748"/>
      <c r="QUS485" s="748"/>
      <c r="QUT485" s="748"/>
      <c r="QUU485" s="748"/>
      <c r="QUV485" s="748"/>
      <c r="QUW485" s="748"/>
      <c r="QUX485" s="748"/>
      <c r="QUY485" s="748"/>
      <c r="QUZ485" s="748"/>
      <c r="QVA485" s="748"/>
      <c r="QVB485" s="748"/>
      <c r="QVC485" s="748"/>
      <c r="QVD485" s="748"/>
      <c r="QVE485" s="748"/>
      <c r="QVF485" s="748"/>
      <c r="QVG485" s="748"/>
      <c r="QVH485" s="748"/>
      <c r="QVI485" s="748"/>
      <c r="QVJ485" s="748"/>
      <c r="QVK485" s="748"/>
      <c r="QVL485" s="748"/>
      <c r="QVM485" s="748"/>
      <c r="QVN485" s="748"/>
      <c r="QVO485" s="748"/>
      <c r="QVP485" s="748"/>
      <c r="QVQ485" s="748"/>
      <c r="QVR485" s="748"/>
      <c r="QVS485" s="748"/>
      <c r="QVT485" s="748"/>
      <c r="QVU485" s="748"/>
      <c r="QVV485" s="748"/>
      <c r="QVW485" s="748"/>
      <c r="QVX485" s="748"/>
      <c r="QVY485" s="748"/>
      <c r="QVZ485" s="748"/>
      <c r="QWA485" s="748"/>
      <c r="QWB485" s="748"/>
      <c r="QWC485" s="748"/>
      <c r="QWD485" s="748"/>
      <c r="QWE485" s="748"/>
      <c r="QWF485" s="748"/>
      <c r="QWG485" s="748"/>
      <c r="QWH485" s="748"/>
      <c r="QWI485" s="748"/>
      <c r="QWJ485" s="748"/>
      <c r="QWK485" s="748"/>
      <c r="QWL485" s="748"/>
      <c r="QWM485" s="748"/>
      <c r="QWN485" s="748"/>
      <c r="QWO485" s="748"/>
      <c r="QWP485" s="748"/>
      <c r="QWQ485" s="748"/>
      <c r="QWR485" s="748"/>
      <c r="QWS485" s="748"/>
      <c r="QWT485" s="748"/>
      <c r="QWU485" s="748"/>
      <c r="QWV485" s="748"/>
      <c r="QWW485" s="748"/>
      <c r="QWX485" s="748"/>
      <c r="QWY485" s="748"/>
      <c r="QWZ485" s="748"/>
      <c r="QXA485" s="748"/>
      <c r="QXB485" s="748"/>
      <c r="QXC485" s="748"/>
      <c r="QXD485" s="748"/>
      <c r="QXE485" s="748"/>
      <c r="QXF485" s="748"/>
      <c r="QXG485" s="748"/>
      <c r="QXH485" s="748"/>
      <c r="QXI485" s="748"/>
      <c r="QXJ485" s="748"/>
      <c r="QXK485" s="748"/>
      <c r="QXL485" s="748"/>
      <c r="QXM485" s="748"/>
      <c r="QXN485" s="748"/>
      <c r="QXO485" s="748"/>
      <c r="QXP485" s="748"/>
      <c r="QXQ485" s="748"/>
      <c r="QXR485" s="748"/>
      <c r="QXS485" s="748"/>
      <c r="QXT485" s="748"/>
      <c r="QXU485" s="748"/>
      <c r="QXV485" s="748"/>
      <c r="QXW485" s="748"/>
      <c r="QXX485" s="748"/>
      <c r="QXY485" s="748"/>
      <c r="QXZ485" s="748"/>
      <c r="QYA485" s="748"/>
      <c r="QYB485" s="748"/>
      <c r="QYC485" s="748"/>
      <c r="QYD485" s="748"/>
      <c r="QYE485" s="748"/>
      <c r="QYF485" s="748"/>
      <c r="QYG485" s="748"/>
      <c r="QYH485" s="748"/>
      <c r="QYI485" s="748"/>
      <c r="QYJ485" s="748"/>
      <c r="QYK485" s="748"/>
      <c r="QYL485" s="748"/>
      <c r="QYM485" s="748"/>
      <c r="QYN485" s="748"/>
      <c r="QYO485" s="748"/>
      <c r="QYP485" s="748"/>
      <c r="QYQ485" s="748"/>
      <c r="QYR485" s="748"/>
      <c r="QYS485" s="748"/>
      <c r="QYT485" s="748"/>
      <c r="QYU485" s="748"/>
      <c r="QYV485" s="748"/>
      <c r="QYW485" s="748"/>
      <c r="QYX485" s="748"/>
      <c r="QYY485" s="748"/>
      <c r="QYZ485" s="748"/>
      <c r="QZA485" s="748"/>
      <c r="QZB485" s="748"/>
      <c r="QZC485" s="748"/>
      <c r="QZD485" s="748"/>
      <c r="QZE485" s="748"/>
      <c r="QZF485" s="748"/>
      <c r="QZG485" s="748"/>
      <c r="QZH485" s="748"/>
      <c r="QZI485" s="748"/>
      <c r="QZJ485" s="748"/>
      <c r="QZK485" s="748"/>
      <c r="QZL485" s="748"/>
      <c r="QZM485" s="748"/>
      <c r="QZN485" s="748"/>
      <c r="QZO485" s="748"/>
      <c r="QZP485" s="748"/>
      <c r="QZQ485" s="748"/>
      <c r="QZR485" s="748"/>
      <c r="QZS485" s="748"/>
      <c r="QZT485" s="748"/>
      <c r="QZU485" s="748"/>
      <c r="QZV485" s="748"/>
      <c r="QZW485" s="748"/>
      <c r="QZX485" s="748"/>
      <c r="QZY485" s="748"/>
      <c r="QZZ485" s="748"/>
      <c r="RAA485" s="748"/>
      <c r="RAB485" s="748"/>
      <c r="RAC485" s="748"/>
      <c r="RAD485" s="748"/>
      <c r="RAE485" s="748"/>
      <c r="RAF485" s="748"/>
      <c r="RAG485" s="748"/>
      <c r="RAH485" s="748"/>
      <c r="RAI485" s="748"/>
      <c r="RAJ485" s="748"/>
      <c r="RAK485" s="748"/>
      <c r="RAL485" s="748"/>
      <c r="RAM485" s="748"/>
      <c r="RAN485" s="748"/>
      <c r="RAO485" s="748"/>
      <c r="RAP485" s="748"/>
      <c r="RAQ485" s="748"/>
      <c r="RAR485" s="748"/>
      <c r="RAS485" s="748"/>
      <c r="RAT485" s="748"/>
      <c r="RAU485" s="748"/>
      <c r="RAV485" s="748"/>
      <c r="RAW485" s="748"/>
      <c r="RAX485" s="748"/>
      <c r="RAY485" s="748"/>
      <c r="RAZ485" s="748"/>
      <c r="RBA485" s="748"/>
      <c r="RBB485" s="748"/>
      <c r="RBC485" s="748"/>
      <c r="RBD485" s="748"/>
      <c r="RBE485" s="748"/>
      <c r="RBF485" s="748"/>
      <c r="RBG485" s="748"/>
      <c r="RBH485" s="748"/>
      <c r="RBI485" s="748"/>
      <c r="RBJ485" s="748"/>
      <c r="RBK485" s="748"/>
      <c r="RBL485" s="748"/>
      <c r="RBM485" s="748"/>
      <c r="RBN485" s="748"/>
      <c r="RBO485" s="748"/>
      <c r="RBP485" s="748"/>
      <c r="RBQ485" s="748"/>
      <c r="RBR485" s="748"/>
      <c r="RBS485" s="748"/>
      <c r="RBT485" s="748"/>
      <c r="RBU485" s="748"/>
      <c r="RBV485" s="748"/>
      <c r="RBW485" s="748"/>
      <c r="RBX485" s="748"/>
      <c r="RBY485" s="748"/>
      <c r="RBZ485" s="748"/>
      <c r="RCA485" s="748"/>
      <c r="RCB485" s="748"/>
      <c r="RCC485" s="748"/>
      <c r="RCD485" s="748"/>
      <c r="RCE485" s="748"/>
      <c r="RCF485" s="748"/>
      <c r="RCG485" s="748"/>
      <c r="RCH485" s="748"/>
      <c r="RCI485" s="748"/>
      <c r="RCJ485" s="748"/>
      <c r="RCK485" s="748"/>
      <c r="RCL485" s="748"/>
      <c r="RCM485" s="748"/>
      <c r="RCN485" s="748"/>
      <c r="RCO485" s="748"/>
      <c r="RCP485" s="748"/>
      <c r="RCQ485" s="748"/>
      <c r="RCR485" s="748"/>
      <c r="RCS485" s="748"/>
      <c r="RCT485" s="748"/>
      <c r="RCU485" s="748"/>
      <c r="RCV485" s="748"/>
      <c r="RCW485" s="748"/>
      <c r="RCX485" s="748"/>
      <c r="RCY485" s="748"/>
      <c r="RCZ485" s="748"/>
      <c r="RDA485" s="748"/>
      <c r="RDB485" s="748"/>
      <c r="RDC485" s="748"/>
      <c r="RDD485" s="748"/>
      <c r="RDE485" s="748"/>
      <c r="RDF485" s="748"/>
      <c r="RDG485" s="748"/>
      <c r="RDH485" s="748"/>
      <c r="RDI485" s="748"/>
      <c r="RDJ485" s="748"/>
      <c r="RDK485" s="748"/>
      <c r="RDL485" s="748"/>
      <c r="RDM485" s="748"/>
      <c r="RDN485" s="748"/>
      <c r="RDO485" s="748"/>
      <c r="RDP485" s="748"/>
      <c r="RDQ485" s="748"/>
      <c r="RDR485" s="748"/>
      <c r="RDS485" s="748"/>
      <c r="RDT485" s="748"/>
      <c r="RDU485" s="748"/>
      <c r="RDV485" s="748"/>
      <c r="RDW485" s="748"/>
      <c r="RDX485" s="748"/>
      <c r="RDY485" s="748"/>
      <c r="RDZ485" s="748"/>
      <c r="REA485" s="748"/>
      <c r="REB485" s="748"/>
      <c r="REC485" s="748"/>
      <c r="RED485" s="748"/>
      <c r="REE485" s="748"/>
      <c r="REF485" s="748"/>
      <c r="REG485" s="748"/>
      <c r="REH485" s="748"/>
      <c r="REI485" s="748"/>
      <c r="REJ485" s="748"/>
      <c r="REK485" s="748"/>
      <c r="REL485" s="748"/>
      <c r="REM485" s="748"/>
      <c r="REN485" s="748"/>
      <c r="REO485" s="748"/>
      <c r="REP485" s="748"/>
      <c r="REQ485" s="748"/>
      <c r="RER485" s="748"/>
      <c r="RES485" s="748"/>
      <c r="RET485" s="748"/>
      <c r="REU485" s="748"/>
      <c r="REV485" s="748"/>
      <c r="REW485" s="748"/>
      <c r="REX485" s="748"/>
      <c r="REY485" s="748"/>
      <c r="REZ485" s="748"/>
      <c r="RFA485" s="748"/>
      <c r="RFB485" s="748"/>
      <c r="RFC485" s="748"/>
      <c r="RFD485" s="748"/>
      <c r="RFE485" s="748"/>
      <c r="RFF485" s="748"/>
      <c r="RFG485" s="748"/>
      <c r="RFH485" s="748"/>
      <c r="RFI485" s="748"/>
      <c r="RFJ485" s="748"/>
      <c r="RFK485" s="748"/>
      <c r="RFL485" s="748"/>
      <c r="RFM485" s="748"/>
      <c r="RFN485" s="748"/>
      <c r="RFO485" s="748"/>
      <c r="RFP485" s="748"/>
      <c r="RFQ485" s="748"/>
      <c r="RFR485" s="748"/>
      <c r="RFS485" s="748"/>
      <c r="RFT485" s="748"/>
      <c r="RFU485" s="748"/>
      <c r="RFV485" s="748"/>
      <c r="RFW485" s="748"/>
      <c r="RFX485" s="748"/>
      <c r="RFY485" s="748"/>
      <c r="RFZ485" s="748"/>
      <c r="RGA485" s="748"/>
      <c r="RGB485" s="748"/>
      <c r="RGC485" s="748"/>
      <c r="RGD485" s="748"/>
      <c r="RGE485" s="748"/>
      <c r="RGF485" s="748"/>
      <c r="RGG485" s="748"/>
      <c r="RGH485" s="748"/>
      <c r="RGI485" s="748"/>
      <c r="RGJ485" s="748"/>
      <c r="RGK485" s="748"/>
      <c r="RGL485" s="748"/>
      <c r="RGM485" s="748"/>
      <c r="RGN485" s="748"/>
      <c r="RGO485" s="748"/>
      <c r="RGP485" s="748"/>
      <c r="RGQ485" s="748"/>
      <c r="RGR485" s="748"/>
      <c r="RGS485" s="748"/>
      <c r="RGT485" s="748"/>
      <c r="RGU485" s="748"/>
      <c r="RGV485" s="748"/>
      <c r="RGW485" s="748"/>
      <c r="RGX485" s="748"/>
      <c r="RGY485" s="748"/>
      <c r="RGZ485" s="748"/>
      <c r="RHA485" s="748"/>
      <c r="RHB485" s="748"/>
      <c r="RHC485" s="748"/>
      <c r="RHD485" s="748"/>
      <c r="RHE485" s="748"/>
      <c r="RHF485" s="748"/>
      <c r="RHG485" s="748"/>
      <c r="RHH485" s="748"/>
      <c r="RHI485" s="748"/>
      <c r="RHJ485" s="748"/>
      <c r="RHK485" s="748"/>
      <c r="RHL485" s="748"/>
      <c r="RHM485" s="748"/>
      <c r="RHN485" s="748"/>
      <c r="RHO485" s="748"/>
      <c r="RHP485" s="748"/>
      <c r="RHQ485" s="748"/>
      <c r="RHR485" s="748"/>
      <c r="RHS485" s="748"/>
      <c r="RHT485" s="748"/>
      <c r="RHU485" s="748"/>
      <c r="RHV485" s="748"/>
      <c r="RHW485" s="748"/>
      <c r="RHX485" s="748"/>
      <c r="RHY485" s="748"/>
      <c r="RHZ485" s="748"/>
      <c r="RIA485" s="748"/>
      <c r="RIB485" s="748"/>
      <c r="RIC485" s="748"/>
      <c r="RID485" s="748"/>
      <c r="RIE485" s="748"/>
      <c r="RIF485" s="748"/>
      <c r="RIG485" s="748"/>
      <c r="RIH485" s="748"/>
      <c r="RII485" s="748"/>
      <c r="RIJ485" s="748"/>
      <c r="RIK485" s="748"/>
      <c r="RIL485" s="748"/>
      <c r="RIM485" s="748"/>
      <c r="RIN485" s="748"/>
      <c r="RIO485" s="748"/>
      <c r="RIP485" s="748"/>
      <c r="RIQ485" s="748"/>
      <c r="RIR485" s="748"/>
      <c r="RIS485" s="748"/>
      <c r="RIT485" s="748"/>
      <c r="RIU485" s="748"/>
      <c r="RIV485" s="748"/>
      <c r="RIW485" s="748"/>
      <c r="RIX485" s="748"/>
      <c r="RIY485" s="748"/>
      <c r="RIZ485" s="748"/>
      <c r="RJA485" s="748"/>
      <c r="RJB485" s="748"/>
      <c r="RJC485" s="748"/>
      <c r="RJD485" s="748"/>
      <c r="RJE485" s="748"/>
      <c r="RJF485" s="748"/>
      <c r="RJG485" s="748"/>
      <c r="RJH485" s="748"/>
      <c r="RJI485" s="748"/>
      <c r="RJJ485" s="748"/>
      <c r="RJK485" s="748"/>
      <c r="RJL485" s="748"/>
      <c r="RJM485" s="748"/>
      <c r="RJN485" s="748"/>
      <c r="RJO485" s="748"/>
      <c r="RJP485" s="748"/>
      <c r="RJQ485" s="748"/>
      <c r="RJR485" s="748"/>
      <c r="RJS485" s="748"/>
      <c r="RJT485" s="748"/>
      <c r="RJU485" s="748"/>
      <c r="RJV485" s="748"/>
      <c r="RJW485" s="748"/>
      <c r="RJX485" s="748"/>
      <c r="RJY485" s="748"/>
      <c r="RJZ485" s="748"/>
      <c r="RKA485" s="748"/>
      <c r="RKB485" s="748"/>
      <c r="RKC485" s="748"/>
      <c r="RKD485" s="748"/>
      <c r="RKE485" s="748"/>
      <c r="RKF485" s="748"/>
      <c r="RKG485" s="748"/>
      <c r="RKH485" s="748"/>
      <c r="RKI485" s="748"/>
      <c r="RKJ485" s="748"/>
      <c r="RKK485" s="748"/>
      <c r="RKL485" s="748"/>
      <c r="RKM485" s="748"/>
      <c r="RKN485" s="748"/>
      <c r="RKO485" s="748"/>
      <c r="RKP485" s="748"/>
      <c r="RKQ485" s="748"/>
      <c r="RKR485" s="748"/>
      <c r="RKS485" s="748"/>
      <c r="RKT485" s="748"/>
      <c r="RKU485" s="748"/>
      <c r="RKV485" s="748"/>
      <c r="RKW485" s="748"/>
      <c r="RKX485" s="748"/>
      <c r="RKY485" s="748"/>
      <c r="RKZ485" s="748"/>
      <c r="RLA485" s="748"/>
      <c r="RLB485" s="748"/>
      <c r="RLC485" s="748"/>
      <c r="RLD485" s="748"/>
      <c r="RLE485" s="748"/>
      <c r="RLF485" s="748"/>
      <c r="RLG485" s="748"/>
      <c r="RLH485" s="748"/>
      <c r="RLI485" s="748"/>
      <c r="RLJ485" s="748"/>
      <c r="RLK485" s="748"/>
      <c r="RLL485" s="748"/>
      <c r="RLM485" s="748"/>
      <c r="RLN485" s="748"/>
      <c r="RLO485" s="748"/>
      <c r="RLP485" s="748"/>
      <c r="RLQ485" s="748"/>
      <c r="RLR485" s="748"/>
      <c r="RLS485" s="748"/>
      <c r="RLT485" s="748"/>
      <c r="RLU485" s="748"/>
      <c r="RLV485" s="748"/>
      <c r="RLW485" s="748"/>
      <c r="RLX485" s="748"/>
      <c r="RLY485" s="748"/>
      <c r="RLZ485" s="748"/>
      <c r="RMA485" s="748"/>
      <c r="RMB485" s="748"/>
      <c r="RMC485" s="748"/>
      <c r="RMD485" s="748"/>
      <c r="RME485" s="748"/>
      <c r="RMF485" s="748"/>
      <c r="RMG485" s="748"/>
      <c r="RMH485" s="748"/>
      <c r="RMI485" s="748"/>
      <c r="RMJ485" s="748"/>
      <c r="RMK485" s="748"/>
      <c r="RML485" s="748"/>
      <c r="RMM485" s="748"/>
      <c r="RMN485" s="748"/>
      <c r="RMO485" s="748"/>
      <c r="RMP485" s="748"/>
      <c r="RMQ485" s="748"/>
      <c r="RMR485" s="748"/>
      <c r="RMS485" s="748"/>
      <c r="RMT485" s="748"/>
      <c r="RMU485" s="748"/>
      <c r="RMV485" s="748"/>
      <c r="RMW485" s="748"/>
      <c r="RMX485" s="748"/>
      <c r="RMY485" s="748"/>
      <c r="RMZ485" s="748"/>
      <c r="RNA485" s="748"/>
      <c r="RNB485" s="748"/>
      <c r="RNC485" s="748"/>
      <c r="RND485" s="748"/>
      <c r="RNE485" s="748"/>
      <c r="RNF485" s="748"/>
      <c r="RNG485" s="748"/>
      <c r="RNH485" s="748"/>
      <c r="RNI485" s="748"/>
      <c r="RNJ485" s="748"/>
      <c r="RNK485" s="748"/>
      <c r="RNL485" s="748"/>
      <c r="RNM485" s="748"/>
      <c r="RNN485" s="748"/>
      <c r="RNO485" s="748"/>
      <c r="RNP485" s="748"/>
      <c r="RNQ485" s="748"/>
      <c r="RNR485" s="748"/>
      <c r="RNS485" s="748"/>
      <c r="RNT485" s="748"/>
      <c r="RNU485" s="748"/>
      <c r="RNV485" s="748"/>
      <c r="RNW485" s="748"/>
      <c r="RNX485" s="748"/>
      <c r="RNY485" s="748"/>
      <c r="RNZ485" s="748"/>
      <c r="ROA485" s="748"/>
      <c r="ROB485" s="748"/>
      <c r="ROC485" s="748"/>
      <c r="ROD485" s="748"/>
      <c r="ROE485" s="748"/>
      <c r="ROF485" s="748"/>
      <c r="ROG485" s="748"/>
      <c r="ROH485" s="748"/>
      <c r="ROI485" s="748"/>
      <c r="ROJ485" s="748"/>
      <c r="ROK485" s="748"/>
      <c r="ROL485" s="748"/>
      <c r="ROM485" s="748"/>
      <c r="RON485" s="748"/>
      <c r="ROO485" s="748"/>
      <c r="ROP485" s="748"/>
      <c r="ROQ485" s="748"/>
      <c r="ROR485" s="748"/>
      <c r="ROS485" s="748"/>
      <c r="ROT485" s="748"/>
      <c r="ROU485" s="748"/>
      <c r="ROV485" s="748"/>
      <c r="ROW485" s="748"/>
      <c r="ROX485" s="748"/>
      <c r="ROY485" s="748"/>
      <c r="ROZ485" s="748"/>
      <c r="RPA485" s="748"/>
      <c r="RPB485" s="748"/>
      <c r="RPC485" s="748"/>
      <c r="RPD485" s="748"/>
      <c r="RPE485" s="748"/>
      <c r="RPF485" s="748"/>
      <c r="RPG485" s="748"/>
      <c r="RPH485" s="748"/>
      <c r="RPI485" s="748"/>
      <c r="RPJ485" s="748"/>
      <c r="RPK485" s="748"/>
      <c r="RPL485" s="748"/>
      <c r="RPM485" s="748"/>
      <c r="RPN485" s="748"/>
      <c r="RPO485" s="748"/>
      <c r="RPP485" s="748"/>
      <c r="RPQ485" s="748"/>
      <c r="RPR485" s="748"/>
      <c r="RPS485" s="748"/>
      <c r="RPT485" s="748"/>
      <c r="RPU485" s="748"/>
      <c r="RPV485" s="748"/>
      <c r="RPW485" s="748"/>
      <c r="RPX485" s="748"/>
      <c r="RPY485" s="748"/>
      <c r="RPZ485" s="748"/>
      <c r="RQA485" s="748"/>
      <c r="RQB485" s="748"/>
      <c r="RQC485" s="748"/>
      <c r="RQD485" s="748"/>
      <c r="RQE485" s="748"/>
      <c r="RQF485" s="748"/>
      <c r="RQG485" s="748"/>
      <c r="RQH485" s="748"/>
      <c r="RQI485" s="748"/>
      <c r="RQJ485" s="748"/>
      <c r="RQK485" s="748"/>
      <c r="RQL485" s="748"/>
      <c r="RQM485" s="748"/>
      <c r="RQN485" s="748"/>
      <c r="RQO485" s="748"/>
      <c r="RQP485" s="748"/>
      <c r="RQQ485" s="748"/>
      <c r="RQR485" s="748"/>
      <c r="RQS485" s="748"/>
      <c r="RQT485" s="748"/>
      <c r="RQU485" s="748"/>
      <c r="RQV485" s="748"/>
      <c r="RQW485" s="748"/>
      <c r="RQX485" s="748"/>
      <c r="RQY485" s="748"/>
      <c r="RQZ485" s="748"/>
      <c r="RRA485" s="748"/>
      <c r="RRB485" s="748"/>
      <c r="RRC485" s="748"/>
      <c r="RRD485" s="748"/>
      <c r="RRE485" s="748"/>
      <c r="RRF485" s="748"/>
      <c r="RRG485" s="748"/>
      <c r="RRH485" s="748"/>
      <c r="RRI485" s="748"/>
      <c r="RRJ485" s="748"/>
      <c r="RRK485" s="748"/>
      <c r="RRL485" s="748"/>
      <c r="RRM485" s="748"/>
      <c r="RRN485" s="748"/>
      <c r="RRO485" s="748"/>
      <c r="RRP485" s="748"/>
      <c r="RRQ485" s="748"/>
      <c r="RRR485" s="748"/>
      <c r="RRS485" s="748"/>
      <c r="RRT485" s="748"/>
      <c r="RRU485" s="748"/>
      <c r="RRV485" s="748"/>
      <c r="RRW485" s="748"/>
      <c r="RRX485" s="748"/>
      <c r="RRY485" s="748"/>
      <c r="RRZ485" s="748"/>
      <c r="RSA485" s="748"/>
      <c r="RSB485" s="748"/>
      <c r="RSC485" s="748"/>
      <c r="RSD485" s="748"/>
      <c r="RSE485" s="748"/>
      <c r="RSF485" s="748"/>
      <c r="RSG485" s="748"/>
      <c r="RSH485" s="748"/>
      <c r="RSI485" s="748"/>
      <c r="RSJ485" s="748"/>
      <c r="RSK485" s="748"/>
      <c r="RSL485" s="748"/>
      <c r="RSM485" s="748"/>
      <c r="RSN485" s="748"/>
      <c r="RSO485" s="748"/>
      <c r="RSP485" s="748"/>
      <c r="RSQ485" s="748"/>
      <c r="RSR485" s="748"/>
      <c r="RSS485" s="748"/>
      <c r="RST485" s="748"/>
      <c r="RSU485" s="748"/>
      <c r="RSV485" s="748"/>
      <c r="RSW485" s="748"/>
      <c r="RSX485" s="748"/>
      <c r="RSY485" s="748"/>
      <c r="RSZ485" s="748"/>
      <c r="RTA485" s="748"/>
      <c r="RTB485" s="748"/>
      <c r="RTC485" s="748"/>
      <c r="RTD485" s="748"/>
      <c r="RTE485" s="748"/>
      <c r="RTF485" s="748"/>
      <c r="RTG485" s="748"/>
      <c r="RTH485" s="748"/>
      <c r="RTI485" s="748"/>
      <c r="RTJ485" s="748"/>
      <c r="RTK485" s="748"/>
      <c r="RTL485" s="748"/>
      <c r="RTM485" s="748"/>
      <c r="RTN485" s="748"/>
      <c r="RTO485" s="748"/>
      <c r="RTP485" s="748"/>
      <c r="RTQ485" s="748"/>
      <c r="RTR485" s="748"/>
      <c r="RTS485" s="748"/>
      <c r="RTT485" s="748"/>
      <c r="RTU485" s="748"/>
      <c r="RTV485" s="748"/>
      <c r="RTW485" s="748"/>
      <c r="RTX485" s="748"/>
      <c r="RTY485" s="748"/>
      <c r="RTZ485" s="748"/>
      <c r="RUA485" s="748"/>
      <c r="RUB485" s="748"/>
      <c r="RUC485" s="748"/>
      <c r="RUD485" s="748"/>
      <c r="RUE485" s="748"/>
      <c r="RUF485" s="748"/>
      <c r="RUG485" s="748"/>
      <c r="RUH485" s="748"/>
      <c r="RUI485" s="748"/>
      <c r="RUJ485" s="748"/>
      <c r="RUK485" s="748"/>
      <c r="RUL485" s="748"/>
      <c r="RUM485" s="748"/>
      <c r="RUN485" s="748"/>
      <c r="RUO485" s="748"/>
      <c r="RUP485" s="748"/>
      <c r="RUQ485" s="748"/>
      <c r="RUR485" s="748"/>
      <c r="RUS485" s="748"/>
      <c r="RUT485" s="748"/>
      <c r="RUU485" s="748"/>
      <c r="RUV485" s="748"/>
      <c r="RUW485" s="748"/>
      <c r="RUX485" s="748"/>
      <c r="RUY485" s="748"/>
      <c r="RUZ485" s="748"/>
      <c r="RVA485" s="748"/>
      <c r="RVB485" s="748"/>
      <c r="RVC485" s="748"/>
      <c r="RVD485" s="748"/>
      <c r="RVE485" s="748"/>
      <c r="RVF485" s="748"/>
      <c r="RVG485" s="748"/>
      <c r="RVH485" s="748"/>
      <c r="RVI485" s="748"/>
      <c r="RVJ485" s="748"/>
      <c r="RVK485" s="748"/>
      <c r="RVL485" s="748"/>
      <c r="RVM485" s="748"/>
      <c r="RVN485" s="748"/>
      <c r="RVO485" s="748"/>
      <c r="RVP485" s="748"/>
      <c r="RVQ485" s="748"/>
      <c r="RVR485" s="748"/>
      <c r="RVS485" s="748"/>
      <c r="RVT485" s="748"/>
      <c r="RVU485" s="748"/>
      <c r="RVV485" s="748"/>
      <c r="RVW485" s="748"/>
      <c r="RVX485" s="748"/>
      <c r="RVY485" s="748"/>
      <c r="RVZ485" s="748"/>
      <c r="RWA485" s="748"/>
      <c r="RWB485" s="748"/>
      <c r="RWC485" s="748"/>
      <c r="RWD485" s="748"/>
      <c r="RWE485" s="748"/>
      <c r="RWF485" s="748"/>
      <c r="RWG485" s="748"/>
      <c r="RWH485" s="748"/>
      <c r="RWI485" s="748"/>
      <c r="RWJ485" s="748"/>
      <c r="RWK485" s="748"/>
      <c r="RWL485" s="748"/>
      <c r="RWM485" s="748"/>
      <c r="RWN485" s="748"/>
      <c r="RWO485" s="748"/>
      <c r="RWP485" s="748"/>
      <c r="RWQ485" s="748"/>
      <c r="RWR485" s="748"/>
      <c r="RWS485" s="748"/>
      <c r="RWT485" s="748"/>
      <c r="RWU485" s="748"/>
      <c r="RWV485" s="748"/>
      <c r="RWW485" s="748"/>
      <c r="RWX485" s="748"/>
      <c r="RWY485" s="748"/>
      <c r="RWZ485" s="748"/>
      <c r="RXA485" s="748"/>
      <c r="RXB485" s="748"/>
      <c r="RXC485" s="748"/>
      <c r="RXD485" s="748"/>
      <c r="RXE485" s="748"/>
      <c r="RXF485" s="748"/>
      <c r="RXG485" s="748"/>
      <c r="RXH485" s="748"/>
      <c r="RXI485" s="748"/>
      <c r="RXJ485" s="748"/>
      <c r="RXK485" s="748"/>
      <c r="RXL485" s="748"/>
      <c r="RXM485" s="748"/>
      <c r="RXN485" s="748"/>
      <c r="RXO485" s="748"/>
      <c r="RXP485" s="748"/>
      <c r="RXQ485" s="748"/>
      <c r="RXR485" s="748"/>
      <c r="RXS485" s="748"/>
      <c r="RXT485" s="748"/>
      <c r="RXU485" s="748"/>
      <c r="RXV485" s="748"/>
      <c r="RXW485" s="748"/>
      <c r="RXX485" s="748"/>
      <c r="RXY485" s="748"/>
      <c r="RXZ485" s="748"/>
      <c r="RYA485" s="748"/>
      <c r="RYB485" s="748"/>
      <c r="RYC485" s="748"/>
      <c r="RYD485" s="748"/>
      <c r="RYE485" s="748"/>
      <c r="RYF485" s="748"/>
      <c r="RYG485" s="748"/>
      <c r="RYH485" s="748"/>
      <c r="RYI485" s="748"/>
      <c r="RYJ485" s="748"/>
      <c r="RYK485" s="748"/>
      <c r="RYL485" s="748"/>
      <c r="RYM485" s="748"/>
      <c r="RYN485" s="748"/>
      <c r="RYO485" s="748"/>
      <c r="RYP485" s="748"/>
      <c r="RYQ485" s="748"/>
      <c r="RYR485" s="748"/>
      <c r="RYS485" s="748"/>
      <c r="RYT485" s="748"/>
      <c r="RYU485" s="748"/>
      <c r="RYV485" s="748"/>
      <c r="RYW485" s="748"/>
      <c r="RYX485" s="748"/>
      <c r="RYY485" s="748"/>
      <c r="RYZ485" s="748"/>
      <c r="RZA485" s="748"/>
      <c r="RZB485" s="748"/>
      <c r="RZC485" s="748"/>
      <c r="RZD485" s="748"/>
      <c r="RZE485" s="748"/>
      <c r="RZF485" s="748"/>
      <c r="RZG485" s="748"/>
      <c r="RZH485" s="748"/>
      <c r="RZI485" s="748"/>
      <c r="RZJ485" s="748"/>
      <c r="RZK485" s="748"/>
      <c r="RZL485" s="748"/>
      <c r="RZM485" s="748"/>
      <c r="RZN485" s="748"/>
      <c r="RZO485" s="748"/>
      <c r="RZP485" s="748"/>
      <c r="RZQ485" s="748"/>
      <c r="RZR485" s="748"/>
      <c r="RZS485" s="748"/>
      <c r="RZT485" s="748"/>
      <c r="RZU485" s="748"/>
      <c r="RZV485" s="748"/>
      <c r="RZW485" s="748"/>
      <c r="RZX485" s="748"/>
      <c r="RZY485" s="748"/>
      <c r="RZZ485" s="748"/>
      <c r="SAA485" s="748"/>
      <c r="SAB485" s="748"/>
      <c r="SAC485" s="748"/>
      <c r="SAD485" s="748"/>
      <c r="SAE485" s="748"/>
      <c r="SAF485" s="748"/>
      <c r="SAG485" s="748"/>
      <c r="SAH485" s="748"/>
      <c r="SAI485" s="748"/>
      <c r="SAJ485" s="748"/>
      <c r="SAK485" s="748"/>
      <c r="SAL485" s="748"/>
      <c r="SAM485" s="748"/>
      <c r="SAN485" s="748"/>
      <c r="SAO485" s="748"/>
      <c r="SAP485" s="748"/>
      <c r="SAQ485" s="748"/>
      <c r="SAR485" s="748"/>
      <c r="SAS485" s="748"/>
      <c r="SAT485" s="748"/>
      <c r="SAU485" s="748"/>
      <c r="SAV485" s="748"/>
      <c r="SAW485" s="748"/>
      <c r="SAX485" s="748"/>
      <c r="SAY485" s="748"/>
      <c r="SAZ485" s="748"/>
      <c r="SBA485" s="748"/>
      <c r="SBB485" s="748"/>
      <c r="SBC485" s="748"/>
      <c r="SBD485" s="748"/>
      <c r="SBE485" s="748"/>
      <c r="SBF485" s="748"/>
      <c r="SBG485" s="748"/>
      <c r="SBH485" s="748"/>
      <c r="SBI485" s="748"/>
      <c r="SBJ485" s="748"/>
      <c r="SBK485" s="748"/>
      <c r="SBL485" s="748"/>
      <c r="SBM485" s="748"/>
      <c r="SBN485" s="748"/>
      <c r="SBO485" s="748"/>
      <c r="SBP485" s="748"/>
      <c r="SBQ485" s="748"/>
      <c r="SBR485" s="748"/>
      <c r="SBS485" s="748"/>
      <c r="SBT485" s="748"/>
      <c r="SBU485" s="748"/>
      <c r="SBV485" s="748"/>
      <c r="SBW485" s="748"/>
      <c r="SBX485" s="748"/>
      <c r="SBY485" s="748"/>
      <c r="SBZ485" s="748"/>
      <c r="SCA485" s="748"/>
      <c r="SCB485" s="748"/>
      <c r="SCC485" s="748"/>
      <c r="SCD485" s="748"/>
      <c r="SCE485" s="748"/>
      <c r="SCF485" s="748"/>
      <c r="SCG485" s="748"/>
      <c r="SCH485" s="748"/>
      <c r="SCI485" s="748"/>
      <c r="SCJ485" s="748"/>
      <c r="SCK485" s="748"/>
      <c r="SCL485" s="748"/>
      <c r="SCM485" s="748"/>
      <c r="SCN485" s="748"/>
      <c r="SCO485" s="748"/>
      <c r="SCP485" s="748"/>
      <c r="SCQ485" s="748"/>
      <c r="SCR485" s="748"/>
      <c r="SCS485" s="748"/>
      <c r="SCT485" s="748"/>
      <c r="SCU485" s="748"/>
      <c r="SCV485" s="748"/>
      <c r="SCW485" s="748"/>
      <c r="SCX485" s="748"/>
      <c r="SCY485" s="748"/>
      <c r="SCZ485" s="748"/>
      <c r="SDA485" s="748"/>
      <c r="SDB485" s="748"/>
      <c r="SDC485" s="748"/>
      <c r="SDD485" s="748"/>
      <c r="SDE485" s="748"/>
      <c r="SDF485" s="748"/>
      <c r="SDG485" s="748"/>
      <c r="SDH485" s="748"/>
      <c r="SDI485" s="748"/>
      <c r="SDJ485" s="748"/>
      <c r="SDK485" s="748"/>
      <c r="SDL485" s="748"/>
      <c r="SDM485" s="748"/>
      <c r="SDN485" s="748"/>
      <c r="SDO485" s="748"/>
      <c r="SDP485" s="748"/>
      <c r="SDQ485" s="748"/>
      <c r="SDR485" s="748"/>
      <c r="SDS485" s="748"/>
      <c r="SDT485" s="748"/>
      <c r="SDU485" s="748"/>
      <c r="SDV485" s="748"/>
      <c r="SDW485" s="748"/>
      <c r="SDX485" s="748"/>
      <c r="SDY485" s="748"/>
      <c r="SDZ485" s="748"/>
      <c r="SEA485" s="748"/>
      <c r="SEB485" s="748"/>
      <c r="SEC485" s="748"/>
      <c r="SED485" s="748"/>
      <c r="SEE485" s="748"/>
      <c r="SEF485" s="748"/>
      <c r="SEG485" s="748"/>
      <c r="SEH485" s="748"/>
      <c r="SEI485" s="748"/>
      <c r="SEJ485" s="748"/>
      <c r="SEK485" s="748"/>
      <c r="SEL485" s="748"/>
      <c r="SEM485" s="748"/>
      <c r="SEN485" s="748"/>
      <c r="SEO485" s="748"/>
      <c r="SEP485" s="748"/>
      <c r="SEQ485" s="748"/>
      <c r="SER485" s="748"/>
      <c r="SES485" s="748"/>
      <c r="SET485" s="748"/>
      <c r="SEU485" s="748"/>
      <c r="SEV485" s="748"/>
      <c r="SEW485" s="748"/>
      <c r="SEX485" s="748"/>
      <c r="SEY485" s="748"/>
      <c r="SEZ485" s="748"/>
      <c r="SFA485" s="748"/>
      <c r="SFB485" s="748"/>
      <c r="SFC485" s="748"/>
      <c r="SFD485" s="748"/>
      <c r="SFE485" s="748"/>
      <c r="SFF485" s="748"/>
      <c r="SFG485" s="748"/>
      <c r="SFH485" s="748"/>
      <c r="SFI485" s="748"/>
      <c r="SFJ485" s="748"/>
      <c r="SFK485" s="748"/>
      <c r="SFL485" s="748"/>
      <c r="SFM485" s="748"/>
      <c r="SFN485" s="748"/>
      <c r="SFO485" s="748"/>
      <c r="SFP485" s="748"/>
      <c r="SFQ485" s="748"/>
      <c r="SFR485" s="748"/>
      <c r="SFS485" s="748"/>
      <c r="SFT485" s="748"/>
      <c r="SFU485" s="748"/>
      <c r="SFV485" s="748"/>
      <c r="SFW485" s="748"/>
      <c r="SFX485" s="748"/>
      <c r="SFY485" s="748"/>
      <c r="SFZ485" s="748"/>
      <c r="SGA485" s="748"/>
      <c r="SGB485" s="748"/>
      <c r="SGC485" s="748"/>
      <c r="SGD485" s="748"/>
      <c r="SGE485" s="748"/>
      <c r="SGF485" s="748"/>
      <c r="SGG485" s="748"/>
      <c r="SGH485" s="748"/>
      <c r="SGI485" s="748"/>
      <c r="SGJ485" s="748"/>
      <c r="SGK485" s="748"/>
      <c r="SGL485" s="748"/>
      <c r="SGM485" s="748"/>
      <c r="SGN485" s="748"/>
      <c r="SGO485" s="748"/>
      <c r="SGP485" s="748"/>
      <c r="SGQ485" s="748"/>
      <c r="SGR485" s="748"/>
      <c r="SGS485" s="748"/>
      <c r="SGT485" s="748"/>
      <c r="SGU485" s="748"/>
      <c r="SGV485" s="748"/>
      <c r="SGW485" s="748"/>
      <c r="SGX485" s="748"/>
      <c r="SGY485" s="748"/>
      <c r="SGZ485" s="748"/>
      <c r="SHA485" s="748"/>
      <c r="SHB485" s="748"/>
      <c r="SHC485" s="748"/>
      <c r="SHD485" s="748"/>
      <c r="SHE485" s="748"/>
      <c r="SHF485" s="748"/>
      <c r="SHG485" s="748"/>
      <c r="SHH485" s="748"/>
      <c r="SHI485" s="748"/>
      <c r="SHJ485" s="748"/>
      <c r="SHK485" s="748"/>
      <c r="SHL485" s="748"/>
      <c r="SHM485" s="748"/>
      <c r="SHN485" s="748"/>
      <c r="SHO485" s="748"/>
      <c r="SHP485" s="748"/>
      <c r="SHQ485" s="748"/>
      <c r="SHR485" s="748"/>
      <c r="SHS485" s="748"/>
      <c r="SHT485" s="748"/>
      <c r="SHU485" s="748"/>
      <c r="SHV485" s="748"/>
      <c r="SHW485" s="748"/>
      <c r="SHX485" s="748"/>
      <c r="SHY485" s="748"/>
      <c r="SHZ485" s="748"/>
      <c r="SIA485" s="748"/>
      <c r="SIB485" s="748"/>
      <c r="SIC485" s="748"/>
      <c r="SID485" s="748"/>
      <c r="SIE485" s="748"/>
      <c r="SIF485" s="748"/>
      <c r="SIG485" s="748"/>
      <c r="SIH485" s="748"/>
      <c r="SII485" s="748"/>
      <c r="SIJ485" s="748"/>
      <c r="SIK485" s="748"/>
      <c r="SIL485" s="748"/>
      <c r="SIM485" s="748"/>
      <c r="SIN485" s="748"/>
      <c r="SIO485" s="748"/>
      <c r="SIP485" s="748"/>
      <c r="SIQ485" s="748"/>
      <c r="SIR485" s="748"/>
      <c r="SIS485" s="748"/>
      <c r="SIT485" s="748"/>
      <c r="SIU485" s="748"/>
      <c r="SIV485" s="748"/>
      <c r="SIW485" s="748"/>
      <c r="SIX485" s="748"/>
      <c r="SIY485" s="748"/>
      <c r="SIZ485" s="748"/>
      <c r="SJA485" s="748"/>
      <c r="SJB485" s="748"/>
      <c r="SJC485" s="748"/>
      <c r="SJD485" s="748"/>
      <c r="SJE485" s="748"/>
      <c r="SJF485" s="748"/>
      <c r="SJG485" s="748"/>
      <c r="SJH485" s="748"/>
      <c r="SJI485" s="748"/>
      <c r="SJJ485" s="748"/>
      <c r="SJK485" s="748"/>
      <c r="SJL485" s="748"/>
      <c r="SJM485" s="748"/>
      <c r="SJN485" s="748"/>
      <c r="SJO485" s="748"/>
      <c r="SJP485" s="748"/>
      <c r="SJQ485" s="748"/>
      <c r="SJR485" s="748"/>
      <c r="SJS485" s="748"/>
      <c r="SJT485" s="748"/>
      <c r="SJU485" s="748"/>
      <c r="SJV485" s="748"/>
      <c r="SJW485" s="748"/>
      <c r="SJX485" s="748"/>
      <c r="SJY485" s="748"/>
      <c r="SJZ485" s="748"/>
      <c r="SKA485" s="748"/>
      <c r="SKB485" s="748"/>
      <c r="SKC485" s="748"/>
      <c r="SKD485" s="748"/>
      <c r="SKE485" s="748"/>
      <c r="SKF485" s="748"/>
      <c r="SKG485" s="748"/>
      <c r="SKH485" s="748"/>
      <c r="SKI485" s="748"/>
      <c r="SKJ485" s="748"/>
      <c r="SKK485" s="748"/>
      <c r="SKL485" s="748"/>
      <c r="SKM485" s="748"/>
      <c r="SKN485" s="748"/>
      <c r="SKO485" s="748"/>
      <c r="SKP485" s="748"/>
      <c r="SKQ485" s="748"/>
      <c r="SKR485" s="748"/>
      <c r="SKS485" s="748"/>
      <c r="SKT485" s="748"/>
      <c r="SKU485" s="748"/>
      <c r="SKV485" s="748"/>
      <c r="SKW485" s="748"/>
      <c r="SKX485" s="748"/>
      <c r="SKY485" s="748"/>
      <c r="SKZ485" s="748"/>
      <c r="SLA485" s="748"/>
      <c r="SLB485" s="748"/>
      <c r="SLC485" s="748"/>
      <c r="SLD485" s="748"/>
      <c r="SLE485" s="748"/>
      <c r="SLF485" s="748"/>
      <c r="SLG485" s="748"/>
      <c r="SLH485" s="748"/>
      <c r="SLI485" s="748"/>
      <c r="SLJ485" s="748"/>
      <c r="SLK485" s="748"/>
      <c r="SLL485" s="748"/>
      <c r="SLM485" s="748"/>
      <c r="SLN485" s="748"/>
      <c r="SLO485" s="748"/>
      <c r="SLP485" s="748"/>
      <c r="SLQ485" s="748"/>
      <c r="SLR485" s="748"/>
      <c r="SLS485" s="748"/>
      <c r="SLT485" s="748"/>
      <c r="SLU485" s="748"/>
      <c r="SLV485" s="748"/>
      <c r="SLW485" s="748"/>
      <c r="SLX485" s="748"/>
      <c r="SLY485" s="748"/>
      <c r="SLZ485" s="748"/>
      <c r="SMA485" s="748"/>
      <c r="SMB485" s="748"/>
      <c r="SMC485" s="748"/>
      <c r="SMD485" s="748"/>
      <c r="SME485" s="748"/>
      <c r="SMF485" s="748"/>
      <c r="SMG485" s="748"/>
      <c r="SMH485" s="748"/>
      <c r="SMI485" s="748"/>
      <c r="SMJ485" s="748"/>
      <c r="SMK485" s="748"/>
      <c r="SML485" s="748"/>
      <c r="SMM485" s="748"/>
      <c r="SMN485" s="748"/>
      <c r="SMO485" s="748"/>
      <c r="SMP485" s="748"/>
      <c r="SMQ485" s="748"/>
      <c r="SMR485" s="748"/>
      <c r="SMS485" s="748"/>
      <c r="SMT485" s="748"/>
      <c r="SMU485" s="748"/>
      <c r="SMV485" s="748"/>
      <c r="SMW485" s="748"/>
      <c r="SMX485" s="748"/>
      <c r="SMY485" s="748"/>
      <c r="SMZ485" s="748"/>
      <c r="SNA485" s="748"/>
      <c r="SNB485" s="748"/>
      <c r="SNC485" s="748"/>
      <c r="SND485" s="748"/>
      <c r="SNE485" s="748"/>
      <c r="SNF485" s="748"/>
      <c r="SNG485" s="748"/>
      <c r="SNH485" s="748"/>
      <c r="SNI485" s="748"/>
      <c r="SNJ485" s="748"/>
      <c r="SNK485" s="748"/>
      <c r="SNL485" s="748"/>
      <c r="SNM485" s="748"/>
      <c r="SNN485" s="748"/>
      <c r="SNO485" s="748"/>
      <c r="SNP485" s="748"/>
      <c r="SNQ485" s="748"/>
      <c r="SNR485" s="748"/>
      <c r="SNS485" s="748"/>
      <c r="SNT485" s="748"/>
      <c r="SNU485" s="748"/>
      <c r="SNV485" s="748"/>
      <c r="SNW485" s="748"/>
      <c r="SNX485" s="748"/>
      <c r="SNY485" s="748"/>
      <c r="SNZ485" s="748"/>
      <c r="SOA485" s="748"/>
      <c r="SOB485" s="748"/>
      <c r="SOC485" s="748"/>
      <c r="SOD485" s="748"/>
      <c r="SOE485" s="748"/>
      <c r="SOF485" s="748"/>
      <c r="SOG485" s="748"/>
      <c r="SOH485" s="748"/>
      <c r="SOI485" s="748"/>
      <c r="SOJ485" s="748"/>
      <c r="SOK485" s="748"/>
      <c r="SOL485" s="748"/>
      <c r="SOM485" s="748"/>
      <c r="SON485" s="748"/>
      <c r="SOO485" s="748"/>
      <c r="SOP485" s="748"/>
      <c r="SOQ485" s="748"/>
      <c r="SOR485" s="748"/>
      <c r="SOS485" s="748"/>
      <c r="SOT485" s="748"/>
      <c r="SOU485" s="748"/>
      <c r="SOV485" s="748"/>
      <c r="SOW485" s="748"/>
      <c r="SOX485" s="748"/>
      <c r="SOY485" s="748"/>
      <c r="SOZ485" s="748"/>
      <c r="SPA485" s="748"/>
      <c r="SPB485" s="748"/>
      <c r="SPC485" s="748"/>
      <c r="SPD485" s="748"/>
      <c r="SPE485" s="748"/>
      <c r="SPF485" s="748"/>
      <c r="SPG485" s="748"/>
      <c r="SPH485" s="748"/>
      <c r="SPI485" s="748"/>
      <c r="SPJ485" s="748"/>
      <c r="SPK485" s="748"/>
      <c r="SPL485" s="748"/>
      <c r="SPM485" s="748"/>
      <c r="SPN485" s="748"/>
      <c r="SPO485" s="748"/>
      <c r="SPP485" s="748"/>
      <c r="SPQ485" s="748"/>
      <c r="SPR485" s="748"/>
      <c r="SPS485" s="748"/>
      <c r="SPT485" s="748"/>
      <c r="SPU485" s="748"/>
      <c r="SPV485" s="748"/>
      <c r="SPW485" s="748"/>
      <c r="SPX485" s="748"/>
      <c r="SPY485" s="748"/>
      <c r="SPZ485" s="748"/>
      <c r="SQA485" s="748"/>
      <c r="SQB485" s="748"/>
      <c r="SQC485" s="748"/>
      <c r="SQD485" s="748"/>
      <c r="SQE485" s="748"/>
      <c r="SQF485" s="748"/>
      <c r="SQG485" s="748"/>
      <c r="SQH485" s="748"/>
      <c r="SQI485" s="748"/>
      <c r="SQJ485" s="748"/>
      <c r="SQK485" s="748"/>
      <c r="SQL485" s="748"/>
      <c r="SQM485" s="748"/>
      <c r="SQN485" s="748"/>
      <c r="SQO485" s="748"/>
      <c r="SQP485" s="748"/>
      <c r="SQQ485" s="748"/>
      <c r="SQR485" s="748"/>
      <c r="SQS485" s="748"/>
      <c r="SQT485" s="748"/>
      <c r="SQU485" s="748"/>
      <c r="SQV485" s="748"/>
      <c r="SQW485" s="748"/>
      <c r="SQX485" s="748"/>
      <c r="SQY485" s="748"/>
      <c r="SQZ485" s="748"/>
      <c r="SRA485" s="748"/>
      <c r="SRB485" s="748"/>
      <c r="SRC485" s="748"/>
      <c r="SRD485" s="748"/>
      <c r="SRE485" s="748"/>
      <c r="SRF485" s="748"/>
      <c r="SRG485" s="748"/>
      <c r="SRH485" s="748"/>
      <c r="SRI485" s="748"/>
      <c r="SRJ485" s="748"/>
      <c r="SRK485" s="748"/>
      <c r="SRL485" s="748"/>
      <c r="SRM485" s="748"/>
      <c r="SRN485" s="748"/>
      <c r="SRO485" s="748"/>
      <c r="SRP485" s="748"/>
      <c r="SRQ485" s="748"/>
      <c r="SRR485" s="748"/>
      <c r="SRS485" s="748"/>
      <c r="SRT485" s="748"/>
      <c r="SRU485" s="748"/>
      <c r="SRV485" s="748"/>
      <c r="SRW485" s="748"/>
      <c r="SRX485" s="748"/>
      <c r="SRY485" s="748"/>
      <c r="SRZ485" s="748"/>
      <c r="SSA485" s="748"/>
      <c r="SSB485" s="748"/>
      <c r="SSC485" s="748"/>
      <c r="SSD485" s="748"/>
      <c r="SSE485" s="748"/>
      <c r="SSF485" s="748"/>
      <c r="SSG485" s="748"/>
      <c r="SSH485" s="748"/>
      <c r="SSI485" s="748"/>
      <c r="SSJ485" s="748"/>
      <c r="SSK485" s="748"/>
      <c r="SSL485" s="748"/>
      <c r="SSM485" s="748"/>
      <c r="SSN485" s="748"/>
      <c r="SSO485" s="748"/>
      <c r="SSP485" s="748"/>
      <c r="SSQ485" s="748"/>
      <c r="SSR485" s="748"/>
      <c r="SSS485" s="748"/>
      <c r="SST485" s="748"/>
      <c r="SSU485" s="748"/>
      <c r="SSV485" s="748"/>
      <c r="SSW485" s="748"/>
      <c r="SSX485" s="748"/>
      <c r="SSY485" s="748"/>
      <c r="SSZ485" s="748"/>
      <c r="STA485" s="748"/>
      <c r="STB485" s="748"/>
      <c r="STC485" s="748"/>
      <c r="STD485" s="748"/>
      <c r="STE485" s="748"/>
      <c r="STF485" s="748"/>
      <c r="STG485" s="748"/>
      <c r="STH485" s="748"/>
      <c r="STI485" s="748"/>
      <c r="STJ485" s="748"/>
      <c r="STK485" s="748"/>
      <c r="STL485" s="748"/>
      <c r="STM485" s="748"/>
      <c r="STN485" s="748"/>
      <c r="STO485" s="748"/>
      <c r="STP485" s="748"/>
      <c r="STQ485" s="748"/>
      <c r="STR485" s="748"/>
      <c r="STS485" s="748"/>
      <c r="STT485" s="748"/>
      <c r="STU485" s="748"/>
      <c r="STV485" s="748"/>
      <c r="STW485" s="748"/>
      <c r="STX485" s="748"/>
      <c r="STY485" s="748"/>
      <c r="STZ485" s="748"/>
      <c r="SUA485" s="748"/>
      <c r="SUB485" s="748"/>
      <c r="SUC485" s="748"/>
      <c r="SUD485" s="748"/>
      <c r="SUE485" s="748"/>
      <c r="SUF485" s="748"/>
      <c r="SUG485" s="748"/>
      <c r="SUH485" s="748"/>
      <c r="SUI485" s="748"/>
      <c r="SUJ485" s="748"/>
      <c r="SUK485" s="748"/>
      <c r="SUL485" s="748"/>
      <c r="SUM485" s="748"/>
      <c r="SUN485" s="748"/>
      <c r="SUO485" s="748"/>
      <c r="SUP485" s="748"/>
      <c r="SUQ485" s="748"/>
      <c r="SUR485" s="748"/>
      <c r="SUS485" s="748"/>
      <c r="SUT485" s="748"/>
      <c r="SUU485" s="748"/>
      <c r="SUV485" s="748"/>
      <c r="SUW485" s="748"/>
      <c r="SUX485" s="748"/>
      <c r="SUY485" s="748"/>
      <c r="SUZ485" s="748"/>
      <c r="SVA485" s="748"/>
      <c r="SVB485" s="748"/>
      <c r="SVC485" s="748"/>
      <c r="SVD485" s="748"/>
      <c r="SVE485" s="748"/>
      <c r="SVF485" s="748"/>
      <c r="SVG485" s="748"/>
      <c r="SVH485" s="748"/>
      <c r="SVI485" s="748"/>
      <c r="SVJ485" s="748"/>
      <c r="SVK485" s="748"/>
      <c r="SVL485" s="748"/>
      <c r="SVM485" s="748"/>
      <c r="SVN485" s="748"/>
      <c r="SVO485" s="748"/>
      <c r="SVP485" s="748"/>
      <c r="SVQ485" s="748"/>
      <c r="SVR485" s="748"/>
      <c r="SVS485" s="748"/>
      <c r="SVT485" s="748"/>
      <c r="SVU485" s="748"/>
      <c r="SVV485" s="748"/>
      <c r="SVW485" s="748"/>
      <c r="SVX485" s="748"/>
      <c r="SVY485" s="748"/>
      <c r="SVZ485" s="748"/>
      <c r="SWA485" s="748"/>
      <c r="SWB485" s="748"/>
      <c r="SWC485" s="748"/>
      <c r="SWD485" s="748"/>
      <c r="SWE485" s="748"/>
      <c r="SWF485" s="748"/>
      <c r="SWG485" s="748"/>
      <c r="SWH485" s="748"/>
      <c r="SWI485" s="748"/>
      <c r="SWJ485" s="748"/>
      <c r="SWK485" s="748"/>
      <c r="SWL485" s="748"/>
      <c r="SWM485" s="748"/>
      <c r="SWN485" s="748"/>
      <c r="SWO485" s="748"/>
      <c r="SWP485" s="748"/>
      <c r="SWQ485" s="748"/>
      <c r="SWR485" s="748"/>
      <c r="SWS485" s="748"/>
      <c r="SWT485" s="748"/>
      <c r="SWU485" s="748"/>
      <c r="SWV485" s="748"/>
      <c r="SWW485" s="748"/>
      <c r="SWX485" s="748"/>
      <c r="SWY485" s="748"/>
      <c r="SWZ485" s="748"/>
      <c r="SXA485" s="748"/>
      <c r="SXB485" s="748"/>
      <c r="SXC485" s="748"/>
      <c r="SXD485" s="748"/>
      <c r="SXE485" s="748"/>
      <c r="SXF485" s="748"/>
      <c r="SXG485" s="748"/>
      <c r="SXH485" s="748"/>
      <c r="SXI485" s="748"/>
      <c r="SXJ485" s="748"/>
      <c r="SXK485" s="748"/>
      <c r="SXL485" s="748"/>
      <c r="SXM485" s="748"/>
      <c r="SXN485" s="748"/>
      <c r="SXO485" s="748"/>
      <c r="SXP485" s="748"/>
      <c r="SXQ485" s="748"/>
      <c r="SXR485" s="748"/>
      <c r="SXS485" s="748"/>
      <c r="SXT485" s="748"/>
      <c r="SXU485" s="748"/>
      <c r="SXV485" s="748"/>
      <c r="SXW485" s="748"/>
      <c r="SXX485" s="748"/>
      <c r="SXY485" s="748"/>
      <c r="SXZ485" s="748"/>
      <c r="SYA485" s="748"/>
      <c r="SYB485" s="748"/>
      <c r="SYC485" s="748"/>
      <c r="SYD485" s="748"/>
      <c r="SYE485" s="748"/>
      <c r="SYF485" s="748"/>
      <c r="SYG485" s="748"/>
      <c r="SYH485" s="748"/>
      <c r="SYI485" s="748"/>
      <c r="SYJ485" s="748"/>
      <c r="SYK485" s="748"/>
      <c r="SYL485" s="748"/>
      <c r="SYM485" s="748"/>
      <c r="SYN485" s="748"/>
      <c r="SYO485" s="748"/>
      <c r="SYP485" s="748"/>
      <c r="SYQ485" s="748"/>
      <c r="SYR485" s="748"/>
      <c r="SYS485" s="748"/>
      <c r="SYT485" s="748"/>
      <c r="SYU485" s="748"/>
      <c r="SYV485" s="748"/>
      <c r="SYW485" s="748"/>
      <c r="SYX485" s="748"/>
      <c r="SYY485" s="748"/>
      <c r="SYZ485" s="748"/>
      <c r="SZA485" s="748"/>
      <c r="SZB485" s="748"/>
      <c r="SZC485" s="748"/>
      <c r="SZD485" s="748"/>
      <c r="SZE485" s="748"/>
      <c r="SZF485" s="748"/>
      <c r="SZG485" s="748"/>
      <c r="SZH485" s="748"/>
      <c r="SZI485" s="748"/>
      <c r="SZJ485" s="748"/>
      <c r="SZK485" s="748"/>
      <c r="SZL485" s="748"/>
      <c r="SZM485" s="748"/>
      <c r="SZN485" s="748"/>
      <c r="SZO485" s="748"/>
      <c r="SZP485" s="748"/>
      <c r="SZQ485" s="748"/>
      <c r="SZR485" s="748"/>
      <c r="SZS485" s="748"/>
      <c r="SZT485" s="748"/>
      <c r="SZU485" s="748"/>
      <c r="SZV485" s="748"/>
      <c r="SZW485" s="748"/>
      <c r="SZX485" s="748"/>
      <c r="SZY485" s="748"/>
      <c r="SZZ485" s="748"/>
      <c r="TAA485" s="748"/>
      <c r="TAB485" s="748"/>
      <c r="TAC485" s="748"/>
      <c r="TAD485" s="748"/>
      <c r="TAE485" s="748"/>
      <c r="TAF485" s="748"/>
      <c r="TAG485" s="748"/>
      <c r="TAH485" s="748"/>
      <c r="TAI485" s="748"/>
      <c r="TAJ485" s="748"/>
      <c r="TAK485" s="748"/>
      <c r="TAL485" s="748"/>
      <c r="TAM485" s="748"/>
      <c r="TAN485" s="748"/>
      <c r="TAO485" s="748"/>
      <c r="TAP485" s="748"/>
      <c r="TAQ485" s="748"/>
      <c r="TAR485" s="748"/>
      <c r="TAS485" s="748"/>
      <c r="TAT485" s="748"/>
      <c r="TAU485" s="748"/>
      <c r="TAV485" s="748"/>
      <c r="TAW485" s="748"/>
      <c r="TAX485" s="748"/>
      <c r="TAY485" s="748"/>
      <c r="TAZ485" s="748"/>
      <c r="TBA485" s="748"/>
      <c r="TBB485" s="748"/>
      <c r="TBC485" s="748"/>
      <c r="TBD485" s="748"/>
      <c r="TBE485" s="748"/>
      <c r="TBF485" s="748"/>
      <c r="TBG485" s="748"/>
      <c r="TBH485" s="748"/>
      <c r="TBI485" s="748"/>
      <c r="TBJ485" s="748"/>
      <c r="TBK485" s="748"/>
      <c r="TBL485" s="748"/>
      <c r="TBM485" s="748"/>
      <c r="TBN485" s="748"/>
      <c r="TBO485" s="748"/>
      <c r="TBP485" s="748"/>
      <c r="TBQ485" s="748"/>
      <c r="TBR485" s="748"/>
      <c r="TBS485" s="748"/>
      <c r="TBT485" s="748"/>
      <c r="TBU485" s="748"/>
      <c r="TBV485" s="748"/>
      <c r="TBW485" s="748"/>
      <c r="TBX485" s="748"/>
      <c r="TBY485" s="748"/>
      <c r="TBZ485" s="748"/>
      <c r="TCA485" s="748"/>
      <c r="TCB485" s="748"/>
      <c r="TCC485" s="748"/>
      <c r="TCD485" s="748"/>
      <c r="TCE485" s="748"/>
      <c r="TCF485" s="748"/>
      <c r="TCG485" s="748"/>
      <c r="TCH485" s="748"/>
      <c r="TCI485" s="748"/>
      <c r="TCJ485" s="748"/>
      <c r="TCK485" s="748"/>
      <c r="TCL485" s="748"/>
      <c r="TCM485" s="748"/>
      <c r="TCN485" s="748"/>
      <c r="TCO485" s="748"/>
      <c r="TCP485" s="748"/>
      <c r="TCQ485" s="748"/>
      <c r="TCR485" s="748"/>
      <c r="TCS485" s="748"/>
      <c r="TCT485" s="748"/>
      <c r="TCU485" s="748"/>
      <c r="TCV485" s="748"/>
      <c r="TCW485" s="748"/>
      <c r="TCX485" s="748"/>
      <c r="TCY485" s="748"/>
      <c r="TCZ485" s="748"/>
      <c r="TDA485" s="748"/>
      <c r="TDB485" s="748"/>
      <c r="TDC485" s="748"/>
      <c r="TDD485" s="748"/>
      <c r="TDE485" s="748"/>
      <c r="TDF485" s="748"/>
      <c r="TDG485" s="748"/>
      <c r="TDH485" s="748"/>
      <c r="TDI485" s="748"/>
      <c r="TDJ485" s="748"/>
      <c r="TDK485" s="748"/>
      <c r="TDL485" s="748"/>
      <c r="TDM485" s="748"/>
      <c r="TDN485" s="748"/>
      <c r="TDO485" s="748"/>
      <c r="TDP485" s="748"/>
      <c r="TDQ485" s="748"/>
      <c r="TDR485" s="748"/>
      <c r="TDS485" s="748"/>
      <c r="TDT485" s="748"/>
      <c r="TDU485" s="748"/>
      <c r="TDV485" s="748"/>
      <c r="TDW485" s="748"/>
      <c r="TDX485" s="748"/>
      <c r="TDY485" s="748"/>
      <c r="TDZ485" s="748"/>
      <c r="TEA485" s="748"/>
      <c r="TEB485" s="748"/>
      <c r="TEC485" s="748"/>
      <c r="TED485" s="748"/>
      <c r="TEE485" s="748"/>
      <c r="TEF485" s="748"/>
      <c r="TEG485" s="748"/>
      <c r="TEH485" s="748"/>
      <c r="TEI485" s="748"/>
      <c r="TEJ485" s="748"/>
      <c r="TEK485" s="748"/>
      <c r="TEL485" s="748"/>
      <c r="TEM485" s="748"/>
      <c r="TEN485" s="748"/>
      <c r="TEO485" s="748"/>
      <c r="TEP485" s="748"/>
      <c r="TEQ485" s="748"/>
      <c r="TER485" s="748"/>
      <c r="TES485" s="748"/>
      <c r="TET485" s="748"/>
      <c r="TEU485" s="748"/>
      <c r="TEV485" s="748"/>
      <c r="TEW485" s="748"/>
      <c r="TEX485" s="748"/>
      <c r="TEY485" s="748"/>
      <c r="TEZ485" s="748"/>
      <c r="TFA485" s="748"/>
      <c r="TFB485" s="748"/>
      <c r="TFC485" s="748"/>
      <c r="TFD485" s="748"/>
      <c r="TFE485" s="748"/>
      <c r="TFF485" s="748"/>
      <c r="TFG485" s="748"/>
      <c r="TFH485" s="748"/>
      <c r="TFI485" s="748"/>
      <c r="TFJ485" s="748"/>
      <c r="TFK485" s="748"/>
      <c r="TFL485" s="748"/>
      <c r="TFM485" s="748"/>
      <c r="TFN485" s="748"/>
      <c r="TFO485" s="748"/>
      <c r="TFP485" s="748"/>
      <c r="TFQ485" s="748"/>
      <c r="TFR485" s="748"/>
      <c r="TFS485" s="748"/>
      <c r="TFT485" s="748"/>
      <c r="TFU485" s="748"/>
      <c r="TFV485" s="748"/>
      <c r="TFW485" s="748"/>
      <c r="TFX485" s="748"/>
      <c r="TFY485" s="748"/>
      <c r="TFZ485" s="748"/>
      <c r="TGA485" s="748"/>
      <c r="TGB485" s="748"/>
      <c r="TGC485" s="748"/>
      <c r="TGD485" s="748"/>
      <c r="TGE485" s="748"/>
      <c r="TGF485" s="748"/>
      <c r="TGG485" s="748"/>
      <c r="TGH485" s="748"/>
      <c r="TGI485" s="748"/>
      <c r="TGJ485" s="748"/>
      <c r="TGK485" s="748"/>
      <c r="TGL485" s="748"/>
      <c r="TGM485" s="748"/>
      <c r="TGN485" s="748"/>
      <c r="TGO485" s="748"/>
      <c r="TGP485" s="748"/>
      <c r="TGQ485" s="748"/>
      <c r="TGR485" s="748"/>
      <c r="TGS485" s="748"/>
      <c r="TGT485" s="748"/>
      <c r="TGU485" s="748"/>
      <c r="TGV485" s="748"/>
      <c r="TGW485" s="748"/>
      <c r="TGX485" s="748"/>
      <c r="TGY485" s="748"/>
      <c r="TGZ485" s="748"/>
      <c r="THA485" s="748"/>
      <c r="THB485" s="748"/>
      <c r="THC485" s="748"/>
      <c r="THD485" s="748"/>
      <c r="THE485" s="748"/>
      <c r="THF485" s="748"/>
      <c r="THG485" s="748"/>
      <c r="THH485" s="748"/>
      <c r="THI485" s="748"/>
      <c r="THJ485" s="748"/>
      <c r="THK485" s="748"/>
      <c r="THL485" s="748"/>
      <c r="THM485" s="748"/>
      <c r="THN485" s="748"/>
      <c r="THO485" s="748"/>
      <c r="THP485" s="748"/>
      <c r="THQ485" s="748"/>
      <c r="THR485" s="748"/>
      <c r="THS485" s="748"/>
      <c r="THT485" s="748"/>
      <c r="THU485" s="748"/>
      <c r="THV485" s="748"/>
      <c r="THW485" s="748"/>
      <c r="THX485" s="748"/>
      <c r="THY485" s="748"/>
      <c r="THZ485" s="748"/>
      <c r="TIA485" s="748"/>
      <c r="TIB485" s="748"/>
      <c r="TIC485" s="748"/>
      <c r="TID485" s="748"/>
      <c r="TIE485" s="748"/>
      <c r="TIF485" s="748"/>
      <c r="TIG485" s="748"/>
      <c r="TIH485" s="748"/>
      <c r="TII485" s="748"/>
      <c r="TIJ485" s="748"/>
      <c r="TIK485" s="748"/>
      <c r="TIL485" s="748"/>
      <c r="TIM485" s="748"/>
      <c r="TIN485" s="748"/>
      <c r="TIO485" s="748"/>
      <c r="TIP485" s="748"/>
      <c r="TIQ485" s="748"/>
      <c r="TIR485" s="748"/>
      <c r="TIS485" s="748"/>
      <c r="TIT485" s="748"/>
      <c r="TIU485" s="748"/>
      <c r="TIV485" s="748"/>
      <c r="TIW485" s="748"/>
      <c r="TIX485" s="748"/>
      <c r="TIY485" s="748"/>
      <c r="TIZ485" s="748"/>
      <c r="TJA485" s="748"/>
      <c r="TJB485" s="748"/>
      <c r="TJC485" s="748"/>
      <c r="TJD485" s="748"/>
      <c r="TJE485" s="748"/>
      <c r="TJF485" s="748"/>
      <c r="TJG485" s="748"/>
      <c r="TJH485" s="748"/>
      <c r="TJI485" s="748"/>
      <c r="TJJ485" s="748"/>
      <c r="TJK485" s="748"/>
      <c r="TJL485" s="748"/>
      <c r="TJM485" s="748"/>
      <c r="TJN485" s="748"/>
      <c r="TJO485" s="748"/>
      <c r="TJP485" s="748"/>
      <c r="TJQ485" s="748"/>
      <c r="TJR485" s="748"/>
      <c r="TJS485" s="748"/>
      <c r="TJT485" s="748"/>
      <c r="TJU485" s="748"/>
      <c r="TJV485" s="748"/>
      <c r="TJW485" s="748"/>
      <c r="TJX485" s="748"/>
      <c r="TJY485" s="748"/>
      <c r="TJZ485" s="748"/>
      <c r="TKA485" s="748"/>
      <c r="TKB485" s="748"/>
      <c r="TKC485" s="748"/>
      <c r="TKD485" s="748"/>
      <c r="TKE485" s="748"/>
      <c r="TKF485" s="748"/>
      <c r="TKG485" s="748"/>
      <c r="TKH485" s="748"/>
      <c r="TKI485" s="748"/>
      <c r="TKJ485" s="748"/>
      <c r="TKK485" s="748"/>
      <c r="TKL485" s="748"/>
      <c r="TKM485" s="748"/>
      <c r="TKN485" s="748"/>
      <c r="TKO485" s="748"/>
      <c r="TKP485" s="748"/>
      <c r="TKQ485" s="748"/>
      <c r="TKR485" s="748"/>
      <c r="TKS485" s="748"/>
      <c r="TKT485" s="748"/>
      <c r="TKU485" s="748"/>
      <c r="TKV485" s="748"/>
      <c r="TKW485" s="748"/>
      <c r="TKX485" s="748"/>
      <c r="TKY485" s="748"/>
      <c r="TKZ485" s="748"/>
      <c r="TLA485" s="748"/>
      <c r="TLB485" s="748"/>
      <c r="TLC485" s="748"/>
      <c r="TLD485" s="748"/>
      <c r="TLE485" s="748"/>
      <c r="TLF485" s="748"/>
      <c r="TLG485" s="748"/>
      <c r="TLH485" s="748"/>
      <c r="TLI485" s="748"/>
      <c r="TLJ485" s="748"/>
      <c r="TLK485" s="748"/>
      <c r="TLL485" s="748"/>
      <c r="TLM485" s="748"/>
      <c r="TLN485" s="748"/>
      <c r="TLO485" s="748"/>
      <c r="TLP485" s="748"/>
      <c r="TLQ485" s="748"/>
      <c r="TLR485" s="748"/>
      <c r="TLS485" s="748"/>
      <c r="TLT485" s="748"/>
      <c r="TLU485" s="748"/>
      <c r="TLV485" s="748"/>
      <c r="TLW485" s="748"/>
      <c r="TLX485" s="748"/>
      <c r="TLY485" s="748"/>
      <c r="TLZ485" s="748"/>
      <c r="TMA485" s="748"/>
      <c r="TMB485" s="748"/>
      <c r="TMC485" s="748"/>
      <c r="TMD485" s="748"/>
      <c r="TME485" s="748"/>
      <c r="TMF485" s="748"/>
      <c r="TMG485" s="748"/>
      <c r="TMH485" s="748"/>
      <c r="TMI485" s="748"/>
      <c r="TMJ485" s="748"/>
      <c r="TMK485" s="748"/>
      <c r="TML485" s="748"/>
      <c r="TMM485" s="748"/>
      <c r="TMN485" s="748"/>
      <c r="TMO485" s="748"/>
      <c r="TMP485" s="748"/>
      <c r="TMQ485" s="748"/>
      <c r="TMR485" s="748"/>
      <c r="TMS485" s="748"/>
      <c r="TMT485" s="748"/>
      <c r="TMU485" s="748"/>
      <c r="TMV485" s="748"/>
      <c r="TMW485" s="748"/>
      <c r="TMX485" s="748"/>
      <c r="TMY485" s="748"/>
      <c r="TMZ485" s="748"/>
      <c r="TNA485" s="748"/>
      <c r="TNB485" s="748"/>
      <c r="TNC485" s="748"/>
      <c r="TND485" s="748"/>
      <c r="TNE485" s="748"/>
      <c r="TNF485" s="748"/>
      <c r="TNG485" s="748"/>
      <c r="TNH485" s="748"/>
      <c r="TNI485" s="748"/>
      <c r="TNJ485" s="748"/>
      <c r="TNK485" s="748"/>
      <c r="TNL485" s="748"/>
      <c r="TNM485" s="748"/>
      <c r="TNN485" s="748"/>
      <c r="TNO485" s="748"/>
      <c r="TNP485" s="748"/>
      <c r="TNQ485" s="748"/>
      <c r="TNR485" s="748"/>
      <c r="TNS485" s="748"/>
      <c r="TNT485" s="748"/>
      <c r="TNU485" s="748"/>
      <c r="TNV485" s="748"/>
      <c r="TNW485" s="748"/>
      <c r="TNX485" s="748"/>
      <c r="TNY485" s="748"/>
      <c r="TNZ485" s="748"/>
      <c r="TOA485" s="748"/>
      <c r="TOB485" s="748"/>
      <c r="TOC485" s="748"/>
      <c r="TOD485" s="748"/>
      <c r="TOE485" s="748"/>
      <c r="TOF485" s="748"/>
      <c r="TOG485" s="748"/>
      <c r="TOH485" s="748"/>
      <c r="TOI485" s="748"/>
      <c r="TOJ485" s="748"/>
      <c r="TOK485" s="748"/>
      <c r="TOL485" s="748"/>
      <c r="TOM485" s="748"/>
      <c r="TON485" s="748"/>
      <c r="TOO485" s="748"/>
      <c r="TOP485" s="748"/>
      <c r="TOQ485" s="748"/>
      <c r="TOR485" s="748"/>
      <c r="TOS485" s="748"/>
      <c r="TOT485" s="748"/>
      <c r="TOU485" s="748"/>
      <c r="TOV485" s="748"/>
      <c r="TOW485" s="748"/>
      <c r="TOX485" s="748"/>
      <c r="TOY485" s="748"/>
      <c r="TOZ485" s="748"/>
      <c r="TPA485" s="748"/>
      <c r="TPB485" s="748"/>
      <c r="TPC485" s="748"/>
      <c r="TPD485" s="748"/>
      <c r="TPE485" s="748"/>
      <c r="TPF485" s="748"/>
      <c r="TPG485" s="748"/>
      <c r="TPH485" s="748"/>
      <c r="TPI485" s="748"/>
      <c r="TPJ485" s="748"/>
      <c r="TPK485" s="748"/>
      <c r="TPL485" s="748"/>
      <c r="TPM485" s="748"/>
      <c r="TPN485" s="748"/>
      <c r="TPO485" s="748"/>
      <c r="TPP485" s="748"/>
      <c r="TPQ485" s="748"/>
      <c r="TPR485" s="748"/>
      <c r="TPS485" s="748"/>
      <c r="TPT485" s="748"/>
      <c r="TPU485" s="748"/>
      <c r="TPV485" s="748"/>
      <c r="TPW485" s="748"/>
      <c r="TPX485" s="748"/>
      <c r="TPY485" s="748"/>
      <c r="TPZ485" s="748"/>
      <c r="TQA485" s="748"/>
      <c r="TQB485" s="748"/>
      <c r="TQC485" s="748"/>
      <c r="TQD485" s="748"/>
      <c r="TQE485" s="748"/>
      <c r="TQF485" s="748"/>
      <c r="TQG485" s="748"/>
      <c r="TQH485" s="748"/>
      <c r="TQI485" s="748"/>
      <c r="TQJ485" s="748"/>
      <c r="TQK485" s="748"/>
      <c r="TQL485" s="748"/>
      <c r="TQM485" s="748"/>
      <c r="TQN485" s="748"/>
      <c r="TQO485" s="748"/>
      <c r="TQP485" s="748"/>
      <c r="TQQ485" s="748"/>
      <c r="TQR485" s="748"/>
      <c r="TQS485" s="748"/>
      <c r="TQT485" s="748"/>
      <c r="TQU485" s="748"/>
      <c r="TQV485" s="748"/>
      <c r="TQW485" s="748"/>
      <c r="TQX485" s="748"/>
      <c r="TQY485" s="748"/>
      <c r="TQZ485" s="748"/>
      <c r="TRA485" s="748"/>
      <c r="TRB485" s="748"/>
      <c r="TRC485" s="748"/>
      <c r="TRD485" s="748"/>
      <c r="TRE485" s="748"/>
      <c r="TRF485" s="748"/>
      <c r="TRG485" s="748"/>
      <c r="TRH485" s="748"/>
      <c r="TRI485" s="748"/>
      <c r="TRJ485" s="748"/>
      <c r="TRK485" s="748"/>
      <c r="TRL485" s="748"/>
      <c r="TRM485" s="748"/>
      <c r="TRN485" s="748"/>
      <c r="TRO485" s="748"/>
      <c r="TRP485" s="748"/>
      <c r="TRQ485" s="748"/>
      <c r="TRR485" s="748"/>
      <c r="TRS485" s="748"/>
      <c r="TRT485" s="748"/>
      <c r="TRU485" s="748"/>
      <c r="TRV485" s="748"/>
      <c r="TRW485" s="748"/>
      <c r="TRX485" s="748"/>
      <c r="TRY485" s="748"/>
      <c r="TRZ485" s="748"/>
      <c r="TSA485" s="748"/>
      <c r="TSB485" s="748"/>
      <c r="TSC485" s="748"/>
      <c r="TSD485" s="748"/>
      <c r="TSE485" s="748"/>
      <c r="TSF485" s="748"/>
      <c r="TSG485" s="748"/>
      <c r="TSH485" s="748"/>
      <c r="TSI485" s="748"/>
      <c r="TSJ485" s="748"/>
      <c r="TSK485" s="748"/>
      <c r="TSL485" s="748"/>
      <c r="TSM485" s="748"/>
      <c r="TSN485" s="748"/>
      <c r="TSO485" s="748"/>
      <c r="TSP485" s="748"/>
      <c r="TSQ485" s="748"/>
      <c r="TSR485" s="748"/>
      <c r="TSS485" s="748"/>
      <c r="TST485" s="748"/>
      <c r="TSU485" s="748"/>
      <c r="TSV485" s="748"/>
      <c r="TSW485" s="748"/>
      <c r="TSX485" s="748"/>
      <c r="TSY485" s="748"/>
      <c r="TSZ485" s="748"/>
      <c r="TTA485" s="748"/>
      <c r="TTB485" s="748"/>
      <c r="TTC485" s="748"/>
      <c r="TTD485" s="748"/>
      <c r="TTE485" s="748"/>
      <c r="TTF485" s="748"/>
      <c r="TTG485" s="748"/>
      <c r="TTH485" s="748"/>
      <c r="TTI485" s="748"/>
      <c r="TTJ485" s="748"/>
      <c r="TTK485" s="748"/>
      <c r="TTL485" s="748"/>
      <c r="TTM485" s="748"/>
      <c r="TTN485" s="748"/>
      <c r="TTO485" s="748"/>
      <c r="TTP485" s="748"/>
      <c r="TTQ485" s="748"/>
      <c r="TTR485" s="748"/>
      <c r="TTS485" s="748"/>
      <c r="TTT485" s="748"/>
      <c r="TTU485" s="748"/>
      <c r="TTV485" s="748"/>
      <c r="TTW485" s="748"/>
      <c r="TTX485" s="748"/>
      <c r="TTY485" s="748"/>
      <c r="TTZ485" s="748"/>
      <c r="TUA485" s="748"/>
      <c r="TUB485" s="748"/>
      <c r="TUC485" s="748"/>
      <c r="TUD485" s="748"/>
      <c r="TUE485" s="748"/>
      <c r="TUF485" s="748"/>
      <c r="TUG485" s="748"/>
      <c r="TUH485" s="748"/>
      <c r="TUI485" s="748"/>
      <c r="TUJ485" s="748"/>
      <c r="TUK485" s="748"/>
      <c r="TUL485" s="748"/>
      <c r="TUM485" s="748"/>
      <c r="TUN485" s="748"/>
      <c r="TUO485" s="748"/>
      <c r="TUP485" s="748"/>
      <c r="TUQ485" s="748"/>
      <c r="TUR485" s="748"/>
      <c r="TUS485" s="748"/>
      <c r="TUT485" s="748"/>
      <c r="TUU485" s="748"/>
      <c r="TUV485" s="748"/>
      <c r="TUW485" s="748"/>
      <c r="TUX485" s="748"/>
      <c r="TUY485" s="748"/>
      <c r="TUZ485" s="748"/>
      <c r="TVA485" s="748"/>
      <c r="TVB485" s="748"/>
      <c r="TVC485" s="748"/>
      <c r="TVD485" s="748"/>
      <c r="TVE485" s="748"/>
      <c r="TVF485" s="748"/>
      <c r="TVG485" s="748"/>
      <c r="TVH485" s="748"/>
      <c r="TVI485" s="748"/>
      <c r="TVJ485" s="748"/>
      <c r="TVK485" s="748"/>
      <c r="TVL485" s="748"/>
      <c r="TVM485" s="748"/>
      <c r="TVN485" s="748"/>
      <c r="TVO485" s="748"/>
      <c r="TVP485" s="748"/>
      <c r="TVQ485" s="748"/>
      <c r="TVR485" s="748"/>
      <c r="TVS485" s="748"/>
      <c r="TVT485" s="748"/>
      <c r="TVU485" s="748"/>
      <c r="TVV485" s="748"/>
      <c r="TVW485" s="748"/>
      <c r="TVX485" s="748"/>
      <c r="TVY485" s="748"/>
      <c r="TVZ485" s="748"/>
      <c r="TWA485" s="748"/>
      <c r="TWB485" s="748"/>
      <c r="TWC485" s="748"/>
      <c r="TWD485" s="748"/>
      <c r="TWE485" s="748"/>
      <c r="TWF485" s="748"/>
      <c r="TWG485" s="748"/>
      <c r="TWH485" s="748"/>
      <c r="TWI485" s="748"/>
      <c r="TWJ485" s="748"/>
      <c r="TWK485" s="748"/>
      <c r="TWL485" s="748"/>
      <c r="TWM485" s="748"/>
      <c r="TWN485" s="748"/>
      <c r="TWO485" s="748"/>
      <c r="TWP485" s="748"/>
      <c r="TWQ485" s="748"/>
      <c r="TWR485" s="748"/>
      <c r="TWS485" s="748"/>
      <c r="TWT485" s="748"/>
      <c r="TWU485" s="748"/>
      <c r="TWV485" s="748"/>
      <c r="TWW485" s="748"/>
      <c r="TWX485" s="748"/>
      <c r="TWY485" s="748"/>
      <c r="TWZ485" s="748"/>
      <c r="TXA485" s="748"/>
      <c r="TXB485" s="748"/>
      <c r="TXC485" s="748"/>
      <c r="TXD485" s="748"/>
      <c r="TXE485" s="748"/>
      <c r="TXF485" s="748"/>
      <c r="TXG485" s="748"/>
      <c r="TXH485" s="748"/>
      <c r="TXI485" s="748"/>
      <c r="TXJ485" s="748"/>
      <c r="TXK485" s="748"/>
      <c r="TXL485" s="748"/>
      <c r="TXM485" s="748"/>
      <c r="TXN485" s="748"/>
      <c r="TXO485" s="748"/>
      <c r="TXP485" s="748"/>
      <c r="TXQ485" s="748"/>
      <c r="TXR485" s="748"/>
      <c r="TXS485" s="748"/>
      <c r="TXT485" s="748"/>
      <c r="TXU485" s="748"/>
      <c r="TXV485" s="748"/>
      <c r="TXW485" s="748"/>
      <c r="TXX485" s="748"/>
      <c r="TXY485" s="748"/>
      <c r="TXZ485" s="748"/>
      <c r="TYA485" s="748"/>
      <c r="TYB485" s="748"/>
      <c r="TYC485" s="748"/>
      <c r="TYD485" s="748"/>
      <c r="TYE485" s="748"/>
      <c r="TYF485" s="748"/>
      <c r="TYG485" s="748"/>
      <c r="TYH485" s="748"/>
      <c r="TYI485" s="748"/>
      <c r="TYJ485" s="748"/>
      <c r="TYK485" s="748"/>
      <c r="TYL485" s="748"/>
      <c r="TYM485" s="748"/>
      <c r="TYN485" s="748"/>
      <c r="TYO485" s="748"/>
      <c r="TYP485" s="748"/>
      <c r="TYQ485" s="748"/>
      <c r="TYR485" s="748"/>
      <c r="TYS485" s="748"/>
      <c r="TYT485" s="748"/>
      <c r="TYU485" s="748"/>
      <c r="TYV485" s="748"/>
      <c r="TYW485" s="748"/>
      <c r="TYX485" s="748"/>
      <c r="TYY485" s="748"/>
      <c r="TYZ485" s="748"/>
      <c r="TZA485" s="748"/>
      <c r="TZB485" s="748"/>
      <c r="TZC485" s="748"/>
      <c r="TZD485" s="748"/>
      <c r="TZE485" s="748"/>
      <c r="TZF485" s="748"/>
      <c r="TZG485" s="748"/>
      <c r="TZH485" s="748"/>
      <c r="TZI485" s="748"/>
      <c r="TZJ485" s="748"/>
      <c r="TZK485" s="748"/>
      <c r="TZL485" s="748"/>
      <c r="TZM485" s="748"/>
      <c r="TZN485" s="748"/>
      <c r="TZO485" s="748"/>
      <c r="TZP485" s="748"/>
      <c r="TZQ485" s="748"/>
      <c r="TZR485" s="748"/>
      <c r="TZS485" s="748"/>
      <c r="TZT485" s="748"/>
      <c r="TZU485" s="748"/>
      <c r="TZV485" s="748"/>
      <c r="TZW485" s="748"/>
      <c r="TZX485" s="748"/>
      <c r="TZY485" s="748"/>
      <c r="TZZ485" s="748"/>
      <c r="UAA485" s="748"/>
      <c r="UAB485" s="748"/>
      <c r="UAC485" s="748"/>
      <c r="UAD485" s="748"/>
      <c r="UAE485" s="748"/>
      <c r="UAF485" s="748"/>
      <c r="UAG485" s="748"/>
      <c r="UAH485" s="748"/>
      <c r="UAI485" s="748"/>
      <c r="UAJ485" s="748"/>
      <c r="UAK485" s="748"/>
      <c r="UAL485" s="748"/>
      <c r="UAM485" s="748"/>
      <c r="UAN485" s="748"/>
      <c r="UAO485" s="748"/>
      <c r="UAP485" s="748"/>
      <c r="UAQ485" s="748"/>
      <c r="UAR485" s="748"/>
      <c r="UAS485" s="748"/>
      <c r="UAT485" s="748"/>
      <c r="UAU485" s="748"/>
      <c r="UAV485" s="748"/>
      <c r="UAW485" s="748"/>
      <c r="UAX485" s="748"/>
      <c r="UAY485" s="748"/>
      <c r="UAZ485" s="748"/>
      <c r="UBA485" s="748"/>
      <c r="UBB485" s="748"/>
      <c r="UBC485" s="748"/>
      <c r="UBD485" s="748"/>
      <c r="UBE485" s="748"/>
      <c r="UBF485" s="748"/>
      <c r="UBG485" s="748"/>
      <c r="UBH485" s="748"/>
      <c r="UBI485" s="748"/>
      <c r="UBJ485" s="748"/>
      <c r="UBK485" s="748"/>
      <c r="UBL485" s="748"/>
      <c r="UBM485" s="748"/>
      <c r="UBN485" s="748"/>
      <c r="UBO485" s="748"/>
      <c r="UBP485" s="748"/>
      <c r="UBQ485" s="748"/>
      <c r="UBR485" s="748"/>
      <c r="UBS485" s="748"/>
      <c r="UBT485" s="748"/>
      <c r="UBU485" s="748"/>
      <c r="UBV485" s="748"/>
      <c r="UBW485" s="748"/>
      <c r="UBX485" s="748"/>
      <c r="UBY485" s="748"/>
      <c r="UBZ485" s="748"/>
      <c r="UCA485" s="748"/>
      <c r="UCB485" s="748"/>
      <c r="UCC485" s="748"/>
      <c r="UCD485" s="748"/>
      <c r="UCE485" s="748"/>
      <c r="UCF485" s="748"/>
      <c r="UCG485" s="748"/>
      <c r="UCH485" s="748"/>
      <c r="UCI485" s="748"/>
      <c r="UCJ485" s="748"/>
      <c r="UCK485" s="748"/>
      <c r="UCL485" s="748"/>
      <c r="UCM485" s="748"/>
      <c r="UCN485" s="748"/>
      <c r="UCO485" s="748"/>
      <c r="UCP485" s="748"/>
      <c r="UCQ485" s="748"/>
      <c r="UCR485" s="748"/>
      <c r="UCS485" s="748"/>
      <c r="UCT485" s="748"/>
      <c r="UCU485" s="748"/>
      <c r="UCV485" s="748"/>
      <c r="UCW485" s="748"/>
      <c r="UCX485" s="748"/>
      <c r="UCY485" s="748"/>
      <c r="UCZ485" s="748"/>
      <c r="UDA485" s="748"/>
      <c r="UDB485" s="748"/>
      <c r="UDC485" s="748"/>
      <c r="UDD485" s="748"/>
      <c r="UDE485" s="748"/>
      <c r="UDF485" s="748"/>
      <c r="UDG485" s="748"/>
      <c r="UDH485" s="748"/>
      <c r="UDI485" s="748"/>
      <c r="UDJ485" s="748"/>
      <c r="UDK485" s="748"/>
      <c r="UDL485" s="748"/>
      <c r="UDM485" s="748"/>
      <c r="UDN485" s="748"/>
      <c r="UDO485" s="748"/>
      <c r="UDP485" s="748"/>
      <c r="UDQ485" s="748"/>
      <c r="UDR485" s="748"/>
      <c r="UDS485" s="748"/>
      <c r="UDT485" s="748"/>
      <c r="UDU485" s="748"/>
      <c r="UDV485" s="748"/>
      <c r="UDW485" s="748"/>
      <c r="UDX485" s="748"/>
      <c r="UDY485" s="748"/>
      <c r="UDZ485" s="748"/>
      <c r="UEA485" s="748"/>
      <c r="UEB485" s="748"/>
      <c r="UEC485" s="748"/>
      <c r="UED485" s="748"/>
      <c r="UEE485" s="748"/>
      <c r="UEF485" s="748"/>
      <c r="UEG485" s="748"/>
      <c r="UEH485" s="748"/>
      <c r="UEI485" s="748"/>
      <c r="UEJ485" s="748"/>
      <c r="UEK485" s="748"/>
      <c r="UEL485" s="748"/>
      <c r="UEM485" s="748"/>
      <c r="UEN485" s="748"/>
      <c r="UEO485" s="748"/>
      <c r="UEP485" s="748"/>
      <c r="UEQ485" s="748"/>
      <c r="UER485" s="748"/>
      <c r="UES485" s="748"/>
      <c r="UET485" s="748"/>
      <c r="UEU485" s="748"/>
      <c r="UEV485" s="748"/>
      <c r="UEW485" s="748"/>
      <c r="UEX485" s="748"/>
      <c r="UEY485" s="748"/>
      <c r="UEZ485" s="748"/>
      <c r="UFA485" s="748"/>
      <c r="UFB485" s="748"/>
      <c r="UFC485" s="748"/>
      <c r="UFD485" s="748"/>
      <c r="UFE485" s="748"/>
      <c r="UFF485" s="748"/>
      <c r="UFG485" s="748"/>
      <c r="UFH485" s="748"/>
      <c r="UFI485" s="748"/>
      <c r="UFJ485" s="748"/>
      <c r="UFK485" s="748"/>
      <c r="UFL485" s="748"/>
      <c r="UFM485" s="748"/>
      <c r="UFN485" s="748"/>
      <c r="UFO485" s="748"/>
      <c r="UFP485" s="748"/>
      <c r="UFQ485" s="748"/>
      <c r="UFR485" s="748"/>
      <c r="UFS485" s="748"/>
      <c r="UFT485" s="748"/>
      <c r="UFU485" s="748"/>
      <c r="UFV485" s="748"/>
      <c r="UFW485" s="748"/>
      <c r="UFX485" s="748"/>
      <c r="UFY485" s="748"/>
      <c r="UFZ485" s="748"/>
      <c r="UGA485" s="748"/>
      <c r="UGB485" s="748"/>
      <c r="UGC485" s="748"/>
      <c r="UGD485" s="748"/>
      <c r="UGE485" s="748"/>
      <c r="UGF485" s="748"/>
      <c r="UGG485" s="748"/>
      <c r="UGH485" s="748"/>
      <c r="UGI485" s="748"/>
      <c r="UGJ485" s="748"/>
      <c r="UGK485" s="748"/>
      <c r="UGL485" s="748"/>
      <c r="UGM485" s="748"/>
      <c r="UGN485" s="748"/>
      <c r="UGO485" s="748"/>
      <c r="UGP485" s="748"/>
      <c r="UGQ485" s="748"/>
      <c r="UGR485" s="748"/>
      <c r="UGS485" s="748"/>
      <c r="UGT485" s="748"/>
      <c r="UGU485" s="748"/>
      <c r="UGV485" s="748"/>
      <c r="UGW485" s="748"/>
      <c r="UGX485" s="748"/>
      <c r="UGY485" s="748"/>
      <c r="UGZ485" s="748"/>
      <c r="UHA485" s="748"/>
      <c r="UHB485" s="748"/>
      <c r="UHC485" s="748"/>
      <c r="UHD485" s="748"/>
      <c r="UHE485" s="748"/>
      <c r="UHF485" s="748"/>
      <c r="UHG485" s="748"/>
      <c r="UHH485" s="748"/>
      <c r="UHI485" s="748"/>
      <c r="UHJ485" s="748"/>
      <c r="UHK485" s="748"/>
      <c r="UHL485" s="748"/>
      <c r="UHM485" s="748"/>
      <c r="UHN485" s="748"/>
      <c r="UHO485" s="748"/>
      <c r="UHP485" s="748"/>
      <c r="UHQ485" s="748"/>
      <c r="UHR485" s="748"/>
      <c r="UHS485" s="748"/>
      <c r="UHT485" s="748"/>
      <c r="UHU485" s="748"/>
      <c r="UHV485" s="748"/>
      <c r="UHW485" s="748"/>
      <c r="UHX485" s="748"/>
      <c r="UHY485" s="748"/>
      <c r="UHZ485" s="748"/>
      <c r="UIA485" s="748"/>
      <c r="UIB485" s="748"/>
      <c r="UIC485" s="748"/>
      <c r="UID485" s="748"/>
      <c r="UIE485" s="748"/>
      <c r="UIF485" s="748"/>
      <c r="UIG485" s="748"/>
      <c r="UIH485" s="748"/>
      <c r="UII485" s="748"/>
      <c r="UIJ485" s="748"/>
      <c r="UIK485" s="748"/>
      <c r="UIL485" s="748"/>
      <c r="UIM485" s="748"/>
      <c r="UIN485" s="748"/>
      <c r="UIO485" s="748"/>
      <c r="UIP485" s="748"/>
      <c r="UIQ485" s="748"/>
      <c r="UIR485" s="748"/>
      <c r="UIS485" s="748"/>
      <c r="UIT485" s="748"/>
      <c r="UIU485" s="748"/>
      <c r="UIV485" s="748"/>
      <c r="UIW485" s="748"/>
      <c r="UIX485" s="748"/>
      <c r="UIY485" s="748"/>
      <c r="UIZ485" s="748"/>
      <c r="UJA485" s="748"/>
      <c r="UJB485" s="748"/>
      <c r="UJC485" s="748"/>
      <c r="UJD485" s="748"/>
      <c r="UJE485" s="748"/>
      <c r="UJF485" s="748"/>
      <c r="UJG485" s="748"/>
      <c r="UJH485" s="748"/>
      <c r="UJI485" s="748"/>
      <c r="UJJ485" s="748"/>
      <c r="UJK485" s="748"/>
      <c r="UJL485" s="748"/>
      <c r="UJM485" s="748"/>
      <c r="UJN485" s="748"/>
      <c r="UJO485" s="748"/>
      <c r="UJP485" s="748"/>
      <c r="UJQ485" s="748"/>
      <c r="UJR485" s="748"/>
      <c r="UJS485" s="748"/>
      <c r="UJT485" s="748"/>
      <c r="UJU485" s="748"/>
      <c r="UJV485" s="748"/>
      <c r="UJW485" s="748"/>
      <c r="UJX485" s="748"/>
      <c r="UJY485" s="748"/>
      <c r="UJZ485" s="748"/>
      <c r="UKA485" s="748"/>
      <c r="UKB485" s="748"/>
      <c r="UKC485" s="748"/>
      <c r="UKD485" s="748"/>
      <c r="UKE485" s="748"/>
      <c r="UKF485" s="748"/>
      <c r="UKG485" s="748"/>
      <c r="UKH485" s="748"/>
      <c r="UKI485" s="748"/>
      <c r="UKJ485" s="748"/>
      <c r="UKK485" s="748"/>
      <c r="UKL485" s="748"/>
      <c r="UKM485" s="748"/>
      <c r="UKN485" s="748"/>
      <c r="UKO485" s="748"/>
      <c r="UKP485" s="748"/>
      <c r="UKQ485" s="748"/>
      <c r="UKR485" s="748"/>
      <c r="UKS485" s="748"/>
      <c r="UKT485" s="748"/>
      <c r="UKU485" s="748"/>
      <c r="UKV485" s="748"/>
      <c r="UKW485" s="748"/>
      <c r="UKX485" s="748"/>
      <c r="UKY485" s="748"/>
      <c r="UKZ485" s="748"/>
      <c r="ULA485" s="748"/>
      <c r="ULB485" s="748"/>
      <c r="ULC485" s="748"/>
      <c r="ULD485" s="748"/>
      <c r="ULE485" s="748"/>
      <c r="ULF485" s="748"/>
      <c r="ULG485" s="748"/>
      <c r="ULH485" s="748"/>
      <c r="ULI485" s="748"/>
      <c r="ULJ485" s="748"/>
      <c r="ULK485" s="748"/>
      <c r="ULL485" s="748"/>
      <c r="ULM485" s="748"/>
      <c r="ULN485" s="748"/>
      <c r="ULO485" s="748"/>
      <c r="ULP485" s="748"/>
      <c r="ULQ485" s="748"/>
      <c r="ULR485" s="748"/>
      <c r="ULS485" s="748"/>
      <c r="ULT485" s="748"/>
      <c r="ULU485" s="748"/>
      <c r="ULV485" s="748"/>
      <c r="ULW485" s="748"/>
      <c r="ULX485" s="748"/>
      <c r="ULY485" s="748"/>
      <c r="ULZ485" s="748"/>
      <c r="UMA485" s="748"/>
      <c r="UMB485" s="748"/>
      <c r="UMC485" s="748"/>
      <c r="UMD485" s="748"/>
      <c r="UME485" s="748"/>
      <c r="UMF485" s="748"/>
      <c r="UMG485" s="748"/>
      <c r="UMH485" s="748"/>
      <c r="UMI485" s="748"/>
      <c r="UMJ485" s="748"/>
      <c r="UMK485" s="748"/>
      <c r="UML485" s="748"/>
      <c r="UMM485" s="748"/>
      <c r="UMN485" s="748"/>
      <c r="UMO485" s="748"/>
      <c r="UMP485" s="748"/>
      <c r="UMQ485" s="748"/>
      <c r="UMR485" s="748"/>
      <c r="UMS485" s="748"/>
      <c r="UMT485" s="748"/>
      <c r="UMU485" s="748"/>
      <c r="UMV485" s="748"/>
      <c r="UMW485" s="748"/>
      <c r="UMX485" s="748"/>
      <c r="UMY485" s="748"/>
      <c r="UMZ485" s="748"/>
      <c r="UNA485" s="748"/>
      <c r="UNB485" s="748"/>
      <c r="UNC485" s="748"/>
      <c r="UND485" s="748"/>
      <c r="UNE485" s="748"/>
      <c r="UNF485" s="748"/>
      <c r="UNG485" s="748"/>
      <c r="UNH485" s="748"/>
      <c r="UNI485" s="748"/>
      <c r="UNJ485" s="748"/>
      <c r="UNK485" s="748"/>
      <c r="UNL485" s="748"/>
      <c r="UNM485" s="748"/>
      <c r="UNN485" s="748"/>
      <c r="UNO485" s="748"/>
      <c r="UNP485" s="748"/>
      <c r="UNQ485" s="748"/>
      <c r="UNR485" s="748"/>
      <c r="UNS485" s="748"/>
      <c r="UNT485" s="748"/>
      <c r="UNU485" s="748"/>
      <c r="UNV485" s="748"/>
      <c r="UNW485" s="748"/>
      <c r="UNX485" s="748"/>
      <c r="UNY485" s="748"/>
      <c r="UNZ485" s="748"/>
      <c r="UOA485" s="748"/>
      <c r="UOB485" s="748"/>
      <c r="UOC485" s="748"/>
      <c r="UOD485" s="748"/>
      <c r="UOE485" s="748"/>
      <c r="UOF485" s="748"/>
      <c r="UOG485" s="748"/>
      <c r="UOH485" s="748"/>
      <c r="UOI485" s="748"/>
      <c r="UOJ485" s="748"/>
      <c r="UOK485" s="748"/>
      <c r="UOL485" s="748"/>
      <c r="UOM485" s="748"/>
      <c r="UON485" s="748"/>
      <c r="UOO485" s="748"/>
      <c r="UOP485" s="748"/>
      <c r="UOQ485" s="748"/>
      <c r="UOR485" s="748"/>
      <c r="UOS485" s="748"/>
      <c r="UOT485" s="748"/>
      <c r="UOU485" s="748"/>
      <c r="UOV485" s="748"/>
      <c r="UOW485" s="748"/>
      <c r="UOX485" s="748"/>
      <c r="UOY485" s="748"/>
      <c r="UOZ485" s="748"/>
      <c r="UPA485" s="748"/>
      <c r="UPB485" s="748"/>
      <c r="UPC485" s="748"/>
      <c r="UPD485" s="748"/>
      <c r="UPE485" s="748"/>
      <c r="UPF485" s="748"/>
      <c r="UPG485" s="748"/>
      <c r="UPH485" s="748"/>
      <c r="UPI485" s="748"/>
      <c r="UPJ485" s="748"/>
      <c r="UPK485" s="748"/>
      <c r="UPL485" s="748"/>
      <c r="UPM485" s="748"/>
      <c r="UPN485" s="748"/>
      <c r="UPO485" s="748"/>
      <c r="UPP485" s="748"/>
      <c r="UPQ485" s="748"/>
      <c r="UPR485" s="748"/>
      <c r="UPS485" s="748"/>
      <c r="UPT485" s="748"/>
      <c r="UPU485" s="748"/>
      <c r="UPV485" s="748"/>
      <c r="UPW485" s="748"/>
      <c r="UPX485" s="748"/>
      <c r="UPY485" s="748"/>
      <c r="UPZ485" s="748"/>
      <c r="UQA485" s="748"/>
      <c r="UQB485" s="748"/>
      <c r="UQC485" s="748"/>
      <c r="UQD485" s="748"/>
      <c r="UQE485" s="748"/>
      <c r="UQF485" s="748"/>
      <c r="UQG485" s="748"/>
      <c r="UQH485" s="748"/>
      <c r="UQI485" s="748"/>
      <c r="UQJ485" s="748"/>
      <c r="UQK485" s="748"/>
      <c r="UQL485" s="748"/>
      <c r="UQM485" s="748"/>
      <c r="UQN485" s="748"/>
      <c r="UQO485" s="748"/>
      <c r="UQP485" s="748"/>
      <c r="UQQ485" s="748"/>
      <c r="UQR485" s="748"/>
      <c r="UQS485" s="748"/>
      <c r="UQT485" s="748"/>
      <c r="UQU485" s="748"/>
      <c r="UQV485" s="748"/>
      <c r="UQW485" s="748"/>
      <c r="UQX485" s="748"/>
      <c r="UQY485" s="748"/>
      <c r="UQZ485" s="748"/>
      <c r="URA485" s="748"/>
      <c r="URB485" s="748"/>
      <c r="URC485" s="748"/>
      <c r="URD485" s="748"/>
      <c r="URE485" s="748"/>
      <c r="URF485" s="748"/>
      <c r="URG485" s="748"/>
      <c r="URH485" s="748"/>
      <c r="URI485" s="748"/>
      <c r="URJ485" s="748"/>
      <c r="URK485" s="748"/>
      <c r="URL485" s="748"/>
      <c r="URM485" s="748"/>
      <c r="URN485" s="748"/>
      <c r="URO485" s="748"/>
      <c r="URP485" s="748"/>
      <c r="URQ485" s="748"/>
      <c r="URR485" s="748"/>
      <c r="URS485" s="748"/>
      <c r="URT485" s="748"/>
      <c r="URU485" s="748"/>
      <c r="URV485" s="748"/>
      <c r="URW485" s="748"/>
      <c r="URX485" s="748"/>
      <c r="URY485" s="748"/>
      <c r="URZ485" s="748"/>
      <c r="USA485" s="748"/>
      <c r="USB485" s="748"/>
      <c r="USC485" s="748"/>
      <c r="USD485" s="748"/>
      <c r="USE485" s="748"/>
      <c r="USF485" s="748"/>
      <c r="USG485" s="748"/>
      <c r="USH485" s="748"/>
      <c r="USI485" s="748"/>
      <c r="USJ485" s="748"/>
      <c r="USK485" s="748"/>
      <c r="USL485" s="748"/>
      <c r="USM485" s="748"/>
      <c r="USN485" s="748"/>
      <c r="USO485" s="748"/>
      <c r="USP485" s="748"/>
      <c r="USQ485" s="748"/>
      <c r="USR485" s="748"/>
      <c r="USS485" s="748"/>
      <c r="UST485" s="748"/>
      <c r="USU485" s="748"/>
      <c r="USV485" s="748"/>
      <c r="USW485" s="748"/>
      <c r="USX485" s="748"/>
      <c r="USY485" s="748"/>
      <c r="USZ485" s="748"/>
      <c r="UTA485" s="748"/>
      <c r="UTB485" s="748"/>
      <c r="UTC485" s="748"/>
      <c r="UTD485" s="748"/>
      <c r="UTE485" s="748"/>
      <c r="UTF485" s="748"/>
      <c r="UTG485" s="748"/>
      <c r="UTH485" s="748"/>
      <c r="UTI485" s="748"/>
      <c r="UTJ485" s="748"/>
      <c r="UTK485" s="748"/>
      <c r="UTL485" s="748"/>
      <c r="UTM485" s="748"/>
      <c r="UTN485" s="748"/>
      <c r="UTO485" s="748"/>
      <c r="UTP485" s="748"/>
      <c r="UTQ485" s="748"/>
      <c r="UTR485" s="748"/>
      <c r="UTS485" s="748"/>
      <c r="UTT485" s="748"/>
      <c r="UTU485" s="748"/>
      <c r="UTV485" s="748"/>
      <c r="UTW485" s="748"/>
      <c r="UTX485" s="748"/>
      <c r="UTY485" s="748"/>
      <c r="UTZ485" s="748"/>
      <c r="UUA485" s="748"/>
      <c r="UUB485" s="748"/>
      <c r="UUC485" s="748"/>
      <c r="UUD485" s="748"/>
      <c r="UUE485" s="748"/>
      <c r="UUF485" s="748"/>
      <c r="UUG485" s="748"/>
      <c r="UUH485" s="748"/>
      <c r="UUI485" s="748"/>
      <c r="UUJ485" s="748"/>
      <c r="UUK485" s="748"/>
      <c r="UUL485" s="748"/>
      <c r="UUM485" s="748"/>
      <c r="UUN485" s="748"/>
      <c r="UUO485" s="748"/>
      <c r="UUP485" s="748"/>
      <c r="UUQ485" s="748"/>
      <c r="UUR485" s="748"/>
      <c r="UUS485" s="748"/>
      <c r="UUT485" s="748"/>
      <c r="UUU485" s="748"/>
      <c r="UUV485" s="748"/>
      <c r="UUW485" s="748"/>
      <c r="UUX485" s="748"/>
      <c r="UUY485" s="748"/>
      <c r="UUZ485" s="748"/>
      <c r="UVA485" s="748"/>
      <c r="UVB485" s="748"/>
      <c r="UVC485" s="748"/>
      <c r="UVD485" s="748"/>
      <c r="UVE485" s="748"/>
      <c r="UVF485" s="748"/>
      <c r="UVG485" s="748"/>
      <c r="UVH485" s="748"/>
      <c r="UVI485" s="748"/>
      <c r="UVJ485" s="748"/>
      <c r="UVK485" s="748"/>
      <c r="UVL485" s="748"/>
      <c r="UVM485" s="748"/>
      <c r="UVN485" s="748"/>
      <c r="UVO485" s="748"/>
      <c r="UVP485" s="748"/>
      <c r="UVQ485" s="748"/>
      <c r="UVR485" s="748"/>
      <c r="UVS485" s="748"/>
      <c r="UVT485" s="748"/>
      <c r="UVU485" s="748"/>
      <c r="UVV485" s="748"/>
      <c r="UVW485" s="748"/>
      <c r="UVX485" s="748"/>
      <c r="UVY485" s="748"/>
      <c r="UVZ485" s="748"/>
      <c r="UWA485" s="748"/>
      <c r="UWB485" s="748"/>
      <c r="UWC485" s="748"/>
      <c r="UWD485" s="748"/>
      <c r="UWE485" s="748"/>
      <c r="UWF485" s="748"/>
      <c r="UWG485" s="748"/>
      <c r="UWH485" s="748"/>
      <c r="UWI485" s="748"/>
      <c r="UWJ485" s="748"/>
      <c r="UWK485" s="748"/>
      <c r="UWL485" s="748"/>
      <c r="UWM485" s="748"/>
      <c r="UWN485" s="748"/>
      <c r="UWO485" s="748"/>
      <c r="UWP485" s="748"/>
      <c r="UWQ485" s="748"/>
      <c r="UWR485" s="748"/>
      <c r="UWS485" s="748"/>
      <c r="UWT485" s="748"/>
      <c r="UWU485" s="748"/>
      <c r="UWV485" s="748"/>
      <c r="UWW485" s="748"/>
      <c r="UWX485" s="748"/>
      <c r="UWY485" s="748"/>
      <c r="UWZ485" s="748"/>
      <c r="UXA485" s="748"/>
      <c r="UXB485" s="748"/>
      <c r="UXC485" s="748"/>
      <c r="UXD485" s="748"/>
      <c r="UXE485" s="748"/>
      <c r="UXF485" s="748"/>
      <c r="UXG485" s="748"/>
      <c r="UXH485" s="748"/>
      <c r="UXI485" s="748"/>
      <c r="UXJ485" s="748"/>
      <c r="UXK485" s="748"/>
      <c r="UXL485" s="748"/>
      <c r="UXM485" s="748"/>
      <c r="UXN485" s="748"/>
      <c r="UXO485" s="748"/>
      <c r="UXP485" s="748"/>
      <c r="UXQ485" s="748"/>
      <c r="UXR485" s="748"/>
      <c r="UXS485" s="748"/>
      <c r="UXT485" s="748"/>
      <c r="UXU485" s="748"/>
      <c r="UXV485" s="748"/>
      <c r="UXW485" s="748"/>
      <c r="UXX485" s="748"/>
      <c r="UXY485" s="748"/>
      <c r="UXZ485" s="748"/>
      <c r="UYA485" s="748"/>
      <c r="UYB485" s="748"/>
      <c r="UYC485" s="748"/>
      <c r="UYD485" s="748"/>
      <c r="UYE485" s="748"/>
      <c r="UYF485" s="748"/>
      <c r="UYG485" s="748"/>
      <c r="UYH485" s="748"/>
      <c r="UYI485" s="748"/>
      <c r="UYJ485" s="748"/>
      <c r="UYK485" s="748"/>
      <c r="UYL485" s="748"/>
      <c r="UYM485" s="748"/>
      <c r="UYN485" s="748"/>
      <c r="UYO485" s="748"/>
      <c r="UYP485" s="748"/>
      <c r="UYQ485" s="748"/>
      <c r="UYR485" s="748"/>
      <c r="UYS485" s="748"/>
      <c r="UYT485" s="748"/>
      <c r="UYU485" s="748"/>
      <c r="UYV485" s="748"/>
      <c r="UYW485" s="748"/>
      <c r="UYX485" s="748"/>
      <c r="UYY485" s="748"/>
      <c r="UYZ485" s="748"/>
      <c r="UZA485" s="748"/>
      <c r="UZB485" s="748"/>
      <c r="UZC485" s="748"/>
      <c r="UZD485" s="748"/>
      <c r="UZE485" s="748"/>
      <c r="UZF485" s="748"/>
      <c r="UZG485" s="748"/>
      <c r="UZH485" s="748"/>
      <c r="UZI485" s="748"/>
      <c r="UZJ485" s="748"/>
      <c r="UZK485" s="748"/>
      <c r="UZL485" s="748"/>
      <c r="UZM485" s="748"/>
      <c r="UZN485" s="748"/>
      <c r="UZO485" s="748"/>
      <c r="UZP485" s="748"/>
      <c r="UZQ485" s="748"/>
      <c r="UZR485" s="748"/>
      <c r="UZS485" s="748"/>
      <c r="UZT485" s="748"/>
      <c r="UZU485" s="748"/>
      <c r="UZV485" s="748"/>
      <c r="UZW485" s="748"/>
      <c r="UZX485" s="748"/>
      <c r="UZY485" s="748"/>
      <c r="UZZ485" s="748"/>
      <c r="VAA485" s="748"/>
      <c r="VAB485" s="748"/>
      <c r="VAC485" s="748"/>
      <c r="VAD485" s="748"/>
      <c r="VAE485" s="748"/>
      <c r="VAF485" s="748"/>
      <c r="VAG485" s="748"/>
      <c r="VAH485" s="748"/>
      <c r="VAI485" s="748"/>
      <c r="VAJ485" s="748"/>
      <c r="VAK485" s="748"/>
      <c r="VAL485" s="748"/>
      <c r="VAM485" s="748"/>
      <c r="VAN485" s="748"/>
      <c r="VAO485" s="748"/>
      <c r="VAP485" s="748"/>
      <c r="VAQ485" s="748"/>
      <c r="VAR485" s="748"/>
      <c r="VAS485" s="748"/>
      <c r="VAT485" s="748"/>
      <c r="VAU485" s="748"/>
      <c r="VAV485" s="748"/>
      <c r="VAW485" s="748"/>
      <c r="VAX485" s="748"/>
      <c r="VAY485" s="748"/>
      <c r="VAZ485" s="748"/>
      <c r="VBA485" s="748"/>
      <c r="VBB485" s="748"/>
      <c r="VBC485" s="748"/>
      <c r="VBD485" s="748"/>
      <c r="VBE485" s="748"/>
      <c r="VBF485" s="748"/>
      <c r="VBG485" s="748"/>
      <c r="VBH485" s="748"/>
      <c r="VBI485" s="748"/>
      <c r="VBJ485" s="748"/>
      <c r="VBK485" s="748"/>
      <c r="VBL485" s="748"/>
      <c r="VBM485" s="748"/>
      <c r="VBN485" s="748"/>
      <c r="VBO485" s="748"/>
      <c r="VBP485" s="748"/>
      <c r="VBQ485" s="748"/>
      <c r="VBR485" s="748"/>
      <c r="VBS485" s="748"/>
      <c r="VBT485" s="748"/>
      <c r="VBU485" s="748"/>
      <c r="VBV485" s="748"/>
      <c r="VBW485" s="748"/>
      <c r="VBX485" s="748"/>
      <c r="VBY485" s="748"/>
      <c r="VBZ485" s="748"/>
      <c r="VCA485" s="748"/>
      <c r="VCB485" s="748"/>
      <c r="VCC485" s="748"/>
      <c r="VCD485" s="748"/>
      <c r="VCE485" s="748"/>
      <c r="VCF485" s="748"/>
      <c r="VCG485" s="748"/>
      <c r="VCH485" s="748"/>
      <c r="VCI485" s="748"/>
      <c r="VCJ485" s="748"/>
      <c r="VCK485" s="748"/>
      <c r="VCL485" s="748"/>
      <c r="VCM485" s="748"/>
      <c r="VCN485" s="748"/>
      <c r="VCO485" s="748"/>
      <c r="VCP485" s="748"/>
      <c r="VCQ485" s="748"/>
      <c r="VCR485" s="748"/>
      <c r="VCS485" s="748"/>
      <c r="VCT485" s="748"/>
      <c r="VCU485" s="748"/>
      <c r="VCV485" s="748"/>
      <c r="VCW485" s="748"/>
      <c r="VCX485" s="748"/>
      <c r="VCY485" s="748"/>
      <c r="VCZ485" s="748"/>
      <c r="VDA485" s="748"/>
      <c r="VDB485" s="748"/>
      <c r="VDC485" s="748"/>
      <c r="VDD485" s="748"/>
      <c r="VDE485" s="748"/>
      <c r="VDF485" s="748"/>
      <c r="VDG485" s="748"/>
      <c r="VDH485" s="748"/>
      <c r="VDI485" s="748"/>
      <c r="VDJ485" s="748"/>
      <c r="VDK485" s="748"/>
      <c r="VDL485" s="748"/>
      <c r="VDM485" s="748"/>
      <c r="VDN485" s="748"/>
      <c r="VDO485" s="748"/>
      <c r="VDP485" s="748"/>
      <c r="VDQ485" s="748"/>
      <c r="VDR485" s="748"/>
      <c r="VDS485" s="748"/>
      <c r="VDT485" s="748"/>
      <c r="VDU485" s="748"/>
      <c r="VDV485" s="748"/>
      <c r="VDW485" s="748"/>
      <c r="VDX485" s="748"/>
      <c r="VDY485" s="748"/>
      <c r="VDZ485" s="748"/>
      <c r="VEA485" s="748"/>
      <c r="VEB485" s="748"/>
      <c r="VEC485" s="748"/>
      <c r="VED485" s="748"/>
      <c r="VEE485" s="748"/>
      <c r="VEF485" s="748"/>
      <c r="VEG485" s="748"/>
      <c r="VEH485" s="748"/>
      <c r="VEI485" s="748"/>
      <c r="VEJ485" s="748"/>
      <c r="VEK485" s="748"/>
      <c r="VEL485" s="748"/>
      <c r="VEM485" s="748"/>
      <c r="VEN485" s="748"/>
      <c r="VEO485" s="748"/>
      <c r="VEP485" s="748"/>
      <c r="VEQ485" s="748"/>
      <c r="VER485" s="748"/>
      <c r="VES485" s="748"/>
      <c r="VET485" s="748"/>
      <c r="VEU485" s="748"/>
      <c r="VEV485" s="748"/>
      <c r="VEW485" s="748"/>
      <c r="VEX485" s="748"/>
      <c r="VEY485" s="748"/>
      <c r="VEZ485" s="748"/>
      <c r="VFA485" s="748"/>
      <c r="VFB485" s="748"/>
      <c r="VFC485" s="748"/>
      <c r="VFD485" s="748"/>
      <c r="VFE485" s="748"/>
      <c r="VFF485" s="748"/>
      <c r="VFG485" s="748"/>
      <c r="VFH485" s="748"/>
      <c r="VFI485" s="748"/>
      <c r="VFJ485" s="748"/>
      <c r="VFK485" s="748"/>
      <c r="VFL485" s="748"/>
      <c r="VFM485" s="748"/>
      <c r="VFN485" s="748"/>
      <c r="VFO485" s="748"/>
      <c r="VFP485" s="748"/>
      <c r="VFQ485" s="748"/>
      <c r="VFR485" s="748"/>
      <c r="VFS485" s="748"/>
      <c r="VFT485" s="748"/>
      <c r="VFU485" s="748"/>
      <c r="VFV485" s="748"/>
      <c r="VFW485" s="748"/>
      <c r="VFX485" s="748"/>
      <c r="VFY485" s="748"/>
      <c r="VFZ485" s="748"/>
      <c r="VGA485" s="748"/>
      <c r="VGB485" s="748"/>
      <c r="VGC485" s="748"/>
      <c r="VGD485" s="748"/>
      <c r="VGE485" s="748"/>
      <c r="VGF485" s="748"/>
      <c r="VGG485" s="748"/>
      <c r="VGH485" s="748"/>
      <c r="VGI485" s="748"/>
      <c r="VGJ485" s="748"/>
      <c r="VGK485" s="748"/>
      <c r="VGL485" s="748"/>
      <c r="VGM485" s="748"/>
      <c r="VGN485" s="748"/>
      <c r="VGO485" s="748"/>
      <c r="VGP485" s="748"/>
      <c r="VGQ485" s="748"/>
      <c r="VGR485" s="748"/>
      <c r="VGS485" s="748"/>
      <c r="VGT485" s="748"/>
      <c r="VGU485" s="748"/>
      <c r="VGV485" s="748"/>
      <c r="VGW485" s="748"/>
      <c r="VGX485" s="748"/>
      <c r="VGY485" s="748"/>
      <c r="VGZ485" s="748"/>
      <c r="VHA485" s="748"/>
      <c r="VHB485" s="748"/>
      <c r="VHC485" s="748"/>
      <c r="VHD485" s="748"/>
      <c r="VHE485" s="748"/>
      <c r="VHF485" s="748"/>
      <c r="VHG485" s="748"/>
      <c r="VHH485" s="748"/>
      <c r="VHI485" s="748"/>
      <c r="VHJ485" s="748"/>
      <c r="VHK485" s="748"/>
      <c r="VHL485" s="748"/>
      <c r="VHM485" s="748"/>
      <c r="VHN485" s="748"/>
      <c r="VHO485" s="748"/>
      <c r="VHP485" s="748"/>
      <c r="VHQ485" s="748"/>
      <c r="VHR485" s="748"/>
      <c r="VHS485" s="748"/>
      <c r="VHT485" s="748"/>
      <c r="VHU485" s="748"/>
      <c r="VHV485" s="748"/>
      <c r="VHW485" s="748"/>
      <c r="VHX485" s="748"/>
      <c r="VHY485" s="748"/>
      <c r="VHZ485" s="748"/>
      <c r="VIA485" s="748"/>
      <c r="VIB485" s="748"/>
      <c r="VIC485" s="748"/>
      <c r="VID485" s="748"/>
      <c r="VIE485" s="748"/>
      <c r="VIF485" s="748"/>
      <c r="VIG485" s="748"/>
      <c r="VIH485" s="748"/>
      <c r="VII485" s="748"/>
      <c r="VIJ485" s="748"/>
      <c r="VIK485" s="748"/>
      <c r="VIL485" s="748"/>
      <c r="VIM485" s="748"/>
      <c r="VIN485" s="748"/>
      <c r="VIO485" s="748"/>
      <c r="VIP485" s="748"/>
      <c r="VIQ485" s="748"/>
      <c r="VIR485" s="748"/>
      <c r="VIS485" s="748"/>
      <c r="VIT485" s="748"/>
      <c r="VIU485" s="748"/>
      <c r="VIV485" s="748"/>
      <c r="VIW485" s="748"/>
      <c r="VIX485" s="748"/>
      <c r="VIY485" s="748"/>
      <c r="VIZ485" s="748"/>
      <c r="VJA485" s="748"/>
      <c r="VJB485" s="748"/>
      <c r="VJC485" s="748"/>
      <c r="VJD485" s="748"/>
      <c r="VJE485" s="748"/>
      <c r="VJF485" s="748"/>
      <c r="VJG485" s="748"/>
      <c r="VJH485" s="748"/>
      <c r="VJI485" s="748"/>
      <c r="VJJ485" s="748"/>
      <c r="VJK485" s="748"/>
      <c r="VJL485" s="748"/>
      <c r="VJM485" s="748"/>
      <c r="VJN485" s="748"/>
      <c r="VJO485" s="748"/>
      <c r="VJP485" s="748"/>
      <c r="VJQ485" s="748"/>
      <c r="VJR485" s="748"/>
      <c r="VJS485" s="748"/>
      <c r="VJT485" s="748"/>
      <c r="VJU485" s="748"/>
      <c r="VJV485" s="748"/>
      <c r="VJW485" s="748"/>
      <c r="VJX485" s="748"/>
      <c r="VJY485" s="748"/>
      <c r="VJZ485" s="748"/>
      <c r="VKA485" s="748"/>
      <c r="VKB485" s="748"/>
      <c r="VKC485" s="748"/>
      <c r="VKD485" s="748"/>
      <c r="VKE485" s="748"/>
      <c r="VKF485" s="748"/>
      <c r="VKG485" s="748"/>
      <c r="VKH485" s="748"/>
      <c r="VKI485" s="748"/>
      <c r="VKJ485" s="748"/>
      <c r="VKK485" s="748"/>
      <c r="VKL485" s="748"/>
      <c r="VKM485" s="748"/>
      <c r="VKN485" s="748"/>
      <c r="VKO485" s="748"/>
      <c r="VKP485" s="748"/>
      <c r="VKQ485" s="748"/>
      <c r="VKR485" s="748"/>
      <c r="VKS485" s="748"/>
      <c r="VKT485" s="748"/>
      <c r="VKU485" s="748"/>
      <c r="VKV485" s="748"/>
      <c r="VKW485" s="748"/>
      <c r="VKX485" s="748"/>
      <c r="VKY485" s="748"/>
      <c r="VKZ485" s="748"/>
      <c r="VLA485" s="748"/>
      <c r="VLB485" s="748"/>
      <c r="VLC485" s="748"/>
      <c r="VLD485" s="748"/>
      <c r="VLE485" s="748"/>
      <c r="VLF485" s="748"/>
      <c r="VLG485" s="748"/>
      <c r="VLH485" s="748"/>
      <c r="VLI485" s="748"/>
      <c r="VLJ485" s="748"/>
      <c r="VLK485" s="748"/>
      <c r="VLL485" s="748"/>
      <c r="VLM485" s="748"/>
      <c r="VLN485" s="748"/>
      <c r="VLO485" s="748"/>
      <c r="VLP485" s="748"/>
      <c r="VLQ485" s="748"/>
      <c r="VLR485" s="748"/>
      <c r="VLS485" s="748"/>
      <c r="VLT485" s="748"/>
      <c r="VLU485" s="748"/>
      <c r="VLV485" s="748"/>
      <c r="VLW485" s="748"/>
      <c r="VLX485" s="748"/>
      <c r="VLY485" s="748"/>
      <c r="VLZ485" s="748"/>
      <c r="VMA485" s="748"/>
      <c r="VMB485" s="748"/>
      <c r="VMC485" s="748"/>
      <c r="VMD485" s="748"/>
      <c r="VME485" s="748"/>
      <c r="VMF485" s="748"/>
      <c r="VMG485" s="748"/>
      <c r="VMH485" s="748"/>
      <c r="VMI485" s="748"/>
      <c r="VMJ485" s="748"/>
      <c r="VMK485" s="748"/>
      <c r="VML485" s="748"/>
      <c r="VMM485" s="748"/>
      <c r="VMN485" s="748"/>
      <c r="VMO485" s="748"/>
      <c r="VMP485" s="748"/>
      <c r="VMQ485" s="748"/>
      <c r="VMR485" s="748"/>
      <c r="VMS485" s="748"/>
      <c r="VMT485" s="748"/>
      <c r="VMU485" s="748"/>
      <c r="VMV485" s="748"/>
      <c r="VMW485" s="748"/>
      <c r="VMX485" s="748"/>
      <c r="VMY485" s="748"/>
      <c r="VMZ485" s="748"/>
      <c r="VNA485" s="748"/>
      <c r="VNB485" s="748"/>
      <c r="VNC485" s="748"/>
      <c r="VND485" s="748"/>
      <c r="VNE485" s="748"/>
      <c r="VNF485" s="748"/>
      <c r="VNG485" s="748"/>
      <c r="VNH485" s="748"/>
      <c r="VNI485" s="748"/>
      <c r="VNJ485" s="748"/>
      <c r="VNK485" s="748"/>
      <c r="VNL485" s="748"/>
      <c r="VNM485" s="748"/>
      <c r="VNN485" s="748"/>
      <c r="VNO485" s="748"/>
      <c r="VNP485" s="748"/>
      <c r="VNQ485" s="748"/>
      <c r="VNR485" s="748"/>
      <c r="VNS485" s="748"/>
      <c r="VNT485" s="748"/>
      <c r="VNU485" s="748"/>
      <c r="VNV485" s="748"/>
      <c r="VNW485" s="748"/>
      <c r="VNX485" s="748"/>
      <c r="VNY485" s="748"/>
      <c r="VNZ485" s="748"/>
      <c r="VOA485" s="748"/>
      <c r="VOB485" s="748"/>
      <c r="VOC485" s="748"/>
      <c r="VOD485" s="748"/>
      <c r="VOE485" s="748"/>
      <c r="VOF485" s="748"/>
      <c r="VOG485" s="748"/>
      <c r="VOH485" s="748"/>
      <c r="VOI485" s="748"/>
      <c r="VOJ485" s="748"/>
      <c r="VOK485" s="748"/>
      <c r="VOL485" s="748"/>
      <c r="VOM485" s="748"/>
      <c r="VON485" s="748"/>
      <c r="VOO485" s="748"/>
      <c r="VOP485" s="748"/>
      <c r="VOQ485" s="748"/>
      <c r="VOR485" s="748"/>
      <c r="VOS485" s="748"/>
      <c r="VOT485" s="748"/>
      <c r="VOU485" s="748"/>
      <c r="VOV485" s="748"/>
      <c r="VOW485" s="748"/>
      <c r="VOX485" s="748"/>
      <c r="VOY485" s="748"/>
      <c r="VOZ485" s="748"/>
      <c r="VPA485" s="748"/>
      <c r="VPB485" s="748"/>
      <c r="VPC485" s="748"/>
      <c r="VPD485" s="748"/>
      <c r="VPE485" s="748"/>
      <c r="VPF485" s="748"/>
      <c r="VPG485" s="748"/>
      <c r="VPH485" s="748"/>
      <c r="VPI485" s="748"/>
      <c r="VPJ485" s="748"/>
      <c r="VPK485" s="748"/>
      <c r="VPL485" s="748"/>
      <c r="VPM485" s="748"/>
      <c r="VPN485" s="748"/>
      <c r="VPO485" s="748"/>
      <c r="VPP485" s="748"/>
      <c r="VPQ485" s="748"/>
      <c r="VPR485" s="748"/>
      <c r="VPS485" s="748"/>
      <c r="VPT485" s="748"/>
      <c r="VPU485" s="748"/>
      <c r="VPV485" s="748"/>
      <c r="VPW485" s="748"/>
      <c r="VPX485" s="748"/>
      <c r="VPY485" s="748"/>
      <c r="VPZ485" s="748"/>
      <c r="VQA485" s="748"/>
      <c r="VQB485" s="748"/>
      <c r="VQC485" s="748"/>
      <c r="VQD485" s="748"/>
      <c r="VQE485" s="748"/>
      <c r="VQF485" s="748"/>
      <c r="VQG485" s="748"/>
      <c r="VQH485" s="748"/>
      <c r="VQI485" s="748"/>
      <c r="VQJ485" s="748"/>
      <c r="VQK485" s="748"/>
      <c r="VQL485" s="748"/>
      <c r="VQM485" s="748"/>
      <c r="VQN485" s="748"/>
      <c r="VQO485" s="748"/>
      <c r="VQP485" s="748"/>
      <c r="VQQ485" s="748"/>
      <c r="VQR485" s="748"/>
      <c r="VQS485" s="748"/>
      <c r="VQT485" s="748"/>
      <c r="VQU485" s="748"/>
      <c r="VQV485" s="748"/>
      <c r="VQW485" s="748"/>
      <c r="VQX485" s="748"/>
      <c r="VQY485" s="748"/>
      <c r="VQZ485" s="748"/>
      <c r="VRA485" s="748"/>
      <c r="VRB485" s="748"/>
      <c r="VRC485" s="748"/>
      <c r="VRD485" s="748"/>
      <c r="VRE485" s="748"/>
      <c r="VRF485" s="748"/>
      <c r="VRG485" s="748"/>
      <c r="VRH485" s="748"/>
      <c r="VRI485" s="748"/>
      <c r="VRJ485" s="748"/>
      <c r="VRK485" s="748"/>
      <c r="VRL485" s="748"/>
      <c r="VRM485" s="748"/>
      <c r="VRN485" s="748"/>
      <c r="VRO485" s="748"/>
      <c r="VRP485" s="748"/>
      <c r="VRQ485" s="748"/>
      <c r="VRR485" s="748"/>
      <c r="VRS485" s="748"/>
      <c r="VRT485" s="748"/>
      <c r="VRU485" s="748"/>
      <c r="VRV485" s="748"/>
      <c r="VRW485" s="748"/>
      <c r="VRX485" s="748"/>
      <c r="VRY485" s="748"/>
      <c r="VRZ485" s="748"/>
      <c r="VSA485" s="748"/>
      <c r="VSB485" s="748"/>
      <c r="VSC485" s="748"/>
      <c r="VSD485" s="748"/>
      <c r="VSE485" s="748"/>
      <c r="VSF485" s="748"/>
      <c r="VSG485" s="748"/>
      <c r="VSH485" s="748"/>
      <c r="VSI485" s="748"/>
      <c r="VSJ485" s="748"/>
      <c r="VSK485" s="748"/>
      <c r="VSL485" s="748"/>
      <c r="VSM485" s="748"/>
      <c r="VSN485" s="748"/>
      <c r="VSO485" s="748"/>
      <c r="VSP485" s="748"/>
      <c r="VSQ485" s="748"/>
      <c r="VSR485" s="748"/>
      <c r="VSS485" s="748"/>
      <c r="VST485" s="748"/>
      <c r="VSU485" s="748"/>
      <c r="VSV485" s="748"/>
      <c r="VSW485" s="748"/>
      <c r="VSX485" s="748"/>
      <c r="VSY485" s="748"/>
      <c r="VSZ485" s="748"/>
      <c r="VTA485" s="748"/>
      <c r="VTB485" s="748"/>
      <c r="VTC485" s="748"/>
      <c r="VTD485" s="748"/>
      <c r="VTE485" s="748"/>
      <c r="VTF485" s="748"/>
      <c r="VTG485" s="748"/>
      <c r="VTH485" s="748"/>
      <c r="VTI485" s="748"/>
      <c r="VTJ485" s="748"/>
      <c r="VTK485" s="748"/>
      <c r="VTL485" s="748"/>
      <c r="VTM485" s="748"/>
      <c r="VTN485" s="748"/>
      <c r="VTO485" s="748"/>
      <c r="VTP485" s="748"/>
      <c r="VTQ485" s="748"/>
      <c r="VTR485" s="748"/>
      <c r="VTS485" s="748"/>
      <c r="VTT485" s="748"/>
      <c r="VTU485" s="748"/>
      <c r="VTV485" s="748"/>
      <c r="VTW485" s="748"/>
      <c r="VTX485" s="748"/>
      <c r="VTY485" s="748"/>
      <c r="VTZ485" s="748"/>
      <c r="VUA485" s="748"/>
      <c r="VUB485" s="748"/>
      <c r="VUC485" s="748"/>
      <c r="VUD485" s="748"/>
      <c r="VUE485" s="748"/>
      <c r="VUF485" s="748"/>
      <c r="VUG485" s="748"/>
      <c r="VUH485" s="748"/>
      <c r="VUI485" s="748"/>
      <c r="VUJ485" s="748"/>
      <c r="VUK485" s="748"/>
      <c r="VUL485" s="748"/>
      <c r="VUM485" s="748"/>
      <c r="VUN485" s="748"/>
      <c r="VUO485" s="748"/>
      <c r="VUP485" s="748"/>
      <c r="VUQ485" s="748"/>
      <c r="VUR485" s="748"/>
      <c r="VUS485" s="748"/>
      <c r="VUT485" s="748"/>
      <c r="VUU485" s="748"/>
      <c r="VUV485" s="748"/>
      <c r="VUW485" s="748"/>
      <c r="VUX485" s="748"/>
      <c r="VUY485" s="748"/>
      <c r="VUZ485" s="748"/>
      <c r="VVA485" s="748"/>
      <c r="VVB485" s="748"/>
      <c r="VVC485" s="748"/>
      <c r="VVD485" s="748"/>
      <c r="VVE485" s="748"/>
      <c r="VVF485" s="748"/>
      <c r="VVG485" s="748"/>
      <c r="VVH485" s="748"/>
      <c r="VVI485" s="748"/>
      <c r="VVJ485" s="748"/>
      <c r="VVK485" s="748"/>
      <c r="VVL485" s="748"/>
      <c r="VVM485" s="748"/>
      <c r="VVN485" s="748"/>
      <c r="VVO485" s="748"/>
      <c r="VVP485" s="748"/>
      <c r="VVQ485" s="748"/>
      <c r="VVR485" s="748"/>
      <c r="VVS485" s="748"/>
      <c r="VVT485" s="748"/>
      <c r="VVU485" s="748"/>
      <c r="VVV485" s="748"/>
      <c r="VVW485" s="748"/>
      <c r="VVX485" s="748"/>
      <c r="VVY485" s="748"/>
      <c r="VVZ485" s="748"/>
      <c r="VWA485" s="748"/>
      <c r="VWB485" s="748"/>
      <c r="VWC485" s="748"/>
      <c r="VWD485" s="748"/>
      <c r="VWE485" s="748"/>
      <c r="VWF485" s="748"/>
      <c r="VWG485" s="748"/>
      <c r="VWH485" s="748"/>
      <c r="VWI485" s="748"/>
      <c r="VWJ485" s="748"/>
      <c r="VWK485" s="748"/>
      <c r="VWL485" s="748"/>
      <c r="VWM485" s="748"/>
      <c r="VWN485" s="748"/>
      <c r="VWO485" s="748"/>
      <c r="VWP485" s="748"/>
      <c r="VWQ485" s="748"/>
      <c r="VWR485" s="748"/>
      <c r="VWS485" s="748"/>
      <c r="VWT485" s="748"/>
      <c r="VWU485" s="748"/>
      <c r="VWV485" s="748"/>
      <c r="VWW485" s="748"/>
      <c r="VWX485" s="748"/>
      <c r="VWY485" s="748"/>
      <c r="VWZ485" s="748"/>
      <c r="VXA485" s="748"/>
      <c r="VXB485" s="748"/>
      <c r="VXC485" s="748"/>
      <c r="VXD485" s="748"/>
      <c r="VXE485" s="748"/>
      <c r="VXF485" s="748"/>
      <c r="VXG485" s="748"/>
      <c r="VXH485" s="748"/>
      <c r="VXI485" s="748"/>
      <c r="VXJ485" s="748"/>
      <c r="VXK485" s="748"/>
      <c r="VXL485" s="748"/>
      <c r="VXM485" s="748"/>
      <c r="VXN485" s="748"/>
      <c r="VXO485" s="748"/>
      <c r="VXP485" s="748"/>
      <c r="VXQ485" s="748"/>
      <c r="VXR485" s="748"/>
      <c r="VXS485" s="748"/>
      <c r="VXT485" s="748"/>
      <c r="VXU485" s="748"/>
      <c r="VXV485" s="748"/>
      <c r="VXW485" s="748"/>
      <c r="VXX485" s="748"/>
      <c r="VXY485" s="748"/>
      <c r="VXZ485" s="748"/>
      <c r="VYA485" s="748"/>
      <c r="VYB485" s="748"/>
      <c r="VYC485" s="748"/>
      <c r="VYD485" s="748"/>
      <c r="VYE485" s="748"/>
      <c r="VYF485" s="748"/>
      <c r="VYG485" s="748"/>
      <c r="VYH485" s="748"/>
      <c r="VYI485" s="748"/>
      <c r="VYJ485" s="748"/>
      <c r="VYK485" s="748"/>
      <c r="VYL485" s="748"/>
      <c r="VYM485" s="748"/>
      <c r="VYN485" s="748"/>
      <c r="VYO485" s="748"/>
      <c r="VYP485" s="748"/>
      <c r="VYQ485" s="748"/>
      <c r="VYR485" s="748"/>
      <c r="VYS485" s="748"/>
      <c r="VYT485" s="748"/>
      <c r="VYU485" s="748"/>
      <c r="VYV485" s="748"/>
      <c r="VYW485" s="748"/>
      <c r="VYX485" s="748"/>
      <c r="VYY485" s="748"/>
      <c r="VYZ485" s="748"/>
      <c r="VZA485" s="748"/>
      <c r="VZB485" s="748"/>
      <c r="VZC485" s="748"/>
      <c r="VZD485" s="748"/>
      <c r="VZE485" s="748"/>
      <c r="VZF485" s="748"/>
      <c r="VZG485" s="748"/>
      <c r="VZH485" s="748"/>
      <c r="VZI485" s="748"/>
      <c r="VZJ485" s="748"/>
      <c r="VZK485" s="748"/>
      <c r="VZL485" s="748"/>
      <c r="VZM485" s="748"/>
      <c r="VZN485" s="748"/>
      <c r="VZO485" s="748"/>
      <c r="VZP485" s="748"/>
      <c r="VZQ485" s="748"/>
      <c r="VZR485" s="748"/>
      <c r="VZS485" s="748"/>
      <c r="VZT485" s="748"/>
      <c r="VZU485" s="748"/>
      <c r="VZV485" s="748"/>
      <c r="VZW485" s="748"/>
      <c r="VZX485" s="748"/>
      <c r="VZY485" s="748"/>
      <c r="VZZ485" s="748"/>
      <c r="WAA485" s="748"/>
      <c r="WAB485" s="748"/>
      <c r="WAC485" s="748"/>
      <c r="WAD485" s="748"/>
      <c r="WAE485" s="748"/>
      <c r="WAF485" s="748"/>
      <c r="WAG485" s="748"/>
      <c r="WAH485" s="748"/>
      <c r="WAI485" s="748"/>
      <c r="WAJ485" s="748"/>
      <c r="WAK485" s="748"/>
      <c r="WAL485" s="748"/>
      <c r="WAM485" s="748"/>
      <c r="WAN485" s="748"/>
      <c r="WAO485" s="748"/>
      <c r="WAP485" s="748"/>
      <c r="WAQ485" s="748"/>
      <c r="WAR485" s="748"/>
      <c r="WAS485" s="748"/>
      <c r="WAT485" s="748"/>
      <c r="WAU485" s="748"/>
      <c r="WAV485" s="748"/>
      <c r="WAW485" s="748"/>
      <c r="WAX485" s="748"/>
      <c r="WAY485" s="748"/>
      <c r="WAZ485" s="748"/>
      <c r="WBA485" s="748"/>
      <c r="WBB485" s="748"/>
      <c r="WBC485" s="748"/>
      <c r="WBD485" s="748"/>
      <c r="WBE485" s="748"/>
      <c r="WBF485" s="748"/>
      <c r="WBG485" s="748"/>
      <c r="WBH485" s="748"/>
      <c r="WBI485" s="748"/>
      <c r="WBJ485" s="748"/>
      <c r="WBK485" s="748"/>
      <c r="WBL485" s="748"/>
      <c r="WBM485" s="748"/>
      <c r="WBN485" s="748"/>
      <c r="WBO485" s="748"/>
      <c r="WBP485" s="748"/>
      <c r="WBQ485" s="748"/>
      <c r="WBR485" s="748"/>
      <c r="WBS485" s="748"/>
      <c r="WBT485" s="748"/>
      <c r="WBU485" s="748"/>
      <c r="WBV485" s="748"/>
      <c r="WBW485" s="748"/>
      <c r="WBX485" s="748"/>
      <c r="WBY485" s="748"/>
      <c r="WBZ485" s="748"/>
      <c r="WCA485" s="748"/>
      <c r="WCB485" s="748"/>
      <c r="WCC485" s="748"/>
      <c r="WCD485" s="748"/>
      <c r="WCE485" s="748"/>
      <c r="WCF485" s="748"/>
      <c r="WCG485" s="748"/>
      <c r="WCH485" s="748"/>
      <c r="WCI485" s="748"/>
      <c r="WCJ485" s="748"/>
      <c r="WCK485" s="748"/>
      <c r="WCL485" s="748"/>
      <c r="WCM485" s="748"/>
      <c r="WCN485" s="748"/>
      <c r="WCO485" s="748"/>
      <c r="WCP485" s="748"/>
      <c r="WCQ485" s="748"/>
      <c r="WCR485" s="748"/>
      <c r="WCS485" s="748"/>
      <c r="WCT485" s="748"/>
      <c r="WCU485" s="748"/>
      <c r="WCV485" s="748"/>
      <c r="WCW485" s="748"/>
      <c r="WCX485" s="748"/>
      <c r="WCY485" s="748"/>
      <c r="WCZ485" s="748"/>
      <c r="WDA485" s="748"/>
      <c r="WDB485" s="748"/>
      <c r="WDC485" s="748"/>
      <c r="WDD485" s="748"/>
      <c r="WDE485" s="748"/>
      <c r="WDF485" s="748"/>
      <c r="WDG485" s="748"/>
      <c r="WDH485" s="748"/>
      <c r="WDI485" s="748"/>
      <c r="WDJ485" s="748"/>
      <c r="WDK485" s="748"/>
      <c r="WDL485" s="748"/>
      <c r="WDM485" s="748"/>
      <c r="WDN485" s="748"/>
      <c r="WDO485" s="748"/>
      <c r="WDP485" s="748"/>
      <c r="WDQ485" s="748"/>
      <c r="WDR485" s="748"/>
      <c r="WDS485" s="748"/>
      <c r="WDT485" s="748"/>
      <c r="WDU485" s="748"/>
      <c r="WDV485" s="748"/>
      <c r="WDW485" s="748"/>
      <c r="WDX485" s="748"/>
      <c r="WDY485" s="748"/>
      <c r="WDZ485" s="748"/>
      <c r="WEA485" s="748"/>
      <c r="WEB485" s="748"/>
      <c r="WEC485" s="748"/>
      <c r="WED485" s="748"/>
      <c r="WEE485" s="748"/>
      <c r="WEF485" s="748"/>
      <c r="WEG485" s="748"/>
      <c r="WEH485" s="748"/>
      <c r="WEI485" s="748"/>
      <c r="WEJ485" s="748"/>
      <c r="WEK485" s="748"/>
      <c r="WEL485" s="748"/>
      <c r="WEM485" s="748"/>
      <c r="WEN485" s="748"/>
      <c r="WEO485" s="748"/>
      <c r="WEP485" s="748"/>
      <c r="WEQ485" s="748"/>
      <c r="WER485" s="748"/>
      <c r="WES485" s="748"/>
      <c r="WET485" s="748"/>
      <c r="WEU485" s="748"/>
      <c r="WEV485" s="748"/>
      <c r="WEW485" s="748"/>
      <c r="WEX485" s="748"/>
      <c r="WEY485" s="748"/>
      <c r="WEZ485" s="748"/>
      <c r="WFA485" s="748"/>
      <c r="WFB485" s="748"/>
      <c r="WFC485" s="748"/>
      <c r="WFD485" s="748"/>
      <c r="WFE485" s="748"/>
      <c r="WFF485" s="748"/>
      <c r="WFG485" s="748"/>
      <c r="WFH485" s="748"/>
      <c r="WFI485" s="748"/>
      <c r="WFJ485" s="748"/>
      <c r="WFK485" s="748"/>
      <c r="WFL485" s="748"/>
      <c r="WFM485" s="748"/>
      <c r="WFN485" s="748"/>
      <c r="WFO485" s="748"/>
      <c r="WFP485" s="748"/>
      <c r="WFQ485" s="748"/>
      <c r="WFR485" s="748"/>
      <c r="WFS485" s="748"/>
      <c r="WFT485" s="748"/>
      <c r="WFU485" s="748"/>
      <c r="WFV485" s="748"/>
      <c r="WFW485" s="748"/>
      <c r="WFX485" s="748"/>
      <c r="WFY485" s="748"/>
      <c r="WFZ485" s="748"/>
      <c r="WGA485" s="748"/>
      <c r="WGB485" s="748"/>
      <c r="WGC485" s="748"/>
      <c r="WGD485" s="748"/>
      <c r="WGE485" s="748"/>
      <c r="WGF485" s="748"/>
      <c r="WGG485" s="748"/>
      <c r="WGH485" s="748"/>
      <c r="WGI485" s="748"/>
      <c r="WGJ485" s="748"/>
      <c r="WGK485" s="748"/>
      <c r="WGL485" s="748"/>
      <c r="WGM485" s="748"/>
      <c r="WGN485" s="748"/>
      <c r="WGO485" s="748"/>
      <c r="WGP485" s="748"/>
      <c r="WGQ485" s="748"/>
      <c r="WGR485" s="748"/>
      <c r="WGS485" s="748"/>
      <c r="WGT485" s="748"/>
      <c r="WGU485" s="748"/>
      <c r="WGV485" s="748"/>
      <c r="WGW485" s="748"/>
      <c r="WGX485" s="748"/>
      <c r="WGY485" s="748"/>
      <c r="WGZ485" s="748"/>
      <c r="WHA485" s="748"/>
      <c r="WHB485" s="748"/>
      <c r="WHC485" s="748"/>
      <c r="WHD485" s="748"/>
      <c r="WHE485" s="748"/>
      <c r="WHF485" s="748"/>
      <c r="WHG485" s="748"/>
      <c r="WHH485" s="748"/>
      <c r="WHI485" s="748"/>
      <c r="WHJ485" s="748"/>
      <c r="WHK485" s="748"/>
      <c r="WHL485" s="748"/>
      <c r="WHM485" s="748"/>
      <c r="WHN485" s="748"/>
      <c r="WHO485" s="748"/>
      <c r="WHP485" s="748"/>
      <c r="WHQ485" s="748"/>
      <c r="WHR485" s="748"/>
      <c r="WHS485" s="748"/>
      <c r="WHT485" s="748"/>
      <c r="WHU485" s="748"/>
      <c r="WHV485" s="748"/>
      <c r="WHW485" s="748"/>
      <c r="WHX485" s="748"/>
      <c r="WHY485" s="748"/>
      <c r="WHZ485" s="748"/>
      <c r="WIA485" s="748"/>
      <c r="WIB485" s="748"/>
      <c r="WIC485" s="748"/>
      <c r="WID485" s="748"/>
      <c r="WIE485" s="748"/>
      <c r="WIF485" s="748"/>
      <c r="WIG485" s="748"/>
      <c r="WIH485" s="748"/>
      <c r="WII485" s="748"/>
      <c r="WIJ485" s="748"/>
      <c r="WIK485" s="748"/>
      <c r="WIL485" s="748"/>
      <c r="WIM485" s="748"/>
      <c r="WIN485" s="748"/>
      <c r="WIO485" s="748"/>
      <c r="WIP485" s="748"/>
      <c r="WIQ485" s="748"/>
      <c r="WIR485" s="748"/>
      <c r="WIS485" s="748"/>
      <c r="WIT485" s="748"/>
      <c r="WIU485" s="748"/>
      <c r="WIV485" s="748"/>
      <c r="WIW485" s="748"/>
      <c r="WIX485" s="748"/>
      <c r="WIY485" s="748"/>
      <c r="WIZ485" s="748"/>
      <c r="WJA485" s="748"/>
      <c r="WJB485" s="748"/>
      <c r="WJC485" s="748"/>
      <c r="WJD485" s="748"/>
      <c r="WJE485" s="748"/>
      <c r="WJF485" s="748"/>
      <c r="WJG485" s="748"/>
      <c r="WJH485" s="748"/>
      <c r="WJI485" s="748"/>
      <c r="WJJ485" s="748"/>
      <c r="WJK485" s="748"/>
      <c r="WJL485" s="748"/>
      <c r="WJM485" s="748"/>
      <c r="WJN485" s="748"/>
      <c r="WJO485" s="748"/>
      <c r="WJP485" s="748"/>
      <c r="WJQ485" s="748"/>
      <c r="WJR485" s="748"/>
      <c r="WJS485" s="748"/>
      <c r="WJT485" s="748"/>
      <c r="WJU485" s="748"/>
      <c r="WJV485" s="748"/>
      <c r="WJW485" s="748"/>
      <c r="WJX485" s="748"/>
      <c r="WJY485" s="748"/>
      <c r="WJZ485" s="748"/>
      <c r="WKA485" s="748"/>
      <c r="WKB485" s="748"/>
      <c r="WKC485" s="748"/>
      <c r="WKD485" s="748"/>
      <c r="WKE485" s="748"/>
      <c r="WKF485" s="748"/>
      <c r="WKG485" s="748"/>
      <c r="WKH485" s="748"/>
      <c r="WKI485" s="748"/>
      <c r="WKJ485" s="748"/>
      <c r="WKK485" s="748"/>
      <c r="WKL485" s="748"/>
      <c r="WKM485" s="748"/>
      <c r="WKN485" s="748"/>
      <c r="WKO485" s="748"/>
      <c r="WKP485" s="748"/>
      <c r="WKQ485" s="748"/>
      <c r="WKR485" s="748"/>
      <c r="WKS485" s="748"/>
      <c r="WKT485" s="748"/>
      <c r="WKU485" s="748"/>
      <c r="WKV485" s="748"/>
      <c r="WKW485" s="748"/>
      <c r="WKX485" s="748"/>
      <c r="WKY485" s="748"/>
      <c r="WKZ485" s="748"/>
      <c r="WLA485" s="748"/>
      <c r="WLB485" s="748"/>
      <c r="WLC485" s="748"/>
      <c r="WLD485" s="748"/>
      <c r="WLE485" s="748"/>
      <c r="WLF485" s="748"/>
      <c r="WLG485" s="748"/>
      <c r="WLH485" s="748"/>
      <c r="WLI485" s="748"/>
      <c r="WLJ485" s="748"/>
      <c r="WLK485" s="748"/>
      <c r="WLL485" s="748"/>
      <c r="WLM485" s="748"/>
      <c r="WLN485" s="748"/>
      <c r="WLO485" s="748"/>
      <c r="WLP485" s="748"/>
      <c r="WLQ485" s="748"/>
      <c r="WLR485" s="748"/>
      <c r="WLS485" s="748"/>
      <c r="WLT485" s="748"/>
      <c r="WLU485" s="748"/>
      <c r="WLV485" s="748"/>
      <c r="WLW485" s="748"/>
      <c r="WLX485" s="748"/>
      <c r="WLY485" s="748"/>
      <c r="WLZ485" s="748"/>
      <c r="WMA485" s="748"/>
      <c r="WMB485" s="748"/>
      <c r="WMC485" s="748"/>
      <c r="WMD485" s="748"/>
      <c r="WME485" s="748"/>
      <c r="WMF485" s="748"/>
      <c r="WMG485" s="748"/>
      <c r="WMH485" s="748"/>
      <c r="WMI485" s="748"/>
      <c r="WMJ485" s="748"/>
      <c r="WMK485" s="748"/>
      <c r="WML485" s="748"/>
      <c r="WMM485" s="748"/>
      <c r="WMN485" s="748"/>
      <c r="WMO485" s="748"/>
      <c r="WMP485" s="748"/>
      <c r="WMQ485" s="748"/>
      <c r="WMR485" s="748"/>
      <c r="WMS485" s="748"/>
      <c r="WMT485" s="748"/>
      <c r="WMU485" s="748"/>
      <c r="WMV485" s="748"/>
      <c r="WMW485" s="748"/>
      <c r="WMX485" s="748"/>
      <c r="WMY485" s="748"/>
      <c r="WMZ485" s="748"/>
      <c r="WNA485" s="748"/>
      <c r="WNB485" s="748"/>
      <c r="WNC485" s="748"/>
      <c r="WND485" s="748"/>
      <c r="WNE485" s="748"/>
      <c r="WNF485" s="748"/>
      <c r="WNG485" s="748"/>
      <c r="WNH485" s="748"/>
      <c r="WNI485" s="748"/>
      <c r="WNJ485" s="748"/>
      <c r="WNK485" s="748"/>
      <c r="WNL485" s="748"/>
      <c r="WNM485" s="748"/>
      <c r="WNN485" s="748"/>
      <c r="WNO485" s="748"/>
      <c r="WNP485" s="748"/>
      <c r="WNQ485" s="748"/>
      <c r="WNR485" s="748"/>
      <c r="WNS485" s="748"/>
      <c r="WNT485" s="748"/>
      <c r="WNU485" s="748"/>
      <c r="WNV485" s="748"/>
      <c r="WNW485" s="748"/>
      <c r="WNX485" s="748"/>
      <c r="WNY485" s="748"/>
      <c r="WNZ485" s="748"/>
      <c r="WOA485" s="748"/>
      <c r="WOB485" s="748"/>
      <c r="WOC485" s="748"/>
      <c r="WOD485" s="748"/>
      <c r="WOE485" s="748"/>
      <c r="WOF485" s="748"/>
      <c r="WOG485" s="748"/>
      <c r="WOH485" s="748"/>
      <c r="WOI485" s="748"/>
      <c r="WOJ485" s="748"/>
      <c r="WOK485" s="748"/>
      <c r="WOL485" s="748"/>
      <c r="WOM485" s="748"/>
      <c r="WON485" s="748"/>
      <c r="WOO485" s="748"/>
      <c r="WOP485" s="748"/>
      <c r="WOQ485" s="748"/>
      <c r="WOR485" s="748"/>
      <c r="WOS485" s="748"/>
      <c r="WOT485" s="748"/>
      <c r="WOU485" s="748"/>
      <c r="WOV485" s="748"/>
      <c r="WOW485" s="748"/>
      <c r="WOX485" s="748"/>
      <c r="WOY485" s="748"/>
      <c r="WOZ485" s="748"/>
      <c r="WPA485" s="748"/>
      <c r="WPB485" s="748"/>
      <c r="WPC485" s="748"/>
      <c r="WPD485" s="748"/>
      <c r="WPE485" s="748"/>
      <c r="WPF485" s="748"/>
      <c r="WPG485" s="748"/>
      <c r="WPH485" s="748"/>
      <c r="WPI485" s="748"/>
      <c r="WPJ485" s="748"/>
      <c r="WPK485" s="748"/>
      <c r="WPL485" s="748"/>
      <c r="WPM485" s="748"/>
      <c r="WPN485" s="748"/>
      <c r="WPO485" s="748"/>
      <c r="WPP485" s="748"/>
      <c r="WPQ485" s="748"/>
      <c r="WPR485" s="748"/>
      <c r="WPS485" s="748"/>
      <c r="WPT485" s="748"/>
      <c r="WPU485" s="748"/>
      <c r="WPV485" s="748"/>
      <c r="WPW485" s="748"/>
      <c r="WPX485" s="748"/>
      <c r="WPY485" s="748"/>
      <c r="WPZ485" s="748"/>
      <c r="WQA485" s="748"/>
      <c r="WQB485" s="748"/>
      <c r="WQC485" s="748"/>
      <c r="WQD485" s="748"/>
      <c r="WQE485" s="748"/>
      <c r="WQF485" s="748"/>
      <c r="WQG485" s="748"/>
      <c r="WQH485" s="748"/>
      <c r="WQI485" s="748"/>
      <c r="WQJ485" s="748"/>
      <c r="WQK485" s="748"/>
      <c r="WQL485" s="748"/>
      <c r="WQM485" s="748"/>
      <c r="WQN485" s="748"/>
      <c r="WQO485" s="748"/>
      <c r="WQP485" s="748"/>
      <c r="WQQ485" s="748"/>
      <c r="WQR485" s="748"/>
      <c r="WQS485" s="748"/>
      <c r="WQT485" s="748"/>
      <c r="WQU485" s="748"/>
      <c r="WQV485" s="748"/>
      <c r="WQW485" s="748"/>
      <c r="WQX485" s="748"/>
      <c r="WQY485" s="748"/>
      <c r="WQZ485" s="748"/>
      <c r="WRA485" s="748"/>
      <c r="WRB485" s="748"/>
      <c r="WRC485" s="748"/>
      <c r="WRD485" s="748"/>
      <c r="WRE485" s="748"/>
      <c r="WRF485" s="748"/>
      <c r="WRG485" s="748"/>
      <c r="WRH485" s="748"/>
      <c r="WRI485" s="748"/>
      <c r="WRJ485" s="748"/>
      <c r="WRK485" s="748"/>
      <c r="WRL485" s="748"/>
      <c r="WRM485" s="748"/>
      <c r="WRN485" s="748"/>
      <c r="WRO485" s="748"/>
      <c r="WRP485" s="748"/>
      <c r="WRQ485" s="748"/>
      <c r="WRR485" s="748"/>
      <c r="WRS485" s="748"/>
      <c r="WRT485" s="748"/>
      <c r="WRU485" s="748"/>
      <c r="WRV485" s="748"/>
      <c r="WRW485" s="748"/>
      <c r="WRX485" s="748"/>
      <c r="WRY485" s="748"/>
      <c r="WRZ485" s="748"/>
      <c r="WSA485" s="748"/>
      <c r="WSB485" s="748"/>
      <c r="WSC485" s="748"/>
      <c r="WSD485" s="748"/>
      <c r="WSE485" s="748"/>
      <c r="WSF485" s="748"/>
      <c r="WSG485" s="748"/>
      <c r="WSH485" s="748"/>
      <c r="WSI485" s="748"/>
      <c r="WSJ485" s="748"/>
      <c r="WSK485" s="748"/>
      <c r="WSL485" s="748"/>
      <c r="WSM485" s="748"/>
      <c r="WSN485" s="748"/>
      <c r="WSO485" s="748"/>
      <c r="WSP485" s="748"/>
      <c r="WSQ485" s="748"/>
      <c r="WSR485" s="748"/>
      <c r="WSS485" s="748"/>
      <c r="WST485" s="748"/>
      <c r="WSU485" s="748"/>
      <c r="WSV485" s="748"/>
      <c r="WSW485" s="748"/>
      <c r="WSX485" s="748"/>
      <c r="WSY485" s="748"/>
      <c r="WSZ485" s="748"/>
      <c r="WTA485" s="748"/>
      <c r="WTB485" s="748"/>
      <c r="WTC485" s="748"/>
      <c r="WTD485" s="748"/>
      <c r="WTE485" s="748"/>
      <c r="WTF485" s="748"/>
      <c r="WTG485" s="748"/>
      <c r="WTH485" s="748"/>
      <c r="WTI485" s="748"/>
      <c r="WTJ485" s="748"/>
      <c r="WTK485" s="748"/>
      <c r="WTL485" s="748"/>
      <c r="WTM485" s="748"/>
      <c r="WTN485" s="748"/>
      <c r="WTO485" s="748"/>
      <c r="WTP485" s="748"/>
      <c r="WTQ485" s="748"/>
      <c r="WTR485" s="748"/>
      <c r="WTS485" s="748"/>
      <c r="WTT485" s="748"/>
      <c r="WTU485" s="748"/>
      <c r="WTV485" s="748"/>
      <c r="WTW485" s="748"/>
      <c r="WTX485" s="748"/>
      <c r="WTY485" s="748"/>
      <c r="WTZ485" s="748"/>
      <c r="WUA485" s="748"/>
      <c r="WUB485" s="748"/>
      <c r="WUC485" s="748"/>
      <c r="WUD485" s="748"/>
      <c r="WUE485" s="748"/>
      <c r="WUF485" s="748"/>
      <c r="WUG485" s="748"/>
      <c r="WUH485" s="748"/>
      <c r="WUI485" s="748"/>
      <c r="WUJ485" s="748"/>
      <c r="WUK485" s="748"/>
      <c r="WUL485" s="748"/>
      <c r="WUM485" s="748"/>
      <c r="WUN485" s="748"/>
      <c r="WUO485" s="748"/>
      <c r="WUP485" s="748"/>
      <c r="WUQ485" s="748"/>
      <c r="WUR485" s="748"/>
      <c r="WUS485" s="748"/>
      <c r="WUT485" s="748"/>
      <c r="WUU485" s="748"/>
      <c r="WUV485" s="748"/>
      <c r="WUW485" s="748"/>
      <c r="WUX485" s="748"/>
      <c r="WUY485" s="748"/>
      <c r="WUZ485" s="748"/>
      <c r="WVA485" s="748"/>
      <c r="WVB485" s="748"/>
      <c r="WVC485" s="748"/>
      <c r="WVD485" s="748"/>
      <c r="WVE485" s="748"/>
      <c r="WVF485" s="748"/>
      <c r="WVG485" s="748"/>
      <c r="WVH485" s="748"/>
      <c r="WVI485" s="748"/>
      <c r="WVJ485" s="748"/>
      <c r="WVK485" s="748"/>
      <c r="WVL485" s="748"/>
      <c r="WVM485" s="748"/>
      <c r="WVN485" s="748"/>
      <c r="WVO485" s="748"/>
      <c r="WVP485" s="748"/>
      <c r="WVQ485" s="748"/>
      <c r="WVR485" s="748"/>
      <c r="WVS485" s="748"/>
      <c r="WVT485" s="748"/>
      <c r="WVU485" s="748"/>
      <c r="WVV485" s="748"/>
      <c r="WVW485" s="748"/>
      <c r="WVX485" s="748"/>
      <c r="WVY485" s="748"/>
      <c r="WVZ485" s="748"/>
      <c r="WWA485" s="748"/>
      <c r="WWB485" s="748"/>
      <c r="WWC485" s="748"/>
      <c r="WWD485" s="748"/>
      <c r="WWE485" s="748"/>
      <c r="WWF485" s="748"/>
      <c r="WWG485" s="748"/>
      <c r="WWH485" s="748"/>
      <c r="WWI485" s="748"/>
      <c r="WWJ485" s="748"/>
      <c r="WWK485" s="748"/>
      <c r="WWL485" s="748"/>
      <c r="WWM485" s="748"/>
      <c r="WWN485" s="748"/>
      <c r="WWO485" s="748"/>
      <c r="WWP485" s="748"/>
      <c r="WWQ485" s="748"/>
      <c r="WWR485" s="748"/>
      <c r="WWS485" s="748"/>
      <c r="WWT485" s="748"/>
      <c r="WWU485" s="748"/>
      <c r="WWV485" s="748"/>
      <c r="WWW485" s="748"/>
      <c r="WWX485" s="748"/>
      <c r="WWY485" s="748"/>
      <c r="WWZ485" s="748"/>
      <c r="WXA485" s="748"/>
      <c r="WXB485" s="748"/>
      <c r="WXC485" s="748"/>
      <c r="WXD485" s="748"/>
      <c r="WXE485" s="748"/>
      <c r="WXF485" s="748"/>
      <c r="WXG485" s="748"/>
      <c r="WXH485" s="748"/>
      <c r="WXI485" s="748"/>
      <c r="WXJ485" s="748"/>
      <c r="WXK485" s="748"/>
      <c r="WXL485" s="748"/>
      <c r="WXM485" s="748"/>
      <c r="WXN485" s="748"/>
      <c r="WXO485" s="748"/>
      <c r="WXP485" s="748"/>
      <c r="WXQ485" s="748"/>
      <c r="WXR485" s="748"/>
      <c r="WXS485" s="748"/>
      <c r="WXT485" s="748"/>
      <c r="WXU485" s="748"/>
      <c r="WXV485" s="748"/>
      <c r="WXW485" s="748"/>
      <c r="WXX485" s="748"/>
      <c r="WXY485" s="748"/>
      <c r="WXZ485" s="748"/>
      <c r="WYA485" s="748"/>
      <c r="WYB485" s="748"/>
      <c r="WYC485" s="748"/>
      <c r="WYD485" s="748"/>
      <c r="WYE485" s="748"/>
      <c r="WYF485" s="748"/>
      <c r="WYG485" s="748"/>
      <c r="WYH485" s="748"/>
      <c r="WYI485" s="748"/>
      <c r="WYJ485" s="748"/>
      <c r="WYK485" s="748"/>
      <c r="WYL485" s="748"/>
      <c r="WYM485" s="748"/>
      <c r="WYN485" s="748"/>
      <c r="WYO485" s="748"/>
      <c r="WYP485" s="748"/>
      <c r="WYQ485" s="748"/>
      <c r="WYR485" s="748"/>
      <c r="WYS485" s="748"/>
      <c r="WYT485" s="748"/>
      <c r="WYU485" s="748"/>
      <c r="WYV485" s="748"/>
      <c r="WYW485" s="748"/>
      <c r="WYX485" s="748"/>
      <c r="WYY485" s="748"/>
      <c r="WYZ485" s="748"/>
      <c r="WZA485" s="748"/>
      <c r="WZB485" s="748"/>
      <c r="WZC485" s="748"/>
      <c r="WZD485" s="748"/>
      <c r="WZE485" s="748"/>
      <c r="WZF485" s="748"/>
      <c r="WZG485" s="748"/>
      <c r="WZH485" s="748"/>
      <c r="WZI485" s="748"/>
      <c r="WZJ485" s="748"/>
      <c r="WZK485" s="748"/>
      <c r="WZL485" s="748"/>
      <c r="WZM485" s="748"/>
      <c r="WZN485" s="748"/>
      <c r="WZO485" s="748"/>
      <c r="WZP485" s="748"/>
      <c r="WZQ485" s="748"/>
      <c r="WZR485" s="748"/>
      <c r="WZS485" s="748"/>
      <c r="WZT485" s="748"/>
      <c r="WZU485" s="748"/>
      <c r="WZV485" s="748"/>
      <c r="WZW485" s="748"/>
      <c r="WZX485" s="748"/>
      <c r="WZY485" s="748"/>
      <c r="WZZ485" s="748"/>
      <c r="XAA485" s="748"/>
      <c r="XAB485" s="748"/>
      <c r="XAC485" s="748"/>
      <c r="XAD485" s="748"/>
      <c r="XAE485" s="748"/>
      <c r="XAF485" s="748"/>
      <c r="XAG485" s="748"/>
      <c r="XAH485" s="748"/>
      <c r="XAI485" s="748"/>
      <c r="XAJ485" s="748"/>
      <c r="XAK485" s="748"/>
      <c r="XAL485" s="748"/>
      <c r="XAM485" s="748"/>
      <c r="XAN485" s="748"/>
      <c r="XAO485" s="748"/>
      <c r="XAP485" s="748"/>
      <c r="XAQ485" s="748"/>
      <c r="XAR485" s="748"/>
      <c r="XAS485" s="748"/>
      <c r="XAT485" s="748"/>
      <c r="XAU485" s="748"/>
      <c r="XAV485" s="748"/>
      <c r="XAW485" s="748"/>
      <c r="XAX485" s="748"/>
      <c r="XAY485" s="748"/>
      <c r="XAZ485" s="748"/>
      <c r="XBA485" s="748"/>
      <c r="XBB485" s="748"/>
      <c r="XBC485" s="748"/>
      <c r="XBD485" s="748"/>
      <c r="XBE485" s="748"/>
      <c r="XBF485" s="748"/>
      <c r="XBG485" s="748"/>
      <c r="XBH485" s="748"/>
      <c r="XBI485" s="748"/>
      <c r="XBJ485" s="748"/>
      <c r="XBK485" s="748"/>
      <c r="XBL485" s="748"/>
      <c r="XBM485" s="748"/>
      <c r="XBN485" s="748"/>
      <c r="XBO485" s="748"/>
      <c r="XBP485" s="748"/>
      <c r="XBQ485" s="748"/>
      <c r="XBR485" s="748"/>
      <c r="XBS485" s="748"/>
      <c r="XBT485" s="748"/>
      <c r="XBU485" s="748"/>
      <c r="XBV485" s="748"/>
      <c r="XBW485" s="748"/>
      <c r="XBX485" s="748"/>
      <c r="XBY485" s="748"/>
      <c r="XBZ485" s="748"/>
      <c r="XCA485" s="748"/>
      <c r="XCB485" s="748"/>
      <c r="XCC485" s="748"/>
      <c r="XCD485" s="748"/>
      <c r="XCE485" s="748"/>
      <c r="XCF485" s="748"/>
      <c r="XCG485" s="748"/>
      <c r="XCH485" s="748"/>
      <c r="XCI485" s="748"/>
      <c r="XCJ485" s="748"/>
      <c r="XCK485" s="748"/>
      <c r="XCL485" s="748"/>
      <c r="XCM485" s="748"/>
      <c r="XCN485" s="748"/>
      <c r="XCO485" s="748"/>
      <c r="XCP485" s="748"/>
      <c r="XCQ485" s="748"/>
      <c r="XCR485" s="748"/>
      <c r="XCS485" s="748"/>
      <c r="XCT485" s="748"/>
      <c r="XCU485" s="748"/>
      <c r="XCV485" s="748"/>
      <c r="XCW485" s="748"/>
      <c r="XCX485" s="748"/>
      <c r="XCY485" s="748"/>
      <c r="XCZ485" s="748"/>
      <c r="XDA485" s="748"/>
      <c r="XDB485" s="748"/>
      <c r="XDC485" s="748"/>
      <c r="XDD485" s="748"/>
      <c r="XDE485" s="748"/>
      <c r="XDF485" s="748"/>
      <c r="XDG485" s="748"/>
      <c r="XDH485" s="748"/>
      <c r="XDI485" s="748"/>
      <c r="XDJ485" s="748"/>
      <c r="XDK485" s="748"/>
      <c r="XDL485" s="748"/>
      <c r="XDM485" s="748"/>
      <c r="XDN485" s="748"/>
      <c r="XDO485" s="748"/>
      <c r="XDP485" s="748"/>
      <c r="XDQ485" s="748"/>
      <c r="XDR485" s="748"/>
      <c r="XDS485" s="748"/>
      <c r="XDT485" s="748"/>
      <c r="XDU485" s="748"/>
      <c r="XDV485" s="748"/>
      <c r="XDW485" s="748"/>
      <c r="XDX485" s="748"/>
      <c r="XDY485" s="748"/>
      <c r="XDZ485" s="748"/>
      <c r="XEA485" s="748"/>
      <c r="XEB485" s="748"/>
      <c r="XEC485" s="748"/>
      <c r="XED485" s="748"/>
      <c r="XEE485" s="748"/>
      <c r="XEF485" s="748"/>
      <c r="XEG485" s="748"/>
      <c r="XEH485" s="748"/>
      <c r="XEI485" s="748"/>
      <c r="XEJ485" s="748"/>
      <c r="XEK485" s="748"/>
      <c r="XEL485" s="748"/>
      <c r="XEM485" s="748"/>
      <c r="XEN485" s="748"/>
      <c r="XEO485" s="748"/>
      <c r="XEP485" s="748"/>
      <c r="XEQ485" s="748"/>
      <c r="XER485" s="748"/>
      <c r="XES485" s="748"/>
      <c r="XET485" s="748"/>
      <c r="XEU485" s="748"/>
      <c r="XEV485" s="748"/>
      <c r="XEW485" s="748"/>
      <c r="XEX485" s="748"/>
      <c r="XEY485" s="748"/>
      <c r="XEZ485" s="748"/>
      <c r="XFA485" s="748"/>
      <c r="XFB485" s="748"/>
      <c r="XFC485" s="748"/>
      <c r="XFD485" s="748"/>
    </row>
    <row r="486" spans="1:16384" x14ac:dyDescent="0.2">
      <c r="A486" s="855"/>
      <c r="B486" s="855"/>
      <c r="C486" s="855"/>
      <c r="D486" s="855"/>
      <c r="E486" s="855"/>
      <c r="F486" s="855"/>
      <c r="G486" s="855"/>
      <c r="H486" s="855"/>
      <c r="I486" s="748"/>
      <c r="J486" s="748"/>
      <c r="K486" s="748"/>
      <c r="L486" s="748"/>
      <c r="M486" s="748"/>
      <c r="N486" s="748"/>
      <c r="O486" s="748"/>
      <c r="P486" s="748"/>
      <c r="Q486" s="748"/>
      <c r="R486" s="748"/>
      <c r="S486" s="748"/>
      <c r="T486" s="748"/>
      <c r="U486" s="748"/>
      <c r="V486" s="748"/>
      <c r="W486" s="748"/>
      <c r="X486" s="748"/>
      <c r="Y486" s="748"/>
      <c r="Z486" s="748"/>
      <c r="AA486" s="748"/>
      <c r="AB486" s="748"/>
      <c r="AC486" s="748"/>
      <c r="AD486" s="748"/>
      <c r="AE486" s="748"/>
      <c r="AF486" s="748"/>
      <c r="AG486" s="748"/>
      <c r="AH486" s="748"/>
      <c r="AI486" s="748"/>
      <c r="AJ486" s="748"/>
      <c r="AK486" s="748"/>
      <c r="AL486" s="748"/>
      <c r="AM486" s="748"/>
      <c r="AN486" s="748"/>
      <c r="AO486" s="748"/>
      <c r="AP486" s="748"/>
      <c r="AQ486" s="748"/>
      <c r="AR486" s="748"/>
      <c r="AS486" s="748"/>
      <c r="AT486" s="748"/>
      <c r="AU486" s="748"/>
      <c r="AV486" s="748"/>
      <c r="AW486" s="748"/>
      <c r="AX486" s="748"/>
      <c r="AY486" s="748"/>
      <c r="AZ486" s="748"/>
      <c r="BA486" s="748"/>
      <c r="BB486" s="748"/>
      <c r="BC486" s="748"/>
      <c r="BD486" s="748"/>
      <c r="BE486" s="748"/>
      <c r="BF486" s="748"/>
      <c r="BG486" s="748"/>
      <c r="BH486" s="748"/>
      <c r="BI486" s="748"/>
      <c r="BJ486" s="748"/>
      <c r="BK486" s="748"/>
      <c r="BL486" s="748"/>
      <c r="BM486" s="748"/>
      <c r="BN486" s="748"/>
      <c r="BO486" s="748"/>
      <c r="BP486" s="748"/>
      <c r="BQ486" s="748"/>
      <c r="BR486" s="748"/>
      <c r="BS486" s="748"/>
      <c r="BT486" s="748"/>
      <c r="BU486" s="748"/>
      <c r="BV486" s="748"/>
      <c r="BW486" s="748"/>
      <c r="BX486" s="748"/>
      <c r="BY486" s="748"/>
      <c r="BZ486" s="748"/>
      <c r="CA486" s="748"/>
      <c r="CB486" s="748"/>
      <c r="CC486" s="748"/>
      <c r="CD486" s="748"/>
      <c r="CE486" s="748"/>
      <c r="CF486" s="748"/>
      <c r="CG486" s="748"/>
      <c r="CH486" s="748"/>
      <c r="CI486" s="748"/>
      <c r="CJ486" s="748"/>
      <c r="CK486" s="748"/>
      <c r="CL486" s="748"/>
      <c r="CM486" s="748"/>
      <c r="CN486" s="748"/>
      <c r="CO486" s="748"/>
      <c r="CP486" s="748"/>
      <c r="CQ486" s="748"/>
      <c r="CR486" s="748"/>
      <c r="CS486" s="748"/>
      <c r="CT486" s="748"/>
      <c r="CU486" s="748"/>
      <c r="CV486" s="748"/>
      <c r="CW486" s="748"/>
      <c r="CX486" s="748"/>
      <c r="CY486" s="748"/>
      <c r="CZ486" s="748"/>
      <c r="DA486" s="748"/>
      <c r="DB486" s="748"/>
      <c r="DC486" s="748"/>
      <c r="DD486" s="748"/>
      <c r="DE486" s="748"/>
      <c r="DF486" s="748"/>
      <c r="DG486" s="748"/>
      <c r="DH486" s="748"/>
      <c r="DI486" s="748"/>
      <c r="DJ486" s="748"/>
      <c r="DK486" s="748"/>
      <c r="DL486" s="748"/>
      <c r="DM486" s="748"/>
      <c r="DN486" s="748"/>
      <c r="DO486" s="748"/>
      <c r="DP486" s="748"/>
      <c r="DQ486" s="748"/>
      <c r="DR486" s="748"/>
      <c r="DS486" s="748"/>
      <c r="DT486" s="748"/>
      <c r="DU486" s="748"/>
      <c r="DV486" s="748"/>
      <c r="DW486" s="748"/>
      <c r="DX486" s="748"/>
      <c r="DY486" s="748"/>
      <c r="DZ486" s="748"/>
      <c r="EA486" s="748"/>
      <c r="EB486" s="748"/>
      <c r="EC486" s="748"/>
      <c r="ED486" s="748"/>
      <c r="EE486" s="748"/>
      <c r="EF486" s="748"/>
      <c r="EG486" s="748"/>
      <c r="EH486" s="748"/>
      <c r="EI486" s="748"/>
      <c r="EJ486" s="748"/>
      <c r="EK486" s="748"/>
      <c r="EL486" s="748"/>
      <c r="EM486" s="748"/>
      <c r="EN486" s="748"/>
      <c r="EO486" s="748"/>
      <c r="EP486" s="748"/>
      <c r="EQ486" s="748"/>
      <c r="ER486" s="748"/>
      <c r="ES486" s="748"/>
      <c r="ET486" s="748"/>
      <c r="EU486" s="748"/>
      <c r="EV486" s="748"/>
      <c r="EW486" s="748"/>
      <c r="EX486" s="748"/>
      <c r="EY486" s="748"/>
      <c r="EZ486" s="748"/>
      <c r="FA486" s="748"/>
      <c r="FB486" s="748"/>
      <c r="FC486" s="748"/>
      <c r="FD486" s="748"/>
      <c r="FE486" s="748"/>
      <c r="FF486" s="748"/>
      <c r="FG486" s="748"/>
      <c r="FH486" s="748"/>
      <c r="FI486" s="748"/>
      <c r="FJ486" s="748"/>
      <c r="FK486" s="748"/>
      <c r="FL486" s="748"/>
      <c r="FM486" s="748"/>
      <c r="FN486" s="748"/>
      <c r="FO486" s="748"/>
      <c r="FP486" s="748"/>
      <c r="FQ486" s="748"/>
      <c r="FR486" s="748"/>
      <c r="FS486" s="748"/>
      <c r="FT486" s="748"/>
      <c r="FU486" s="748"/>
      <c r="FV486" s="748"/>
      <c r="FW486" s="748"/>
      <c r="FX486" s="748"/>
      <c r="FY486" s="748"/>
      <c r="FZ486" s="748"/>
      <c r="GA486" s="748"/>
      <c r="GB486" s="748"/>
      <c r="GC486" s="748"/>
      <c r="GD486" s="748"/>
      <c r="GE486" s="748"/>
      <c r="GF486" s="748"/>
      <c r="GG486" s="748"/>
      <c r="GH486" s="748"/>
      <c r="GI486" s="748"/>
      <c r="GJ486" s="748"/>
      <c r="GK486" s="748"/>
      <c r="GL486" s="748"/>
      <c r="GM486" s="748"/>
      <c r="GN486" s="748"/>
      <c r="GO486" s="748"/>
      <c r="GP486" s="748"/>
      <c r="GQ486" s="748"/>
      <c r="GR486" s="748"/>
      <c r="GS486" s="748"/>
      <c r="GT486" s="748"/>
      <c r="GU486" s="748"/>
      <c r="GV486" s="748"/>
      <c r="GW486" s="748"/>
      <c r="GX486" s="748"/>
      <c r="GY486" s="748"/>
      <c r="GZ486" s="748"/>
      <c r="HA486" s="748"/>
      <c r="HB486" s="748"/>
      <c r="HC486" s="748"/>
      <c r="HD486" s="748"/>
      <c r="HE486" s="748"/>
      <c r="HF486" s="748"/>
      <c r="HG486" s="748"/>
      <c r="HH486" s="748"/>
      <c r="HI486" s="748"/>
      <c r="HJ486" s="748"/>
      <c r="HK486" s="748"/>
      <c r="HL486" s="748"/>
      <c r="HM486" s="748"/>
      <c r="HN486" s="748"/>
      <c r="HO486" s="748"/>
      <c r="HP486" s="748"/>
      <c r="HQ486" s="748"/>
      <c r="HR486" s="748"/>
      <c r="HS486" s="748"/>
      <c r="HT486" s="748"/>
      <c r="HU486" s="748"/>
      <c r="HV486" s="748"/>
      <c r="HW486" s="748"/>
      <c r="HX486" s="748"/>
      <c r="HY486" s="748"/>
      <c r="HZ486" s="748"/>
      <c r="IA486" s="748"/>
      <c r="IB486" s="748"/>
      <c r="IC486" s="748"/>
      <c r="ID486" s="748"/>
      <c r="IE486" s="748"/>
      <c r="IF486" s="748"/>
      <c r="IG486" s="748"/>
      <c r="IH486" s="748"/>
      <c r="II486" s="748"/>
      <c r="IJ486" s="748"/>
      <c r="IK486" s="748"/>
      <c r="IL486" s="748"/>
      <c r="IM486" s="748"/>
      <c r="IN486" s="748"/>
      <c r="IO486" s="748"/>
      <c r="IP486" s="748"/>
      <c r="IQ486" s="748"/>
      <c r="IR486" s="748"/>
      <c r="IS486" s="748"/>
      <c r="IT486" s="748"/>
      <c r="IU486" s="748"/>
      <c r="IV486" s="748"/>
      <c r="IW486" s="748"/>
      <c r="IX486" s="748"/>
      <c r="IY486" s="748"/>
      <c r="IZ486" s="748"/>
      <c r="JA486" s="748"/>
      <c r="JB486" s="748"/>
      <c r="JC486" s="748"/>
      <c r="JD486" s="748"/>
      <c r="JE486" s="748"/>
      <c r="JF486" s="748"/>
      <c r="JG486" s="748"/>
      <c r="JH486" s="748"/>
      <c r="JI486" s="748"/>
      <c r="JJ486" s="748"/>
      <c r="JK486" s="748"/>
      <c r="JL486" s="748"/>
      <c r="JM486" s="748"/>
      <c r="JN486" s="748"/>
      <c r="JO486" s="748"/>
      <c r="JP486" s="748"/>
      <c r="JQ486" s="748"/>
      <c r="JR486" s="748"/>
      <c r="JS486" s="748"/>
      <c r="JT486" s="748"/>
      <c r="JU486" s="748"/>
      <c r="JV486" s="748"/>
      <c r="JW486" s="748"/>
      <c r="JX486" s="748"/>
      <c r="JY486" s="748"/>
      <c r="JZ486" s="748"/>
      <c r="KA486" s="748"/>
      <c r="KB486" s="748"/>
      <c r="KC486" s="748"/>
      <c r="KD486" s="748"/>
      <c r="KE486" s="748"/>
      <c r="KF486" s="748"/>
      <c r="KG486" s="748"/>
      <c r="KH486" s="748"/>
      <c r="KI486" s="748"/>
      <c r="KJ486" s="748"/>
      <c r="KK486" s="748"/>
      <c r="KL486" s="748"/>
      <c r="KM486" s="748"/>
      <c r="KN486" s="748"/>
      <c r="KO486" s="748"/>
      <c r="KP486" s="748"/>
      <c r="KQ486" s="748"/>
      <c r="KR486" s="748"/>
      <c r="KS486" s="748"/>
      <c r="KT486" s="748"/>
      <c r="KU486" s="748"/>
      <c r="KV486" s="748"/>
      <c r="KW486" s="748"/>
      <c r="KX486" s="748"/>
      <c r="KY486" s="748"/>
      <c r="KZ486" s="748"/>
      <c r="LA486" s="748"/>
      <c r="LB486" s="748"/>
      <c r="LC486" s="748"/>
      <c r="LD486" s="748"/>
      <c r="LE486" s="748"/>
      <c r="LF486" s="748"/>
      <c r="LG486" s="748"/>
      <c r="LH486" s="748"/>
      <c r="LI486" s="748"/>
      <c r="LJ486" s="748"/>
      <c r="LK486" s="748"/>
      <c r="LL486" s="748"/>
      <c r="LM486" s="748"/>
      <c r="LN486" s="748"/>
      <c r="LO486" s="748"/>
      <c r="LP486" s="748"/>
      <c r="LQ486" s="748"/>
      <c r="LR486" s="748"/>
      <c r="LS486" s="748"/>
      <c r="LT486" s="748"/>
      <c r="LU486" s="748"/>
      <c r="LV486" s="748"/>
      <c r="LW486" s="748"/>
      <c r="LX486" s="748"/>
      <c r="LY486" s="748"/>
      <c r="LZ486" s="748"/>
      <c r="MA486" s="748"/>
      <c r="MB486" s="748"/>
      <c r="MC486" s="748"/>
      <c r="MD486" s="748"/>
      <c r="ME486" s="748"/>
      <c r="MF486" s="748"/>
      <c r="MG486" s="748"/>
      <c r="MH486" s="748"/>
      <c r="MI486" s="748"/>
      <c r="MJ486" s="748"/>
      <c r="MK486" s="748"/>
      <c r="ML486" s="748"/>
      <c r="MM486" s="748"/>
      <c r="MN486" s="748"/>
      <c r="MO486" s="748"/>
      <c r="MP486" s="748"/>
      <c r="MQ486" s="748"/>
      <c r="MR486" s="748"/>
      <c r="MS486" s="748"/>
      <c r="MT486" s="748"/>
      <c r="MU486" s="748"/>
      <c r="MV486" s="748"/>
      <c r="MW486" s="748"/>
      <c r="MX486" s="748"/>
      <c r="MY486" s="748"/>
      <c r="MZ486" s="748"/>
      <c r="NA486" s="748"/>
      <c r="NB486" s="748"/>
      <c r="NC486" s="748"/>
      <c r="ND486" s="748"/>
      <c r="NE486" s="748"/>
      <c r="NF486" s="748"/>
      <c r="NG486" s="748"/>
      <c r="NH486" s="748"/>
      <c r="NI486" s="748"/>
      <c r="NJ486" s="748"/>
      <c r="NK486" s="748"/>
      <c r="NL486" s="748"/>
      <c r="NM486" s="748"/>
      <c r="NN486" s="748"/>
      <c r="NO486" s="748"/>
      <c r="NP486" s="748"/>
      <c r="NQ486" s="748"/>
      <c r="NR486" s="748"/>
      <c r="NS486" s="748"/>
      <c r="NT486" s="748"/>
      <c r="NU486" s="748"/>
      <c r="NV486" s="748"/>
      <c r="NW486" s="748"/>
      <c r="NX486" s="748"/>
      <c r="NY486" s="748"/>
      <c r="NZ486" s="748"/>
      <c r="OA486" s="748"/>
      <c r="OB486" s="748"/>
      <c r="OC486" s="748"/>
      <c r="OD486" s="748"/>
      <c r="OE486" s="748"/>
      <c r="OF486" s="748"/>
      <c r="OG486" s="748"/>
      <c r="OH486" s="748"/>
      <c r="OI486" s="748"/>
      <c r="OJ486" s="748"/>
      <c r="OK486" s="748"/>
      <c r="OL486" s="748"/>
      <c r="OM486" s="748"/>
      <c r="ON486" s="748"/>
      <c r="OO486" s="748"/>
      <c r="OP486" s="748"/>
      <c r="OQ486" s="748"/>
      <c r="OR486" s="748"/>
      <c r="OS486" s="748"/>
      <c r="OT486" s="748"/>
      <c r="OU486" s="748"/>
      <c r="OV486" s="748"/>
      <c r="OW486" s="748"/>
      <c r="OX486" s="748"/>
      <c r="OY486" s="748"/>
      <c r="OZ486" s="748"/>
      <c r="PA486" s="748"/>
      <c r="PB486" s="748"/>
      <c r="PC486" s="748"/>
      <c r="PD486" s="748"/>
      <c r="PE486" s="748"/>
      <c r="PF486" s="748"/>
      <c r="PG486" s="748"/>
      <c r="PH486" s="748"/>
      <c r="PI486" s="748"/>
      <c r="PJ486" s="748"/>
      <c r="PK486" s="748"/>
      <c r="PL486" s="748"/>
      <c r="PM486" s="748"/>
      <c r="PN486" s="748"/>
      <c r="PO486" s="748"/>
      <c r="PP486" s="748"/>
      <c r="PQ486" s="748"/>
      <c r="PR486" s="748"/>
      <c r="PS486" s="748"/>
      <c r="PT486" s="748"/>
      <c r="PU486" s="748"/>
      <c r="PV486" s="748"/>
      <c r="PW486" s="748"/>
      <c r="PX486" s="748"/>
      <c r="PY486" s="748"/>
      <c r="PZ486" s="748"/>
      <c r="QA486" s="748"/>
      <c r="QB486" s="748"/>
      <c r="QC486" s="748"/>
      <c r="QD486" s="748"/>
      <c r="QE486" s="748"/>
      <c r="QF486" s="748"/>
      <c r="QG486" s="748"/>
      <c r="QH486" s="748"/>
      <c r="QI486" s="748"/>
      <c r="QJ486" s="748"/>
      <c r="QK486" s="748"/>
      <c r="QL486" s="748"/>
      <c r="QM486" s="748"/>
      <c r="QN486" s="748"/>
      <c r="QO486" s="748"/>
      <c r="QP486" s="748"/>
      <c r="QQ486" s="748"/>
      <c r="QR486" s="748"/>
      <c r="QS486" s="748"/>
      <c r="QT486" s="748"/>
      <c r="QU486" s="748"/>
      <c r="QV486" s="748"/>
      <c r="QW486" s="748"/>
      <c r="QX486" s="748"/>
      <c r="QY486" s="748"/>
      <c r="QZ486" s="748"/>
      <c r="RA486" s="748"/>
      <c r="RB486" s="748"/>
      <c r="RC486" s="748"/>
      <c r="RD486" s="748"/>
      <c r="RE486" s="748"/>
      <c r="RF486" s="748"/>
      <c r="RG486" s="748"/>
      <c r="RH486" s="748"/>
      <c r="RI486" s="748"/>
      <c r="RJ486" s="748"/>
      <c r="RK486" s="748"/>
      <c r="RL486" s="748"/>
      <c r="RM486" s="748"/>
      <c r="RN486" s="748"/>
      <c r="RO486" s="748"/>
      <c r="RP486" s="748"/>
      <c r="RQ486" s="748"/>
      <c r="RR486" s="748"/>
      <c r="RS486" s="748"/>
      <c r="RT486" s="748"/>
      <c r="RU486" s="748"/>
      <c r="RV486" s="748"/>
      <c r="RW486" s="748"/>
      <c r="RX486" s="748"/>
      <c r="RY486" s="748"/>
      <c r="RZ486" s="748"/>
      <c r="SA486" s="748"/>
      <c r="SB486" s="748"/>
      <c r="SC486" s="748"/>
      <c r="SD486" s="748"/>
      <c r="SE486" s="748"/>
      <c r="SF486" s="748"/>
      <c r="SG486" s="748"/>
      <c r="SH486" s="748"/>
      <c r="SI486" s="748"/>
      <c r="SJ486" s="748"/>
      <c r="SK486" s="748"/>
      <c r="SL486" s="748"/>
      <c r="SM486" s="748"/>
      <c r="SN486" s="748"/>
      <c r="SO486" s="748"/>
      <c r="SP486" s="748"/>
      <c r="SQ486" s="748"/>
      <c r="SR486" s="748"/>
      <c r="SS486" s="748"/>
      <c r="ST486" s="748"/>
      <c r="SU486" s="748"/>
      <c r="SV486" s="748"/>
      <c r="SW486" s="748"/>
      <c r="SX486" s="748"/>
      <c r="SY486" s="748"/>
      <c r="SZ486" s="748"/>
      <c r="TA486" s="748"/>
      <c r="TB486" s="748"/>
      <c r="TC486" s="748"/>
      <c r="TD486" s="748"/>
      <c r="TE486" s="748"/>
      <c r="TF486" s="748"/>
      <c r="TG486" s="748"/>
      <c r="TH486" s="748"/>
      <c r="TI486" s="748"/>
      <c r="TJ486" s="748"/>
      <c r="TK486" s="748"/>
      <c r="TL486" s="748"/>
      <c r="TM486" s="748"/>
      <c r="TN486" s="748"/>
      <c r="TO486" s="748"/>
      <c r="TP486" s="748"/>
      <c r="TQ486" s="748"/>
      <c r="TR486" s="748"/>
      <c r="TS486" s="748"/>
      <c r="TT486" s="748"/>
      <c r="TU486" s="748"/>
      <c r="TV486" s="748"/>
      <c r="TW486" s="748"/>
      <c r="TX486" s="748"/>
      <c r="TY486" s="748"/>
      <c r="TZ486" s="748"/>
      <c r="UA486" s="748"/>
      <c r="UB486" s="748"/>
      <c r="UC486" s="748"/>
      <c r="UD486" s="748"/>
      <c r="UE486" s="748"/>
      <c r="UF486" s="748"/>
      <c r="UG486" s="748"/>
      <c r="UH486" s="748"/>
      <c r="UI486" s="748"/>
      <c r="UJ486" s="748"/>
      <c r="UK486" s="748"/>
      <c r="UL486" s="748"/>
      <c r="UM486" s="748"/>
      <c r="UN486" s="748"/>
      <c r="UO486" s="748"/>
      <c r="UP486" s="748"/>
      <c r="UQ486" s="748"/>
      <c r="UR486" s="748"/>
      <c r="US486" s="748"/>
      <c r="UT486" s="748"/>
      <c r="UU486" s="748"/>
      <c r="UV486" s="748"/>
      <c r="UW486" s="748"/>
      <c r="UX486" s="748"/>
      <c r="UY486" s="748"/>
      <c r="UZ486" s="748"/>
      <c r="VA486" s="748"/>
      <c r="VB486" s="748"/>
      <c r="VC486" s="748"/>
      <c r="VD486" s="748"/>
      <c r="VE486" s="748"/>
      <c r="VF486" s="748"/>
      <c r="VG486" s="748"/>
      <c r="VH486" s="748"/>
      <c r="VI486" s="748"/>
      <c r="VJ486" s="748"/>
      <c r="VK486" s="748"/>
      <c r="VL486" s="748"/>
      <c r="VM486" s="748"/>
      <c r="VN486" s="748"/>
      <c r="VO486" s="748"/>
      <c r="VP486" s="748"/>
      <c r="VQ486" s="748"/>
      <c r="VR486" s="748"/>
      <c r="VS486" s="748"/>
      <c r="VT486" s="748"/>
      <c r="VU486" s="748"/>
      <c r="VV486" s="748"/>
      <c r="VW486" s="748"/>
      <c r="VX486" s="748"/>
      <c r="VY486" s="748"/>
      <c r="VZ486" s="748"/>
      <c r="WA486" s="748"/>
      <c r="WB486" s="748"/>
      <c r="WC486" s="748"/>
      <c r="WD486" s="748"/>
      <c r="WE486" s="748"/>
      <c r="WF486" s="748"/>
      <c r="WG486" s="748"/>
      <c r="WH486" s="748"/>
      <c r="WI486" s="748"/>
      <c r="WJ486" s="748"/>
      <c r="WK486" s="748"/>
      <c r="WL486" s="748"/>
      <c r="WM486" s="748"/>
      <c r="WN486" s="748"/>
      <c r="WO486" s="748"/>
      <c r="WP486" s="748"/>
      <c r="WQ486" s="748"/>
      <c r="WR486" s="748"/>
      <c r="WS486" s="748"/>
      <c r="WT486" s="748"/>
      <c r="WU486" s="748"/>
      <c r="WV486" s="748"/>
      <c r="WW486" s="748"/>
      <c r="WX486" s="748"/>
      <c r="WY486" s="748"/>
      <c r="WZ486" s="748"/>
      <c r="XA486" s="748"/>
      <c r="XB486" s="748"/>
      <c r="XC486" s="748"/>
      <c r="XD486" s="748"/>
      <c r="XE486" s="748"/>
      <c r="XF486" s="748"/>
      <c r="XG486" s="748"/>
      <c r="XH486" s="748"/>
      <c r="XI486" s="748"/>
      <c r="XJ486" s="748"/>
      <c r="XK486" s="748"/>
      <c r="XL486" s="748"/>
      <c r="XM486" s="748"/>
      <c r="XN486" s="748"/>
      <c r="XO486" s="748"/>
      <c r="XP486" s="748"/>
      <c r="XQ486" s="748"/>
      <c r="XR486" s="748"/>
      <c r="XS486" s="748"/>
      <c r="XT486" s="748"/>
      <c r="XU486" s="748"/>
      <c r="XV486" s="748"/>
      <c r="XW486" s="748"/>
      <c r="XX486" s="748"/>
      <c r="XY486" s="748"/>
      <c r="XZ486" s="748"/>
      <c r="YA486" s="748"/>
      <c r="YB486" s="748"/>
      <c r="YC486" s="748"/>
      <c r="YD486" s="748"/>
      <c r="YE486" s="748"/>
      <c r="YF486" s="748"/>
      <c r="YG486" s="748"/>
      <c r="YH486" s="748"/>
      <c r="YI486" s="748"/>
      <c r="YJ486" s="748"/>
      <c r="YK486" s="748"/>
      <c r="YL486" s="748"/>
      <c r="YM486" s="748"/>
      <c r="YN486" s="748"/>
      <c r="YO486" s="748"/>
      <c r="YP486" s="748"/>
      <c r="YQ486" s="748"/>
      <c r="YR486" s="748"/>
      <c r="YS486" s="748"/>
      <c r="YT486" s="748"/>
      <c r="YU486" s="748"/>
      <c r="YV486" s="748"/>
      <c r="YW486" s="748"/>
      <c r="YX486" s="748"/>
      <c r="YY486" s="748"/>
      <c r="YZ486" s="748"/>
      <c r="ZA486" s="748"/>
      <c r="ZB486" s="748"/>
      <c r="ZC486" s="748"/>
      <c r="ZD486" s="748"/>
      <c r="ZE486" s="748"/>
      <c r="ZF486" s="748"/>
      <c r="ZG486" s="748"/>
      <c r="ZH486" s="748"/>
      <c r="ZI486" s="748"/>
      <c r="ZJ486" s="748"/>
      <c r="ZK486" s="748"/>
      <c r="ZL486" s="748"/>
      <c r="ZM486" s="748"/>
      <c r="ZN486" s="748"/>
      <c r="ZO486" s="748"/>
      <c r="ZP486" s="748"/>
      <c r="ZQ486" s="748"/>
      <c r="ZR486" s="748"/>
      <c r="ZS486" s="748"/>
      <c r="ZT486" s="748"/>
      <c r="ZU486" s="748"/>
      <c r="ZV486" s="748"/>
      <c r="ZW486" s="748"/>
      <c r="ZX486" s="748"/>
      <c r="ZY486" s="748"/>
      <c r="ZZ486" s="748"/>
      <c r="AAA486" s="748"/>
      <c r="AAB486" s="748"/>
      <c r="AAC486" s="748"/>
      <c r="AAD486" s="748"/>
      <c r="AAE486" s="748"/>
      <c r="AAF486" s="748"/>
      <c r="AAG486" s="748"/>
      <c r="AAH486" s="748"/>
      <c r="AAI486" s="748"/>
      <c r="AAJ486" s="748"/>
      <c r="AAK486" s="748"/>
      <c r="AAL486" s="748"/>
      <c r="AAM486" s="748"/>
      <c r="AAN486" s="748"/>
      <c r="AAO486" s="748"/>
      <c r="AAP486" s="748"/>
      <c r="AAQ486" s="748"/>
      <c r="AAR486" s="748"/>
      <c r="AAS486" s="748"/>
      <c r="AAT486" s="748"/>
      <c r="AAU486" s="748"/>
      <c r="AAV486" s="748"/>
      <c r="AAW486" s="748"/>
      <c r="AAX486" s="748"/>
      <c r="AAY486" s="748"/>
      <c r="AAZ486" s="748"/>
      <c r="ABA486" s="748"/>
      <c r="ABB486" s="748"/>
      <c r="ABC486" s="748"/>
      <c r="ABD486" s="748"/>
      <c r="ABE486" s="748"/>
      <c r="ABF486" s="748"/>
      <c r="ABG486" s="748"/>
      <c r="ABH486" s="748"/>
      <c r="ABI486" s="748"/>
      <c r="ABJ486" s="748"/>
      <c r="ABK486" s="748"/>
      <c r="ABL486" s="748"/>
      <c r="ABM486" s="748"/>
      <c r="ABN486" s="748"/>
      <c r="ABO486" s="748"/>
      <c r="ABP486" s="748"/>
      <c r="ABQ486" s="748"/>
      <c r="ABR486" s="748"/>
      <c r="ABS486" s="748"/>
      <c r="ABT486" s="748"/>
      <c r="ABU486" s="748"/>
      <c r="ABV486" s="748"/>
      <c r="ABW486" s="748"/>
      <c r="ABX486" s="748"/>
      <c r="ABY486" s="748"/>
      <c r="ABZ486" s="748"/>
      <c r="ACA486" s="748"/>
      <c r="ACB486" s="748"/>
      <c r="ACC486" s="748"/>
      <c r="ACD486" s="748"/>
      <c r="ACE486" s="748"/>
      <c r="ACF486" s="748"/>
      <c r="ACG486" s="748"/>
      <c r="ACH486" s="748"/>
      <c r="ACI486" s="748"/>
      <c r="ACJ486" s="748"/>
      <c r="ACK486" s="748"/>
      <c r="ACL486" s="748"/>
      <c r="ACM486" s="748"/>
      <c r="ACN486" s="748"/>
      <c r="ACO486" s="748"/>
      <c r="ACP486" s="748"/>
      <c r="ACQ486" s="748"/>
      <c r="ACR486" s="748"/>
      <c r="ACS486" s="748"/>
      <c r="ACT486" s="748"/>
      <c r="ACU486" s="748"/>
      <c r="ACV486" s="748"/>
      <c r="ACW486" s="748"/>
      <c r="ACX486" s="748"/>
      <c r="ACY486" s="748"/>
      <c r="ACZ486" s="748"/>
      <c r="ADA486" s="748"/>
      <c r="ADB486" s="748"/>
      <c r="ADC486" s="748"/>
      <c r="ADD486" s="748"/>
      <c r="ADE486" s="748"/>
      <c r="ADF486" s="748"/>
      <c r="ADG486" s="748"/>
      <c r="ADH486" s="748"/>
      <c r="ADI486" s="748"/>
      <c r="ADJ486" s="748"/>
      <c r="ADK486" s="748"/>
      <c r="ADL486" s="748"/>
      <c r="ADM486" s="748"/>
      <c r="ADN486" s="748"/>
      <c r="ADO486" s="748"/>
      <c r="ADP486" s="748"/>
      <c r="ADQ486" s="748"/>
      <c r="ADR486" s="748"/>
      <c r="ADS486" s="748"/>
      <c r="ADT486" s="748"/>
      <c r="ADU486" s="748"/>
      <c r="ADV486" s="748"/>
      <c r="ADW486" s="748"/>
      <c r="ADX486" s="748"/>
      <c r="ADY486" s="748"/>
      <c r="ADZ486" s="748"/>
      <c r="AEA486" s="748"/>
      <c r="AEB486" s="748"/>
      <c r="AEC486" s="748"/>
      <c r="AED486" s="748"/>
      <c r="AEE486" s="748"/>
      <c r="AEF486" s="748"/>
      <c r="AEG486" s="748"/>
      <c r="AEH486" s="748"/>
      <c r="AEI486" s="748"/>
      <c r="AEJ486" s="748"/>
      <c r="AEK486" s="748"/>
      <c r="AEL486" s="748"/>
      <c r="AEM486" s="748"/>
      <c r="AEN486" s="748"/>
      <c r="AEO486" s="748"/>
      <c r="AEP486" s="748"/>
      <c r="AEQ486" s="748"/>
      <c r="AER486" s="748"/>
      <c r="AES486" s="748"/>
      <c r="AET486" s="748"/>
      <c r="AEU486" s="748"/>
      <c r="AEV486" s="748"/>
      <c r="AEW486" s="748"/>
      <c r="AEX486" s="748"/>
      <c r="AEY486" s="748"/>
      <c r="AEZ486" s="748"/>
      <c r="AFA486" s="748"/>
      <c r="AFB486" s="748"/>
      <c r="AFC486" s="748"/>
      <c r="AFD486" s="748"/>
      <c r="AFE486" s="748"/>
      <c r="AFF486" s="748"/>
      <c r="AFG486" s="748"/>
      <c r="AFH486" s="748"/>
      <c r="AFI486" s="748"/>
      <c r="AFJ486" s="748"/>
      <c r="AFK486" s="748"/>
      <c r="AFL486" s="748"/>
      <c r="AFM486" s="748"/>
      <c r="AFN486" s="748"/>
      <c r="AFO486" s="748"/>
      <c r="AFP486" s="748"/>
      <c r="AFQ486" s="748"/>
      <c r="AFR486" s="748"/>
      <c r="AFS486" s="748"/>
      <c r="AFT486" s="748"/>
      <c r="AFU486" s="748"/>
      <c r="AFV486" s="748"/>
      <c r="AFW486" s="748"/>
      <c r="AFX486" s="748"/>
      <c r="AFY486" s="748"/>
      <c r="AFZ486" s="748"/>
      <c r="AGA486" s="748"/>
      <c r="AGB486" s="748"/>
      <c r="AGC486" s="748"/>
      <c r="AGD486" s="748"/>
      <c r="AGE486" s="748"/>
      <c r="AGF486" s="748"/>
      <c r="AGG486" s="748"/>
      <c r="AGH486" s="748"/>
      <c r="AGI486" s="748"/>
      <c r="AGJ486" s="748"/>
      <c r="AGK486" s="748"/>
      <c r="AGL486" s="748"/>
      <c r="AGM486" s="748"/>
      <c r="AGN486" s="748"/>
      <c r="AGO486" s="748"/>
      <c r="AGP486" s="748"/>
      <c r="AGQ486" s="748"/>
      <c r="AGR486" s="748"/>
      <c r="AGS486" s="748"/>
      <c r="AGT486" s="748"/>
      <c r="AGU486" s="748"/>
      <c r="AGV486" s="748"/>
      <c r="AGW486" s="748"/>
      <c r="AGX486" s="748"/>
      <c r="AGY486" s="748"/>
      <c r="AGZ486" s="748"/>
      <c r="AHA486" s="748"/>
      <c r="AHB486" s="748"/>
      <c r="AHC486" s="748"/>
      <c r="AHD486" s="748"/>
      <c r="AHE486" s="748"/>
      <c r="AHF486" s="748"/>
      <c r="AHG486" s="748"/>
      <c r="AHH486" s="748"/>
      <c r="AHI486" s="748"/>
      <c r="AHJ486" s="748"/>
      <c r="AHK486" s="748"/>
      <c r="AHL486" s="748"/>
      <c r="AHM486" s="748"/>
      <c r="AHN486" s="748"/>
      <c r="AHO486" s="748"/>
      <c r="AHP486" s="748"/>
      <c r="AHQ486" s="748"/>
      <c r="AHR486" s="748"/>
      <c r="AHS486" s="748"/>
      <c r="AHT486" s="748"/>
      <c r="AHU486" s="748"/>
      <c r="AHV486" s="748"/>
      <c r="AHW486" s="748"/>
      <c r="AHX486" s="748"/>
      <c r="AHY486" s="748"/>
      <c r="AHZ486" s="748"/>
      <c r="AIA486" s="748"/>
      <c r="AIB486" s="748"/>
      <c r="AIC486" s="748"/>
      <c r="AID486" s="748"/>
      <c r="AIE486" s="748"/>
      <c r="AIF486" s="748"/>
      <c r="AIG486" s="748"/>
      <c r="AIH486" s="748"/>
      <c r="AII486" s="748"/>
      <c r="AIJ486" s="748"/>
      <c r="AIK486" s="748"/>
      <c r="AIL486" s="748"/>
      <c r="AIM486" s="748"/>
      <c r="AIN486" s="748"/>
      <c r="AIO486" s="748"/>
      <c r="AIP486" s="748"/>
      <c r="AIQ486" s="748"/>
      <c r="AIR486" s="748"/>
      <c r="AIS486" s="748"/>
      <c r="AIT486" s="748"/>
      <c r="AIU486" s="748"/>
      <c r="AIV486" s="748"/>
      <c r="AIW486" s="748"/>
      <c r="AIX486" s="748"/>
      <c r="AIY486" s="748"/>
      <c r="AIZ486" s="748"/>
      <c r="AJA486" s="748"/>
      <c r="AJB486" s="748"/>
      <c r="AJC486" s="748"/>
      <c r="AJD486" s="748"/>
      <c r="AJE486" s="748"/>
      <c r="AJF486" s="748"/>
      <c r="AJG486" s="748"/>
      <c r="AJH486" s="748"/>
      <c r="AJI486" s="748"/>
      <c r="AJJ486" s="748"/>
      <c r="AJK486" s="748"/>
      <c r="AJL486" s="748"/>
      <c r="AJM486" s="748"/>
      <c r="AJN486" s="748"/>
      <c r="AJO486" s="748"/>
      <c r="AJP486" s="748"/>
      <c r="AJQ486" s="748"/>
      <c r="AJR486" s="748"/>
      <c r="AJS486" s="748"/>
      <c r="AJT486" s="748"/>
      <c r="AJU486" s="748"/>
      <c r="AJV486" s="748"/>
      <c r="AJW486" s="748"/>
      <c r="AJX486" s="748"/>
      <c r="AJY486" s="748"/>
      <c r="AJZ486" s="748"/>
      <c r="AKA486" s="748"/>
      <c r="AKB486" s="748"/>
      <c r="AKC486" s="748"/>
      <c r="AKD486" s="748"/>
      <c r="AKE486" s="748"/>
      <c r="AKF486" s="748"/>
      <c r="AKG486" s="748"/>
      <c r="AKH486" s="748"/>
      <c r="AKI486" s="748"/>
      <c r="AKJ486" s="748"/>
      <c r="AKK486" s="748"/>
      <c r="AKL486" s="748"/>
      <c r="AKM486" s="748"/>
      <c r="AKN486" s="748"/>
      <c r="AKO486" s="748"/>
      <c r="AKP486" s="748"/>
      <c r="AKQ486" s="748"/>
      <c r="AKR486" s="748"/>
      <c r="AKS486" s="748"/>
      <c r="AKT486" s="748"/>
      <c r="AKU486" s="748"/>
      <c r="AKV486" s="748"/>
      <c r="AKW486" s="748"/>
      <c r="AKX486" s="748"/>
      <c r="AKY486" s="748"/>
      <c r="AKZ486" s="748"/>
      <c r="ALA486" s="748"/>
      <c r="ALB486" s="748"/>
      <c r="ALC486" s="748"/>
      <c r="ALD486" s="748"/>
      <c r="ALE486" s="748"/>
      <c r="ALF486" s="748"/>
      <c r="ALG486" s="748"/>
      <c r="ALH486" s="748"/>
      <c r="ALI486" s="748"/>
      <c r="ALJ486" s="748"/>
      <c r="ALK486" s="748"/>
      <c r="ALL486" s="748"/>
      <c r="ALM486" s="748"/>
      <c r="ALN486" s="748"/>
      <c r="ALO486" s="748"/>
      <c r="ALP486" s="748"/>
      <c r="ALQ486" s="748"/>
      <c r="ALR486" s="748"/>
      <c r="ALS486" s="748"/>
      <c r="ALT486" s="748"/>
      <c r="ALU486" s="748"/>
      <c r="ALV486" s="748"/>
      <c r="ALW486" s="748"/>
      <c r="ALX486" s="748"/>
      <c r="ALY486" s="748"/>
      <c r="ALZ486" s="748"/>
      <c r="AMA486" s="748"/>
      <c r="AMB486" s="748"/>
      <c r="AMC486" s="748"/>
      <c r="AMD486" s="748"/>
      <c r="AME486" s="748"/>
      <c r="AMF486" s="748"/>
      <c r="AMG486" s="748"/>
      <c r="AMH486" s="748"/>
      <c r="AMI486" s="748"/>
      <c r="AMJ486" s="748"/>
      <c r="AMK486" s="748"/>
      <c r="AML486" s="748"/>
      <c r="AMM486" s="748"/>
      <c r="AMN486" s="748"/>
      <c r="AMO486" s="748"/>
      <c r="AMP486" s="748"/>
      <c r="AMQ486" s="748"/>
      <c r="AMR486" s="748"/>
      <c r="AMS486" s="748"/>
      <c r="AMT486" s="748"/>
      <c r="AMU486" s="748"/>
      <c r="AMV486" s="748"/>
      <c r="AMW486" s="748"/>
      <c r="AMX486" s="748"/>
      <c r="AMY486" s="748"/>
      <c r="AMZ486" s="748"/>
      <c r="ANA486" s="748"/>
      <c r="ANB486" s="748"/>
      <c r="ANC486" s="748"/>
      <c r="AND486" s="748"/>
      <c r="ANE486" s="748"/>
      <c r="ANF486" s="748"/>
      <c r="ANG486" s="748"/>
      <c r="ANH486" s="748"/>
      <c r="ANI486" s="748"/>
      <c r="ANJ486" s="748"/>
      <c r="ANK486" s="748"/>
      <c r="ANL486" s="748"/>
      <c r="ANM486" s="748"/>
      <c r="ANN486" s="748"/>
      <c r="ANO486" s="748"/>
      <c r="ANP486" s="748"/>
      <c r="ANQ486" s="748"/>
      <c r="ANR486" s="748"/>
      <c r="ANS486" s="748"/>
      <c r="ANT486" s="748"/>
      <c r="ANU486" s="748"/>
      <c r="ANV486" s="748"/>
      <c r="ANW486" s="748"/>
      <c r="ANX486" s="748"/>
      <c r="ANY486" s="748"/>
      <c r="ANZ486" s="748"/>
      <c r="AOA486" s="748"/>
      <c r="AOB486" s="748"/>
      <c r="AOC486" s="748"/>
      <c r="AOD486" s="748"/>
      <c r="AOE486" s="748"/>
      <c r="AOF486" s="748"/>
      <c r="AOG486" s="748"/>
      <c r="AOH486" s="748"/>
      <c r="AOI486" s="748"/>
      <c r="AOJ486" s="748"/>
      <c r="AOK486" s="748"/>
      <c r="AOL486" s="748"/>
      <c r="AOM486" s="748"/>
      <c r="AON486" s="748"/>
      <c r="AOO486" s="748"/>
      <c r="AOP486" s="748"/>
      <c r="AOQ486" s="748"/>
      <c r="AOR486" s="748"/>
      <c r="AOS486" s="748"/>
      <c r="AOT486" s="748"/>
      <c r="AOU486" s="748"/>
      <c r="AOV486" s="748"/>
      <c r="AOW486" s="748"/>
      <c r="AOX486" s="748"/>
      <c r="AOY486" s="748"/>
      <c r="AOZ486" s="748"/>
      <c r="APA486" s="748"/>
      <c r="APB486" s="748"/>
      <c r="APC486" s="748"/>
      <c r="APD486" s="748"/>
      <c r="APE486" s="748"/>
      <c r="APF486" s="748"/>
      <c r="APG486" s="748"/>
      <c r="APH486" s="748"/>
      <c r="API486" s="748"/>
      <c r="APJ486" s="748"/>
      <c r="APK486" s="748"/>
      <c r="APL486" s="748"/>
      <c r="APM486" s="748"/>
      <c r="APN486" s="748"/>
      <c r="APO486" s="748"/>
      <c r="APP486" s="748"/>
      <c r="APQ486" s="748"/>
      <c r="APR486" s="748"/>
      <c r="APS486" s="748"/>
      <c r="APT486" s="748"/>
      <c r="APU486" s="748"/>
      <c r="APV486" s="748"/>
      <c r="APW486" s="748"/>
      <c r="APX486" s="748"/>
      <c r="APY486" s="748"/>
      <c r="APZ486" s="748"/>
      <c r="AQA486" s="748"/>
      <c r="AQB486" s="748"/>
      <c r="AQC486" s="748"/>
      <c r="AQD486" s="748"/>
      <c r="AQE486" s="748"/>
      <c r="AQF486" s="748"/>
      <c r="AQG486" s="748"/>
      <c r="AQH486" s="748"/>
      <c r="AQI486" s="748"/>
      <c r="AQJ486" s="748"/>
      <c r="AQK486" s="748"/>
      <c r="AQL486" s="748"/>
      <c r="AQM486" s="748"/>
      <c r="AQN486" s="748"/>
      <c r="AQO486" s="748"/>
      <c r="AQP486" s="748"/>
      <c r="AQQ486" s="748"/>
      <c r="AQR486" s="748"/>
      <c r="AQS486" s="748"/>
      <c r="AQT486" s="748"/>
      <c r="AQU486" s="748"/>
      <c r="AQV486" s="748"/>
      <c r="AQW486" s="748"/>
      <c r="AQX486" s="748"/>
      <c r="AQY486" s="748"/>
      <c r="AQZ486" s="748"/>
      <c r="ARA486" s="748"/>
      <c r="ARB486" s="748"/>
      <c r="ARC486" s="748"/>
      <c r="ARD486" s="748"/>
      <c r="ARE486" s="748"/>
      <c r="ARF486" s="748"/>
      <c r="ARG486" s="748"/>
      <c r="ARH486" s="748"/>
      <c r="ARI486" s="748"/>
      <c r="ARJ486" s="748"/>
      <c r="ARK486" s="748"/>
      <c r="ARL486" s="748"/>
      <c r="ARM486" s="748"/>
      <c r="ARN486" s="748"/>
      <c r="ARO486" s="748"/>
      <c r="ARP486" s="748"/>
      <c r="ARQ486" s="748"/>
      <c r="ARR486" s="748"/>
      <c r="ARS486" s="748"/>
      <c r="ART486" s="748"/>
      <c r="ARU486" s="748"/>
      <c r="ARV486" s="748"/>
      <c r="ARW486" s="748"/>
      <c r="ARX486" s="748"/>
      <c r="ARY486" s="748"/>
      <c r="ARZ486" s="748"/>
      <c r="ASA486" s="748"/>
      <c r="ASB486" s="748"/>
      <c r="ASC486" s="748"/>
      <c r="ASD486" s="748"/>
      <c r="ASE486" s="748"/>
      <c r="ASF486" s="748"/>
      <c r="ASG486" s="748"/>
      <c r="ASH486" s="748"/>
      <c r="ASI486" s="748"/>
      <c r="ASJ486" s="748"/>
      <c r="ASK486" s="748"/>
      <c r="ASL486" s="748"/>
      <c r="ASM486" s="748"/>
      <c r="ASN486" s="748"/>
      <c r="ASO486" s="748"/>
      <c r="ASP486" s="748"/>
      <c r="ASQ486" s="748"/>
      <c r="ASR486" s="748"/>
      <c r="ASS486" s="748"/>
      <c r="AST486" s="748"/>
      <c r="ASU486" s="748"/>
      <c r="ASV486" s="748"/>
      <c r="ASW486" s="748"/>
      <c r="ASX486" s="748"/>
      <c r="ASY486" s="748"/>
      <c r="ASZ486" s="748"/>
      <c r="ATA486" s="748"/>
      <c r="ATB486" s="748"/>
      <c r="ATC486" s="748"/>
      <c r="ATD486" s="748"/>
      <c r="ATE486" s="748"/>
      <c r="ATF486" s="748"/>
      <c r="ATG486" s="748"/>
      <c r="ATH486" s="748"/>
      <c r="ATI486" s="748"/>
      <c r="ATJ486" s="748"/>
      <c r="ATK486" s="748"/>
      <c r="ATL486" s="748"/>
      <c r="ATM486" s="748"/>
      <c r="ATN486" s="748"/>
      <c r="ATO486" s="748"/>
      <c r="ATP486" s="748"/>
      <c r="ATQ486" s="748"/>
      <c r="ATR486" s="748"/>
      <c r="ATS486" s="748"/>
      <c r="ATT486" s="748"/>
      <c r="ATU486" s="748"/>
      <c r="ATV486" s="748"/>
      <c r="ATW486" s="748"/>
      <c r="ATX486" s="748"/>
      <c r="ATY486" s="748"/>
      <c r="ATZ486" s="748"/>
      <c r="AUA486" s="748"/>
      <c r="AUB486" s="748"/>
      <c r="AUC486" s="748"/>
      <c r="AUD486" s="748"/>
      <c r="AUE486" s="748"/>
      <c r="AUF486" s="748"/>
      <c r="AUG486" s="748"/>
      <c r="AUH486" s="748"/>
      <c r="AUI486" s="748"/>
      <c r="AUJ486" s="748"/>
      <c r="AUK486" s="748"/>
      <c r="AUL486" s="748"/>
      <c r="AUM486" s="748"/>
      <c r="AUN486" s="748"/>
      <c r="AUO486" s="748"/>
      <c r="AUP486" s="748"/>
      <c r="AUQ486" s="748"/>
      <c r="AUR486" s="748"/>
      <c r="AUS486" s="748"/>
      <c r="AUT486" s="748"/>
      <c r="AUU486" s="748"/>
      <c r="AUV486" s="748"/>
      <c r="AUW486" s="748"/>
      <c r="AUX486" s="748"/>
      <c r="AUY486" s="748"/>
      <c r="AUZ486" s="748"/>
      <c r="AVA486" s="748"/>
      <c r="AVB486" s="748"/>
      <c r="AVC486" s="748"/>
      <c r="AVD486" s="748"/>
      <c r="AVE486" s="748"/>
      <c r="AVF486" s="748"/>
      <c r="AVG486" s="748"/>
      <c r="AVH486" s="748"/>
      <c r="AVI486" s="748"/>
      <c r="AVJ486" s="748"/>
      <c r="AVK486" s="748"/>
      <c r="AVL486" s="748"/>
      <c r="AVM486" s="748"/>
      <c r="AVN486" s="748"/>
      <c r="AVO486" s="748"/>
      <c r="AVP486" s="748"/>
      <c r="AVQ486" s="748"/>
      <c r="AVR486" s="748"/>
      <c r="AVS486" s="748"/>
      <c r="AVT486" s="748"/>
      <c r="AVU486" s="748"/>
      <c r="AVV486" s="748"/>
      <c r="AVW486" s="748"/>
      <c r="AVX486" s="748"/>
      <c r="AVY486" s="748"/>
      <c r="AVZ486" s="748"/>
      <c r="AWA486" s="748"/>
      <c r="AWB486" s="748"/>
      <c r="AWC486" s="748"/>
      <c r="AWD486" s="748"/>
      <c r="AWE486" s="748"/>
      <c r="AWF486" s="748"/>
      <c r="AWG486" s="748"/>
      <c r="AWH486" s="748"/>
      <c r="AWI486" s="748"/>
      <c r="AWJ486" s="748"/>
      <c r="AWK486" s="748"/>
      <c r="AWL486" s="748"/>
      <c r="AWM486" s="748"/>
      <c r="AWN486" s="748"/>
      <c r="AWO486" s="748"/>
      <c r="AWP486" s="748"/>
      <c r="AWQ486" s="748"/>
      <c r="AWR486" s="748"/>
      <c r="AWS486" s="748"/>
      <c r="AWT486" s="748"/>
      <c r="AWU486" s="748"/>
      <c r="AWV486" s="748"/>
      <c r="AWW486" s="748"/>
      <c r="AWX486" s="748"/>
      <c r="AWY486" s="748"/>
      <c r="AWZ486" s="748"/>
      <c r="AXA486" s="748"/>
      <c r="AXB486" s="748"/>
      <c r="AXC486" s="748"/>
      <c r="AXD486" s="748"/>
      <c r="AXE486" s="748"/>
      <c r="AXF486" s="748"/>
      <c r="AXG486" s="748"/>
      <c r="AXH486" s="748"/>
      <c r="AXI486" s="748"/>
      <c r="AXJ486" s="748"/>
      <c r="AXK486" s="748"/>
      <c r="AXL486" s="748"/>
      <c r="AXM486" s="748"/>
      <c r="AXN486" s="748"/>
      <c r="AXO486" s="748"/>
      <c r="AXP486" s="748"/>
      <c r="AXQ486" s="748"/>
      <c r="AXR486" s="748"/>
      <c r="AXS486" s="748"/>
      <c r="AXT486" s="748"/>
      <c r="AXU486" s="748"/>
      <c r="AXV486" s="748"/>
      <c r="AXW486" s="748"/>
      <c r="AXX486" s="748"/>
      <c r="AXY486" s="748"/>
      <c r="AXZ486" s="748"/>
      <c r="AYA486" s="748"/>
      <c r="AYB486" s="748"/>
      <c r="AYC486" s="748"/>
      <c r="AYD486" s="748"/>
      <c r="AYE486" s="748"/>
      <c r="AYF486" s="748"/>
      <c r="AYG486" s="748"/>
      <c r="AYH486" s="748"/>
      <c r="AYI486" s="748"/>
      <c r="AYJ486" s="748"/>
      <c r="AYK486" s="748"/>
      <c r="AYL486" s="748"/>
      <c r="AYM486" s="748"/>
      <c r="AYN486" s="748"/>
      <c r="AYO486" s="748"/>
      <c r="AYP486" s="748"/>
      <c r="AYQ486" s="748"/>
      <c r="AYR486" s="748"/>
      <c r="AYS486" s="748"/>
      <c r="AYT486" s="748"/>
      <c r="AYU486" s="748"/>
      <c r="AYV486" s="748"/>
      <c r="AYW486" s="748"/>
      <c r="AYX486" s="748"/>
      <c r="AYY486" s="748"/>
      <c r="AYZ486" s="748"/>
      <c r="AZA486" s="748"/>
      <c r="AZB486" s="748"/>
      <c r="AZC486" s="748"/>
      <c r="AZD486" s="748"/>
      <c r="AZE486" s="748"/>
      <c r="AZF486" s="748"/>
      <c r="AZG486" s="748"/>
      <c r="AZH486" s="748"/>
      <c r="AZI486" s="748"/>
      <c r="AZJ486" s="748"/>
      <c r="AZK486" s="748"/>
      <c r="AZL486" s="748"/>
      <c r="AZM486" s="748"/>
      <c r="AZN486" s="748"/>
      <c r="AZO486" s="748"/>
      <c r="AZP486" s="748"/>
      <c r="AZQ486" s="748"/>
      <c r="AZR486" s="748"/>
      <c r="AZS486" s="748"/>
      <c r="AZT486" s="748"/>
      <c r="AZU486" s="748"/>
      <c r="AZV486" s="748"/>
      <c r="AZW486" s="748"/>
      <c r="AZX486" s="748"/>
      <c r="AZY486" s="748"/>
      <c r="AZZ486" s="748"/>
      <c r="BAA486" s="748"/>
      <c r="BAB486" s="748"/>
      <c r="BAC486" s="748"/>
      <c r="BAD486" s="748"/>
      <c r="BAE486" s="748"/>
      <c r="BAF486" s="748"/>
      <c r="BAG486" s="748"/>
      <c r="BAH486" s="748"/>
      <c r="BAI486" s="748"/>
      <c r="BAJ486" s="748"/>
      <c r="BAK486" s="748"/>
      <c r="BAL486" s="748"/>
      <c r="BAM486" s="748"/>
      <c r="BAN486" s="748"/>
      <c r="BAO486" s="748"/>
      <c r="BAP486" s="748"/>
      <c r="BAQ486" s="748"/>
      <c r="BAR486" s="748"/>
      <c r="BAS486" s="748"/>
      <c r="BAT486" s="748"/>
      <c r="BAU486" s="748"/>
      <c r="BAV486" s="748"/>
      <c r="BAW486" s="748"/>
      <c r="BAX486" s="748"/>
      <c r="BAY486" s="748"/>
      <c r="BAZ486" s="748"/>
      <c r="BBA486" s="748"/>
      <c r="BBB486" s="748"/>
      <c r="BBC486" s="748"/>
      <c r="BBD486" s="748"/>
      <c r="BBE486" s="748"/>
      <c r="BBF486" s="748"/>
      <c r="BBG486" s="748"/>
      <c r="BBH486" s="748"/>
      <c r="BBI486" s="748"/>
      <c r="BBJ486" s="748"/>
      <c r="BBK486" s="748"/>
      <c r="BBL486" s="748"/>
      <c r="BBM486" s="748"/>
      <c r="BBN486" s="748"/>
      <c r="BBO486" s="748"/>
      <c r="BBP486" s="748"/>
      <c r="BBQ486" s="748"/>
      <c r="BBR486" s="748"/>
      <c r="BBS486" s="748"/>
      <c r="BBT486" s="748"/>
      <c r="BBU486" s="748"/>
      <c r="BBV486" s="748"/>
      <c r="BBW486" s="748"/>
      <c r="BBX486" s="748"/>
      <c r="BBY486" s="748"/>
      <c r="BBZ486" s="748"/>
      <c r="BCA486" s="748"/>
      <c r="BCB486" s="748"/>
      <c r="BCC486" s="748"/>
      <c r="BCD486" s="748"/>
      <c r="BCE486" s="748"/>
      <c r="BCF486" s="748"/>
      <c r="BCG486" s="748"/>
      <c r="BCH486" s="748"/>
      <c r="BCI486" s="748"/>
      <c r="BCJ486" s="748"/>
      <c r="BCK486" s="748"/>
      <c r="BCL486" s="748"/>
      <c r="BCM486" s="748"/>
      <c r="BCN486" s="748"/>
      <c r="BCO486" s="748"/>
      <c r="BCP486" s="748"/>
      <c r="BCQ486" s="748"/>
      <c r="BCR486" s="748"/>
      <c r="BCS486" s="748"/>
      <c r="BCT486" s="748"/>
      <c r="BCU486" s="748"/>
      <c r="BCV486" s="748"/>
      <c r="BCW486" s="748"/>
      <c r="BCX486" s="748"/>
      <c r="BCY486" s="748"/>
      <c r="BCZ486" s="748"/>
      <c r="BDA486" s="748"/>
      <c r="BDB486" s="748"/>
      <c r="BDC486" s="748"/>
      <c r="BDD486" s="748"/>
      <c r="BDE486" s="748"/>
      <c r="BDF486" s="748"/>
      <c r="BDG486" s="748"/>
      <c r="BDH486" s="748"/>
      <c r="BDI486" s="748"/>
      <c r="BDJ486" s="748"/>
      <c r="BDK486" s="748"/>
      <c r="BDL486" s="748"/>
      <c r="BDM486" s="748"/>
      <c r="BDN486" s="748"/>
      <c r="BDO486" s="748"/>
      <c r="BDP486" s="748"/>
      <c r="BDQ486" s="748"/>
      <c r="BDR486" s="748"/>
      <c r="BDS486" s="748"/>
      <c r="BDT486" s="748"/>
      <c r="BDU486" s="748"/>
      <c r="BDV486" s="748"/>
      <c r="BDW486" s="748"/>
      <c r="BDX486" s="748"/>
      <c r="BDY486" s="748"/>
      <c r="BDZ486" s="748"/>
      <c r="BEA486" s="748"/>
      <c r="BEB486" s="748"/>
      <c r="BEC486" s="748"/>
      <c r="BED486" s="748"/>
      <c r="BEE486" s="748"/>
      <c r="BEF486" s="748"/>
      <c r="BEG486" s="748"/>
      <c r="BEH486" s="748"/>
      <c r="BEI486" s="748"/>
      <c r="BEJ486" s="748"/>
      <c r="BEK486" s="748"/>
      <c r="BEL486" s="748"/>
      <c r="BEM486" s="748"/>
      <c r="BEN486" s="748"/>
      <c r="BEO486" s="748"/>
      <c r="BEP486" s="748"/>
      <c r="BEQ486" s="748"/>
      <c r="BER486" s="748"/>
      <c r="BES486" s="748"/>
      <c r="BET486" s="748"/>
      <c r="BEU486" s="748"/>
      <c r="BEV486" s="748"/>
      <c r="BEW486" s="748"/>
      <c r="BEX486" s="748"/>
      <c r="BEY486" s="748"/>
      <c r="BEZ486" s="748"/>
      <c r="BFA486" s="748"/>
      <c r="BFB486" s="748"/>
      <c r="BFC486" s="748"/>
      <c r="BFD486" s="748"/>
      <c r="BFE486" s="748"/>
      <c r="BFF486" s="748"/>
      <c r="BFG486" s="748"/>
      <c r="BFH486" s="748"/>
      <c r="BFI486" s="748"/>
      <c r="BFJ486" s="748"/>
      <c r="BFK486" s="748"/>
      <c r="BFL486" s="748"/>
      <c r="BFM486" s="748"/>
      <c r="BFN486" s="748"/>
      <c r="BFO486" s="748"/>
      <c r="BFP486" s="748"/>
      <c r="BFQ486" s="748"/>
      <c r="BFR486" s="748"/>
      <c r="BFS486" s="748"/>
      <c r="BFT486" s="748"/>
      <c r="BFU486" s="748"/>
      <c r="BFV486" s="748"/>
      <c r="BFW486" s="748"/>
      <c r="BFX486" s="748"/>
      <c r="BFY486" s="748"/>
      <c r="BFZ486" s="748"/>
      <c r="BGA486" s="748"/>
      <c r="BGB486" s="748"/>
      <c r="BGC486" s="748"/>
      <c r="BGD486" s="748"/>
      <c r="BGE486" s="748"/>
      <c r="BGF486" s="748"/>
      <c r="BGG486" s="748"/>
      <c r="BGH486" s="748"/>
      <c r="BGI486" s="748"/>
      <c r="BGJ486" s="748"/>
      <c r="BGK486" s="748"/>
      <c r="BGL486" s="748"/>
      <c r="BGM486" s="748"/>
      <c r="BGN486" s="748"/>
      <c r="BGO486" s="748"/>
      <c r="BGP486" s="748"/>
      <c r="BGQ486" s="748"/>
      <c r="BGR486" s="748"/>
      <c r="BGS486" s="748"/>
      <c r="BGT486" s="748"/>
      <c r="BGU486" s="748"/>
      <c r="BGV486" s="748"/>
      <c r="BGW486" s="748"/>
      <c r="BGX486" s="748"/>
      <c r="BGY486" s="748"/>
      <c r="BGZ486" s="748"/>
      <c r="BHA486" s="748"/>
      <c r="BHB486" s="748"/>
      <c r="BHC486" s="748"/>
      <c r="BHD486" s="748"/>
      <c r="BHE486" s="748"/>
      <c r="BHF486" s="748"/>
      <c r="BHG486" s="748"/>
      <c r="BHH486" s="748"/>
      <c r="BHI486" s="748"/>
      <c r="BHJ486" s="748"/>
      <c r="BHK486" s="748"/>
      <c r="BHL486" s="748"/>
      <c r="BHM486" s="748"/>
      <c r="BHN486" s="748"/>
      <c r="BHO486" s="748"/>
      <c r="BHP486" s="748"/>
      <c r="BHQ486" s="748"/>
      <c r="BHR486" s="748"/>
      <c r="BHS486" s="748"/>
      <c r="BHT486" s="748"/>
      <c r="BHU486" s="748"/>
      <c r="BHV486" s="748"/>
      <c r="BHW486" s="748"/>
      <c r="BHX486" s="748"/>
      <c r="BHY486" s="748"/>
      <c r="BHZ486" s="748"/>
      <c r="BIA486" s="748"/>
      <c r="BIB486" s="748"/>
      <c r="BIC486" s="748"/>
      <c r="BID486" s="748"/>
      <c r="BIE486" s="748"/>
      <c r="BIF486" s="748"/>
      <c r="BIG486" s="748"/>
      <c r="BIH486" s="748"/>
      <c r="BII486" s="748"/>
      <c r="BIJ486" s="748"/>
      <c r="BIK486" s="748"/>
      <c r="BIL486" s="748"/>
      <c r="BIM486" s="748"/>
      <c r="BIN486" s="748"/>
      <c r="BIO486" s="748"/>
      <c r="BIP486" s="748"/>
      <c r="BIQ486" s="748"/>
      <c r="BIR486" s="748"/>
      <c r="BIS486" s="748"/>
      <c r="BIT486" s="748"/>
      <c r="BIU486" s="748"/>
      <c r="BIV486" s="748"/>
      <c r="BIW486" s="748"/>
      <c r="BIX486" s="748"/>
      <c r="BIY486" s="748"/>
      <c r="BIZ486" s="748"/>
      <c r="BJA486" s="748"/>
      <c r="BJB486" s="748"/>
      <c r="BJC486" s="748"/>
      <c r="BJD486" s="748"/>
      <c r="BJE486" s="748"/>
      <c r="BJF486" s="748"/>
      <c r="BJG486" s="748"/>
      <c r="BJH486" s="748"/>
      <c r="BJI486" s="748"/>
      <c r="BJJ486" s="748"/>
      <c r="BJK486" s="748"/>
      <c r="BJL486" s="748"/>
      <c r="BJM486" s="748"/>
      <c r="BJN486" s="748"/>
      <c r="BJO486" s="748"/>
      <c r="BJP486" s="748"/>
      <c r="BJQ486" s="748"/>
      <c r="BJR486" s="748"/>
      <c r="BJS486" s="748"/>
      <c r="BJT486" s="748"/>
      <c r="BJU486" s="748"/>
      <c r="BJV486" s="748"/>
      <c r="BJW486" s="748"/>
      <c r="BJX486" s="748"/>
      <c r="BJY486" s="748"/>
      <c r="BJZ486" s="748"/>
      <c r="BKA486" s="748"/>
      <c r="BKB486" s="748"/>
      <c r="BKC486" s="748"/>
      <c r="BKD486" s="748"/>
      <c r="BKE486" s="748"/>
      <c r="BKF486" s="748"/>
      <c r="BKG486" s="748"/>
      <c r="BKH486" s="748"/>
      <c r="BKI486" s="748"/>
      <c r="BKJ486" s="748"/>
      <c r="BKK486" s="748"/>
      <c r="BKL486" s="748"/>
      <c r="BKM486" s="748"/>
      <c r="BKN486" s="748"/>
      <c r="BKO486" s="748"/>
      <c r="BKP486" s="748"/>
      <c r="BKQ486" s="748"/>
      <c r="BKR486" s="748"/>
      <c r="BKS486" s="748"/>
      <c r="BKT486" s="748"/>
      <c r="BKU486" s="748"/>
      <c r="BKV486" s="748"/>
      <c r="BKW486" s="748"/>
      <c r="BKX486" s="748"/>
      <c r="BKY486" s="748"/>
      <c r="BKZ486" s="748"/>
      <c r="BLA486" s="748"/>
      <c r="BLB486" s="748"/>
      <c r="BLC486" s="748"/>
      <c r="BLD486" s="748"/>
      <c r="BLE486" s="748"/>
      <c r="BLF486" s="748"/>
      <c r="BLG486" s="748"/>
      <c r="BLH486" s="748"/>
      <c r="BLI486" s="748"/>
      <c r="BLJ486" s="748"/>
      <c r="BLK486" s="748"/>
      <c r="BLL486" s="748"/>
      <c r="BLM486" s="748"/>
      <c r="BLN486" s="748"/>
      <c r="BLO486" s="748"/>
      <c r="BLP486" s="748"/>
      <c r="BLQ486" s="748"/>
      <c r="BLR486" s="748"/>
      <c r="BLS486" s="748"/>
      <c r="BLT486" s="748"/>
      <c r="BLU486" s="748"/>
      <c r="BLV486" s="748"/>
      <c r="BLW486" s="748"/>
      <c r="BLX486" s="748"/>
      <c r="BLY486" s="748"/>
      <c r="BLZ486" s="748"/>
      <c r="BMA486" s="748"/>
      <c r="BMB486" s="748"/>
      <c r="BMC486" s="748"/>
      <c r="BMD486" s="748"/>
      <c r="BME486" s="748"/>
      <c r="BMF486" s="748"/>
      <c r="BMG486" s="748"/>
      <c r="BMH486" s="748"/>
      <c r="BMI486" s="748"/>
      <c r="BMJ486" s="748"/>
      <c r="BMK486" s="748"/>
      <c r="BML486" s="748"/>
      <c r="BMM486" s="748"/>
      <c r="BMN486" s="748"/>
      <c r="BMO486" s="748"/>
      <c r="BMP486" s="748"/>
      <c r="BMQ486" s="748"/>
      <c r="BMR486" s="748"/>
      <c r="BMS486" s="748"/>
      <c r="BMT486" s="748"/>
      <c r="BMU486" s="748"/>
      <c r="BMV486" s="748"/>
      <c r="BMW486" s="748"/>
      <c r="BMX486" s="748"/>
      <c r="BMY486" s="748"/>
      <c r="BMZ486" s="748"/>
      <c r="BNA486" s="748"/>
      <c r="BNB486" s="748"/>
      <c r="BNC486" s="748"/>
      <c r="BND486" s="748"/>
      <c r="BNE486" s="748"/>
      <c r="BNF486" s="748"/>
      <c r="BNG486" s="748"/>
      <c r="BNH486" s="748"/>
      <c r="BNI486" s="748"/>
      <c r="BNJ486" s="748"/>
      <c r="BNK486" s="748"/>
      <c r="BNL486" s="748"/>
      <c r="BNM486" s="748"/>
      <c r="BNN486" s="748"/>
      <c r="BNO486" s="748"/>
      <c r="BNP486" s="748"/>
      <c r="BNQ486" s="748"/>
      <c r="BNR486" s="748"/>
      <c r="BNS486" s="748"/>
      <c r="BNT486" s="748"/>
      <c r="BNU486" s="748"/>
      <c r="BNV486" s="748"/>
      <c r="BNW486" s="748"/>
      <c r="BNX486" s="748"/>
      <c r="BNY486" s="748"/>
      <c r="BNZ486" s="748"/>
      <c r="BOA486" s="748"/>
      <c r="BOB486" s="748"/>
      <c r="BOC486" s="748"/>
      <c r="BOD486" s="748"/>
      <c r="BOE486" s="748"/>
      <c r="BOF486" s="748"/>
      <c r="BOG486" s="748"/>
      <c r="BOH486" s="748"/>
      <c r="BOI486" s="748"/>
      <c r="BOJ486" s="748"/>
      <c r="BOK486" s="748"/>
      <c r="BOL486" s="748"/>
      <c r="BOM486" s="748"/>
      <c r="BON486" s="748"/>
      <c r="BOO486" s="748"/>
      <c r="BOP486" s="748"/>
      <c r="BOQ486" s="748"/>
      <c r="BOR486" s="748"/>
      <c r="BOS486" s="748"/>
      <c r="BOT486" s="748"/>
      <c r="BOU486" s="748"/>
      <c r="BOV486" s="748"/>
      <c r="BOW486" s="748"/>
      <c r="BOX486" s="748"/>
      <c r="BOY486" s="748"/>
      <c r="BOZ486" s="748"/>
      <c r="BPA486" s="748"/>
      <c r="BPB486" s="748"/>
      <c r="BPC486" s="748"/>
      <c r="BPD486" s="748"/>
      <c r="BPE486" s="748"/>
      <c r="BPF486" s="748"/>
      <c r="BPG486" s="748"/>
      <c r="BPH486" s="748"/>
      <c r="BPI486" s="748"/>
      <c r="BPJ486" s="748"/>
      <c r="BPK486" s="748"/>
      <c r="BPL486" s="748"/>
      <c r="BPM486" s="748"/>
      <c r="BPN486" s="748"/>
      <c r="BPO486" s="748"/>
      <c r="BPP486" s="748"/>
      <c r="BPQ486" s="748"/>
      <c r="BPR486" s="748"/>
      <c r="BPS486" s="748"/>
      <c r="BPT486" s="748"/>
      <c r="BPU486" s="748"/>
      <c r="BPV486" s="748"/>
      <c r="BPW486" s="748"/>
      <c r="BPX486" s="748"/>
      <c r="BPY486" s="748"/>
      <c r="BPZ486" s="748"/>
      <c r="BQA486" s="748"/>
      <c r="BQB486" s="748"/>
      <c r="BQC486" s="748"/>
      <c r="BQD486" s="748"/>
      <c r="BQE486" s="748"/>
      <c r="BQF486" s="748"/>
      <c r="BQG486" s="748"/>
      <c r="BQH486" s="748"/>
      <c r="BQI486" s="748"/>
      <c r="BQJ486" s="748"/>
      <c r="BQK486" s="748"/>
      <c r="BQL486" s="748"/>
      <c r="BQM486" s="748"/>
      <c r="BQN486" s="748"/>
      <c r="BQO486" s="748"/>
      <c r="BQP486" s="748"/>
      <c r="BQQ486" s="748"/>
      <c r="BQR486" s="748"/>
      <c r="BQS486" s="748"/>
      <c r="BQT486" s="748"/>
      <c r="BQU486" s="748"/>
      <c r="BQV486" s="748"/>
      <c r="BQW486" s="748"/>
      <c r="BQX486" s="748"/>
      <c r="BQY486" s="748"/>
      <c r="BQZ486" s="748"/>
      <c r="BRA486" s="748"/>
      <c r="BRB486" s="748"/>
      <c r="BRC486" s="748"/>
      <c r="BRD486" s="748"/>
      <c r="BRE486" s="748"/>
      <c r="BRF486" s="748"/>
      <c r="BRG486" s="748"/>
      <c r="BRH486" s="748"/>
      <c r="BRI486" s="748"/>
      <c r="BRJ486" s="748"/>
      <c r="BRK486" s="748"/>
      <c r="BRL486" s="748"/>
      <c r="BRM486" s="748"/>
      <c r="BRN486" s="748"/>
      <c r="BRO486" s="748"/>
      <c r="BRP486" s="748"/>
      <c r="BRQ486" s="748"/>
      <c r="BRR486" s="748"/>
      <c r="BRS486" s="748"/>
      <c r="BRT486" s="748"/>
      <c r="BRU486" s="748"/>
      <c r="BRV486" s="748"/>
      <c r="BRW486" s="748"/>
      <c r="BRX486" s="748"/>
      <c r="BRY486" s="748"/>
      <c r="BRZ486" s="748"/>
      <c r="BSA486" s="748"/>
      <c r="BSB486" s="748"/>
      <c r="BSC486" s="748"/>
      <c r="BSD486" s="748"/>
      <c r="BSE486" s="748"/>
      <c r="BSF486" s="748"/>
      <c r="BSG486" s="748"/>
      <c r="BSH486" s="748"/>
      <c r="BSI486" s="748"/>
      <c r="BSJ486" s="748"/>
      <c r="BSK486" s="748"/>
      <c r="BSL486" s="748"/>
      <c r="BSM486" s="748"/>
      <c r="BSN486" s="748"/>
      <c r="BSO486" s="748"/>
      <c r="BSP486" s="748"/>
      <c r="BSQ486" s="748"/>
      <c r="BSR486" s="748"/>
      <c r="BSS486" s="748"/>
      <c r="BST486" s="748"/>
      <c r="BSU486" s="748"/>
      <c r="BSV486" s="748"/>
      <c r="BSW486" s="748"/>
      <c r="BSX486" s="748"/>
      <c r="BSY486" s="748"/>
      <c r="BSZ486" s="748"/>
      <c r="BTA486" s="748"/>
      <c r="BTB486" s="748"/>
      <c r="BTC486" s="748"/>
      <c r="BTD486" s="748"/>
      <c r="BTE486" s="748"/>
      <c r="BTF486" s="748"/>
      <c r="BTG486" s="748"/>
      <c r="BTH486" s="748"/>
      <c r="BTI486" s="748"/>
      <c r="BTJ486" s="748"/>
      <c r="BTK486" s="748"/>
      <c r="BTL486" s="748"/>
      <c r="BTM486" s="748"/>
      <c r="BTN486" s="748"/>
      <c r="BTO486" s="748"/>
      <c r="BTP486" s="748"/>
      <c r="BTQ486" s="748"/>
      <c r="BTR486" s="748"/>
      <c r="BTS486" s="748"/>
      <c r="BTT486" s="748"/>
      <c r="BTU486" s="748"/>
      <c r="BTV486" s="748"/>
      <c r="BTW486" s="748"/>
      <c r="BTX486" s="748"/>
      <c r="BTY486" s="748"/>
      <c r="BTZ486" s="748"/>
      <c r="BUA486" s="748"/>
      <c r="BUB486" s="748"/>
      <c r="BUC486" s="748"/>
      <c r="BUD486" s="748"/>
      <c r="BUE486" s="748"/>
      <c r="BUF486" s="748"/>
      <c r="BUG486" s="748"/>
      <c r="BUH486" s="748"/>
      <c r="BUI486" s="748"/>
      <c r="BUJ486" s="748"/>
      <c r="BUK486" s="748"/>
      <c r="BUL486" s="748"/>
      <c r="BUM486" s="748"/>
      <c r="BUN486" s="748"/>
      <c r="BUO486" s="748"/>
      <c r="BUP486" s="748"/>
      <c r="BUQ486" s="748"/>
      <c r="BUR486" s="748"/>
      <c r="BUS486" s="748"/>
      <c r="BUT486" s="748"/>
      <c r="BUU486" s="748"/>
      <c r="BUV486" s="748"/>
      <c r="BUW486" s="748"/>
      <c r="BUX486" s="748"/>
      <c r="BUY486" s="748"/>
      <c r="BUZ486" s="748"/>
      <c r="BVA486" s="748"/>
      <c r="BVB486" s="748"/>
      <c r="BVC486" s="748"/>
      <c r="BVD486" s="748"/>
      <c r="BVE486" s="748"/>
      <c r="BVF486" s="748"/>
      <c r="BVG486" s="748"/>
      <c r="BVH486" s="748"/>
      <c r="BVI486" s="748"/>
      <c r="BVJ486" s="748"/>
      <c r="BVK486" s="748"/>
      <c r="BVL486" s="748"/>
      <c r="BVM486" s="748"/>
      <c r="BVN486" s="748"/>
      <c r="BVO486" s="748"/>
      <c r="BVP486" s="748"/>
      <c r="BVQ486" s="748"/>
      <c r="BVR486" s="748"/>
      <c r="BVS486" s="748"/>
      <c r="BVT486" s="748"/>
      <c r="BVU486" s="748"/>
      <c r="BVV486" s="748"/>
      <c r="BVW486" s="748"/>
      <c r="BVX486" s="748"/>
      <c r="BVY486" s="748"/>
      <c r="BVZ486" s="748"/>
      <c r="BWA486" s="748"/>
      <c r="BWB486" s="748"/>
      <c r="BWC486" s="748"/>
      <c r="BWD486" s="748"/>
      <c r="BWE486" s="748"/>
      <c r="BWF486" s="748"/>
      <c r="BWG486" s="748"/>
      <c r="BWH486" s="748"/>
      <c r="BWI486" s="748"/>
      <c r="BWJ486" s="748"/>
      <c r="BWK486" s="748"/>
      <c r="BWL486" s="748"/>
      <c r="BWM486" s="748"/>
      <c r="BWN486" s="748"/>
      <c r="BWO486" s="748"/>
      <c r="BWP486" s="748"/>
      <c r="BWQ486" s="748"/>
      <c r="BWR486" s="748"/>
      <c r="BWS486" s="748"/>
      <c r="BWT486" s="748"/>
      <c r="BWU486" s="748"/>
      <c r="BWV486" s="748"/>
      <c r="BWW486" s="748"/>
      <c r="BWX486" s="748"/>
      <c r="BWY486" s="748"/>
      <c r="BWZ486" s="748"/>
      <c r="BXA486" s="748"/>
      <c r="BXB486" s="748"/>
      <c r="BXC486" s="748"/>
      <c r="BXD486" s="748"/>
      <c r="BXE486" s="748"/>
      <c r="BXF486" s="748"/>
      <c r="BXG486" s="748"/>
      <c r="BXH486" s="748"/>
      <c r="BXI486" s="748"/>
      <c r="BXJ486" s="748"/>
      <c r="BXK486" s="748"/>
      <c r="BXL486" s="748"/>
      <c r="BXM486" s="748"/>
      <c r="BXN486" s="748"/>
      <c r="BXO486" s="748"/>
      <c r="BXP486" s="748"/>
      <c r="BXQ486" s="748"/>
      <c r="BXR486" s="748"/>
      <c r="BXS486" s="748"/>
      <c r="BXT486" s="748"/>
      <c r="BXU486" s="748"/>
      <c r="BXV486" s="748"/>
      <c r="BXW486" s="748"/>
      <c r="BXX486" s="748"/>
      <c r="BXY486" s="748"/>
      <c r="BXZ486" s="748"/>
      <c r="BYA486" s="748"/>
      <c r="BYB486" s="748"/>
      <c r="BYC486" s="748"/>
      <c r="BYD486" s="748"/>
      <c r="BYE486" s="748"/>
      <c r="BYF486" s="748"/>
      <c r="BYG486" s="748"/>
      <c r="BYH486" s="748"/>
      <c r="BYI486" s="748"/>
      <c r="BYJ486" s="748"/>
      <c r="BYK486" s="748"/>
      <c r="BYL486" s="748"/>
      <c r="BYM486" s="748"/>
      <c r="BYN486" s="748"/>
      <c r="BYO486" s="748"/>
      <c r="BYP486" s="748"/>
      <c r="BYQ486" s="748"/>
      <c r="BYR486" s="748"/>
      <c r="BYS486" s="748"/>
      <c r="BYT486" s="748"/>
      <c r="BYU486" s="748"/>
      <c r="BYV486" s="748"/>
      <c r="BYW486" s="748"/>
      <c r="BYX486" s="748"/>
      <c r="BYY486" s="748"/>
      <c r="BYZ486" s="748"/>
      <c r="BZA486" s="748"/>
      <c r="BZB486" s="748"/>
      <c r="BZC486" s="748"/>
      <c r="BZD486" s="748"/>
      <c r="BZE486" s="748"/>
      <c r="BZF486" s="748"/>
      <c r="BZG486" s="748"/>
      <c r="BZH486" s="748"/>
      <c r="BZI486" s="748"/>
      <c r="BZJ486" s="748"/>
      <c r="BZK486" s="748"/>
      <c r="BZL486" s="748"/>
      <c r="BZM486" s="748"/>
      <c r="BZN486" s="748"/>
      <c r="BZO486" s="748"/>
      <c r="BZP486" s="748"/>
      <c r="BZQ486" s="748"/>
      <c r="BZR486" s="748"/>
      <c r="BZS486" s="748"/>
      <c r="BZT486" s="748"/>
      <c r="BZU486" s="748"/>
      <c r="BZV486" s="748"/>
      <c r="BZW486" s="748"/>
      <c r="BZX486" s="748"/>
      <c r="BZY486" s="748"/>
      <c r="BZZ486" s="748"/>
      <c r="CAA486" s="748"/>
      <c r="CAB486" s="748"/>
      <c r="CAC486" s="748"/>
      <c r="CAD486" s="748"/>
      <c r="CAE486" s="748"/>
      <c r="CAF486" s="748"/>
      <c r="CAG486" s="748"/>
      <c r="CAH486" s="748"/>
      <c r="CAI486" s="748"/>
      <c r="CAJ486" s="748"/>
      <c r="CAK486" s="748"/>
      <c r="CAL486" s="748"/>
      <c r="CAM486" s="748"/>
      <c r="CAN486" s="748"/>
      <c r="CAO486" s="748"/>
      <c r="CAP486" s="748"/>
      <c r="CAQ486" s="748"/>
      <c r="CAR486" s="748"/>
      <c r="CAS486" s="748"/>
      <c r="CAT486" s="748"/>
      <c r="CAU486" s="748"/>
      <c r="CAV486" s="748"/>
      <c r="CAW486" s="748"/>
      <c r="CAX486" s="748"/>
      <c r="CAY486" s="748"/>
      <c r="CAZ486" s="748"/>
      <c r="CBA486" s="748"/>
      <c r="CBB486" s="748"/>
      <c r="CBC486" s="748"/>
      <c r="CBD486" s="748"/>
      <c r="CBE486" s="748"/>
      <c r="CBF486" s="748"/>
      <c r="CBG486" s="748"/>
      <c r="CBH486" s="748"/>
      <c r="CBI486" s="748"/>
      <c r="CBJ486" s="748"/>
      <c r="CBK486" s="748"/>
      <c r="CBL486" s="748"/>
      <c r="CBM486" s="748"/>
      <c r="CBN486" s="748"/>
      <c r="CBO486" s="748"/>
      <c r="CBP486" s="748"/>
      <c r="CBQ486" s="748"/>
      <c r="CBR486" s="748"/>
      <c r="CBS486" s="748"/>
      <c r="CBT486" s="748"/>
      <c r="CBU486" s="748"/>
      <c r="CBV486" s="748"/>
      <c r="CBW486" s="748"/>
      <c r="CBX486" s="748"/>
      <c r="CBY486" s="748"/>
      <c r="CBZ486" s="748"/>
      <c r="CCA486" s="748"/>
      <c r="CCB486" s="748"/>
      <c r="CCC486" s="748"/>
      <c r="CCD486" s="748"/>
      <c r="CCE486" s="748"/>
      <c r="CCF486" s="748"/>
      <c r="CCG486" s="748"/>
      <c r="CCH486" s="748"/>
      <c r="CCI486" s="748"/>
      <c r="CCJ486" s="748"/>
      <c r="CCK486" s="748"/>
      <c r="CCL486" s="748"/>
      <c r="CCM486" s="748"/>
      <c r="CCN486" s="748"/>
      <c r="CCO486" s="748"/>
      <c r="CCP486" s="748"/>
      <c r="CCQ486" s="748"/>
      <c r="CCR486" s="748"/>
      <c r="CCS486" s="748"/>
      <c r="CCT486" s="748"/>
      <c r="CCU486" s="748"/>
      <c r="CCV486" s="748"/>
      <c r="CCW486" s="748"/>
      <c r="CCX486" s="748"/>
      <c r="CCY486" s="748"/>
      <c r="CCZ486" s="748"/>
      <c r="CDA486" s="748"/>
      <c r="CDB486" s="748"/>
      <c r="CDC486" s="748"/>
      <c r="CDD486" s="748"/>
      <c r="CDE486" s="748"/>
      <c r="CDF486" s="748"/>
      <c r="CDG486" s="748"/>
      <c r="CDH486" s="748"/>
      <c r="CDI486" s="748"/>
      <c r="CDJ486" s="748"/>
      <c r="CDK486" s="748"/>
      <c r="CDL486" s="748"/>
      <c r="CDM486" s="748"/>
      <c r="CDN486" s="748"/>
      <c r="CDO486" s="748"/>
      <c r="CDP486" s="748"/>
      <c r="CDQ486" s="748"/>
      <c r="CDR486" s="748"/>
      <c r="CDS486" s="748"/>
      <c r="CDT486" s="748"/>
      <c r="CDU486" s="748"/>
      <c r="CDV486" s="748"/>
      <c r="CDW486" s="748"/>
      <c r="CDX486" s="748"/>
      <c r="CDY486" s="748"/>
      <c r="CDZ486" s="748"/>
      <c r="CEA486" s="748"/>
      <c r="CEB486" s="748"/>
      <c r="CEC486" s="748"/>
      <c r="CED486" s="748"/>
      <c r="CEE486" s="748"/>
      <c r="CEF486" s="748"/>
      <c r="CEG486" s="748"/>
      <c r="CEH486" s="748"/>
      <c r="CEI486" s="748"/>
      <c r="CEJ486" s="748"/>
      <c r="CEK486" s="748"/>
      <c r="CEL486" s="748"/>
      <c r="CEM486" s="748"/>
      <c r="CEN486" s="748"/>
      <c r="CEO486" s="748"/>
      <c r="CEP486" s="748"/>
      <c r="CEQ486" s="748"/>
      <c r="CER486" s="748"/>
      <c r="CES486" s="748"/>
      <c r="CET486" s="748"/>
      <c r="CEU486" s="748"/>
      <c r="CEV486" s="748"/>
      <c r="CEW486" s="748"/>
      <c r="CEX486" s="748"/>
      <c r="CEY486" s="748"/>
      <c r="CEZ486" s="748"/>
      <c r="CFA486" s="748"/>
      <c r="CFB486" s="748"/>
      <c r="CFC486" s="748"/>
      <c r="CFD486" s="748"/>
      <c r="CFE486" s="748"/>
      <c r="CFF486" s="748"/>
      <c r="CFG486" s="748"/>
      <c r="CFH486" s="748"/>
      <c r="CFI486" s="748"/>
      <c r="CFJ486" s="748"/>
      <c r="CFK486" s="748"/>
      <c r="CFL486" s="748"/>
      <c r="CFM486" s="748"/>
      <c r="CFN486" s="748"/>
      <c r="CFO486" s="748"/>
      <c r="CFP486" s="748"/>
      <c r="CFQ486" s="748"/>
      <c r="CFR486" s="748"/>
      <c r="CFS486" s="748"/>
      <c r="CFT486" s="748"/>
      <c r="CFU486" s="748"/>
      <c r="CFV486" s="748"/>
      <c r="CFW486" s="748"/>
      <c r="CFX486" s="748"/>
      <c r="CFY486" s="748"/>
      <c r="CFZ486" s="748"/>
      <c r="CGA486" s="748"/>
      <c r="CGB486" s="748"/>
      <c r="CGC486" s="748"/>
      <c r="CGD486" s="748"/>
      <c r="CGE486" s="748"/>
      <c r="CGF486" s="748"/>
      <c r="CGG486" s="748"/>
      <c r="CGH486" s="748"/>
      <c r="CGI486" s="748"/>
      <c r="CGJ486" s="748"/>
      <c r="CGK486" s="748"/>
      <c r="CGL486" s="748"/>
      <c r="CGM486" s="748"/>
      <c r="CGN486" s="748"/>
      <c r="CGO486" s="748"/>
      <c r="CGP486" s="748"/>
      <c r="CGQ486" s="748"/>
      <c r="CGR486" s="748"/>
      <c r="CGS486" s="748"/>
      <c r="CGT486" s="748"/>
      <c r="CGU486" s="748"/>
      <c r="CGV486" s="748"/>
      <c r="CGW486" s="748"/>
      <c r="CGX486" s="748"/>
      <c r="CGY486" s="748"/>
      <c r="CGZ486" s="748"/>
      <c r="CHA486" s="748"/>
      <c r="CHB486" s="748"/>
      <c r="CHC486" s="748"/>
      <c r="CHD486" s="748"/>
      <c r="CHE486" s="748"/>
      <c r="CHF486" s="748"/>
      <c r="CHG486" s="748"/>
      <c r="CHH486" s="748"/>
      <c r="CHI486" s="748"/>
      <c r="CHJ486" s="748"/>
      <c r="CHK486" s="748"/>
      <c r="CHL486" s="748"/>
      <c r="CHM486" s="748"/>
      <c r="CHN486" s="748"/>
      <c r="CHO486" s="748"/>
      <c r="CHP486" s="748"/>
      <c r="CHQ486" s="748"/>
      <c r="CHR486" s="748"/>
      <c r="CHS486" s="748"/>
      <c r="CHT486" s="748"/>
      <c r="CHU486" s="748"/>
      <c r="CHV486" s="748"/>
      <c r="CHW486" s="748"/>
      <c r="CHX486" s="748"/>
      <c r="CHY486" s="748"/>
      <c r="CHZ486" s="748"/>
      <c r="CIA486" s="748"/>
      <c r="CIB486" s="748"/>
      <c r="CIC486" s="748"/>
      <c r="CID486" s="748"/>
      <c r="CIE486" s="748"/>
      <c r="CIF486" s="748"/>
      <c r="CIG486" s="748"/>
      <c r="CIH486" s="748"/>
      <c r="CII486" s="748"/>
      <c r="CIJ486" s="748"/>
      <c r="CIK486" s="748"/>
      <c r="CIL486" s="748"/>
      <c r="CIM486" s="748"/>
      <c r="CIN486" s="748"/>
      <c r="CIO486" s="748"/>
      <c r="CIP486" s="748"/>
      <c r="CIQ486" s="748"/>
      <c r="CIR486" s="748"/>
      <c r="CIS486" s="748"/>
      <c r="CIT486" s="748"/>
      <c r="CIU486" s="748"/>
      <c r="CIV486" s="748"/>
      <c r="CIW486" s="748"/>
      <c r="CIX486" s="748"/>
      <c r="CIY486" s="748"/>
      <c r="CIZ486" s="748"/>
      <c r="CJA486" s="748"/>
      <c r="CJB486" s="748"/>
      <c r="CJC486" s="748"/>
      <c r="CJD486" s="748"/>
      <c r="CJE486" s="748"/>
      <c r="CJF486" s="748"/>
      <c r="CJG486" s="748"/>
      <c r="CJH486" s="748"/>
      <c r="CJI486" s="748"/>
      <c r="CJJ486" s="748"/>
      <c r="CJK486" s="748"/>
      <c r="CJL486" s="748"/>
      <c r="CJM486" s="748"/>
      <c r="CJN486" s="748"/>
      <c r="CJO486" s="748"/>
      <c r="CJP486" s="748"/>
      <c r="CJQ486" s="748"/>
      <c r="CJR486" s="748"/>
      <c r="CJS486" s="748"/>
      <c r="CJT486" s="748"/>
      <c r="CJU486" s="748"/>
      <c r="CJV486" s="748"/>
      <c r="CJW486" s="748"/>
      <c r="CJX486" s="748"/>
      <c r="CJY486" s="748"/>
      <c r="CJZ486" s="748"/>
      <c r="CKA486" s="748"/>
      <c r="CKB486" s="748"/>
      <c r="CKC486" s="748"/>
      <c r="CKD486" s="748"/>
      <c r="CKE486" s="748"/>
      <c r="CKF486" s="748"/>
      <c r="CKG486" s="748"/>
      <c r="CKH486" s="748"/>
      <c r="CKI486" s="748"/>
      <c r="CKJ486" s="748"/>
      <c r="CKK486" s="748"/>
      <c r="CKL486" s="748"/>
      <c r="CKM486" s="748"/>
      <c r="CKN486" s="748"/>
      <c r="CKO486" s="748"/>
      <c r="CKP486" s="748"/>
      <c r="CKQ486" s="748"/>
      <c r="CKR486" s="748"/>
      <c r="CKS486" s="748"/>
      <c r="CKT486" s="748"/>
      <c r="CKU486" s="748"/>
      <c r="CKV486" s="748"/>
      <c r="CKW486" s="748"/>
      <c r="CKX486" s="748"/>
      <c r="CKY486" s="748"/>
      <c r="CKZ486" s="748"/>
      <c r="CLA486" s="748"/>
      <c r="CLB486" s="748"/>
      <c r="CLC486" s="748"/>
      <c r="CLD486" s="748"/>
      <c r="CLE486" s="748"/>
      <c r="CLF486" s="748"/>
      <c r="CLG486" s="748"/>
      <c r="CLH486" s="748"/>
      <c r="CLI486" s="748"/>
      <c r="CLJ486" s="748"/>
      <c r="CLK486" s="748"/>
      <c r="CLL486" s="748"/>
      <c r="CLM486" s="748"/>
      <c r="CLN486" s="748"/>
      <c r="CLO486" s="748"/>
      <c r="CLP486" s="748"/>
      <c r="CLQ486" s="748"/>
      <c r="CLR486" s="748"/>
      <c r="CLS486" s="748"/>
      <c r="CLT486" s="748"/>
      <c r="CLU486" s="748"/>
      <c r="CLV486" s="748"/>
      <c r="CLW486" s="748"/>
      <c r="CLX486" s="748"/>
      <c r="CLY486" s="748"/>
      <c r="CLZ486" s="748"/>
      <c r="CMA486" s="748"/>
      <c r="CMB486" s="748"/>
      <c r="CMC486" s="748"/>
      <c r="CMD486" s="748"/>
      <c r="CME486" s="748"/>
      <c r="CMF486" s="748"/>
      <c r="CMG486" s="748"/>
      <c r="CMH486" s="748"/>
      <c r="CMI486" s="748"/>
      <c r="CMJ486" s="748"/>
      <c r="CMK486" s="748"/>
      <c r="CML486" s="748"/>
      <c r="CMM486" s="748"/>
      <c r="CMN486" s="748"/>
      <c r="CMO486" s="748"/>
      <c r="CMP486" s="748"/>
      <c r="CMQ486" s="748"/>
      <c r="CMR486" s="748"/>
      <c r="CMS486" s="748"/>
      <c r="CMT486" s="748"/>
      <c r="CMU486" s="748"/>
      <c r="CMV486" s="748"/>
      <c r="CMW486" s="748"/>
      <c r="CMX486" s="748"/>
      <c r="CMY486" s="748"/>
      <c r="CMZ486" s="748"/>
      <c r="CNA486" s="748"/>
      <c r="CNB486" s="748"/>
      <c r="CNC486" s="748"/>
      <c r="CND486" s="748"/>
      <c r="CNE486" s="748"/>
      <c r="CNF486" s="748"/>
      <c r="CNG486" s="748"/>
      <c r="CNH486" s="748"/>
      <c r="CNI486" s="748"/>
      <c r="CNJ486" s="748"/>
      <c r="CNK486" s="748"/>
      <c r="CNL486" s="748"/>
      <c r="CNM486" s="748"/>
      <c r="CNN486" s="748"/>
      <c r="CNO486" s="748"/>
      <c r="CNP486" s="748"/>
      <c r="CNQ486" s="748"/>
      <c r="CNR486" s="748"/>
      <c r="CNS486" s="748"/>
      <c r="CNT486" s="748"/>
      <c r="CNU486" s="748"/>
      <c r="CNV486" s="748"/>
      <c r="CNW486" s="748"/>
      <c r="CNX486" s="748"/>
      <c r="CNY486" s="748"/>
      <c r="CNZ486" s="748"/>
      <c r="COA486" s="748"/>
      <c r="COB486" s="748"/>
      <c r="COC486" s="748"/>
      <c r="COD486" s="748"/>
      <c r="COE486" s="748"/>
      <c r="COF486" s="748"/>
      <c r="COG486" s="748"/>
      <c r="COH486" s="748"/>
      <c r="COI486" s="748"/>
      <c r="COJ486" s="748"/>
      <c r="COK486" s="748"/>
      <c r="COL486" s="748"/>
      <c r="COM486" s="748"/>
      <c r="CON486" s="748"/>
      <c r="COO486" s="748"/>
      <c r="COP486" s="748"/>
      <c r="COQ486" s="748"/>
      <c r="COR486" s="748"/>
      <c r="COS486" s="748"/>
      <c r="COT486" s="748"/>
      <c r="COU486" s="748"/>
      <c r="COV486" s="748"/>
      <c r="COW486" s="748"/>
      <c r="COX486" s="748"/>
      <c r="COY486" s="748"/>
      <c r="COZ486" s="748"/>
      <c r="CPA486" s="748"/>
      <c r="CPB486" s="748"/>
      <c r="CPC486" s="748"/>
      <c r="CPD486" s="748"/>
      <c r="CPE486" s="748"/>
      <c r="CPF486" s="748"/>
      <c r="CPG486" s="748"/>
      <c r="CPH486" s="748"/>
      <c r="CPI486" s="748"/>
      <c r="CPJ486" s="748"/>
      <c r="CPK486" s="748"/>
      <c r="CPL486" s="748"/>
      <c r="CPM486" s="748"/>
      <c r="CPN486" s="748"/>
      <c r="CPO486" s="748"/>
      <c r="CPP486" s="748"/>
      <c r="CPQ486" s="748"/>
      <c r="CPR486" s="748"/>
      <c r="CPS486" s="748"/>
      <c r="CPT486" s="748"/>
      <c r="CPU486" s="748"/>
      <c r="CPV486" s="748"/>
      <c r="CPW486" s="748"/>
      <c r="CPX486" s="748"/>
      <c r="CPY486" s="748"/>
      <c r="CPZ486" s="748"/>
      <c r="CQA486" s="748"/>
      <c r="CQB486" s="748"/>
      <c r="CQC486" s="748"/>
      <c r="CQD486" s="748"/>
      <c r="CQE486" s="748"/>
      <c r="CQF486" s="748"/>
      <c r="CQG486" s="748"/>
      <c r="CQH486" s="748"/>
      <c r="CQI486" s="748"/>
      <c r="CQJ486" s="748"/>
      <c r="CQK486" s="748"/>
      <c r="CQL486" s="748"/>
      <c r="CQM486" s="748"/>
      <c r="CQN486" s="748"/>
      <c r="CQO486" s="748"/>
      <c r="CQP486" s="748"/>
      <c r="CQQ486" s="748"/>
      <c r="CQR486" s="748"/>
      <c r="CQS486" s="748"/>
      <c r="CQT486" s="748"/>
      <c r="CQU486" s="748"/>
      <c r="CQV486" s="748"/>
      <c r="CQW486" s="748"/>
      <c r="CQX486" s="748"/>
      <c r="CQY486" s="748"/>
      <c r="CQZ486" s="748"/>
      <c r="CRA486" s="748"/>
      <c r="CRB486" s="748"/>
      <c r="CRC486" s="748"/>
      <c r="CRD486" s="748"/>
      <c r="CRE486" s="748"/>
      <c r="CRF486" s="748"/>
      <c r="CRG486" s="748"/>
      <c r="CRH486" s="748"/>
      <c r="CRI486" s="748"/>
      <c r="CRJ486" s="748"/>
      <c r="CRK486" s="748"/>
      <c r="CRL486" s="748"/>
      <c r="CRM486" s="748"/>
      <c r="CRN486" s="748"/>
      <c r="CRO486" s="748"/>
      <c r="CRP486" s="748"/>
      <c r="CRQ486" s="748"/>
      <c r="CRR486" s="748"/>
      <c r="CRS486" s="748"/>
      <c r="CRT486" s="748"/>
      <c r="CRU486" s="748"/>
      <c r="CRV486" s="748"/>
      <c r="CRW486" s="748"/>
      <c r="CRX486" s="748"/>
      <c r="CRY486" s="748"/>
      <c r="CRZ486" s="748"/>
      <c r="CSA486" s="748"/>
      <c r="CSB486" s="748"/>
      <c r="CSC486" s="748"/>
      <c r="CSD486" s="748"/>
      <c r="CSE486" s="748"/>
      <c r="CSF486" s="748"/>
      <c r="CSG486" s="748"/>
      <c r="CSH486" s="748"/>
      <c r="CSI486" s="748"/>
      <c r="CSJ486" s="748"/>
      <c r="CSK486" s="748"/>
      <c r="CSL486" s="748"/>
      <c r="CSM486" s="748"/>
      <c r="CSN486" s="748"/>
      <c r="CSO486" s="748"/>
      <c r="CSP486" s="748"/>
      <c r="CSQ486" s="748"/>
      <c r="CSR486" s="748"/>
      <c r="CSS486" s="748"/>
      <c r="CST486" s="748"/>
      <c r="CSU486" s="748"/>
      <c r="CSV486" s="748"/>
      <c r="CSW486" s="748"/>
      <c r="CSX486" s="748"/>
      <c r="CSY486" s="748"/>
      <c r="CSZ486" s="748"/>
      <c r="CTA486" s="748"/>
      <c r="CTB486" s="748"/>
      <c r="CTC486" s="748"/>
      <c r="CTD486" s="748"/>
      <c r="CTE486" s="748"/>
      <c r="CTF486" s="748"/>
      <c r="CTG486" s="748"/>
      <c r="CTH486" s="748"/>
      <c r="CTI486" s="748"/>
      <c r="CTJ486" s="748"/>
      <c r="CTK486" s="748"/>
      <c r="CTL486" s="748"/>
      <c r="CTM486" s="748"/>
      <c r="CTN486" s="748"/>
      <c r="CTO486" s="748"/>
      <c r="CTP486" s="748"/>
      <c r="CTQ486" s="748"/>
      <c r="CTR486" s="748"/>
      <c r="CTS486" s="748"/>
      <c r="CTT486" s="748"/>
      <c r="CTU486" s="748"/>
      <c r="CTV486" s="748"/>
      <c r="CTW486" s="748"/>
      <c r="CTX486" s="748"/>
      <c r="CTY486" s="748"/>
      <c r="CTZ486" s="748"/>
      <c r="CUA486" s="748"/>
      <c r="CUB486" s="748"/>
      <c r="CUC486" s="748"/>
      <c r="CUD486" s="748"/>
      <c r="CUE486" s="748"/>
      <c r="CUF486" s="748"/>
      <c r="CUG486" s="748"/>
      <c r="CUH486" s="748"/>
      <c r="CUI486" s="748"/>
      <c r="CUJ486" s="748"/>
      <c r="CUK486" s="748"/>
      <c r="CUL486" s="748"/>
      <c r="CUM486" s="748"/>
      <c r="CUN486" s="748"/>
      <c r="CUO486" s="748"/>
      <c r="CUP486" s="748"/>
      <c r="CUQ486" s="748"/>
      <c r="CUR486" s="748"/>
      <c r="CUS486" s="748"/>
      <c r="CUT486" s="748"/>
      <c r="CUU486" s="748"/>
      <c r="CUV486" s="748"/>
      <c r="CUW486" s="748"/>
      <c r="CUX486" s="748"/>
      <c r="CUY486" s="748"/>
      <c r="CUZ486" s="748"/>
      <c r="CVA486" s="748"/>
      <c r="CVB486" s="748"/>
      <c r="CVC486" s="748"/>
      <c r="CVD486" s="748"/>
      <c r="CVE486" s="748"/>
      <c r="CVF486" s="748"/>
      <c r="CVG486" s="748"/>
      <c r="CVH486" s="748"/>
      <c r="CVI486" s="748"/>
      <c r="CVJ486" s="748"/>
      <c r="CVK486" s="748"/>
      <c r="CVL486" s="748"/>
      <c r="CVM486" s="748"/>
      <c r="CVN486" s="748"/>
      <c r="CVO486" s="748"/>
      <c r="CVP486" s="748"/>
      <c r="CVQ486" s="748"/>
      <c r="CVR486" s="748"/>
      <c r="CVS486" s="748"/>
      <c r="CVT486" s="748"/>
      <c r="CVU486" s="748"/>
      <c r="CVV486" s="748"/>
      <c r="CVW486" s="748"/>
      <c r="CVX486" s="748"/>
      <c r="CVY486" s="748"/>
      <c r="CVZ486" s="748"/>
      <c r="CWA486" s="748"/>
      <c r="CWB486" s="748"/>
      <c r="CWC486" s="748"/>
      <c r="CWD486" s="748"/>
      <c r="CWE486" s="748"/>
      <c r="CWF486" s="748"/>
      <c r="CWG486" s="748"/>
      <c r="CWH486" s="748"/>
      <c r="CWI486" s="748"/>
      <c r="CWJ486" s="748"/>
      <c r="CWK486" s="748"/>
      <c r="CWL486" s="748"/>
      <c r="CWM486" s="748"/>
      <c r="CWN486" s="748"/>
      <c r="CWO486" s="748"/>
      <c r="CWP486" s="748"/>
      <c r="CWQ486" s="748"/>
      <c r="CWR486" s="748"/>
      <c r="CWS486" s="748"/>
      <c r="CWT486" s="748"/>
      <c r="CWU486" s="748"/>
      <c r="CWV486" s="748"/>
      <c r="CWW486" s="748"/>
      <c r="CWX486" s="748"/>
      <c r="CWY486" s="748"/>
      <c r="CWZ486" s="748"/>
      <c r="CXA486" s="748"/>
      <c r="CXB486" s="748"/>
      <c r="CXC486" s="748"/>
      <c r="CXD486" s="748"/>
      <c r="CXE486" s="748"/>
      <c r="CXF486" s="748"/>
      <c r="CXG486" s="748"/>
      <c r="CXH486" s="748"/>
      <c r="CXI486" s="748"/>
      <c r="CXJ486" s="748"/>
      <c r="CXK486" s="748"/>
      <c r="CXL486" s="748"/>
      <c r="CXM486" s="748"/>
      <c r="CXN486" s="748"/>
      <c r="CXO486" s="748"/>
      <c r="CXP486" s="748"/>
      <c r="CXQ486" s="748"/>
      <c r="CXR486" s="748"/>
      <c r="CXS486" s="748"/>
      <c r="CXT486" s="748"/>
      <c r="CXU486" s="748"/>
      <c r="CXV486" s="748"/>
      <c r="CXW486" s="748"/>
      <c r="CXX486" s="748"/>
      <c r="CXY486" s="748"/>
      <c r="CXZ486" s="748"/>
      <c r="CYA486" s="748"/>
      <c r="CYB486" s="748"/>
      <c r="CYC486" s="748"/>
      <c r="CYD486" s="748"/>
      <c r="CYE486" s="748"/>
      <c r="CYF486" s="748"/>
      <c r="CYG486" s="748"/>
      <c r="CYH486" s="748"/>
      <c r="CYI486" s="748"/>
      <c r="CYJ486" s="748"/>
      <c r="CYK486" s="748"/>
      <c r="CYL486" s="748"/>
      <c r="CYM486" s="748"/>
      <c r="CYN486" s="748"/>
      <c r="CYO486" s="748"/>
      <c r="CYP486" s="748"/>
      <c r="CYQ486" s="748"/>
      <c r="CYR486" s="748"/>
      <c r="CYS486" s="748"/>
      <c r="CYT486" s="748"/>
      <c r="CYU486" s="748"/>
      <c r="CYV486" s="748"/>
      <c r="CYW486" s="748"/>
      <c r="CYX486" s="748"/>
      <c r="CYY486" s="748"/>
      <c r="CYZ486" s="748"/>
      <c r="CZA486" s="748"/>
      <c r="CZB486" s="748"/>
      <c r="CZC486" s="748"/>
      <c r="CZD486" s="748"/>
      <c r="CZE486" s="748"/>
      <c r="CZF486" s="748"/>
      <c r="CZG486" s="748"/>
      <c r="CZH486" s="748"/>
      <c r="CZI486" s="748"/>
      <c r="CZJ486" s="748"/>
      <c r="CZK486" s="748"/>
      <c r="CZL486" s="748"/>
      <c r="CZM486" s="748"/>
      <c r="CZN486" s="748"/>
      <c r="CZO486" s="748"/>
      <c r="CZP486" s="748"/>
      <c r="CZQ486" s="748"/>
      <c r="CZR486" s="748"/>
      <c r="CZS486" s="748"/>
      <c r="CZT486" s="748"/>
      <c r="CZU486" s="748"/>
      <c r="CZV486" s="748"/>
      <c r="CZW486" s="748"/>
      <c r="CZX486" s="748"/>
      <c r="CZY486" s="748"/>
      <c r="CZZ486" s="748"/>
      <c r="DAA486" s="748"/>
      <c r="DAB486" s="748"/>
      <c r="DAC486" s="748"/>
      <c r="DAD486" s="748"/>
      <c r="DAE486" s="748"/>
      <c r="DAF486" s="748"/>
      <c r="DAG486" s="748"/>
      <c r="DAH486" s="748"/>
      <c r="DAI486" s="748"/>
      <c r="DAJ486" s="748"/>
      <c r="DAK486" s="748"/>
      <c r="DAL486" s="748"/>
      <c r="DAM486" s="748"/>
      <c r="DAN486" s="748"/>
      <c r="DAO486" s="748"/>
      <c r="DAP486" s="748"/>
      <c r="DAQ486" s="748"/>
      <c r="DAR486" s="748"/>
      <c r="DAS486" s="748"/>
      <c r="DAT486" s="748"/>
      <c r="DAU486" s="748"/>
      <c r="DAV486" s="748"/>
      <c r="DAW486" s="748"/>
      <c r="DAX486" s="748"/>
      <c r="DAY486" s="748"/>
      <c r="DAZ486" s="748"/>
      <c r="DBA486" s="748"/>
      <c r="DBB486" s="748"/>
      <c r="DBC486" s="748"/>
      <c r="DBD486" s="748"/>
      <c r="DBE486" s="748"/>
      <c r="DBF486" s="748"/>
      <c r="DBG486" s="748"/>
      <c r="DBH486" s="748"/>
      <c r="DBI486" s="748"/>
      <c r="DBJ486" s="748"/>
      <c r="DBK486" s="748"/>
      <c r="DBL486" s="748"/>
      <c r="DBM486" s="748"/>
      <c r="DBN486" s="748"/>
      <c r="DBO486" s="748"/>
      <c r="DBP486" s="748"/>
      <c r="DBQ486" s="748"/>
      <c r="DBR486" s="748"/>
      <c r="DBS486" s="748"/>
      <c r="DBT486" s="748"/>
      <c r="DBU486" s="748"/>
      <c r="DBV486" s="748"/>
      <c r="DBW486" s="748"/>
      <c r="DBX486" s="748"/>
      <c r="DBY486" s="748"/>
      <c r="DBZ486" s="748"/>
      <c r="DCA486" s="748"/>
      <c r="DCB486" s="748"/>
      <c r="DCC486" s="748"/>
      <c r="DCD486" s="748"/>
      <c r="DCE486" s="748"/>
      <c r="DCF486" s="748"/>
      <c r="DCG486" s="748"/>
      <c r="DCH486" s="748"/>
      <c r="DCI486" s="748"/>
      <c r="DCJ486" s="748"/>
      <c r="DCK486" s="748"/>
      <c r="DCL486" s="748"/>
      <c r="DCM486" s="748"/>
      <c r="DCN486" s="748"/>
      <c r="DCO486" s="748"/>
      <c r="DCP486" s="748"/>
      <c r="DCQ486" s="748"/>
      <c r="DCR486" s="748"/>
      <c r="DCS486" s="748"/>
      <c r="DCT486" s="748"/>
      <c r="DCU486" s="748"/>
      <c r="DCV486" s="748"/>
      <c r="DCW486" s="748"/>
      <c r="DCX486" s="748"/>
      <c r="DCY486" s="748"/>
      <c r="DCZ486" s="748"/>
      <c r="DDA486" s="748"/>
      <c r="DDB486" s="748"/>
      <c r="DDC486" s="748"/>
      <c r="DDD486" s="748"/>
      <c r="DDE486" s="748"/>
      <c r="DDF486" s="748"/>
      <c r="DDG486" s="748"/>
      <c r="DDH486" s="748"/>
      <c r="DDI486" s="748"/>
      <c r="DDJ486" s="748"/>
      <c r="DDK486" s="748"/>
      <c r="DDL486" s="748"/>
      <c r="DDM486" s="748"/>
      <c r="DDN486" s="748"/>
      <c r="DDO486" s="748"/>
      <c r="DDP486" s="748"/>
      <c r="DDQ486" s="748"/>
      <c r="DDR486" s="748"/>
      <c r="DDS486" s="748"/>
      <c r="DDT486" s="748"/>
      <c r="DDU486" s="748"/>
      <c r="DDV486" s="748"/>
      <c r="DDW486" s="748"/>
      <c r="DDX486" s="748"/>
      <c r="DDY486" s="748"/>
      <c r="DDZ486" s="748"/>
      <c r="DEA486" s="748"/>
      <c r="DEB486" s="748"/>
      <c r="DEC486" s="748"/>
      <c r="DED486" s="748"/>
      <c r="DEE486" s="748"/>
      <c r="DEF486" s="748"/>
      <c r="DEG486" s="748"/>
      <c r="DEH486" s="748"/>
      <c r="DEI486" s="748"/>
      <c r="DEJ486" s="748"/>
      <c r="DEK486" s="748"/>
      <c r="DEL486" s="748"/>
      <c r="DEM486" s="748"/>
      <c r="DEN486" s="748"/>
      <c r="DEO486" s="748"/>
      <c r="DEP486" s="748"/>
      <c r="DEQ486" s="748"/>
      <c r="DER486" s="748"/>
      <c r="DES486" s="748"/>
      <c r="DET486" s="748"/>
      <c r="DEU486" s="748"/>
      <c r="DEV486" s="748"/>
      <c r="DEW486" s="748"/>
      <c r="DEX486" s="748"/>
      <c r="DEY486" s="748"/>
      <c r="DEZ486" s="748"/>
      <c r="DFA486" s="748"/>
      <c r="DFB486" s="748"/>
      <c r="DFC486" s="748"/>
      <c r="DFD486" s="748"/>
      <c r="DFE486" s="748"/>
      <c r="DFF486" s="748"/>
      <c r="DFG486" s="748"/>
      <c r="DFH486" s="748"/>
      <c r="DFI486" s="748"/>
      <c r="DFJ486" s="748"/>
      <c r="DFK486" s="748"/>
      <c r="DFL486" s="748"/>
      <c r="DFM486" s="748"/>
      <c r="DFN486" s="748"/>
      <c r="DFO486" s="748"/>
      <c r="DFP486" s="748"/>
      <c r="DFQ486" s="748"/>
      <c r="DFR486" s="748"/>
      <c r="DFS486" s="748"/>
      <c r="DFT486" s="748"/>
      <c r="DFU486" s="748"/>
      <c r="DFV486" s="748"/>
      <c r="DFW486" s="748"/>
      <c r="DFX486" s="748"/>
      <c r="DFY486" s="748"/>
      <c r="DFZ486" s="748"/>
      <c r="DGA486" s="748"/>
      <c r="DGB486" s="748"/>
      <c r="DGC486" s="748"/>
      <c r="DGD486" s="748"/>
      <c r="DGE486" s="748"/>
      <c r="DGF486" s="748"/>
      <c r="DGG486" s="748"/>
      <c r="DGH486" s="748"/>
      <c r="DGI486" s="748"/>
      <c r="DGJ486" s="748"/>
      <c r="DGK486" s="748"/>
      <c r="DGL486" s="748"/>
      <c r="DGM486" s="748"/>
      <c r="DGN486" s="748"/>
      <c r="DGO486" s="748"/>
      <c r="DGP486" s="748"/>
      <c r="DGQ486" s="748"/>
      <c r="DGR486" s="748"/>
      <c r="DGS486" s="748"/>
      <c r="DGT486" s="748"/>
      <c r="DGU486" s="748"/>
      <c r="DGV486" s="748"/>
      <c r="DGW486" s="748"/>
      <c r="DGX486" s="748"/>
      <c r="DGY486" s="748"/>
      <c r="DGZ486" s="748"/>
      <c r="DHA486" s="748"/>
      <c r="DHB486" s="748"/>
      <c r="DHC486" s="748"/>
      <c r="DHD486" s="748"/>
      <c r="DHE486" s="748"/>
      <c r="DHF486" s="748"/>
      <c r="DHG486" s="748"/>
      <c r="DHH486" s="748"/>
      <c r="DHI486" s="748"/>
      <c r="DHJ486" s="748"/>
      <c r="DHK486" s="748"/>
      <c r="DHL486" s="748"/>
      <c r="DHM486" s="748"/>
      <c r="DHN486" s="748"/>
      <c r="DHO486" s="748"/>
      <c r="DHP486" s="748"/>
      <c r="DHQ486" s="748"/>
      <c r="DHR486" s="748"/>
      <c r="DHS486" s="748"/>
      <c r="DHT486" s="748"/>
      <c r="DHU486" s="748"/>
      <c r="DHV486" s="748"/>
      <c r="DHW486" s="748"/>
      <c r="DHX486" s="748"/>
      <c r="DHY486" s="748"/>
      <c r="DHZ486" s="748"/>
      <c r="DIA486" s="748"/>
      <c r="DIB486" s="748"/>
      <c r="DIC486" s="748"/>
      <c r="DID486" s="748"/>
      <c r="DIE486" s="748"/>
      <c r="DIF486" s="748"/>
      <c r="DIG486" s="748"/>
      <c r="DIH486" s="748"/>
      <c r="DII486" s="748"/>
      <c r="DIJ486" s="748"/>
      <c r="DIK486" s="748"/>
      <c r="DIL486" s="748"/>
      <c r="DIM486" s="748"/>
      <c r="DIN486" s="748"/>
      <c r="DIO486" s="748"/>
      <c r="DIP486" s="748"/>
      <c r="DIQ486" s="748"/>
      <c r="DIR486" s="748"/>
      <c r="DIS486" s="748"/>
      <c r="DIT486" s="748"/>
      <c r="DIU486" s="748"/>
      <c r="DIV486" s="748"/>
      <c r="DIW486" s="748"/>
      <c r="DIX486" s="748"/>
      <c r="DIY486" s="748"/>
      <c r="DIZ486" s="748"/>
      <c r="DJA486" s="748"/>
      <c r="DJB486" s="748"/>
      <c r="DJC486" s="748"/>
      <c r="DJD486" s="748"/>
      <c r="DJE486" s="748"/>
      <c r="DJF486" s="748"/>
      <c r="DJG486" s="748"/>
      <c r="DJH486" s="748"/>
      <c r="DJI486" s="748"/>
      <c r="DJJ486" s="748"/>
      <c r="DJK486" s="748"/>
      <c r="DJL486" s="748"/>
      <c r="DJM486" s="748"/>
      <c r="DJN486" s="748"/>
      <c r="DJO486" s="748"/>
      <c r="DJP486" s="748"/>
      <c r="DJQ486" s="748"/>
      <c r="DJR486" s="748"/>
      <c r="DJS486" s="748"/>
      <c r="DJT486" s="748"/>
      <c r="DJU486" s="748"/>
      <c r="DJV486" s="748"/>
      <c r="DJW486" s="748"/>
      <c r="DJX486" s="748"/>
      <c r="DJY486" s="748"/>
      <c r="DJZ486" s="748"/>
      <c r="DKA486" s="748"/>
      <c r="DKB486" s="748"/>
      <c r="DKC486" s="748"/>
      <c r="DKD486" s="748"/>
      <c r="DKE486" s="748"/>
      <c r="DKF486" s="748"/>
      <c r="DKG486" s="748"/>
      <c r="DKH486" s="748"/>
      <c r="DKI486" s="748"/>
      <c r="DKJ486" s="748"/>
      <c r="DKK486" s="748"/>
      <c r="DKL486" s="748"/>
      <c r="DKM486" s="748"/>
      <c r="DKN486" s="748"/>
      <c r="DKO486" s="748"/>
      <c r="DKP486" s="748"/>
      <c r="DKQ486" s="748"/>
      <c r="DKR486" s="748"/>
      <c r="DKS486" s="748"/>
      <c r="DKT486" s="748"/>
      <c r="DKU486" s="748"/>
      <c r="DKV486" s="748"/>
      <c r="DKW486" s="748"/>
      <c r="DKX486" s="748"/>
      <c r="DKY486" s="748"/>
      <c r="DKZ486" s="748"/>
      <c r="DLA486" s="748"/>
      <c r="DLB486" s="748"/>
      <c r="DLC486" s="748"/>
      <c r="DLD486" s="748"/>
      <c r="DLE486" s="748"/>
      <c r="DLF486" s="748"/>
      <c r="DLG486" s="748"/>
      <c r="DLH486" s="748"/>
      <c r="DLI486" s="748"/>
      <c r="DLJ486" s="748"/>
      <c r="DLK486" s="748"/>
      <c r="DLL486" s="748"/>
      <c r="DLM486" s="748"/>
      <c r="DLN486" s="748"/>
      <c r="DLO486" s="748"/>
      <c r="DLP486" s="748"/>
      <c r="DLQ486" s="748"/>
      <c r="DLR486" s="748"/>
      <c r="DLS486" s="748"/>
      <c r="DLT486" s="748"/>
      <c r="DLU486" s="748"/>
      <c r="DLV486" s="748"/>
      <c r="DLW486" s="748"/>
      <c r="DLX486" s="748"/>
      <c r="DLY486" s="748"/>
      <c r="DLZ486" s="748"/>
      <c r="DMA486" s="748"/>
      <c r="DMB486" s="748"/>
      <c r="DMC486" s="748"/>
      <c r="DMD486" s="748"/>
      <c r="DME486" s="748"/>
      <c r="DMF486" s="748"/>
      <c r="DMG486" s="748"/>
      <c r="DMH486" s="748"/>
      <c r="DMI486" s="748"/>
      <c r="DMJ486" s="748"/>
      <c r="DMK486" s="748"/>
      <c r="DML486" s="748"/>
      <c r="DMM486" s="748"/>
      <c r="DMN486" s="748"/>
      <c r="DMO486" s="748"/>
      <c r="DMP486" s="748"/>
      <c r="DMQ486" s="748"/>
      <c r="DMR486" s="748"/>
      <c r="DMS486" s="748"/>
      <c r="DMT486" s="748"/>
      <c r="DMU486" s="748"/>
      <c r="DMV486" s="748"/>
      <c r="DMW486" s="748"/>
      <c r="DMX486" s="748"/>
      <c r="DMY486" s="748"/>
      <c r="DMZ486" s="748"/>
      <c r="DNA486" s="748"/>
      <c r="DNB486" s="748"/>
      <c r="DNC486" s="748"/>
      <c r="DND486" s="748"/>
      <c r="DNE486" s="748"/>
      <c r="DNF486" s="748"/>
      <c r="DNG486" s="748"/>
      <c r="DNH486" s="748"/>
      <c r="DNI486" s="748"/>
      <c r="DNJ486" s="748"/>
      <c r="DNK486" s="748"/>
      <c r="DNL486" s="748"/>
      <c r="DNM486" s="748"/>
      <c r="DNN486" s="748"/>
      <c r="DNO486" s="748"/>
      <c r="DNP486" s="748"/>
      <c r="DNQ486" s="748"/>
      <c r="DNR486" s="748"/>
      <c r="DNS486" s="748"/>
      <c r="DNT486" s="748"/>
      <c r="DNU486" s="748"/>
      <c r="DNV486" s="748"/>
      <c r="DNW486" s="748"/>
      <c r="DNX486" s="748"/>
      <c r="DNY486" s="748"/>
      <c r="DNZ486" s="748"/>
      <c r="DOA486" s="748"/>
      <c r="DOB486" s="748"/>
      <c r="DOC486" s="748"/>
      <c r="DOD486" s="748"/>
      <c r="DOE486" s="748"/>
      <c r="DOF486" s="748"/>
      <c r="DOG486" s="748"/>
      <c r="DOH486" s="748"/>
      <c r="DOI486" s="748"/>
      <c r="DOJ486" s="748"/>
      <c r="DOK486" s="748"/>
      <c r="DOL486" s="748"/>
      <c r="DOM486" s="748"/>
      <c r="DON486" s="748"/>
      <c r="DOO486" s="748"/>
      <c r="DOP486" s="748"/>
      <c r="DOQ486" s="748"/>
      <c r="DOR486" s="748"/>
      <c r="DOS486" s="748"/>
      <c r="DOT486" s="748"/>
      <c r="DOU486" s="748"/>
      <c r="DOV486" s="748"/>
      <c r="DOW486" s="748"/>
      <c r="DOX486" s="748"/>
      <c r="DOY486" s="748"/>
      <c r="DOZ486" s="748"/>
      <c r="DPA486" s="748"/>
      <c r="DPB486" s="748"/>
      <c r="DPC486" s="748"/>
      <c r="DPD486" s="748"/>
      <c r="DPE486" s="748"/>
      <c r="DPF486" s="748"/>
      <c r="DPG486" s="748"/>
      <c r="DPH486" s="748"/>
      <c r="DPI486" s="748"/>
      <c r="DPJ486" s="748"/>
      <c r="DPK486" s="748"/>
      <c r="DPL486" s="748"/>
      <c r="DPM486" s="748"/>
      <c r="DPN486" s="748"/>
      <c r="DPO486" s="748"/>
      <c r="DPP486" s="748"/>
      <c r="DPQ486" s="748"/>
      <c r="DPR486" s="748"/>
      <c r="DPS486" s="748"/>
      <c r="DPT486" s="748"/>
      <c r="DPU486" s="748"/>
      <c r="DPV486" s="748"/>
      <c r="DPW486" s="748"/>
      <c r="DPX486" s="748"/>
      <c r="DPY486" s="748"/>
      <c r="DPZ486" s="748"/>
      <c r="DQA486" s="748"/>
      <c r="DQB486" s="748"/>
      <c r="DQC486" s="748"/>
      <c r="DQD486" s="748"/>
      <c r="DQE486" s="748"/>
      <c r="DQF486" s="748"/>
      <c r="DQG486" s="748"/>
      <c r="DQH486" s="748"/>
      <c r="DQI486" s="748"/>
      <c r="DQJ486" s="748"/>
      <c r="DQK486" s="748"/>
      <c r="DQL486" s="748"/>
      <c r="DQM486" s="748"/>
      <c r="DQN486" s="748"/>
      <c r="DQO486" s="748"/>
      <c r="DQP486" s="748"/>
      <c r="DQQ486" s="748"/>
      <c r="DQR486" s="748"/>
      <c r="DQS486" s="748"/>
      <c r="DQT486" s="748"/>
      <c r="DQU486" s="748"/>
      <c r="DQV486" s="748"/>
      <c r="DQW486" s="748"/>
      <c r="DQX486" s="748"/>
      <c r="DQY486" s="748"/>
      <c r="DQZ486" s="748"/>
      <c r="DRA486" s="748"/>
      <c r="DRB486" s="748"/>
      <c r="DRC486" s="748"/>
      <c r="DRD486" s="748"/>
      <c r="DRE486" s="748"/>
      <c r="DRF486" s="748"/>
      <c r="DRG486" s="748"/>
      <c r="DRH486" s="748"/>
      <c r="DRI486" s="748"/>
      <c r="DRJ486" s="748"/>
      <c r="DRK486" s="748"/>
      <c r="DRL486" s="748"/>
      <c r="DRM486" s="748"/>
      <c r="DRN486" s="748"/>
      <c r="DRO486" s="748"/>
      <c r="DRP486" s="748"/>
      <c r="DRQ486" s="748"/>
      <c r="DRR486" s="748"/>
      <c r="DRS486" s="748"/>
      <c r="DRT486" s="748"/>
      <c r="DRU486" s="748"/>
      <c r="DRV486" s="748"/>
      <c r="DRW486" s="748"/>
      <c r="DRX486" s="748"/>
      <c r="DRY486" s="748"/>
      <c r="DRZ486" s="748"/>
      <c r="DSA486" s="748"/>
      <c r="DSB486" s="748"/>
      <c r="DSC486" s="748"/>
      <c r="DSD486" s="748"/>
      <c r="DSE486" s="748"/>
      <c r="DSF486" s="748"/>
      <c r="DSG486" s="748"/>
      <c r="DSH486" s="748"/>
      <c r="DSI486" s="748"/>
      <c r="DSJ486" s="748"/>
      <c r="DSK486" s="748"/>
      <c r="DSL486" s="748"/>
      <c r="DSM486" s="748"/>
      <c r="DSN486" s="748"/>
      <c r="DSO486" s="748"/>
      <c r="DSP486" s="748"/>
      <c r="DSQ486" s="748"/>
      <c r="DSR486" s="748"/>
      <c r="DSS486" s="748"/>
      <c r="DST486" s="748"/>
      <c r="DSU486" s="748"/>
      <c r="DSV486" s="748"/>
      <c r="DSW486" s="748"/>
      <c r="DSX486" s="748"/>
      <c r="DSY486" s="748"/>
      <c r="DSZ486" s="748"/>
      <c r="DTA486" s="748"/>
      <c r="DTB486" s="748"/>
      <c r="DTC486" s="748"/>
      <c r="DTD486" s="748"/>
      <c r="DTE486" s="748"/>
      <c r="DTF486" s="748"/>
      <c r="DTG486" s="748"/>
      <c r="DTH486" s="748"/>
      <c r="DTI486" s="748"/>
      <c r="DTJ486" s="748"/>
      <c r="DTK486" s="748"/>
      <c r="DTL486" s="748"/>
      <c r="DTM486" s="748"/>
      <c r="DTN486" s="748"/>
      <c r="DTO486" s="748"/>
      <c r="DTP486" s="748"/>
      <c r="DTQ486" s="748"/>
      <c r="DTR486" s="748"/>
      <c r="DTS486" s="748"/>
      <c r="DTT486" s="748"/>
      <c r="DTU486" s="748"/>
      <c r="DTV486" s="748"/>
      <c r="DTW486" s="748"/>
      <c r="DTX486" s="748"/>
      <c r="DTY486" s="748"/>
      <c r="DTZ486" s="748"/>
      <c r="DUA486" s="748"/>
      <c r="DUB486" s="748"/>
      <c r="DUC486" s="748"/>
      <c r="DUD486" s="748"/>
      <c r="DUE486" s="748"/>
      <c r="DUF486" s="748"/>
      <c r="DUG486" s="748"/>
      <c r="DUH486" s="748"/>
      <c r="DUI486" s="748"/>
      <c r="DUJ486" s="748"/>
      <c r="DUK486" s="748"/>
      <c r="DUL486" s="748"/>
      <c r="DUM486" s="748"/>
      <c r="DUN486" s="748"/>
      <c r="DUO486" s="748"/>
      <c r="DUP486" s="748"/>
      <c r="DUQ486" s="748"/>
      <c r="DUR486" s="748"/>
      <c r="DUS486" s="748"/>
      <c r="DUT486" s="748"/>
      <c r="DUU486" s="748"/>
      <c r="DUV486" s="748"/>
      <c r="DUW486" s="748"/>
      <c r="DUX486" s="748"/>
      <c r="DUY486" s="748"/>
      <c r="DUZ486" s="748"/>
      <c r="DVA486" s="748"/>
      <c r="DVB486" s="748"/>
      <c r="DVC486" s="748"/>
      <c r="DVD486" s="748"/>
      <c r="DVE486" s="748"/>
      <c r="DVF486" s="748"/>
      <c r="DVG486" s="748"/>
      <c r="DVH486" s="748"/>
      <c r="DVI486" s="748"/>
      <c r="DVJ486" s="748"/>
      <c r="DVK486" s="748"/>
      <c r="DVL486" s="748"/>
      <c r="DVM486" s="748"/>
      <c r="DVN486" s="748"/>
      <c r="DVO486" s="748"/>
      <c r="DVP486" s="748"/>
      <c r="DVQ486" s="748"/>
      <c r="DVR486" s="748"/>
      <c r="DVS486" s="748"/>
      <c r="DVT486" s="748"/>
      <c r="DVU486" s="748"/>
      <c r="DVV486" s="748"/>
      <c r="DVW486" s="748"/>
      <c r="DVX486" s="748"/>
      <c r="DVY486" s="748"/>
      <c r="DVZ486" s="748"/>
      <c r="DWA486" s="748"/>
      <c r="DWB486" s="748"/>
      <c r="DWC486" s="748"/>
      <c r="DWD486" s="748"/>
      <c r="DWE486" s="748"/>
      <c r="DWF486" s="748"/>
      <c r="DWG486" s="748"/>
      <c r="DWH486" s="748"/>
      <c r="DWI486" s="748"/>
      <c r="DWJ486" s="748"/>
      <c r="DWK486" s="748"/>
      <c r="DWL486" s="748"/>
      <c r="DWM486" s="748"/>
      <c r="DWN486" s="748"/>
      <c r="DWO486" s="748"/>
      <c r="DWP486" s="748"/>
      <c r="DWQ486" s="748"/>
      <c r="DWR486" s="748"/>
      <c r="DWS486" s="748"/>
      <c r="DWT486" s="748"/>
      <c r="DWU486" s="748"/>
      <c r="DWV486" s="748"/>
      <c r="DWW486" s="748"/>
      <c r="DWX486" s="748"/>
      <c r="DWY486" s="748"/>
      <c r="DWZ486" s="748"/>
      <c r="DXA486" s="748"/>
      <c r="DXB486" s="748"/>
      <c r="DXC486" s="748"/>
      <c r="DXD486" s="748"/>
      <c r="DXE486" s="748"/>
      <c r="DXF486" s="748"/>
      <c r="DXG486" s="748"/>
      <c r="DXH486" s="748"/>
      <c r="DXI486" s="748"/>
      <c r="DXJ486" s="748"/>
      <c r="DXK486" s="748"/>
      <c r="DXL486" s="748"/>
      <c r="DXM486" s="748"/>
      <c r="DXN486" s="748"/>
      <c r="DXO486" s="748"/>
      <c r="DXP486" s="748"/>
      <c r="DXQ486" s="748"/>
      <c r="DXR486" s="748"/>
      <c r="DXS486" s="748"/>
      <c r="DXT486" s="748"/>
      <c r="DXU486" s="748"/>
      <c r="DXV486" s="748"/>
      <c r="DXW486" s="748"/>
      <c r="DXX486" s="748"/>
      <c r="DXY486" s="748"/>
      <c r="DXZ486" s="748"/>
      <c r="DYA486" s="748"/>
      <c r="DYB486" s="748"/>
      <c r="DYC486" s="748"/>
      <c r="DYD486" s="748"/>
      <c r="DYE486" s="748"/>
      <c r="DYF486" s="748"/>
      <c r="DYG486" s="748"/>
      <c r="DYH486" s="748"/>
      <c r="DYI486" s="748"/>
      <c r="DYJ486" s="748"/>
      <c r="DYK486" s="748"/>
      <c r="DYL486" s="748"/>
      <c r="DYM486" s="748"/>
      <c r="DYN486" s="748"/>
      <c r="DYO486" s="748"/>
      <c r="DYP486" s="748"/>
      <c r="DYQ486" s="748"/>
      <c r="DYR486" s="748"/>
      <c r="DYS486" s="748"/>
      <c r="DYT486" s="748"/>
      <c r="DYU486" s="748"/>
      <c r="DYV486" s="748"/>
      <c r="DYW486" s="748"/>
      <c r="DYX486" s="748"/>
      <c r="DYY486" s="748"/>
      <c r="DYZ486" s="748"/>
      <c r="DZA486" s="748"/>
      <c r="DZB486" s="748"/>
      <c r="DZC486" s="748"/>
      <c r="DZD486" s="748"/>
      <c r="DZE486" s="748"/>
      <c r="DZF486" s="748"/>
      <c r="DZG486" s="748"/>
      <c r="DZH486" s="748"/>
      <c r="DZI486" s="748"/>
      <c r="DZJ486" s="748"/>
      <c r="DZK486" s="748"/>
      <c r="DZL486" s="748"/>
      <c r="DZM486" s="748"/>
      <c r="DZN486" s="748"/>
      <c r="DZO486" s="748"/>
      <c r="DZP486" s="748"/>
      <c r="DZQ486" s="748"/>
      <c r="DZR486" s="748"/>
      <c r="DZS486" s="748"/>
      <c r="DZT486" s="748"/>
      <c r="DZU486" s="748"/>
      <c r="DZV486" s="748"/>
      <c r="DZW486" s="748"/>
      <c r="DZX486" s="748"/>
      <c r="DZY486" s="748"/>
      <c r="DZZ486" s="748"/>
      <c r="EAA486" s="748"/>
      <c r="EAB486" s="748"/>
      <c r="EAC486" s="748"/>
      <c r="EAD486" s="748"/>
      <c r="EAE486" s="748"/>
      <c r="EAF486" s="748"/>
      <c r="EAG486" s="748"/>
      <c r="EAH486" s="748"/>
      <c r="EAI486" s="748"/>
      <c r="EAJ486" s="748"/>
      <c r="EAK486" s="748"/>
      <c r="EAL486" s="748"/>
      <c r="EAM486" s="748"/>
      <c r="EAN486" s="748"/>
      <c r="EAO486" s="748"/>
      <c r="EAP486" s="748"/>
      <c r="EAQ486" s="748"/>
      <c r="EAR486" s="748"/>
      <c r="EAS486" s="748"/>
      <c r="EAT486" s="748"/>
      <c r="EAU486" s="748"/>
      <c r="EAV486" s="748"/>
      <c r="EAW486" s="748"/>
      <c r="EAX486" s="748"/>
      <c r="EAY486" s="748"/>
      <c r="EAZ486" s="748"/>
      <c r="EBA486" s="748"/>
      <c r="EBB486" s="748"/>
      <c r="EBC486" s="748"/>
      <c r="EBD486" s="748"/>
      <c r="EBE486" s="748"/>
      <c r="EBF486" s="748"/>
      <c r="EBG486" s="748"/>
      <c r="EBH486" s="748"/>
      <c r="EBI486" s="748"/>
      <c r="EBJ486" s="748"/>
      <c r="EBK486" s="748"/>
      <c r="EBL486" s="748"/>
      <c r="EBM486" s="748"/>
      <c r="EBN486" s="748"/>
      <c r="EBO486" s="748"/>
      <c r="EBP486" s="748"/>
      <c r="EBQ486" s="748"/>
      <c r="EBR486" s="748"/>
      <c r="EBS486" s="748"/>
      <c r="EBT486" s="748"/>
      <c r="EBU486" s="748"/>
      <c r="EBV486" s="748"/>
      <c r="EBW486" s="748"/>
      <c r="EBX486" s="748"/>
      <c r="EBY486" s="748"/>
      <c r="EBZ486" s="748"/>
      <c r="ECA486" s="748"/>
      <c r="ECB486" s="748"/>
      <c r="ECC486" s="748"/>
      <c r="ECD486" s="748"/>
      <c r="ECE486" s="748"/>
      <c r="ECF486" s="748"/>
      <c r="ECG486" s="748"/>
      <c r="ECH486" s="748"/>
      <c r="ECI486" s="748"/>
      <c r="ECJ486" s="748"/>
      <c r="ECK486" s="748"/>
      <c r="ECL486" s="748"/>
      <c r="ECM486" s="748"/>
      <c r="ECN486" s="748"/>
      <c r="ECO486" s="748"/>
      <c r="ECP486" s="748"/>
      <c r="ECQ486" s="748"/>
      <c r="ECR486" s="748"/>
      <c r="ECS486" s="748"/>
      <c r="ECT486" s="748"/>
      <c r="ECU486" s="748"/>
      <c r="ECV486" s="748"/>
      <c r="ECW486" s="748"/>
      <c r="ECX486" s="748"/>
      <c r="ECY486" s="748"/>
      <c r="ECZ486" s="748"/>
      <c r="EDA486" s="748"/>
      <c r="EDB486" s="748"/>
      <c r="EDC486" s="748"/>
      <c r="EDD486" s="748"/>
      <c r="EDE486" s="748"/>
      <c r="EDF486" s="748"/>
      <c r="EDG486" s="748"/>
      <c r="EDH486" s="748"/>
      <c r="EDI486" s="748"/>
      <c r="EDJ486" s="748"/>
      <c r="EDK486" s="748"/>
      <c r="EDL486" s="748"/>
      <c r="EDM486" s="748"/>
      <c r="EDN486" s="748"/>
      <c r="EDO486" s="748"/>
      <c r="EDP486" s="748"/>
      <c r="EDQ486" s="748"/>
      <c r="EDR486" s="748"/>
      <c r="EDS486" s="748"/>
      <c r="EDT486" s="748"/>
      <c r="EDU486" s="748"/>
      <c r="EDV486" s="748"/>
      <c r="EDW486" s="748"/>
      <c r="EDX486" s="748"/>
      <c r="EDY486" s="748"/>
      <c r="EDZ486" s="748"/>
      <c r="EEA486" s="748"/>
      <c r="EEB486" s="748"/>
      <c r="EEC486" s="748"/>
      <c r="EED486" s="748"/>
      <c r="EEE486" s="748"/>
      <c r="EEF486" s="748"/>
      <c r="EEG486" s="748"/>
      <c r="EEH486" s="748"/>
      <c r="EEI486" s="748"/>
      <c r="EEJ486" s="748"/>
      <c r="EEK486" s="748"/>
      <c r="EEL486" s="748"/>
      <c r="EEM486" s="748"/>
      <c r="EEN486" s="748"/>
      <c r="EEO486" s="748"/>
      <c r="EEP486" s="748"/>
      <c r="EEQ486" s="748"/>
      <c r="EER486" s="748"/>
      <c r="EES486" s="748"/>
      <c r="EET486" s="748"/>
      <c r="EEU486" s="748"/>
      <c r="EEV486" s="748"/>
      <c r="EEW486" s="748"/>
      <c r="EEX486" s="748"/>
      <c r="EEY486" s="748"/>
      <c r="EEZ486" s="748"/>
      <c r="EFA486" s="748"/>
      <c r="EFB486" s="748"/>
      <c r="EFC486" s="748"/>
      <c r="EFD486" s="748"/>
      <c r="EFE486" s="748"/>
      <c r="EFF486" s="748"/>
      <c r="EFG486" s="748"/>
      <c r="EFH486" s="748"/>
      <c r="EFI486" s="748"/>
      <c r="EFJ486" s="748"/>
      <c r="EFK486" s="748"/>
      <c r="EFL486" s="748"/>
      <c r="EFM486" s="748"/>
      <c r="EFN486" s="748"/>
      <c r="EFO486" s="748"/>
      <c r="EFP486" s="748"/>
      <c r="EFQ486" s="748"/>
      <c r="EFR486" s="748"/>
      <c r="EFS486" s="748"/>
      <c r="EFT486" s="748"/>
      <c r="EFU486" s="748"/>
      <c r="EFV486" s="748"/>
      <c r="EFW486" s="748"/>
      <c r="EFX486" s="748"/>
      <c r="EFY486" s="748"/>
      <c r="EFZ486" s="748"/>
      <c r="EGA486" s="748"/>
      <c r="EGB486" s="748"/>
      <c r="EGC486" s="748"/>
      <c r="EGD486" s="748"/>
      <c r="EGE486" s="748"/>
      <c r="EGF486" s="748"/>
      <c r="EGG486" s="748"/>
      <c r="EGH486" s="748"/>
      <c r="EGI486" s="748"/>
      <c r="EGJ486" s="748"/>
      <c r="EGK486" s="748"/>
      <c r="EGL486" s="748"/>
      <c r="EGM486" s="748"/>
      <c r="EGN486" s="748"/>
      <c r="EGO486" s="748"/>
      <c r="EGP486" s="748"/>
      <c r="EGQ486" s="748"/>
      <c r="EGR486" s="748"/>
      <c r="EGS486" s="748"/>
      <c r="EGT486" s="748"/>
      <c r="EGU486" s="748"/>
      <c r="EGV486" s="748"/>
      <c r="EGW486" s="748"/>
      <c r="EGX486" s="748"/>
      <c r="EGY486" s="748"/>
      <c r="EGZ486" s="748"/>
      <c r="EHA486" s="748"/>
      <c r="EHB486" s="748"/>
      <c r="EHC486" s="748"/>
      <c r="EHD486" s="748"/>
      <c r="EHE486" s="748"/>
      <c r="EHF486" s="748"/>
      <c r="EHG486" s="748"/>
      <c r="EHH486" s="748"/>
      <c r="EHI486" s="748"/>
      <c r="EHJ486" s="748"/>
      <c r="EHK486" s="748"/>
      <c r="EHL486" s="748"/>
      <c r="EHM486" s="748"/>
      <c r="EHN486" s="748"/>
      <c r="EHO486" s="748"/>
      <c r="EHP486" s="748"/>
      <c r="EHQ486" s="748"/>
      <c r="EHR486" s="748"/>
      <c r="EHS486" s="748"/>
      <c r="EHT486" s="748"/>
      <c r="EHU486" s="748"/>
      <c r="EHV486" s="748"/>
      <c r="EHW486" s="748"/>
      <c r="EHX486" s="748"/>
      <c r="EHY486" s="748"/>
      <c r="EHZ486" s="748"/>
      <c r="EIA486" s="748"/>
      <c r="EIB486" s="748"/>
      <c r="EIC486" s="748"/>
      <c r="EID486" s="748"/>
      <c r="EIE486" s="748"/>
      <c r="EIF486" s="748"/>
      <c r="EIG486" s="748"/>
      <c r="EIH486" s="748"/>
      <c r="EII486" s="748"/>
      <c r="EIJ486" s="748"/>
      <c r="EIK486" s="748"/>
      <c r="EIL486" s="748"/>
      <c r="EIM486" s="748"/>
      <c r="EIN486" s="748"/>
      <c r="EIO486" s="748"/>
      <c r="EIP486" s="748"/>
      <c r="EIQ486" s="748"/>
      <c r="EIR486" s="748"/>
      <c r="EIS486" s="748"/>
      <c r="EIT486" s="748"/>
      <c r="EIU486" s="748"/>
      <c r="EIV486" s="748"/>
      <c r="EIW486" s="748"/>
      <c r="EIX486" s="748"/>
      <c r="EIY486" s="748"/>
      <c r="EIZ486" s="748"/>
      <c r="EJA486" s="748"/>
      <c r="EJB486" s="748"/>
      <c r="EJC486" s="748"/>
      <c r="EJD486" s="748"/>
      <c r="EJE486" s="748"/>
      <c r="EJF486" s="748"/>
      <c r="EJG486" s="748"/>
      <c r="EJH486" s="748"/>
      <c r="EJI486" s="748"/>
      <c r="EJJ486" s="748"/>
      <c r="EJK486" s="748"/>
      <c r="EJL486" s="748"/>
      <c r="EJM486" s="748"/>
      <c r="EJN486" s="748"/>
      <c r="EJO486" s="748"/>
      <c r="EJP486" s="748"/>
      <c r="EJQ486" s="748"/>
      <c r="EJR486" s="748"/>
      <c r="EJS486" s="748"/>
      <c r="EJT486" s="748"/>
      <c r="EJU486" s="748"/>
      <c r="EJV486" s="748"/>
      <c r="EJW486" s="748"/>
      <c r="EJX486" s="748"/>
      <c r="EJY486" s="748"/>
      <c r="EJZ486" s="748"/>
      <c r="EKA486" s="748"/>
      <c r="EKB486" s="748"/>
      <c r="EKC486" s="748"/>
      <c r="EKD486" s="748"/>
      <c r="EKE486" s="748"/>
      <c r="EKF486" s="748"/>
      <c r="EKG486" s="748"/>
      <c r="EKH486" s="748"/>
      <c r="EKI486" s="748"/>
      <c r="EKJ486" s="748"/>
      <c r="EKK486" s="748"/>
      <c r="EKL486" s="748"/>
      <c r="EKM486" s="748"/>
      <c r="EKN486" s="748"/>
      <c r="EKO486" s="748"/>
      <c r="EKP486" s="748"/>
      <c r="EKQ486" s="748"/>
      <c r="EKR486" s="748"/>
      <c r="EKS486" s="748"/>
      <c r="EKT486" s="748"/>
      <c r="EKU486" s="748"/>
      <c r="EKV486" s="748"/>
      <c r="EKW486" s="748"/>
      <c r="EKX486" s="748"/>
      <c r="EKY486" s="748"/>
      <c r="EKZ486" s="748"/>
      <c r="ELA486" s="748"/>
      <c r="ELB486" s="748"/>
      <c r="ELC486" s="748"/>
      <c r="ELD486" s="748"/>
      <c r="ELE486" s="748"/>
      <c r="ELF486" s="748"/>
      <c r="ELG486" s="748"/>
      <c r="ELH486" s="748"/>
      <c r="ELI486" s="748"/>
      <c r="ELJ486" s="748"/>
      <c r="ELK486" s="748"/>
      <c r="ELL486" s="748"/>
      <c r="ELM486" s="748"/>
      <c r="ELN486" s="748"/>
      <c r="ELO486" s="748"/>
      <c r="ELP486" s="748"/>
      <c r="ELQ486" s="748"/>
      <c r="ELR486" s="748"/>
      <c r="ELS486" s="748"/>
      <c r="ELT486" s="748"/>
      <c r="ELU486" s="748"/>
      <c r="ELV486" s="748"/>
      <c r="ELW486" s="748"/>
      <c r="ELX486" s="748"/>
      <c r="ELY486" s="748"/>
      <c r="ELZ486" s="748"/>
      <c r="EMA486" s="748"/>
      <c r="EMB486" s="748"/>
      <c r="EMC486" s="748"/>
      <c r="EMD486" s="748"/>
      <c r="EME486" s="748"/>
      <c r="EMF486" s="748"/>
      <c r="EMG486" s="748"/>
      <c r="EMH486" s="748"/>
      <c r="EMI486" s="748"/>
      <c r="EMJ486" s="748"/>
      <c r="EMK486" s="748"/>
      <c r="EML486" s="748"/>
      <c r="EMM486" s="748"/>
      <c r="EMN486" s="748"/>
      <c r="EMO486" s="748"/>
      <c r="EMP486" s="748"/>
      <c r="EMQ486" s="748"/>
      <c r="EMR486" s="748"/>
      <c r="EMS486" s="748"/>
      <c r="EMT486" s="748"/>
      <c r="EMU486" s="748"/>
      <c r="EMV486" s="748"/>
      <c r="EMW486" s="748"/>
      <c r="EMX486" s="748"/>
      <c r="EMY486" s="748"/>
      <c r="EMZ486" s="748"/>
      <c r="ENA486" s="748"/>
      <c r="ENB486" s="748"/>
      <c r="ENC486" s="748"/>
      <c r="END486" s="748"/>
      <c r="ENE486" s="748"/>
      <c r="ENF486" s="748"/>
      <c r="ENG486" s="748"/>
      <c r="ENH486" s="748"/>
      <c r="ENI486" s="748"/>
      <c r="ENJ486" s="748"/>
      <c r="ENK486" s="748"/>
      <c r="ENL486" s="748"/>
      <c r="ENM486" s="748"/>
      <c r="ENN486" s="748"/>
      <c r="ENO486" s="748"/>
      <c r="ENP486" s="748"/>
      <c r="ENQ486" s="748"/>
      <c r="ENR486" s="748"/>
      <c r="ENS486" s="748"/>
      <c r="ENT486" s="748"/>
      <c r="ENU486" s="748"/>
      <c r="ENV486" s="748"/>
      <c r="ENW486" s="748"/>
      <c r="ENX486" s="748"/>
      <c r="ENY486" s="748"/>
      <c r="ENZ486" s="748"/>
      <c r="EOA486" s="748"/>
      <c r="EOB486" s="748"/>
      <c r="EOC486" s="748"/>
      <c r="EOD486" s="748"/>
      <c r="EOE486" s="748"/>
      <c r="EOF486" s="748"/>
      <c r="EOG486" s="748"/>
      <c r="EOH486" s="748"/>
      <c r="EOI486" s="748"/>
      <c r="EOJ486" s="748"/>
      <c r="EOK486" s="748"/>
      <c r="EOL486" s="748"/>
      <c r="EOM486" s="748"/>
      <c r="EON486" s="748"/>
      <c r="EOO486" s="748"/>
      <c r="EOP486" s="748"/>
      <c r="EOQ486" s="748"/>
      <c r="EOR486" s="748"/>
      <c r="EOS486" s="748"/>
      <c r="EOT486" s="748"/>
      <c r="EOU486" s="748"/>
      <c r="EOV486" s="748"/>
      <c r="EOW486" s="748"/>
      <c r="EOX486" s="748"/>
      <c r="EOY486" s="748"/>
      <c r="EOZ486" s="748"/>
      <c r="EPA486" s="748"/>
      <c r="EPB486" s="748"/>
      <c r="EPC486" s="748"/>
      <c r="EPD486" s="748"/>
      <c r="EPE486" s="748"/>
      <c r="EPF486" s="748"/>
      <c r="EPG486" s="748"/>
      <c r="EPH486" s="748"/>
      <c r="EPI486" s="748"/>
      <c r="EPJ486" s="748"/>
      <c r="EPK486" s="748"/>
      <c r="EPL486" s="748"/>
      <c r="EPM486" s="748"/>
      <c r="EPN486" s="748"/>
      <c r="EPO486" s="748"/>
      <c r="EPP486" s="748"/>
      <c r="EPQ486" s="748"/>
      <c r="EPR486" s="748"/>
      <c r="EPS486" s="748"/>
      <c r="EPT486" s="748"/>
      <c r="EPU486" s="748"/>
      <c r="EPV486" s="748"/>
      <c r="EPW486" s="748"/>
      <c r="EPX486" s="748"/>
      <c r="EPY486" s="748"/>
      <c r="EPZ486" s="748"/>
      <c r="EQA486" s="748"/>
      <c r="EQB486" s="748"/>
      <c r="EQC486" s="748"/>
      <c r="EQD486" s="748"/>
      <c r="EQE486" s="748"/>
      <c r="EQF486" s="748"/>
      <c r="EQG486" s="748"/>
      <c r="EQH486" s="748"/>
      <c r="EQI486" s="748"/>
      <c r="EQJ486" s="748"/>
      <c r="EQK486" s="748"/>
      <c r="EQL486" s="748"/>
      <c r="EQM486" s="748"/>
      <c r="EQN486" s="748"/>
      <c r="EQO486" s="748"/>
      <c r="EQP486" s="748"/>
      <c r="EQQ486" s="748"/>
      <c r="EQR486" s="748"/>
      <c r="EQS486" s="748"/>
      <c r="EQT486" s="748"/>
      <c r="EQU486" s="748"/>
      <c r="EQV486" s="748"/>
      <c r="EQW486" s="748"/>
      <c r="EQX486" s="748"/>
      <c r="EQY486" s="748"/>
      <c r="EQZ486" s="748"/>
      <c r="ERA486" s="748"/>
      <c r="ERB486" s="748"/>
      <c r="ERC486" s="748"/>
      <c r="ERD486" s="748"/>
      <c r="ERE486" s="748"/>
      <c r="ERF486" s="748"/>
      <c r="ERG486" s="748"/>
      <c r="ERH486" s="748"/>
      <c r="ERI486" s="748"/>
      <c r="ERJ486" s="748"/>
      <c r="ERK486" s="748"/>
      <c r="ERL486" s="748"/>
      <c r="ERM486" s="748"/>
      <c r="ERN486" s="748"/>
      <c r="ERO486" s="748"/>
      <c r="ERP486" s="748"/>
      <c r="ERQ486" s="748"/>
      <c r="ERR486" s="748"/>
      <c r="ERS486" s="748"/>
      <c r="ERT486" s="748"/>
      <c r="ERU486" s="748"/>
      <c r="ERV486" s="748"/>
      <c r="ERW486" s="748"/>
      <c r="ERX486" s="748"/>
      <c r="ERY486" s="748"/>
      <c r="ERZ486" s="748"/>
      <c r="ESA486" s="748"/>
      <c r="ESB486" s="748"/>
      <c r="ESC486" s="748"/>
      <c r="ESD486" s="748"/>
      <c r="ESE486" s="748"/>
      <c r="ESF486" s="748"/>
      <c r="ESG486" s="748"/>
      <c r="ESH486" s="748"/>
      <c r="ESI486" s="748"/>
      <c r="ESJ486" s="748"/>
      <c r="ESK486" s="748"/>
      <c r="ESL486" s="748"/>
      <c r="ESM486" s="748"/>
      <c r="ESN486" s="748"/>
      <c r="ESO486" s="748"/>
      <c r="ESP486" s="748"/>
      <c r="ESQ486" s="748"/>
      <c r="ESR486" s="748"/>
      <c r="ESS486" s="748"/>
      <c r="EST486" s="748"/>
      <c r="ESU486" s="748"/>
      <c r="ESV486" s="748"/>
      <c r="ESW486" s="748"/>
      <c r="ESX486" s="748"/>
      <c r="ESY486" s="748"/>
      <c r="ESZ486" s="748"/>
      <c r="ETA486" s="748"/>
      <c r="ETB486" s="748"/>
      <c r="ETC486" s="748"/>
      <c r="ETD486" s="748"/>
      <c r="ETE486" s="748"/>
      <c r="ETF486" s="748"/>
      <c r="ETG486" s="748"/>
      <c r="ETH486" s="748"/>
      <c r="ETI486" s="748"/>
      <c r="ETJ486" s="748"/>
      <c r="ETK486" s="748"/>
      <c r="ETL486" s="748"/>
      <c r="ETM486" s="748"/>
      <c r="ETN486" s="748"/>
      <c r="ETO486" s="748"/>
      <c r="ETP486" s="748"/>
      <c r="ETQ486" s="748"/>
      <c r="ETR486" s="748"/>
      <c r="ETS486" s="748"/>
      <c r="ETT486" s="748"/>
      <c r="ETU486" s="748"/>
      <c r="ETV486" s="748"/>
      <c r="ETW486" s="748"/>
      <c r="ETX486" s="748"/>
      <c r="ETY486" s="748"/>
      <c r="ETZ486" s="748"/>
      <c r="EUA486" s="748"/>
      <c r="EUB486" s="748"/>
      <c r="EUC486" s="748"/>
      <c r="EUD486" s="748"/>
      <c r="EUE486" s="748"/>
      <c r="EUF486" s="748"/>
      <c r="EUG486" s="748"/>
      <c r="EUH486" s="748"/>
      <c r="EUI486" s="748"/>
      <c r="EUJ486" s="748"/>
      <c r="EUK486" s="748"/>
      <c r="EUL486" s="748"/>
      <c r="EUM486" s="748"/>
      <c r="EUN486" s="748"/>
      <c r="EUO486" s="748"/>
      <c r="EUP486" s="748"/>
      <c r="EUQ486" s="748"/>
      <c r="EUR486" s="748"/>
      <c r="EUS486" s="748"/>
      <c r="EUT486" s="748"/>
      <c r="EUU486" s="748"/>
      <c r="EUV486" s="748"/>
      <c r="EUW486" s="748"/>
      <c r="EUX486" s="748"/>
      <c r="EUY486" s="748"/>
      <c r="EUZ486" s="748"/>
      <c r="EVA486" s="748"/>
      <c r="EVB486" s="748"/>
      <c r="EVC486" s="748"/>
      <c r="EVD486" s="748"/>
      <c r="EVE486" s="748"/>
      <c r="EVF486" s="748"/>
      <c r="EVG486" s="748"/>
      <c r="EVH486" s="748"/>
      <c r="EVI486" s="748"/>
      <c r="EVJ486" s="748"/>
      <c r="EVK486" s="748"/>
      <c r="EVL486" s="748"/>
      <c r="EVM486" s="748"/>
      <c r="EVN486" s="748"/>
      <c r="EVO486" s="748"/>
      <c r="EVP486" s="748"/>
      <c r="EVQ486" s="748"/>
      <c r="EVR486" s="748"/>
      <c r="EVS486" s="748"/>
      <c r="EVT486" s="748"/>
      <c r="EVU486" s="748"/>
      <c r="EVV486" s="748"/>
      <c r="EVW486" s="748"/>
      <c r="EVX486" s="748"/>
      <c r="EVY486" s="748"/>
      <c r="EVZ486" s="748"/>
      <c r="EWA486" s="748"/>
      <c r="EWB486" s="748"/>
      <c r="EWC486" s="748"/>
      <c r="EWD486" s="748"/>
      <c r="EWE486" s="748"/>
      <c r="EWF486" s="748"/>
      <c r="EWG486" s="748"/>
      <c r="EWH486" s="748"/>
      <c r="EWI486" s="748"/>
      <c r="EWJ486" s="748"/>
      <c r="EWK486" s="748"/>
      <c r="EWL486" s="748"/>
      <c r="EWM486" s="748"/>
      <c r="EWN486" s="748"/>
      <c r="EWO486" s="748"/>
      <c r="EWP486" s="748"/>
      <c r="EWQ486" s="748"/>
      <c r="EWR486" s="748"/>
      <c r="EWS486" s="748"/>
      <c r="EWT486" s="748"/>
      <c r="EWU486" s="748"/>
      <c r="EWV486" s="748"/>
      <c r="EWW486" s="748"/>
      <c r="EWX486" s="748"/>
      <c r="EWY486" s="748"/>
      <c r="EWZ486" s="748"/>
      <c r="EXA486" s="748"/>
      <c r="EXB486" s="748"/>
      <c r="EXC486" s="748"/>
      <c r="EXD486" s="748"/>
      <c r="EXE486" s="748"/>
      <c r="EXF486" s="748"/>
      <c r="EXG486" s="748"/>
      <c r="EXH486" s="748"/>
      <c r="EXI486" s="748"/>
      <c r="EXJ486" s="748"/>
      <c r="EXK486" s="748"/>
      <c r="EXL486" s="748"/>
      <c r="EXM486" s="748"/>
      <c r="EXN486" s="748"/>
      <c r="EXO486" s="748"/>
      <c r="EXP486" s="748"/>
      <c r="EXQ486" s="748"/>
      <c r="EXR486" s="748"/>
      <c r="EXS486" s="748"/>
      <c r="EXT486" s="748"/>
      <c r="EXU486" s="748"/>
      <c r="EXV486" s="748"/>
      <c r="EXW486" s="748"/>
      <c r="EXX486" s="748"/>
      <c r="EXY486" s="748"/>
      <c r="EXZ486" s="748"/>
      <c r="EYA486" s="748"/>
      <c r="EYB486" s="748"/>
      <c r="EYC486" s="748"/>
      <c r="EYD486" s="748"/>
      <c r="EYE486" s="748"/>
      <c r="EYF486" s="748"/>
      <c r="EYG486" s="748"/>
      <c r="EYH486" s="748"/>
      <c r="EYI486" s="748"/>
      <c r="EYJ486" s="748"/>
      <c r="EYK486" s="748"/>
      <c r="EYL486" s="748"/>
      <c r="EYM486" s="748"/>
      <c r="EYN486" s="748"/>
      <c r="EYO486" s="748"/>
      <c r="EYP486" s="748"/>
      <c r="EYQ486" s="748"/>
      <c r="EYR486" s="748"/>
      <c r="EYS486" s="748"/>
      <c r="EYT486" s="748"/>
      <c r="EYU486" s="748"/>
      <c r="EYV486" s="748"/>
      <c r="EYW486" s="748"/>
      <c r="EYX486" s="748"/>
      <c r="EYY486" s="748"/>
      <c r="EYZ486" s="748"/>
      <c r="EZA486" s="748"/>
      <c r="EZB486" s="748"/>
      <c r="EZC486" s="748"/>
      <c r="EZD486" s="748"/>
      <c r="EZE486" s="748"/>
      <c r="EZF486" s="748"/>
      <c r="EZG486" s="748"/>
      <c r="EZH486" s="748"/>
      <c r="EZI486" s="748"/>
      <c r="EZJ486" s="748"/>
      <c r="EZK486" s="748"/>
      <c r="EZL486" s="748"/>
      <c r="EZM486" s="748"/>
      <c r="EZN486" s="748"/>
      <c r="EZO486" s="748"/>
      <c r="EZP486" s="748"/>
      <c r="EZQ486" s="748"/>
      <c r="EZR486" s="748"/>
      <c r="EZS486" s="748"/>
      <c r="EZT486" s="748"/>
      <c r="EZU486" s="748"/>
      <c r="EZV486" s="748"/>
      <c r="EZW486" s="748"/>
      <c r="EZX486" s="748"/>
      <c r="EZY486" s="748"/>
      <c r="EZZ486" s="748"/>
      <c r="FAA486" s="748"/>
      <c r="FAB486" s="748"/>
      <c r="FAC486" s="748"/>
      <c r="FAD486" s="748"/>
      <c r="FAE486" s="748"/>
      <c r="FAF486" s="748"/>
      <c r="FAG486" s="748"/>
      <c r="FAH486" s="748"/>
      <c r="FAI486" s="748"/>
      <c r="FAJ486" s="748"/>
      <c r="FAK486" s="748"/>
      <c r="FAL486" s="748"/>
      <c r="FAM486" s="748"/>
      <c r="FAN486" s="748"/>
      <c r="FAO486" s="748"/>
      <c r="FAP486" s="748"/>
      <c r="FAQ486" s="748"/>
      <c r="FAR486" s="748"/>
      <c r="FAS486" s="748"/>
      <c r="FAT486" s="748"/>
      <c r="FAU486" s="748"/>
      <c r="FAV486" s="748"/>
      <c r="FAW486" s="748"/>
      <c r="FAX486" s="748"/>
      <c r="FAY486" s="748"/>
      <c r="FAZ486" s="748"/>
      <c r="FBA486" s="748"/>
      <c r="FBB486" s="748"/>
      <c r="FBC486" s="748"/>
      <c r="FBD486" s="748"/>
      <c r="FBE486" s="748"/>
      <c r="FBF486" s="748"/>
      <c r="FBG486" s="748"/>
      <c r="FBH486" s="748"/>
      <c r="FBI486" s="748"/>
      <c r="FBJ486" s="748"/>
      <c r="FBK486" s="748"/>
      <c r="FBL486" s="748"/>
      <c r="FBM486" s="748"/>
      <c r="FBN486" s="748"/>
      <c r="FBO486" s="748"/>
      <c r="FBP486" s="748"/>
      <c r="FBQ486" s="748"/>
      <c r="FBR486" s="748"/>
      <c r="FBS486" s="748"/>
      <c r="FBT486" s="748"/>
      <c r="FBU486" s="748"/>
      <c r="FBV486" s="748"/>
      <c r="FBW486" s="748"/>
      <c r="FBX486" s="748"/>
      <c r="FBY486" s="748"/>
      <c r="FBZ486" s="748"/>
      <c r="FCA486" s="748"/>
      <c r="FCB486" s="748"/>
      <c r="FCC486" s="748"/>
      <c r="FCD486" s="748"/>
      <c r="FCE486" s="748"/>
      <c r="FCF486" s="748"/>
      <c r="FCG486" s="748"/>
      <c r="FCH486" s="748"/>
      <c r="FCI486" s="748"/>
      <c r="FCJ486" s="748"/>
      <c r="FCK486" s="748"/>
      <c r="FCL486" s="748"/>
      <c r="FCM486" s="748"/>
      <c r="FCN486" s="748"/>
      <c r="FCO486" s="748"/>
      <c r="FCP486" s="748"/>
      <c r="FCQ486" s="748"/>
      <c r="FCR486" s="748"/>
      <c r="FCS486" s="748"/>
      <c r="FCT486" s="748"/>
      <c r="FCU486" s="748"/>
      <c r="FCV486" s="748"/>
      <c r="FCW486" s="748"/>
      <c r="FCX486" s="748"/>
      <c r="FCY486" s="748"/>
      <c r="FCZ486" s="748"/>
      <c r="FDA486" s="748"/>
      <c r="FDB486" s="748"/>
      <c r="FDC486" s="748"/>
      <c r="FDD486" s="748"/>
      <c r="FDE486" s="748"/>
      <c r="FDF486" s="748"/>
      <c r="FDG486" s="748"/>
      <c r="FDH486" s="748"/>
      <c r="FDI486" s="748"/>
      <c r="FDJ486" s="748"/>
      <c r="FDK486" s="748"/>
      <c r="FDL486" s="748"/>
      <c r="FDM486" s="748"/>
      <c r="FDN486" s="748"/>
      <c r="FDO486" s="748"/>
      <c r="FDP486" s="748"/>
      <c r="FDQ486" s="748"/>
      <c r="FDR486" s="748"/>
      <c r="FDS486" s="748"/>
      <c r="FDT486" s="748"/>
      <c r="FDU486" s="748"/>
      <c r="FDV486" s="748"/>
      <c r="FDW486" s="748"/>
      <c r="FDX486" s="748"/>
      <c r="FDY486" s="748"/>
      <c r="FDZ486" s="748"/>
      <c r="FEA486" s="748"/>
      <c r="FEB486" s="748"/>
      <c r="FEC486" s="748"/>
      <c r="FED486" s="748"/>
      <c r="FEE486" s="748"/>
      <c r="FEF486" s="748"/>
      <c r="FEG486" s="748"/>
      <c r="FEH486" s="748"/>
      <c r="FEI486" s="748"/>
      <c r="FEJ486" s="748"/>
      <c r="FEK486" s="748"/>
      <c r="FEL486" s="748"/>
      <c r="FEM486" s="748"/>
      <c r="FEN486" s="748"/>
      <c r="FEO486" s="748"/>
      <c r="FEP486" s="748"/>
      <c r="FEQ486" s="748"/>
      <c r="FER486" s="748"/>
      <c r="FES486" s="748"/>
      <c r="FET486" s="748"/>
      <c r="FEU486" s="748"/>
      <c r="FEV486" s="748"/>
      <c r="FEW486" s="748"/>
      <c r="FEX486" s="748"/>
      <c r="FEY486" s="748"/>
      <c r="FEZ486" s="748"/>
      <c r="FFA486" s="748"/>
      <c r="FFB486" s="748"/>
      <c r="FFC486" s="748"/>
      <c r="FFD486" s="748"/>
      <c r="FFE486" s="748"/>
      <c r="FFF486" s="748"/>
      <c r="FFG486" s="748"/>
      <c r="FFH486" s="748"/>
      <c r="FFI486" s="748"/>
      <c r="FFJ486" s="748"/>
      <c r="FFK486" s="748"/>
      <c r="FFL486" s="748"/>
      <c r="FFM486" s="748"/>
      <c r="FFN486" s="748"/>
      <c r="FFO486" s="748"/>
      <c r="FFP486" s="748"/>
      <c r="FFQ486" s="748"/>
      <c r="FFR486" s="748"/>
      <c r="FFS486" s="748"/>
      <c r="FFT486" s="748"/>
      <c r="FFU486" s="748"/>
      <c r="FFV486" s="748"/>
      <c r="FFW486" s="748"/>
      <c r="FFX486" s="748"/>
      <c r="FFY486" s="748"/>
      <c r="FFZ486" s="748"/>
      <c r="FGA486" s="748"/>
      <c r="FGB486" s="748"/>
      <c r="FGC486" s="748"/>
      <c r="FGD486" s="748"/>
      <c r="FGE486" s="748"/>
      <c r="FGF486" s="748"/>
      <c r="FGG486" s="748"/>
      <c r="FGH486" s="748"/>
      <c r="FGI486" s="748"/>
      <c r="FGJ486" s="748"/>
      <c r="FGK486" s="748"/>
      <c r="FGL486" s="748"/>
      <c r="FGM486" s="748"/>
      <c r="FGN486" s="748"/>
      <c r="FGO486" s="748"/>
      <c r="FGP486" s="748"/>
      <c r="FGQ486" s="748"/>
      <c r="FGR486" s="748"/>
      <c r="FGS486" s="748"/>
      <c r="FGT486" s="748"/>
      <c r="FGU486" s="748"/>
      <c r="FGV486" s="748"/>
      <c r="FGW486" s="748"/>
      <c r="FGX486" s="748"/>
      <c r="FGY486" s="748"/>
      <c r="FGZ486" s="748"/>
      <c r="FHA486" s="748"/>
      <c r="FHB486" s="748"/>
      <c r="FHC486" s="748"/>
      <c r="FHD486" s="748"/>
      <c r="FHE486" s="748"/>
      <c r="FHF486" s="748"/>
      <c r="FHG486" s="748"/>
      <c r="FHH486" s="748"/>
      <c r="FHI486" s="748"/>
      <c r="FHJ486" s="748"/>
      <c r="FHK486" s="748"/>
      <c r="FHL486" s="748"/>
      <c r="FHM486" s="748"/>
      <c r="FHN486" s="748"/>
      <c r="FHO486" s="748"/>
      <c r="FHP486" s="748"/>
      <c r="FHQ486" s="748"/>
      <c r="FHR486" s="748"/>
      <c r="FHS486" s="748"/>
      <c r="FHT486" s="748"/>
      <c r="FHU486" s="748"/>
      <c r="FHV486" s="748"/>
      <c r="FHW486" s="748"/>
      <c r="FHX486" s="748"/>
      <c r="FHY486" s="748"/>
      <c r="FHZ486" s="748"/>
      <c r="FIA486" s="748"/>
      <c r="FIB486" s="748"/>
      <c r="FIC486" s="748"/>
      <c r="FID486" s="748"/>
      <c r="FIE486" s="748"/>
      <c r="FIF486" s="748"/>
      <c r="FIG486" s="748"/>
      <c r="FIH486" s="748"/>
      <c r="FII486" s="748"/>
      <c r="FIJ486" s="748"/>
      <c r="FIK486" s="748"/>
      <c r="FIL486" s="748"/>
      <c r="FIM486" s="748"/>
      <c r="FIN486" s="748"/>
      <c r="FIO486" s="748"/>
      <c r="FIP486" s="748"/>
      <c r="FIQ486" s="748"/>
      <c r="FIR486" s="748"/>
      <c r="FIS486" s="748"/>
      <c r="FIT486" s="748"/>
      <c r="FIU486" s="748"/>
      <c r="FIV486" s="748"/>
      <c r="FIW486" s="748"/>
      <c r="FIX486" s="748"/>
      <c r="FIY486" s="748"/>
      <c r="FIZ486" s="748"/>
      <c r="FJA486" s="748"/>
      <c r="FJB486" s="748"/>
      <c r="FJC486" s="748"/>
      <c r="FJD486" s="748"/>
      <c r="FJE486" s="748"/>
      <c r="FJF486" s="748"/>
      <c r="FJG486" s="748"/>
      <c r="FJH486" s="748"/>
      <c r="FJI486" s="748"/>
      <c r="FJJ486" s="748"/>
      <c r="FJK486" s="748"/>
      <c r="FJL486" s="748"/>
      <c r="FJM486" s="748"/>
      <c r="FJN486" s="748"/>
      <c r="FJO486" s="748"/>
      <c r="FJP486" s="748"/>
      <c r="FJQ486" s="748"/>
      <c r="FJR486" s="748"/>
      <c r="FJS486" s="748"/>
      <c r="FJT486" s="748"/>
      <c r="FJU486" s="748"/>
      <c r="FJV486" s="748"/>
      <c r="FJW486" s="748"/>
      <c r="FJX486" s="748"/>
      <c r="FJY486" s="748"/>
      <c r="FJZ486" s="748"/>
      <c r="FKA486" s="748"/>
      <c r="FKB486" s="748"/>
      <c r="FKC486" s="748"/>
      <c r="FKD486" s="748"/>
      <c r="FKE486" s="748"/>
      <c r="FKF486" s="748"/>
      <c r="FKG486" s="748"/>
      <c r="FKH486" s="748"/>
      <c r="FKI486" s="748"/>
      <c r="FKJ486" s="748"/>
      <c r="FKK486" s="748"/>
      <c r="FKL486" s="748"/>
      <c r="FKM486" s="748"/>
      <c r="FKN486" s="748"/>
      <c r="FKO486" s="748"/>
      <c r="FKP486" s="748"/>
      <c r="FKQ486" s="748"/>
      <c r="FKR486" s="748"/>
      <c r="FKS486" s="748"/>
      <c r="FKT486" s="748"/>
      <c r="FKU486" s="748"/>
      <c r="FKV486" s="748"/>
      <c r="FKW486" s="748"/>
      <c r="FKX486" s="748"/>
      <c r="FKY486" s="748"/>
      <c r="FKZ486" s="748"/>
      <c r="FLA486" s="748"/>
      <c r="FLB486" s="748"/>
      <c r="FLC486" s="748"/>
      <c r="FLD486" s="748"/>
      <c r="FLE486" s="748"/>
      <c r="FLF486" s="748"/>
      <c r="FLG486" s="748"/>
      <c r="FLH486" s="748"/>
      <c r="FLI486" s="748"/>
      <c r="FLJ486" s="748"/>
      <c r="FLK486" s="748"/>
      <c r="FLL486" s="748"/>
      <c r="FLM486" s="748"/>
      <c r="FLN486" s="748"/>
      <c r="FLO486" s="748"/>
      <c r="FLP486" s="748"/>
      <c r="FLQ486" s="748"/>
      <c r="FLR486" s="748"/>
      <c r="FLS486" s="748"/>
      <c r="FLT486" s="748"/>
      <c r="FLU486" s="748"/>
      <c r="FLV486" s="748"/>
      <c r="FLW486" s="748"/>
      <c r="FLX486" s="748"/>
      <c r="FLY486" s="748"/>
      <c r="FLZ486" s="748"/>
      <c r="FMA486" s="748"/>
      <c r="FMB486" s="748"/>
      <c r="FMC486" s="748"/>
      <c r="FMD486" s="748"/>
      <c r="FME486" s="748"/>
      <c r="FMF486" s="748"/>
      <c r="FMG486" s="748"/>
      <c r="FMH486" s="748"/>
      <c r="FMI486" s="748"/>
      <c r="FMJ486" s="748"/>
      <c r="FMK486" s="748"/>
      <c r="FML486" s="748"/>
      <c r="FMM486" s="748"/>
      <c r="FMN486" s="748"/>
      <c r="FMO486" s="748"/>
      <c r="FMP486" s="748"/>
      <c r="FMQ486" s="748"/>
      <c r="FMR486" s="748"/>
      <c r="FMS486" s="748"/>
      <c r="FMT486" s="748"/>
      <c r="FMU486" s="748"/>
      <c r="FMV486" s="748"/>
      <c r="FMW486" s="748"/>
      <c r="FMX486" s="748"/>
      <c r="FMY486" s="748"/>
      <c r="FMZ486" s="748"/>
      <c r="FNA486" s="748"/>
      <c r="FNB486" s="748"/>
      <c r="FNC486" s="748"/>
      <c r="FND486" s="748"/>
      <c r="FNE486" s="748"/>
      <c r="FNF486" s="748"/>
      <c r="FNG486" s="748"/>
      <c r="FNH486" s="748"/>
      <c r="FNI486" s="748"/>
      <c r="FNJ486" s="748"/>
      <c r="FNK486" s="748"/>
      <c r="FNL486" s="748"/>
      <c r="FNM486" s="748"/>
      <c r="FNN486" s="748"/>
      <c r="FNO486" s="748"/>
      <c r="FNP486" s="748"/>
      <c r="FNQ486" s="748"/>
      <c r="FNR486" s="748"/>
      <c r="FNS486" s="748"/>
      <c r="FNT486" s="748"/>
      <c r="FNU486" s="748"/>
      <c r="FNV486" s="748"/>
      <c r="FNW486" s="748"/>
      <c r="FNX486" s="748"/>
      <c r="FNY486" s="748"/>
      <c r="FNZ486" s="748"/>
      <c r="FOA486" s="748"/>
      <c r="FOB486" s="748"/>
      <c r="FOC486" s="748"/>
      <c r="FOD486" s="748"/>
      <c r="FOE486" s="748"/>
      <c r="FOF486" s="748"/>
      <c r="FOG486" s="748"/>
      <c r="FOH486" s="748"/>
      <c r="FOI486" s="748"/>
      <c r="FOJ486" s="748"/>
      <c r="FOK486" s="748"/>
      <c r="FOL486" s="748"/>
      <c r="FOM486" s="748"/>
      <c r="FON486" s="748"/>
      <c r="FOO486" s="748"/>
      <c r="FOP486" s="748"/>
      <c r="FOQ486" s="748"/>
      <c r="FOR486" s="748"/>
      <c r="FOS486" s="748"/>
      <c r="FOT486" s="748"/>
      <c r="FOU486" s="748"/>
      <c r="FOV486" s="748"/>
      <c r="FOW486" s="748"/>
      <c r="FOX486" s="748"/>
      <c r="FOY486" s="748"/>
      <c r="FOZ486" s="748"/>
      <c r="FPA486" s="748"/>
      <c r="FPB486" s="748"/>
      <c r="FPC486" s="748"/>
      <c r="FPD486" s="748"/>
      <c r="FPE486" s="748"/>
      <c r="FPF486" s="748"/>
      <c r="FPG486" s="748"/>
      <c r="FPH486" s="748"/>
      <c r="FPI486" s="748"/>
      <c r="FPJ486" s="748"/>
      <c r="FPK486" s="748"/>
      <c r="FPL486" s="748"/>
      <c r="FPM486" s="748"/>
      <c r="FPN486" s="748"/>
      <c r="FPO486" s="748"/>
      <c r="FPP486" s="748"/>
      <c r="FPQ486" s="748"/>
      <c r="FPR486" s="748"/>
      <c r="FPS486" s="748"/>
      <c r="FPT486" s="748"/>
      <c r="FPU486" s="748"/>
      <c r="FPV486" s="748"/>
      <c r="FPW486" s="748"/>
      <c r="FPX486" s="748"/>
      <c r="FPY486" s="748"/>
      <c r="FPZ486" s="748"/>
      <c r="FQA486" s="748"/>
      <c r="FQB486" s="748"/>
      <c r="FQC486" s="748"/>
      <c r="FQD486" s="748"/>
      <c r="FQE486" s="748"/>
      <c r="FQF486" s="748"/>
      <c r="FQG486" s="748"/>
      <c r="FQH486" s="748"/>
      <c r="FQI486" s="748"/>
      <c r="FQJ486" s="748"/>
      <c r="FQK486" s="748"/>
      <c r="FQL486" s="748"/>
      <c r="FQM486" s="748"/>
      <c r="FQN486" s="748"/>
      <c r="FQO486" s="748"/>
      <c r="FQP486" s="748"/>
      <c r="FQQ486" s="748"/>
      <c r="FQR486" s="748"/>
      <c r="FQS486" s="748"/>
      <c r="FQT486" s="748"/>
      <c r="FQU486" s="748"/>
      <c r="FQV486" s="748"/>
      <c r="FQW486" s="748"/>
      <c r="FQX486" s="748"/>
      <c r="FQY486" s="748"/>
      <c r="FQZ486" s="748"/>
      <c r="FRA486" s="748"/>
      <c r="FRB486" s="748"/>
      <c r="FRC486" s="748"/>
      <c r="FRD486" s="748"/>
      <c r="FRE486" s="748"/>
      <c r="FRF486" s="748"/>
      <c r="FRG486" s="748"/>
      <c r="FRH486" s="748"/>
      <c r="FRI486" s="748"/>
      <c r="FRJ486" s="748"/>
      <c r="FRK486" s="748"/>
      <c r="FRL486" s="748"/>
      <c r="FRM486" s="748"/>
      <c r="FRN486" s="748"/>
      <c r="FRO486" s="748"/>
      <c r="FRP486" s="748"/>
      <c r="FRQ486" s="748"/>
      <c r="FRR486" s="748"/>
      <c r="FRS486" s="748"/>
      <c r="FRT486" s="748"/>
      <c r="FRU486" s="748"/>
      <c r="FRV486" s="748"/>
      <c r="FRW486" s="748"/>
      <c r="FRX486" s="748"/>
      <c r="FRY486" s="748"/>
      <c r="FRZ486" s="748"/>
      <c r="FSA486" s="748"/>
      <c r="FSB486" s="748"/>
      <c r="FSC486" s="748"/>
      <c r="FSD486" s="748"/>
      <c r="FSE486" s="748"/>
      <c r="FSF486" s="748"/>
      <c r="FSG486" s="748"/>
      <c r="FSH486" s="748"/>
      <c r="FSI486" s="748"/>
      <c r="FSJ486" s="748"/>
      <c r="FSK486" s="748"/>
      <c r="FSL486" s="748"/>
      <c r="FSM486" s="748"/>
      <c r="FSN486" s="748"/>
      <c r="FSO486" s="748"/>
      <c r="FSP486" s="748"/>
      <c r="FSQ486" s="748"/>
      <c r="FSR486" s="748"/>
      <c r="FSS486" s="748"/>
      <c r="FST486" s="748"/>
      <c r="FSU486" s="748"/>
      <c r="FSV486" s="748"/>
      <c r="FSW486" s="748"/>
      <c r="FSX486" s="748"/>
      <c r="FSY486" s="748"/>
      <c r="FSZ486" s="748"/>
      <c r="FTA486" s="748"/>
      <c r="FTB486" s="748"/>
      <c r="FTC486" s="748"/>
      <c r="FTD486" s="748"/>
      <c r="FTE486" s="748"/>
      <c r="FTF486" s="748"/>
      <c r="FTG486" s="748"/>
      <c r="FTH486" s="748"/>
      <c r="FTI486" s="748"/>
      <c r="FTJ486" s="748"/>
      <c r="FTK486" s="748"/>
      <c r="FTL486" s="748"/>
      <c r="FTM486" s="748"/>
      <c r="FTN486" s="748"/>
      <c r="FTO486" s="748"/>
      <c r="FTP486" s="748"/>
      <c r="FTQ486" s="748"/>
      <c r="FTR486" s="748"/>
      <c r="FTS486" s="748"/>
      <c r="FTT486" s="748"/>
      <c r="FTU486" s="748"/>
      <c r="FTV486" s="748"/>
      <c r="FTW486" s="748"/>
      <c r="FTX486" s="748"/>
      <c r="FTY486" s="748"/>
      <c r="FTZ486" s="748"/>
      <c r="FUA486" s="748"/>
      <c r="FUB486" s="748"/>
      <c r="FUC486" s="748"/>
      <c r="FUD486" s="748"/>
      <c r="FUE486" s="748"/>
      <c r="FUF486" s="748"/>
      <c r="FUG486" s="748"/>
      <c r="FUH486" s="748"/>
      <c r="FUI486" s="748"/>
      <c r="FUJ486" s="748"/>
      <c r="FUK486" s="748"/>
      <c r="FUL486" s="748"/>
      <c r="FUM486" s="748"/>
      <c r="FUN486" s="748"/>
      <c r="FUO486" s="748"/>
      <c r="FUP486" s="748"/>
      <c r="FUQ486" s="748"/>
      <c r="FUR486" s="748"/>
      <c r="FUS486" s="748"/>
      <c r="FUT486" s="748"/>
      <c r="FUU486" s="748"/>
      <c r="FUV486" s="748"/>
      <c r="FUW486" s="748"/>
      <c r="FUX486" s="748"/>
      <c r="FUY486" s="748"/>
      <c r="FUZ486" s="748"/>
      <c r="FVA486" s="748"/>
      <c r="FVB486" s="748"/>
      <c r="FVC486" s="748"/>
      <c r="FVD486" s="748"/>
      <c r="FVE486" s="748"/>
      <c r="FVF486" s="748"/>
      <c r="FVG486" s="748"/>
      <c r="FVH486" s="748"/>
      <c r="FVI486" s="748"/>
      <c r="FVJ486" s="748"/>
      <c r="FVK486" s="748"/>
      <c r="FVL486" s="748"/>
      <c r="FVM486" s="748"/>
      <c r="FVN486" s="748"/>
      <c r="FVO486" s="748"/>
      <c r="FVP486" s="748"/>
      <c r="FVQ486" s="748"/>
      <c r="FVR486" s="748"/>
      <c r="FVS486" s="748"/>
      <c r="FVT486" s="748"/>
      <c r="FVU486" s="748"/>
      <c r="FVV486" s="748"/>
      <c r="FVW486" s="748"/>
      <c r="FVX486" s="748"/>
      <c r="FVY486" s="748"/>
      <c r="FVZ486" s="748"/>
      <c r="FWA486" s="748"/>
      <c r="FWB486" s="748"/>
      <c r="FWC486" s="748"/>
      <c r="FWD486" s="748"/>
      <c r="FWE486" s="748"/>
      <c r="FWF486" s="748"/>
      <c r="FWG486" s="748"/>
      <c r="FWH486" s="748"/>
      <c r="FWI486" s="748"/>
      <c r="FWJ486" s="748"/>
      <c r="FWK486" s="748"/>
      <c r="FWL486" s="748"/>
      <c r="FWM486" s="748"/>
      <c r="FWN486" s="748"/>
      <c r="FWO486" s="748"/>
      <c r="FWP486" s="748"/>
      <c r="FWQ486" s="748"/>
      <c r="FWR486" s="748"/>
      <c r="FWS486" s="748"/>
      <c r="FWT486" s="748"/>
      <c r="FWU486" s="748"/>
      <c r="FWV486" s="748"/>
      <c r="FWW486" s="748"/>
      <c r="FWX486" s="748"/>
      <c r="FWY486" s="748"/>
      <c r="FWZ486" s="748"/>
      <c r="FXA486" s="748"/>
      <c r="FXB486" s="748"/>
      <c r="FXC486" s="748"/>
      <c r="FXD486" s="748"/>
      <c r="FXE486" s="748"/>
      <c r="FXF486" s="748"/>
      <c r="FXG486" s="748"/>
      <c r="FXH486" s="748"/>
      <c r="FXI486" s="748"/>
      <c r="FXJ486" s="748"/>
      <c r="FXK486" s="748"/>
      <c r="FXL486" s="748"/>
      <c r="FXM486" s="748"/>
      <c r="FXN486" s="748"/>
      <c r="FXO486" s="748"/>
      <c r="FXP486" s="748"/>
      <c r="FXQ486" s="748"/>
      <c r="FXR486" s="748"/>
      <c r="FXS486" s="748"/>
      <c r="FXT486" s="748"/>
      <c r="FXU486" s="748"/>
      <c r="FXV486" s="748"/>
      <c r="FXW486" s="748"/>
      <c r="FXX486" s="748"/>
      <c r="FXY486" s="748"/>
      <c r="FXZ486" s="748"/>
      <c r="FYA486" s="748"/>
      <c r="FYB486" s="748"/>
      <c r="FYC486" s="748"/>
      <c r="FYD486" s="748"/>
      <c r="FYE486" s="748"/>
      <c r="FYF486" s="748"/>
      <c r="FYG486" s="748"/>
      <c r="FYH486" s="748"/>
      <c r="FYI486" s="748"/>
      <c r="FYJ486" s="748"/>
      <c r="FYK486" s="748"/>
      <c r="FYL486" s="748"/>
      <c r="FYM486" s="748"/>
      <c r="FYN486" s="748"/>
      <c r="FYO486" s="748"/>
      <c r="FYP486" s="748"/>
      <c r="FYQ486" s="748"/>
      <c r="FYR486" s="748"/>
      <c r="FYS486" s="748"/>
      <c r="FYT486" s="748"/>
      <c r="FYU486" s="748"/>
      <c r="FYV486" s="748"/>
      <c r="FYW486" s="748"/>
      <c r="FYX486" s="748"/>
      <c r="FYY486" s="748"/>
      <c r="FYZ486" s="748"/>
      <c r="FZA486" s="748"/>
      <c r="FZB486" s="748"/>
      <c r="FZC486" s="748"/>
      <c r="FZD486" s="748"/>
      <c r="FZE486" s="748"/>
      <c r="FZF486" s="748"/>
      <c r="FZG486" s="748"/>
      <c r="FZH486" s="748"/>
      <c r="FZI486" s="748"/>
      <c r="FZJ486" s="748"/>
      <c r="FZK486" s="748"/>
      <c r="FZL486" s="748"/>
      <c r="FZM486" s="748"/>
      <c r="FZN486" s="748"/>
      <c r="FZO486" s="748"/>
      <c r="FZP486" s="748"/>
      <c r="FZQ486" s="748"/>
      <c r="FZR486" s="748"/>
      <c r="FZS486" s="748"/>
      <c r="FZT486" s="748"/>
      <c r="FZU486" s="748"/>
      <c r="FZV486" s="748"/>
      <c r="FZW486" s="748"/>
      <c r="FZX486" s="748"/>
      <c r="FZY486" s="748"/>
      <c r="FZZ486" s="748"/>
      <c r="GAA486" s="748"/>
      <c r="GAB486" s="748"/>
      <c r="GAC486" s="748"/>
      <c r="GAD486" s="748"/>
      <c r="GAE486" s="748"/>
      <c r="GAF486" s="748"/>
      <c r="GAG486" s="748"/>
      <c r="GAH486" s="748"/>
      <c r="GAI486" s="748"/>
      <c r="GAJ486" s="748"/>
      <c r="GAK486" s="748"/>
      <c r="GAL486" s="748"/>
      <c r="GAM486" s="748"/>
      <c r="GAN486" s="748"/>
      <c r="GAO486" s="748"/>
      <c r="GAP486" s="748"/>
      <c r="GAQ486" s="748"/>
      <c r="GAR486" s="748"/>
      <c r="GAS486" s="748"/>
      <c r="GAT486" s="748"/>
      <c r="GAU486" s="748"/>
      <c r="GAV486" s="748"/>
      <c r="GAW486" s="748"/>
      <c r="GAX486" s="748"/>
      <c r="GAY486" s="748"/>
      <c r="GAZ486" s="748"/>
      <c r="GBA486" s="748"/>
      <c r="GBB486" s="748"/>
      <c r="GBC486" s="748"/>
      <c r="GBD486" s="748"/>
      <c r="GBE486" s="748"/>
      <c r="GBF486" s="748"/>
      <c r="GBG486" s="748"/>
      <c r="GBH486" s="748"/>
      <c r="GBI486" s="748"/>
      <c r="GBJ486" s="748"/>
      <c r="GBK486" s="748"/>
      <c r="GBL486" s="748"/>
      <c r="GBM486" s="748"/>
      <c r="GBN486" s="748"/>
      <c r="GBO486" s="748"/>
      <c r="GBP486" s="748"/>
      <c r="GBQ486" s="748"/>
      <c r="GBR486" s="748"/>
      <c r="GBS486" s="748"/>
      <c r="GBT486" s="748"/>
      <c r="GBU486" s="748"/>
      <c r="GBV486" s="748"/>
      <c r="GBW486" s="748"/>
      <c r="GBX486" s="748"/>
      <c r="GBY486" s="748"/>
      <c r="GBZ486" s="748"/>
      <c r="GCA486" s="748"/>
      <c r="GCB486" s="748"/>
      <c r="GCC486" s="748"/>
      <c r="GCD486" s="748"/>
      <c r="GCE486" s="748"/>
      <c r="GCF486" s="748"/>
      <c r="GCG486" s="748"/>
      <c r="GCH486" s="748"/>
      <c r="GCI486" s="748"/>
      <c r="GCJ486" s="748"/>
      <c r="GCK486" s="748"/>
      <c r="GCL486" s="748"/>
      <c r="GCM486" s="748"/>
      <c r="GCN486" s="748"/>
      <c r="GCO486" s="748"/>
      <c r="GCP486" s="748"/>
      <c r="GCQ486" s="748"/>
      <c r="GCR486" s="748"/>
      <c r="GCS486" s="748"/>
      <c r="GCT486" s="748"/>
      <c r="GCU486" s="748"/>
      <c r="GCV486" s="748"/>
      <c r="GCW486" s="748"/>
      <c r="GCX486" s="748"/>
      <c r="GCY486" s="748"/>
      <c r="GCZ486" s="748"/>
      <c r="GDA486" s="748"/>
      <c r="GDB486" s="748"/>
      <c r="GDC486" s="748"/>
      <c r="GDD486" s="748"/>
      <c r="GDE486" s="748"/>
      <c r="GDF486" s="748"/>
      <c r="GDG486" s="748"/>
      <c r="GDH486" s="748"/>
      <c r="GDI486" s="748"/>
      <c r="GDJ486" s="748"/>
      <c r="GDK486" s="748"/>
      <c r="GDL486" s="748"/>
      <c r="GDM486" s="748"/>
      <c r="GDN486" s="748"/>
      <c r="GDO486" s="748"/>
      <c r="GDP486" s="748"/>
      <c r="GDQ486" s="748"/>
      <c r="GDR486" s="748"/>
      <c r="GDS486" s="748"/>
      <c r="GDT486" s="748"/>
      <c r="GDU486" s="748"/>
      <c r="GDV486" s="748"/>
      <c r="GDW486" s="748"/>
      <c r="GDX486" s="748"/>
      <c r="GDY486" s="748"/>
      <c r="GDZ486" s="748"/>
      <c r="GEA486" s="748"/>
      <c r="GEB486" s="748"/>
      <c r="GEC486" s="748"/>
      <c r="GED486" s="748"/>
      <c r="GEE486" s="748"/>
      <c r="GEF486" s="748"/>
      <c r="GEG486" s="748"/>
      <c r="GEH486" s="748"/>
      <c r="GEI486" s="748"/>
      <c r="GEJ486" s="748"/>
      <c r="GEK486" s="748"/>
      <c r="GEL486" s="748"/>
      <c r="GEM486" s="748"/>
      <c r="GEN486" s="748"/>
      <c r="GEO486" s="748"/>
      <c r="GEP486" s="748"/>
      <c r="GEQ486" s="748"/>
      <c r="GER486" s="748"/>
      <c r="GES486" s="748"/>
      <c r="GET486" s="748"/>
      <c r="GEU486" s="748"/>
      <c r="GEV486" s="748"/>
      <c r="GEW486" s="748"/>
      <c r="GEX486" s="748"/>
      <c r="GEY486" s="748"/>
      <c r="GEZ486" s="748"/>
      <c r="GFA486" s="748"/>
      <c r="GFB486" s="748"/>
      <c r="GFC486" s="748"/>
      <c r="GFD486" s="748"/>
      <c r="GFE486" s="748"/>
      <c r="GFF486" s="748"/>
      <c r="GFG486" s="748"/>
      <c r="GFH486" s="748"/>
      <c r="GFI486" s="748"/>
      <c r="GFJ486" s="748"/>
      <c r="GFK486" s="748"/>
      <c r="GFL486" s="748"/>
      <c r="GFM486" s="748"/>
      <c r="GFN486" s="748"/>
      <c r="GFO486" s="748"/>
      <c r="GFP486" s="748"/>
      <c r="GFQ486" s="748"/>
      <c r="GFR486" s="748"/>
      <c r="GFS486" s="748"/>
      <c r="GFT486" s="748"/>
      <c r="GFU486" s="748"/>
      <c r="GFV486" s="748"/>
      <c r="GFW486" s="748"/>
      <c r="GFX486" s="748"/>
      <c r="GFY486" s="748"/>
      <c r="GFZ486" s="748"/>
      <c r="GGA486" s="748"/>
      <c r="GGB486" s="748"/>
      <c r="GGC486" s="748"/>
      <c r="GGD486" s="748"/>
      <c r="GGE486" s="748"/>
      <c r="GGF486" s="748"/>
      <c r="GGG486" s="748"/>
      <c r="GGH486" s="748"/>
      <c r="GGI486" s="748"/>
      <c r="GGJ486" s="748"/>
      <c r="GGK486" s="748"/>
      <c r="GGL486" s="748"/>
      <c r="GGM486" s="748"/>
      <c r="GGN486" s="748"/>
      <c r="GGO486" s="748"/>
      <c r="GGP486" s="748"/>
      <c r="GGQ486" s="748"/>
      <c r="GGR486" s="748"/>
      <c r="GGS486" s="748"/>
      <c r="GGT486" s="748"/>
      <c r="GGU486" s="748"/>
      <c r="GGV486" s="748"/>
      <c r="GGW486" s="748"/>
      <c r="GGX486" s="748"/>
      <c r="GGY486" s="748"/>
      <c r="GGZ486" s="748"/>
      <c r="GHA486" s="748"/>
      <c r="GHB486" s="748"/>
      <c r="GHC486" s="748"/>
      <c r="GHD486" s="748"/>
      <c r="GHE486" s="748"/>
      <c r="GHF486" s="748"/>
      <c r="GHG486" s="748"/>
      <c r="GHH486" s="748"/>
      <c r="GHI486" s="748"/>
      <c r="GHJ486" s="748"/>
      <c r="GHK486" s="748"/>
      <c r="GHL486" s="748"/>
      <c r="GHM486" s="748"/>
      <c r="GHN486" s="748"/>
      <c r="GHO486" s="748"/>
      <c r="GHP486" s="748"/>
      <c r="GHQ486" s="748"/>
      <c r="GHR486" s="748"/>
      <c r="GHS486" s="748"/>
      <c r="GHT486" s="748"/>
      <c r="GHU486" s="748"/>
      <c r="GHV486" s="748"/>
      <c r="GHW486" s="748"/>
      <c r="GHX486" s="748"/>
      <c r="GHY486" s="748"/>
      <c r="GHZ486" s="748"/>
      <c r="GIA486" s="748"/>
      <c r="GIB486" s="748"/>
      <c r="GIC486" s="748"/>
      <c r="GID486" s="748"/>
      <c r="GIE486" s="748"/>
      <c r="GIF486" s="748"/>
      <c r="GIG486" s="748"/>
      <c r="GIH486" s="748"/>
      <c r="GII486" s="748"/>
      <c r="GIJ486" s="748"/>
      <c r="GIK486" s="748"/>
      <c r="GIL486" s="748"/>
      <c r="GIM486" s="748"/>
      <c r="GIN486" s="748"/>
      <c r="GIO486" s="748"/>
      <c r="GIP486" s="748"/>
      <c r="GIQ486" s="748"/>
      <c r="GIR486" s="748"/>
      <c r="GIS486" s="748"/>
      <c r="GIT486" s="748"/>
      <c r="GIU486" s="748"/>
      <c r="GIV486" s="748"/>
      <c r="GIW486" s="748"/>
      <c r="GIX486" s="748"/>
      <c r="GIY486" s="748"/>
      <c r="GIZ486" s="748"/>
      <c r="GJA486" s="748"/>
      <c r="GJB486" s="748"/>
      <c r="GJC486" s="748"/>
      <c r="GJD486" s="748"/>
      <c r="GJE486" s="748"/>
      <c r="GJF486" s="748"/>
      <c r="GJG486" s="748"/>
      <c r="GJH486" s="748"/>
      <c r="GJI486" s="748"/>
      <c r="GJJ486" s="748"/>
      <c r="GJK486" s="748"/>
      <c r="GJL486" s="748"/>
      <c r="GJM486" s="748"/>
      <c r="GJN486" s="748"/>
      <c r="GJO486" s="748"/>
      <c r="GJP486" s="748"/>
      <c r="GJQ486" s="748"/>
      <c r="GJR486" s="748"/>
      <c r="GJS486" s="748"/>
      <c r="GJT486" s="748"/>
      <c r="GJU486" s="748"/>
      <c r="GJV486" s="748"/>
      <c r="GJW486" s="748"/>
      <c r="GJX486" s="748"/>
      <c r="GJY486" s="748"/>
      <c r="GJZ486" s="748"/>
      <c r="GKA486" s="748"/>
      <c r="GKB486" s="748"/>
      <c r="GKC486" s="748"/>
      <c r="GKD486" s="748"/>
      <c r="GKE486" s="748"/>
      <c r="GKF486" s="748"/>
      <c r="GKG486" s="748"/>
      <c r="GKH486" s="748"/>
      <c r="GKI486" s="748"/>
      <c r="GKJ486" s="748"/>
      <c r="GKK486" s="748"/>
      <c r="GKL486" s="748"/>
      <c r="GKM486" s="748"/>
      <c r="GKN486" s="748"/>
      <c r="GKO486" s="748"/>
      <c r="GKP486" s="748"/>
      <c r="GKQ486" s="748"/>
      <c r="GKR486" s="748"/>
      <c r="GKS486" s="748"/>
      <c r="GKT486" s="748"/>
      <c r="GKU486" s="748"/>
      <c r="GKV486" s="748"/>
      <c r="GKW486" s="748"/>
      <c r="GKX486" s="748"/>
      <c r="GKY486" s="748"/>
      <c r="GKZ486" s="748"/>
      <c r="GLA486" s="748"/>
      <c r="GLB486" s="748"/>
      <c r="GLC486" s="748"/>
      <c r="GLD486" s="748"/>
      <c r="GLE486" s="748"/>
      <c r="GLF486" s="748"/>
      <c r="GLG486" s="748"/>
      <c r="GLH486" s="748"/>
      <c r="GLI486" s="748"/>
      <c r="GLJ486" s="748"/>
      <c r="GLK486" s="748"/>
      <c r="GLL486" s="748"/>
      <c r="GLM486" s="748"/>
      <c r="GLN486" s="748"/>
      <c r="GLO486" s="748"/>
      <c r="GLP486" s="748"/>
      <c r="GLQ486" s="748"/>
      <c r="GLR486" s="748"/>
      <c r="GLS486" s="748"/>
      <c r="GLT486" s="748"/>
      <c r="GLU486" s="748"/>
      <c r="GLV486" s="748"/>
      <c r="GLW486" s="748"/>
      <c r="GLX486" s="748"/>
      <c r="GLY486" s="748"/>
      <c r="GLZ486" s="748"/>
      <c r="GMA486" s="748"/>
      <c r="GMB486" s="748"/>
      <c r="GMC486" s="748"/>
      <c r="GMD486" s="748"/>
      <c r="GME486" s="748"/>
      <c r="GMF486" s="748"/>
      <c r="GMG486" s="748"/>
      <c r="GMH486" s="748"/>
      <c r="GMI486" s="748"/>
      <c r="GMJ486" s="748"/>
      <c r="GMK486" s="748"/>
      <c r="GML486" s="748"/>
      <c r="GMM486" s="748"/>
      <c r="GMN486" s="748"/>
      <c r="GMO486" s="748"/>
      <c r="GMP486" s="748"/>
      <c r="GMQ486" s="748"/>
      <c r="GMR486" s="748"/>
      <c r="GMS486" s="748"/>
      <c r="GMT486" s="748"/>
      <c r="GMU486" s="748"/>
      <c r="GMV486" s="748"/>
      <c r="GMW486" s="748"/>
      <c r="GMX486" s="748"/>
      <c r="GMY486" s="748"/>
      <c r="GMZ486" s="748"/>
      <c r="GNA486" s="748"/>
      <c r="GNB486" s="748"/>
      <c r="GNC486" s="748"/>
      <c r="GND486" s="748"/>
      <c r="GNE486" s="748"/>
      <c r="GNF486" s="748"/>
      <c r="GNG486" s="748"/>
      <c r="GNH486" s="748"/>
      <c r="GNI486" s="748"/>
      <c r="GNJ486" s="748"/>
      <c r="GNK486" s="748"/>
      <c r="GNL486" s="748"/>
      <c r="GNM486" s="748"/>
      <c r="GNN486" s="748"/>
      <c r="GNO486" s="748"/>
      <c r="GNP486" s="748"/>
      <c r="GNQ486" s="748"/>
      <c r="GNR486" s="748"/>
      <c r="GNS486" s="748"/>
      <c r="GNT486" s="748"/>
      <c r="GNU486" s="748"/>
      <c r="GNV486" s="748"/>
      <c r="GNW486" s="748"/>
      <c r="GNX486" s="748"/>
      <c r="GNY486" s="748"/>
      <c r="GNZ486" s="748"/>
      <c r="GOA486" s="748"/>
      <c r="GOB486" s="748"/>
      <c r="GOC486" s="748"/>
      <c r="GOD486" s="748"/>
      <c r="GOE486" s="748"/>
      <c r="GOF486" s="748"/>
      <c r="GOG486" s="748"/>
      <c r="GOH486" s="748"/>
      <c r="GOI486" s="748"/>
      <c r="GOJ486" s="748"/>
      <c r="GOK486" s="748"/>
      <c r="GOL486" s="748"/>
      <c r="GOM486" s="748"/>
      <c r="GON486" s="748"/>
      <c r="GOO486" s="748"/>
      <c r="GOP486" s="748"/>
      <c r="GOQ486" s="748"/>
      <c r="GOR486" s="748"/>
      <c r="GOS486" s="748"/>
      <c r="GOT486" s="748"/>
      <c r="GOU486" s="748"/>
      <c r="GOV486" s="748"/>
      <c r="GOW486" s="748"/>
      <c r="GOX486" s="748"/>
      <c r="GOY486" s="748"/>
      <c r="GOZ486" s="748"/>
      <c r="GPA486" s="748"/>
      <c r="GPB486" s="748"/>
      <c r="GPC486" s="748"/>
      <c r="GPD486" s="748"/>
      <c r="GPE486" s="748"/>
      <c r="GPF486" s="748"/>
      <c r="GPG486" s="748"/>
      <c r="GPH486" s="748"/>
      <c r="GPI486" s="748"/>
      <c r="GPJ486" s="748"/>
      <c r="GPK486" s="748"/>
      <c r="GPL486" s="748"/>
      <c r="GPM486" s="748"/>
      <c r="GPN486" s="748"/>
      <c r="GPO486" s="748"/>
      <c r="GPP486" s="748"/>
      <c r="GPQ486" s="748"/>
      <c r="GPR486" s="748"/>
      <c r="GPS486" s="748"/>
      <c r="GPT486" s="748"/>
      <c r="GPU486" s="748"/>
      <c r="GPV486" s="748"/>
      <c r="GPW486" s="748"/>
      <c r="GPX486" s="748"/>
      <c r="GPY486" s="748"/>
      <c r="GPZ486" s="748"/>
      <c r="GQA486" s="748"/>
      <c r="GQB486" s="748"/>
      <c r="GQC486" s="748"/>
      <c r="GQD486" s="748"/>
      <c r="GQE486" s="748"/>
      <c r="GQF486" s="748"/>
      <c r="GQG486" s="748"/>
      <c r="GQH486" s="748"/>
      <c r="GQI486" s="748"/>
      <c r="GQJ486" s="748"/>
      <c r="GQK486" s="748"/>
      <c r="GQL486" s="748"/>
      <c r="GQM486" s="748"/>
      <c r="GQN486" s="748"/>
      <c r="GQO486" s="748"/>
      <c r="GQP486" s="748"/>
      <c r="GQQ486" s="748"/>
      <c r="GQR486" s="748"/>
      <c r="GQS486" s="748"/>
      <c r="GQT486" s="748"/>
      <c r="GQU486" s="748"/>
      <c r="GQV486" s="748"/>
      <c r="GQW486" s="748"/>
      <c r="GQX486" s="748"/>
      <c r="GQY486" s="748"/>
      <c r="GQZ486" s="748"/>
      <c r="GRA486" s="748"/>
      <c r="GRB486" s="748"/>
      <c r="GRC486" s="748"/>
      <c r="GRD486" s="748"/>
      <c r="GRE486" s="748"/>
      <c r="GRF486" s="748"/>
      <c r="GRG486" s="748"/>
      <c r="GRH486" s="748"/>
      <c r="GRI486" s="748"/>
      <c r="GRJ486" s="748"/>
      <c r="GRK486" s="748"/>
      <c r="GRL486" s="748"/>
      <c r="GRM486" s="748"/>
      <c r="GRN486" s="748"/>
      <c r="GRO486" s="748"/>
      <c r="GRP486" s="748"/>
      <c r="GRQ486" s="748"/>
      <c r="GRR486" s="748"/>
      <c r="GRS486" s="748"/>
      <c r="GRT486" s="748"/>
      <c r="GRU486" s="748"/>
      <c r="GRV486" s="748"/>
      <c r="GRW486" s="748"/>
      <c r="GRX486" s="748"/>
      <c r="GRY486" s="748"/>
      <c r="GRZ486" s="748"/>
      <c r="GSA486" s="748"/>
      <c r="GSB486" s="748"/>
      <c r="GSC486" s="748"/>
      <c r="GSD486" s="748"/>
      <c r="GSE486" s="748"/>
      <c r="GSF486" s="748"/>
      <c r="GSG486" s="748"/>
      <c r="GSH486" s="748"/>
      <c r="GSI486" s="748"/>
      <c r="GSJ486" s="748"/>
      <c r="GSK486" s="748"/>
      <c r="GSL486" s="748"/>
      <c r="GSM486" s="748"/>
      <c r="GSN486" s="748"/>
      <c r="GSO486" s="748"/>
      <c r="GSP486" s="748"/>
      <c r="GSQ486" s="748"/>
      <c r="GSR486" s="748"/>
      <c r="GSS486" s="748"/>
      <c r="GST486" s="748"/>
      <c r="GSU486" s="748"/>
      <c r="GSV486" s="748"/>
      <c r="GSW486" s="748"/>
      <c r="GSX486" s="748"/>
      <c r="GSY486" s="748"/>
      <c r="GSZ486" s="748"/>
      <c r="GTA486" s="748"/>
      <c r="GTB486" s="748"/>
      <c r="GTC486" s="748"/>
      <c r="GTD486" s="748"/>
      <c r="GTE486" s="748"/>
      <c r="GTF486" s="748"/>
      <c r="GTG486" s="748"/>
      <c r="GTH486" s="748"/>
      <c r="GTI486" s="748"/>
      <c r="GTJ486" s="748"/>
      <c r="GTK486" s="748"/>
      <c r="GTL486" s="748"/>
      <c r="GTM486" s="748"/>
      <c r="GTN486" s="748"/>
      <c r="GTO486" s="748"/>
      <c r="GTP486" s="748"/>
      <c r="GTQ486" s="748"/>
      <c r="GTR486" s="748"/>
      <c r="GTS486" s="748"/>
      <c r="GTT486" s="748"/>
      <c r="GTU486" s="748"/>
      <c r="GTV486" s="748"/>
      <c r="GTW486" s="748"/>
      <c r="GTX486" s="748"/>
      <c r="GTY486" s="748"/>
      <c r="GTZ486" s="748"/>
      <c r="GUA486" s="748"/>
      <c r="GUB486" s="748"/>
      <c r="GUC486" s="748"/>
      <c r="GUD486" s="748"/>
      <c r="GUE486" s="748"/>
      <c r="GUF486" s="748"/>
      <c r="GUG486" s="748"/>
      <c r="GUH486" s="748"/>
      <c r="GUI486" s="748"/>
      <c r="GUJ486" s="748"/>
      <c r="GUK486" s="748"/>
      <c r="GUL486" s="748"/>
      <c r="GUM486" s="748"/>
      <c r="GUN486" s="748"/>
      <c r="GUO486" s="748"/>
      <c r="GUP486" s="748"/>
      <c r="GUQ486" s="748"/>
      <c r="GUR486" s="748"/>
      <c r="GUS486" s="748"/>
      <c r="GUT486" s="748"/>
      <c r="GUU486" s="748"/>
      <c r="GUV486" s="748"/>
      <c r="GUW486" s="748"/>
      <c r="GUX486" s="748"/>
      <c r="GUY486" s="748"/>
      <c r="GUZ486" s="748"/>
      <c r="GVA486" s="748"/>
      <c r="GVB486" s="748"/>
      <c r="GVC486" s="748"/>
      <c r="GVD486" s="748"/>
      <c r="GVE486" s="748"/>
      <c r="GVF486" s="748"/>
      <c r="GVG486" s="748"/>
      <c r="GVH486" s="748"/>
      <c r="GVI486" s="748"/>
      <c r="GVJ486" s="748"/>
      <c r="GVK486" s="748"/>
      <c r="GVL486" s="748"/>
      <c r="GVM486" s="748"/>
      <c r="GVN486" s="748"/>
      <c r="GVO486" s="748"/>
      <c r="GVP486" s="748"/>
      <c r="GVQ486" s="748"/>
      <c r="GVR486" s="748"/>
      <c r="GVS486" s="748"/>
      <c r="GVT486" s="748"/>
      <c r="GVU486" s="748"/>
      <c r="GVV486" s="748"/>
      <c r="GVW486" s="748"/>
      <c r="GVX486" s="748"/>
      <c r="GVY486" s="748"/>
      <c r="GVZ486" s="748"/>
      <c r="GWA486" s="748"/>
      <c r="GWB486" s="748"/>
      <c r="GWC486" s="748"/>
      <c r="GWD486" s="748"/>
      <c r="GWE486" s="748"/>
      <c r="GWF486" s="748"/>
      <c r="GWG486" s="748"/>
      <c r="GWH486" s="748"/>
      <c r="GWI486" s="748"/>
      <c r="GWJ486" s="748"/>
      <c r="GWK486" s="748"/>
      <c r="GWL486" s="748"/>
      <c r="GWM486" s="748"/>
      <c r="GWN486" s="748"/>
      <c r="GWO486" s="748"/>
      <c r="GWP486" s="748"/>
      <c r="GWQ486" s="748"/>
      <c r="GWR486" s="748"/>
      <c r="GWS486" s="748"/>
      <c r="GWT486" s="748"/>
      <c r="GWU486" s="748"/>
      <c r="GWV486" s="748"/>
      <c r="GWW486" s="748"/>
      <c r="GWX486" s="748"/>
      <c r="GWY486" s="748"/>
      <c r="GWZ486" s="748"/>
      <c r="GXA486" s="748"/>
      <c r="GXB486" s="748"/>
      <c r="GXC486" s="748"/>
      <c r="GXD486" s="748"/>
      <c r="GXE486" s="748"/>
      <c r="GXF486" s="748"/>
      <c r="GXG486" s="748"/>
      <c r="GXH486" s="748"/>
      <c r="GXI486" s="748"/>
      <c r="GXJ486" s="748"/>
      <c r="GXK486" s="748"/>
      <c r="GXL486" s="748"/>
      <c r="GXM486" s="748"/>
      <c r="GXN486" s="748"/>
      <c r="GXO486" s="748"/>
      <c r="GXP486" s="748"/>
      <c r="GXQ486" s="748"/>
      <c r="GXR486" s="748"/>
      <c r="GXS486" s="748"/>
      <c r="GXT486" s="748"/>
      <c r="GXU486" s="748"/>
      <c r="GXV486" s="748"/>
      <c r="GXW486" s="748"/>
      <c r="GXX486" s="748"/>
      <c r="GXY486" s="748"/>
      <c r="GXZ486" s="748"/>
      <c r="GYA486" s="748"/>
      <c r="GYB486" s="748"/>
      <c r="GYC486" s="748"/>
      <c r="GYD486" s="748"/>
      <c r="GYE486" s="748"/>
      <c r="GYF486" s="748"/>
      <c r="GYG486" s="748"/>
      <c r="GYH486" s="748"/>
      <c r="GYI486" s="748"/>
      <c r="GYJ486" s="748"/>
      <c r="GYK486" s="748"/>
      <c r="GYL486" s="748"/>
      <c r="GYM486" s="748"/>
      <c r="GYN486" s="748"/>
      <c r="GYO486" s="748"/>
      <c r="GYP486" s="748"/>
      <c r="GYQ486" s="748"/>
      <c r="GYR486" s="748"/>
      <c r="GYS486" s="748"/>
      <c r="GYT486" s="748"/>
      <c r="GYU486" s="748"/>
      <c r="GYV486" s="748"/>
      <c r="GYW486" s="748"/>
      <c r="GYX486" s="748"/>
      <c r="GYY486" s="748"/>
      <c r="GYZ486" s="748"/>
      <c r="GZA486" s="748"/>
      <c r="GZB486" s="748"/>
      <c r="GZC486" s="748"/>
      <c r="GZD486" s="748"/>
      <c r="GZE486" s="748"/>
      <c r="GZF486" s="748"/>
      <c r="GZG486" s="748"/>
      <c r="GZH486" s="748"/>
      <c r="GZI486" s="748"/>
      <c r="GZJ486" s="748"/>
      <c r="GZK486" s="748"/>
      <c r="GZL486" s="748"/>
      <c r="GZM486" s="748"/>
      <c r="GZN486" s="748"/>
      <c r="GZO486" s="748"/>
      <c r="GZP486" s="748"/>
      <c r="GZQ486" s="748"/>
      <c r="GZR486" s="748"/>
      <c r="GZS486" s="748"/>
      <c r="GZT486" s="748"/>
      <c r="GZU486" s="748"/>
      <c r="GZV486" s="748"/>
      <c r="GZW486" s="748"/>
      <c r="GZX486" s="748"/>
      <c r="GZY486" s="748"/>
      <c r="GZZ486" s="748"/>
      <c r="HAA486" s="748"/>
      <c r="HAB486" s="748"/>
      <c r="HAC486" s="748"/>
      <c r="HAD486" s="748"/>
      <c r="HAE486" s="748"/>
      <c r="HAF486" s="748"/>
      <c r="HAG486" s="748"/>
      <c r="HAH486" s="748"/>
      <c r="HAI486" s="748"/>
      <c r="HAJ486" s="748"/>
      <c r="HAK486" s="748"/>
      <c r="HAL486" s="748"/>
      <c r="HAM486" s="748"/>
      <c r="HAN486" s="748"/>
      <c r="HAO486" s="748"/>
      <c r="HAP486" s="748"/>
      <c r="HAQ486" s="748"/>
      <c r="HAR486" s="748"/>
      <c r="HAS486" s="748"/>
      <c r="HAT486" s="748"/>
      <c r="HAU486" s="748"/>
      <c r="HAV486" s="748"/>
      <c r="HAW486" s="748"/>
      <c r="HAX486" s="748"/>
      <c r="HAY486" s="748"/>
      <c r="HAZ486" s="748"/>
      <c r="HBA486" s="748"/>
      <c r="HBB486" s="748"/>
      <c r="HBC486" s="748"/>
      <c r="HBD486" s="748"/>
      <c r="HBE486" s="748"/>
      <c r="HBF486" s="748"/>
      <c r="HBG486" s="748"/>
      <c r="HBH486" s="748"/>
      <c r="HBI486" s="748"/>
      <c r="HBJ486" s="748"/>
      <c r="HBK486" s="748"/>
      <c r="HBL486" s="748"/>
      <c r="HBM486" s="748"/>
      <c r="HBN486" s="748"/>
      <c r="HBO486" s="748"/>
      <c r="HBP486" s="748"/>
      <c r="HBQ486" s="748"/>
      <c r="HBR486" s="748"/>
      <c r="HBS486" s="748"/>
      <c r="HBT486" s="748"/>
      <c r="HBU486" s="748"/>
      <c r="HBV486" s="748"/>
      <c r="HBW486" s="748"/>
      <c r="HBX486" s="748"/>
      <c r="HBY486" s="748"/>
      <c r="HBZ486" s="748"/>
      <c r="HCA486" s="748"/>
      <c r="HCB486" s="748"/>
      <c r="HCC486" s="748"/>
      <c r="HCD486" s="748"/>
      <c r="HCE486" s="748"/>
      <c r="HCF486" s="748"/>
      <c r="HCG486" s="748"/>
      <c r="HCH486" s="748"/>
      <c r="HCI486" s="748"/>
      <c r="HCJ486" s="748"/>
      <c r="HCK486" s="748"/>
      <c r="HCL486" s="748"/>
      <c r="HCM486" s="748"/>
      <c r="HCN486" s="748"/>
      <c r="HCO486" s="748"/>
      <c r="HCP486" s="748"/>
      <c r="HCQ486" s="748"/>
      <c r="HCR486" s="748"/>
      <c r="HCS486" s="748"/>
      <c r="HCT486" s="748"/>
      <c r="HCU486" s="748"/>
      <c r="HCV486" s="748"/>
      <c r="HCW486" s="748"/>
      <c r="HCX486" s="748"/>
      <c r="HCY486" s="748"/>
      <c r="HCZ486" s="748"/>
      <c r="HDA486" s="748"/>
      <c r="HDB486" s="748"/>
      <c r="HDC486" s="748"/>
      <c r="HDD486" s="748"/>
      <c r="HDE486" s="748"/>
      <c r="HDF486" s="748"/>
      <c r="HDG486" s="748"/>
      <c r="HDH486" s="748"/>
      <c r="HDI486" s="748"/>
      <c r="HDJ486" s="748"/>
      <c r="HDK486" s="748"/>
      <c r="HDL486" s="748"/>
      <c r="HDM486" s="748"/>
      <c r="HDN486" s="748"/>
      <c r="HDO486" s="748"/>
      <c r="HDP486" s="748"/>
      <c r="HDQ486" s="748"/>
      <c r="HDR486" s="748"/>
      <c r="HDS486" s="748"/>
      <c r="HDT486" s="748"/>
      <c r="HDU486" s="748"/>
      <c r="HDV486" s="748"/>
      <c r="HDW486" s="748"/>
      <c r="HDX486" s="748"/>
      <c r="HDY486" s="748"/>
      <c r="HDZ486" s="748"/>
      <c r="HEA486" s="748"/>
      <c r="HEB486" s="748"/>
      <c r="HEC486" s="748"/>
      <c r="HED486" s="748"/>
      <c r="HEE486" s="748"/>
      <c r="HEF486" s="748"/>
      <c r="HEG486" s="748"/>
      <c r="HEH486" s="748"/>
      <c r="HEI486" s="748"/>
      <c r="HEJ486" s="748"/>
      <c r="HEK486" s="748"/>
      <c r="HEL486" s="748"/>
      <c r="HEM486" s="748"/>
      <c r="HEN486" s="748"/>
      <c r="HEO486" s="748"/>
      <c r="HEP486" s="748"/>
      <c r="HEQ486" s="748"/>
      <c r="HER486" s="748"/>
      <c r="HES486" s="748"/>
      <c r="HET486" s="748"/>
      <c r="HEU486" s="748"/>
      <c r="HEV486" s="748"/>
      <c r="HEW486" s="748"/>
      <c r="HEX486" s="748"/>
      <c r="HEY486" s="748"/>
      <c r="HEZ486" s="748"/>
      <c r="HFA486" s="748"/>
      <c r="HFB486" s="748"/>
      <c r="HFC486" s="748"/>
      <c r="HFD486" s="748"/>
      <c r="HFE486" s="748"/>
      <c r="HFF486" s="748"/>
      <c r="HFG486" s="748"/>
      <c r="HFH486" s="748"/>
      <c r="HFI486" s="748"/>
      <c r="HFJ486" s="748"/>
      <c r="HFK486" s="748"/>
      <c r="HFL486" s="748"/>
      <c r="HFM486" s="748"/>
      <c r="HFN486" s="748"/>
      <c r="HFO486" s="748"/>
      <c r="HFP486" s="748"/>
      <c r="HFQ486" s="748"/>
      <c r="HFR486" s="748"/>
      <c r="HFS486" s="748"/>
      <c r="HFT486" s="748"/>
      <c r="HFU486" s="748"/>
      <c r="HFV486" s="748"/>
      <c r="HFW486" s="748"/>
      <c r="HFX486" s="748"/>
      <c r="HFY486" s="748"/>
      <c r="HFZ486" s="748"/>
      <c r="HGA486" s="748"/>
      <c r="HGB486" s="748"/>
      <c r="HGC486" s="748"/>
      <c r="HGD486" s="748"/>
      <c r="HGE486" s="748"/>
      <c r="HGF486" s="748"/>
      <c r="HGG486" s="748"/>
      <c r="HGH486" s="748"/>
      <c r="HGI486" s="748"/>
      <c r="HGJ486" s="748"/>
      <c r="HGK486" s="748"/>
      <c r="HGL486" s="748"/>
      <c r="HGM486" s="748"/>
      <c r="HGN486" s="748"/>
      <c r="HGO486" s="748"/>
      <c r="HGP486" s="748"/>
      <c r="HGQ486" s="748"/>
      <c r="HGR486" s="748"/>
      <c r="HGS486" s="748"/>
      <c r="HGT486" s="748"/>
      <c r="HGU486" s="748"/>
      <c r="HGV486" s="748"/>
      <c r="HGW486" s="748"/>
      <c r="HGX486" s="748"/>
      <c r="HGY486" s="748"/>
      <c r="HGZ486" s="748"/>
      <c r="HHA486" s="748"/>
      <c r="HHB486" s="748"/>
      <c r="HHC486" s="748"/>
      <c r="HHD486" s="748"/>
      <c r="HHE486" s="748"/>
      <c r="HHF486" s="748"/>
      <c r="HHG486" s="748"/>
      <c r="HHH486" s="748"/>
      <c r="HHI486" s="748"/>
      <c r="HHJ486" s="748"/>
      <c r="HHK486" s="748"/>
      <c r="HHL486" s="748"/>
      <c r="HHM486" s="748"/>
      <c r="HHN486" s="748"/>
      <c r="HHO486" s="748"/>
      <c r="HHP486" s="748"/>
      <c r="HHQ486" s="748"/>
      <c r="HHR486" s="748"/>
      <c r="HHS486" s="748"/>
      <c r="HHT486" s="748"/>
      <c r="HHU486" s="748"/>
      <c r="HHV486" s="748"/>
      <c r="HHW486" s="748"/>
      <c r="HHX486" s="748"/>
      <c r="HHY486" s="748"/>
      <c r="HHZ486" s="748"/>
      <c r="HIA486" s="748"/>
      <c r="HIB486" s="748"/>
      <c r="HIC486" s="748"/>
      <c r="HID486" s="748"/>
      <c r="HIE486" s="748"/>
      <c r="HIF486" s="748"/>
      <c r="HIG486" s="748"/>
      <c r="HIH486" s="748"/>
      <c r="HII486" s="748"/>
      <c r="HIJ486" s="748"/>
      <c r="HIK486" s="748"/>
      <c r="HIL486" s="748"/>
      <c r="HIM486" s="748"/>
      <c r="HIN486" s="748"/>
      <c r="HIO486" s="748"/>
      <c r="HIP486" s="748"/>
      <c r="HIQ486" s="748"/>
      <c r="HIR486" s="748"/>
      <c r="HIS486" s="748"/>
      <c r="HIT486" s="748"/>
      <c r="HIU486" s="748"/>
      <c r="HIV486" s="748"/>
      <c r="HIW486" s="748"/>
      <c r="HIX486" s="748"/>
      <c r="HIY486" s="748"/>
      <c r="HIZ486" s="748"/>
      <c r="HJA486" s="748"/>
      <c r="HJB486" s="748"/>
      <c r="HJC486" s="748"/>
      <c r="HJD486" s="748"/>
      <c r="HJE486" s="748"/>
      <c r="HJF486" s="748"/>
      <c r="HJG486" s="748"/>
      <c r="HJH486" s="748"/>
      <c r="HJI486" s="748"/>
      <c r="HJJ486" s="748"/>
      <c r="HJK486" s="748"/>
      <c r="HJL486" s="748"/>
      <c r="HJM486" s="748"/>
      <c r="HJN486" s="748"/>
      <c r="HJO486" s="748"/>
      <c r="HJP486" s="748"/>
      <c r="HJQ486" s="748"/>
      <c r="HJR486" s="748"/>
      <c r="HJS486" s="748"/>
      <c r="HJT486" s="748"/>
      <c r="HJU486" s="748"/>
      <c r="HJV486" s="748"/>
      <c r="HJW486" s="748"/>
      <c r="HJX486" s="748"/>
      <c r="HJY486" s="748"/>
      <c r="HJZ486" s="748"/>
      <c r="HKA486" s="748"/>
      <c r="HKB486" s="748"/>
      <c r="HKC486" s="748"/>
      <c r="HKD486" s="748"/>
      <c r="HKE486" s="748"/>
      <c r="HKF486" s="748"/>
      <c r="HKG486" s="748"/>
      <c r="HKH486" s="748"/>
      <c r="HKI486" s="748"/>
      <c r="HKJ486" s="748"/>
      <c r="HKK486" s="748"/>
      <c r="HKL486" s="748"/>
      <c r="HKM486" s="748"/>
      <c r="HKN486" s="748"/>
      <c r="HKO486" s="748"/>
      <c r="HKP486" s="748"/>
      <c r="HKQ486" s="748"/>
      <c r="HKR486" s="748"/>
      <c r="HKS486" s="748"/>
      <c r="HKT486" s="748"/>
      <c r="HKU486" s="748"/>
      <c r="HKV486" s="748"/>
      <c r="HKW486" s="748"/>
      <c r="HKX486" s="748"/>
      <c r="HKY486" s="748"/>
      <c r="HKZ486" s="748"/>
      <c r="HLA486" s="748"/>
      <c r="HLB486" s="748"/>
      <c r="HLC486" s="748"/>
      <c r="HLD486" s="748"/>
      <c r="HLE486" s="748"/>
      <c r="HLF486" s="748"/>
      <c r="HLG486" s="748"/>
      <c r="HLH486" s="748"/>
      <c r="HLI486" s="748"/>
      <c r="HLJ486" s="748"/>
      <c r="HLK486" s="748"/>
      <c r="HLL486" s="748"/>
      <c r="HLM486" s="748"/>
      <c r="HLN486" s="748"/>
      <c r="HLO486" s="748"/>
      <c r="HLP486" s="748"/>
      <c r="HLQ486" s="748"/>
      <c r="HLR486" s="748"/>
      <c r="HLS486" s="748"/>
      <c r="HLT486" s="748"/>
      <c r="HLU486" s="748"/>
      <c r="HLV486" s="748"/>
      <c r="HLW486" s="748"/>
      <c r="HLX486" s="748"/>
      <c r="HLY486" s="748"/>
      <c r="HLZ486" s="748"/>
      <c r="HMA486" s="748"/>
      <c r="HMB486" s="748"/>
      <c r="HMC486" s="748"/>
      <c r="HMD486" s="748"/>
      <c r="HME486" s="748"/>
      <c r="HMF486" s="748"/>
      <c r="HMG486" s="748"/>
      <c r="HMH486" s="748"/>
      <c r="HMI486" s="748"/>
      <c r="HMJ486" s="748"/>
      <c r="HMK486" s="748"/>
      <c r="HML486" s="748"/>
      <c r="HMM486" s="748"/>
      <c r="HMN486" s="748"/>
      <c r="HMO486" s="748"/>
      <c r="HMP486" s="748"/>
      <c r="HMQ486" s="748"/>
      <c r="HMR486" s="748"/>
      <c r="HMS486" s="748"/>
      <c r="HMT486" s="748"/>
      <c r="HMU486" s="748"/>
      <c r="HMV486" s="748"/>
      <c r="HMW486" s="748"/>
      <c r="HMX486" s="748"/>
      <c r="HMY486" s="748"/>
      <c r="HMZ486" s="748"/>
      <c r="HNA486" s="748"/>
      <c r="HNB486" s="748"/>
      <c r="HNC486" s="748"/>
      <c r="HND486" s="748"/>
      <c r="HNE486" s="748"/>
      <c r="HNF486" s="748"/>
      <c r="HNG486" s="748"/>
      <c r="HNH486" s="748"/>
      <c r="HNI486" s="748"/>
      <c r="HNJ486" s="748"/>
      <c r="HNK486" s="748"/>
      <c r="HNL486" s="748"/>
      <c r="HNM486" s="748"/>
      <c r="HNN486" s="748"/>
      <c r="HNO486" s="748"/>
      <c r="HNP486" s="748"/>
      <c r="HNQ486" s="748"/>
      <c r="HNR486" s="748"/>
      <c r="HNS486" s="748"/>
      <c r="HNT486" s="748"/>
      <c r="HNU486" s="748"/>
      <c r="HNV486" s="748"/>
      <c r="HNW486" s="748"/>
      <c r="HNX486" s="748"/>
      <c r="HNY486" s="748"/>
      <c r="HNZ486" s="748"/>
      <c r="HOA486" s="748"/>
      <c r="HOB486" s="748"/>
      <c r="HOC486" s="748"/>
      <c r="HOD486" s="748"/>
      <c r="HOE486" s="748"/>
      <c r="HOF486" s="748"/>
      <c r="HOG486" s="748"/>
      <c r="HOH486" s="748"/>
      <c r="HOI486" s="748"/>
      <c r="HOJ486" s="748"/>
      <c r="HOK486" s="748"/>
      <c r="HOL486" s="748"/>
      <c r="HOM486" s="748"/>
      <c r="HON486" s="748"/>
      <c r="HOO486" s="748"/>
      <c r="HOP486" s="748"/>
      <c r="HOQ486" s="748"/>
      <c r="HOR486" s="748"/>
      <c r="HOS486" s="748"/>
      <c r="HOT486" s="748"/>
      <c r="HOU486" s="748"/>
      <c r="HOV486" s="748"/>
      <c r="HOW486" s="748"/>
      <c r="HOX486" s="748"/>
      <c r="HOY486" s="748"/>
      <c r="HOZ486" s="748"/>
      <c r="HPA486" s="748"/>
      <c r="HPB486" s="748"/>
      <c r="HPC486" s="748"/>
      <c r="HPD486" s="748"/>
      <c r="HPE486" s="748"/>
      <c r="HPF486" s="748"/>
      <c r="HPG486" s="748"/>
      <c r="HPH486" s="748"/>
      <c r="HPI486" s="748"/>
      <c r="HPJ486" s="748"/>
      <c r="HPK486" s="748"/>
      <c r="HPL486" s="748"/>
      <c r="HPM486" s="748"/>
      <c r="HPN486" s="748"/>
      <c r="HPO486" s="748"/>
      <c r="HPP486" s="748"/>
      <c r="HPQ486" s="748"/>
      <c r="HPR486" s="748"/>
      <c r="HPS486" s="748"/>
      <c r="HPT486" s="748"/>
      <c r="HPU486" s="748"/>
      <c r="HPV486" s="748"/>
      <c r="HPW486" s="748"/>
      <c r="HPX486" s="748"/>
      <c r="HPY486" s="748"/>
      <c r="HPZ486" s="748"/>
      <c r="HQA486" s="748"/>
      <c r="HQB486" s="748"/>
      <c r="HQC486" s="748"/>
      <c r="HQD486" s="748"/>
      <c r="HQE486" s="748"/>
      <c r="HQF486" s="748"/>
      <c r="HQG486" s="748"/>
      <c r="HQH486" s="748"/>
      <c r="HQI486" s="748"/>
      <c r="HQJ486" s="748"/>
      <c r="HQK486" s="748"/>
      <c r="HQL486" s="748"/>
      <c r="HQM486" s="748"/>
      <c r="HQN486" s="748"/>
      <c r="HQO486" s="748"/>
      <c r="HQP486" s="748"/>
      <c r="HQQ486" s="748"/>
      <c r="HQR486" s="748"/>
      <c r="HQS486" s="748"/>
      <c r="HQT486" s="748"/>
      <c r="HQU486" s="748"/>
      <c r="HQV486" s="748"/>
      <c r="HQW486" s="748"/>
      <c r="HQX486" s="748"/>
      <c r="HQY486" s="748"/>
      <c r="HQZ486" s="748"/>
      <c r="HRA486" s="748"/>
      <c r="HRB486" s="748"/>
      <c r="HRC486" s="748"/>
      <c r="HRD486" s="748"/>
      <c r="HRE486" s="748"/>
      <c r="HRF486" s="748"/>
      <c r="HRG486" s="748"/>
      <c r="HRH486" s="748"/>
      <c r="HRI486" s="748"/>
      <c r="HRJ486" s="748"/>
      <c r="HRK486" s="748"/>
      <c r="HRL486" s="748"/>
      <c r="HRM486" s="748"/>
      <c r="HRN486" s="748"/>
      <c r="HRO486" s="748"/>
      <c r="HRP486" s="748"/>
      <c r="HRQ486" s="748"/>
      <c r="HRR486" s="748"/>
      <c r="HRS486" s="748"/>
      <c r="HRT486" s="748"/>
      <c r="HRU486" s="748"/>
      <c r="HRV486" s="748"/>
      <c r="HRW486" s="748"/>
      <c r="HRX486" s="748"/>
      <c r="HRY486" s="748"/>
      <c r="HRZ486" s="748"/>
      <c r="HSA486" s="748"/>
      <c r="HSB486" s="748"/>
      <c r="HSC486" s="748"/>
      <c r="HSD486" s="748"/>
      <c r="HSE486" s="748"/>
      <c r="HSF486" s="748"/>
      <c r="HSG486" s="748"/>
      <c r="HSH486" s="748"/>
      <c r="HSI486" s="748"/>
      <c r="HSJ486" s="748"/>
      <c r="HSK486" s="748"/>
      <c r="HSL486" s="748"/>
      <c r="HSM486" s="748"/>
      <c r="HSN486" s="748"/>
      <c r="HSO486" s="748"/>
      <c r="HSP486" s="748"/>
      <c r="HSQ486" s="748"/>
      <c r="HSR486" s="748"/>
      <c r="HSS486" s="748"/>
      <c r="HST486" s="748"/>
      <c r="HSU486" s="748"/>
      <c r="HSV486" s="748"/>
      <c r="HSW486" s="748"/>
      <c r="HSX486" s="748"/>
      <c r="HSY486" s="748"/>
      <c r="HSZ486" s="748"/>
      <c r="HTA486" s="748"/>
      <c r="HTB486" s="748"/>
      <c r="HTC486" s="748"/>
      <c r="HTD486" s="748"/>
      <c r="HTE486" s="748"/>
      <c r="HTF486" s="748"/>
      <c r="HTG486" s="748"/>
      <c r="HTH486" s="748"/>
      <c r="HTI486" s="748"/>
      <c r="HTJ486" s="748"/>
      <c r="HTK486" s="748"/>
      <c r="HTL486" s="748"/>
      <c r="HTM486" s="748"/>
      <c r="HTN486" s="748"/>
      <c r="HTO486" s="748"/>
      <c r="HTP486" s="748"/>
      <c r="HTQ486" s="748"/>
      <c r="HTR486" s="748"/>
      <c r="HTS486" s="748"/>
      <c r="HTT486" s="748"/>
      <c r="HTU486" s="748"/>
      <c r="HTV486" s="748"/>
      <c r="HTW486" s="748"/>
      <c r="HTX486" s="748"/>
      <c r="HTY486" s="748"/>
      <c r="HTZ486" s="748"/>
      <c r="HUA486" s="748"/>
      <c r="HUB486" s="748"/>
      <c r="HUC486" s="748"/>
      <c r="HUD486" s="748"/>
      <c r="HUE486" s="748"/>
      <c r="HUF486" s="748"/>
      <c r="HUG486" s="748"/>
      <c r="HUH486" s="748"/>
      <c r="HUI486" s="748"/>
      <c r="HUJ486" s="748"/>
      <c r="HUK486" s="748"/>
      <c r="HUL486" s="748"/>
      <c r="HUM486" s="748"/>
      <c r="HUN486" s="748"/>
      <c r="HUO486" s="748"/>
      <c r="HUP486" s="748"/>
      <c r="HUQ486" s="748"/>
      <c r="HUR486" s="748"/>
      <c r="HUS486" s="748"/>
      <c r="HUT486" s="748"/>
      <c r="HUU486" s="748"/>
      <c r="HUV486" s="748"/>
      <c r="HUW486" s="748"/>
      <c r="HUX486" s="748"/>
      <c r="HUY486" s="748"/>
      <c r="HUZ486" s="748"/>
      <c r="HVA486" s="748"/>
      <c r="HVB486" s="748"/>
      <c r="HVC486" s="748"/>
      <c r="HVD486" s="748"/>
      <c r="HVE486" s="748"/>
      <c r="HVF486" s="748"/>
      <c r="HVG486" s="748"/>
      <c r="HVH486" s="748"/>
      <c r="HVI486" s="748"/>
      <c r="HVJ486" s="748"/>
      <c r="HVK486" s="748"/>
      <c r="HVL486" s="748"/>
      <c r="HVM486" s="748"/>
      <c r="HVN486" s="748"/>
      <c r="HVO486" s="748"/>
      <c r="HVP486" s="748"/>
      <c r="HVQ486" s="748"/>
      <c r="HVR486" s="748"/>
      <c r="HVS486" s="748"/>
      <c r="HVT486" s="748"/>
      <c r="HVU486" s="748"/>
      <c r="HVV486" s="748"/>
      <c r="HVW486" s="748"/>
      <c r="HVX486" s="748"/>
      <c r="HVY486" s="748"/>
      <c r="HVZ486" s="748"/>
      <c r="HWA486" s="748"/>
      <c r="HWB486" s="748"/>
      <c r="HWC486" s="748"/>
      <c r="HWD486" s="748"/>
      <c r="HWE486" s="748"/>
      <c r="HWF486" s="748"/>
      <c r="HWG486" s="748"/>
      <c r="HWH486" s="748"/>
      <c r="HWI486" s="748"/>
      <c r="HWJ486" s="748"/>
      <c r="HWK486" s="748"/>
      <c r="HWL486" s="748"/>
      <c r="HWM486" s="748"/>
      <c r="HWN486" s="748"/>
      <c r="HWO486" s="748"/>
      <c r="HWP486" s="748"/>
      <c r="HWQ486" s="748"/>
      <c r="HWR486" s="748"/>
      <c r="HWS486" s="748"/>
      <c r="HWT486" s="748"/>
      <c r="HWU486" s="748"/>
      <c r="HWV486" s="748"/>
      <c r="HWW486" s="748"/>
      <c r="HWX486" s="748"/>
      <c r="HWY486" s="748"/>
      <c r="HWZ486" s="748"/>
      <c r="HXA486" s="748"/>
      <c r="HXB486" s="748"/>
      <c r="HXC486" s="748"/>
      <c r="HXD486" s="748"/>
      <c r="HXE486" s="748"/>
      <c r="HXF486" s="748"/>
      <c r="HXG486" s="748"/>
      <c r="HXH486" s="748"/>
      <c r="HXI486" s="748"/>
      <c r="HXJ486" s="748"/>
      <c r="HXK486" s="748"/>
      <c r="HXL486" s="748"/>
      <c r="HXM486" s="748"/>
      <c r="HXN486" s="748"/>
      <c r="HXO486" s="748"/>
      <c r="HXP486" s="748"/>
      <c r="HXQ486" s="748"/>
      <c r="HXR486" s="748"/>
      <c r="HXS486" s="748"/>
      <c r="HXT486" s="748"/>
      <c r="HXU486" s="748"/>
      <c r="HXV486" s="748"/>
      <c r="HXW486" s="748"/>
      <c r="HXX486" s="748"/>
      <c r="HXY486" s="748"/>
      <c r="HXZ486" s="748"/>
      <c r="HYA486" s="748"/>
      <c r="HYB486" s="748"/>
      <c r="HYC486" s="748"/>
      <c r="HYD486" s="748"/>
      <c r="HYE486" s="748"/>
      <c r="HYF486" s="748"/>
      <c r="HYG486" s="748"/>
      <c r="HYH486" s="748"/>
      <c r="HYI486" s="748"/>
      <c r="HYJ486" s="748"/>
      <c r="HYK486" s="748"/>
      <c r="HYL486" s="748"/>
      <c r="HYM486" s="748"/>
      <c r="HYN486" s="748"/>
      <c r="HYO486" s="748"/>
      <c r="HYP486" s="748"/>
      <c r="HYQ486" s="748"/>
      <c r="HYR486" s="748"/>
      <c r="HYS486" s="748"/>
      <c r="HYT486" s="748"/>
      <c r="HYU486" s="748"/>
      <c r="HYV486" s="748"/>
      <c r="HYW486" s="748"/>
      <c r="HYX486" s="748"/>
      <c r="HYY486" s="748"/>
      <c r="HYZ486" s="748"/>
      <c r="HZA486" s="748"/>
      <c r="HZB486" s="748"/>
      <c r="HZC486" s="748"/>
      <c r="HZD486" s="748"/>
      <c r="HZE486" s="748"/>
      <c r="HZF486" s="748"/>
      <c r="HZG486" s="748"/>
      <c r="HZH486" s="748"/>
      <c r="HZI486" s="748"/>
      <c r="HZJ486" s="748"/>
      <c r="HZK486" s="748"/>
      <c r="HZL486" s="748"/>
      <c r="HZM486" s="748"/>
      <c r="HZN486" s="748"/>
      <c r="HZO486" s="748"/>
      <c r="HZP486" s="748"/>
      <c r="HZQ486" s="748"/>
      <c r="HZR486" s="748"/>
      <c r="HZS486" s="748"/>
      <c r="HZT486" s="748"/>
      <c r="HZU486" s="748"/>
      <c r="HZV486" s="748"/>
      <c r="HZW486" s="748"/>
      <c r="HZX486" s="748"/>
      <c r="HZY486" s="748"/>
      <c r="HZZ486" s="748"/>
      <c r="IAA486" s="748"/>
      <c r="IAB486" s="748"/>
      <c r="IAC486" s="748"/>
      <c r="IAD486" s="748"/>
      <c r="IAE486" s="748"/>
      <c r="IAF486" s="748"/>
      <c r="IAG486" s="748"/>
      <c r="IAH486" s="748"/>
      <c r="IAI486" s="748"/>
      <c r="IAJ486" s="748"/>
      <c r="IAK486" s="748"/>
      <c r="IAL486" s="748"/>
      <c r="IAM486" s="748"/>
      <c r="IAN486" s="748"/>
      <c r="IAO486" s="748"/>
      <c r="IAP486" s="748"/>
      <c r="IAQ486" s="748"/>
      <c r="IAR486" s="748"/>
      <c r="IAS486" s="748"/>
      <c r="IAT486" s="748"/>
      <c r="IAU486" s="748"/>
      <c r="IAV486" s="748"/>
      <c r="IAW486" s="748"/>
      <c r="IAX486" s="748"/>
      <c r="IAY486" s="748"/>
      <c r="IAZ486" s="748"/>
      <c r="IBA486" s="748"/>
      <c r="IBB486" s="748"/>
      <c r="IBC486" s="748"/>
      <c r="IBD486" s="748"/>
      <c r="IBE486" s="748"/>
      <c r="IBF486" s="748"/>
      <c r="IBG486" s="748"/>
      <c r="IBH486" s="748"/>
      <c r="IBI486" s="748"/>
      <c r="IBJ486" s="748"/>
      <c r="IBK486" s="748"/>
      <c r="IBL486" s="748"/>
      <c r="IBM486" s="748"/>
      <c r="IBN486" s="748"/>
      <c r="IBO486" s="748"/>
      <c r="IBP486" s="748"/>
      <c r="IBQ486" s="748"/>
      <c r="IBR486" s="748"/>
      <c r="IBS486" s="748"/>
      <c r="IBT486" s="748"/>
      <c r="IBU486" s="748"/>
      <c r="IBV486" s="748"/>
      <c r="IBW486" s="748"/>
      <c r="IBX486" s="748"/>
      <c r="IBY486" s="748"/>
      <c r="IBZ486" s="748"/>
      <c r="ICA486" s="748"/>
      <c r="ICB486" s="748"/>
      <c r="ICC486" s="748"/>
      <c r="ICD486" s="748"/>
      <c r="ICE486" s="748"/>
      <c r="ICF486" s="748"/>
      <c r="ICG486" s="748"/>
      <c r="ICH486" s="748"/>
      <c r="ICI486" s="748"/>
      <c r="ICJ486" s="748"/>
      <c r="ICK486" s="748"/>
      <c r="ICL486" s="748"/>
      <c r="ICM486" s="748"/>
      <c r="ICN486" s="748"/>
      <c r="ICO486" s="748"/>
      <c r="ICP486" s="748"/>
      <c r="ICQ486" s="748"/>
      <c r="ICR486" s="748"/>
      <c r="ICS486" s="748"/>
      <c r="ICT486" s="748"/>
      <c r="ICU486" s="748"/>
      <c r="ICV486" s="748"/>
      <c r="ICW486" s="748"/>
      <c r="ICX486" s="748"/>
      <c r="ICY486" s="748"/>
      <c r="ICZ486" s="748"/>
      <c r="IDA486" s="748"/>
      <c r="IDB486" s="748"/>
      <c r="IDC486" s="748"/>
      <c r="IDD486" s="748"/>
      <c r="IDE486" s="748"/>
      <c r="IDF486" s="748"/>
      <c r="IDG486" s="748"/>
      <c r="IDH486" s="748"/>
      <c r="IDI486" s="748"/>
      <c r="IDJ486" s="748"/>
      <c r="IDK486" s="748"/>
      <c r="IDL486" s="748"/>
      <c r="IDM486" s="748"/>
      <c r="IDN486" s="748"/>
      <c r="IDO486" s="748"/>
      <c r="IDP486" s="748"/>
      <c r="IDQ486" s="748"/>
      <c r="IDR486" s="748"/>
      <c r="IDS486" s="748"/>
      <c r="IDT486" s="748"/>
      <c r="IDU486" s="748"/>
      <c r="IDV486" s="748"/>
      <c r="IDW486" s="748"/>
      <c r="IDX486" s="748"/>
      <c r="IDY486" s="748"/>
      <c r="IDZ486" s="748"/>
      <c r="IEA486" s="748"/>
      <c r="IEB486" s="748"/>
      <c r="IEC486" s="748"/>
      <c r="IED486" s="748"/>
      <c r="IEE486" s="748"/>
      <c r="IEF486" s="748"/>
      <c r="IEG486" s="748"/>
      <c r="IEH486" s="748"/>
      <c r="IEI486" s="748"/>
      <c r="IEJ486" s="748"/>
      <c r="IEK486" s="748"/>
      <c r="IEL486" s="748"/>
      <c r="IEM486" s="748"/>
      <c r="IEN486" s="748"/>
      <c r="IEO486" s="748"/>
      <c r="IEP486" s="748"/>
      <c r="IEQ486" s="748"/>
      <c r="IER486" s="748"/>
      <c r="IES486" s="748"/>
      <c r="IET486" s="748"/>
      <c r="IEU486" s="748"/>
      <c r="IEV486" s="748"/>
      <c r="IEW486" s="748"/>
      <c r="IEX486" s="748"/>
      <c r="IEY486" s="748"/>
      <c r="IEZ486" s="748"/>
      <c r="IFA486" s="748"/>
      <c r="IFB486" s="748"/>
      <c r="IFC486" s="748"/>
      <c r="IFD486" s="748"/>
      <c r="IFE486" s="748"/>
      <c r="IFF486" s="748"/>
      <c r="IFG486" s="748"/>
      <c r="IFH486" s="748"/>
      <c r="IFI486" s="748"/>
      <c r="IFJ486" s="748"/>
      <c r="IFK486" s="748"/>
      <c r="IFL486" s="748"/>
      <c r="IFM486" s="748"/>
      <c r="IFN486" s="748"/>
      <c r="IFO486" s="748"/>
      <c r="IFP486" s="748"/>
      <c r="IFQ486" s="748"/>
      <c r="IFR486" s="748"/>
      <c r="IFS486" s="748"/>
      <c r="IFT486" s="748"/>
      <c r="IFU486" s="748"/>
      <c r="IFV486" s="748"/>
      <c r="IFW486" s="748"/>
      <c r="IFX486" s="748"/>
      <c r="IFY486" s="748"/>
      <c r="IFZ486" s="748"/>
      <c r="IGA486" s="748"/>
      <c r="IGB486" s="748"/>
      <c r="IGC486" s="748"/>
      <c r="IGD486" s="748"/>
      <c r="IGE486" s="748"/>
      <c r="IGF486" s="748"/>
      <c r="IGG486" s="748"/>
      <c r="IGH486" s="748"/>
      <c r="IGI486" s="748"/>
      <c r="IGJ486" s="748"/>
      <c r="IGK486" s="748"/>
      <c r="IGL486" s="748"/>
      <c r="IGM486" s="748"/>
      <c r="IGN486" s="748"/>
      <c r="IGO486" s="748"/>
      <c r="IGP486" s="748"/>
      <c r="IGQ486" s="748"/>
      <c r="IGR486" s="748"/>
      <c r="IGS486" s="748"/>
      <c r="IGT486" s="748"/>
      <c r="IGU486" s="748"/>
      <c r="IGV486" s="748"/>
      <c r="IGW486" s="748"/>
      <c r="IGX486" s="748"/>
      <c r="IGY486" s="748"/>
      <c r="IGZ486" s="748"/>
      <c r="IHA486" s="748"/>
      <c r="IHB486" s="748"/>
      <c r="IHC486" s="748"/>
      <c r="IHD486" s="748"/>
      <c r="IHE486" s="748"/>
      <c r="IHF486" s="748"/>
      <c r="IHG486" s="748"/>
      <c r="IHH486" s="748"/>
      <c r="IHI486" s="748"/>
      <c r="IHJ486" s="748"/>
      <c r="IHK486" s="748"/>
      <c r="IHL486" s="748"/>
      <c r="IHM486" s="748"/>
      <c r="IHN486" s="748"/>
      <c r="IHO486" s="748"/>
      <c r="IHP486" s="748"/>
      <c r="IHQ486" s="748"/>
      <c r="IHR486" s="748"/>
      <c r="IHS486" s="748"/>
      <c r="IHT486" s="748"/>
      <c r="IHU486" s="748"/>
      <c r="IHV486" s="748"/>
      <c r="IHW486" s="748"/>
      <c r="IHX486" s="748"/>
      <c r="IHY486" s="748"/>
      <c r="IHZ486" s="748"/>
      <c r="IIA486" s="748"/>
      <c r="IIB486" s="748"/>
      <c r="IIC486" s="748"/>
      <c r="IID486" s="748"/>
      <c r="IIE486" s="748"/>
      <c r="IIF486" s="748"/>
      <c r="IIG486" s="748"/>
      <c r="IIH486" s="748"/>
      <c r="III486" s="748"/>
      <c r="IIJ486" s="748"/>
      <c r="IIK486" s="748"/>
      <c r="IIL486" s="748"/>
      <c r="IIM486" s="748"/>
      <c r="IIN486" s="748"/>
      <c r="IIO486" s="748"/>
      <c r="IIP486" s="748"/>
      <c r="IIQ486" s="748"/>
      <c r="IIR486" s="748"/>
      <c r="IIS486" s="748"/>
      <c r="IIT486" s="748"/>
      <c r="IIU486" s="748"/>
      <c r="IIV486" s="748"/>
      <c r="IIW486" s="748"/>
      <c r="IIX486" s="748"/>
      <c r="IIY486" s="748"/>
      <c r="IIZ486" s="748"/>
      <c r="IJA486" s="748"/>
      <c r="IJB486" s="748"/>
      <c r="IJC486" s="748"/>
      <c r="IJD486" s="748"/>
      <c r="IJE486" s="748"/>
      <c r="IJF486" s="748"/>
      <c r="IJG486" s="748"/>
      <c r="IJH486" s="748"/>
      <c r="IJI486" s="748"/>
      <c r="IJJ486" s="748"/>
      <c r="IJK486" s="748"/>
      <c r="IJL486" s="748"/>
      <c r="IJM486" s="748"/>
      <c r="IJN486" s="748"/>
      <c r="IJO486" s="748"/>
      <c r="IJP486" s="748"/>
      <c r="IJQ486" s="748"/>
      <c r="IJR486" s="748"/>
      <c r="IJS486" s="748"/>
      <c r="IJT486" s="748"/>
      <c r="IJU486" s="748"/>
      <c r="IJV486" s="748"/>
      <c r="IJW486" s="748"/>
      <c r="IJX486" s="748"/>
      <c r="IJY486" s="748"/>
      <c r="IJZ486" s="748"/>
      <c r="IKA486" s="748"/>
      <c r="IKB486" s="748"/>
      <c r="IKC486" s="748"/>
      <c r="IKD486" s="748"/>
      <c r="IKE486" s="748"/>
      <c r="IKF486" s="748"/>
      <c r="IKG486" s="748"/>
      <c r="IKH486" s="748"/>
      <c r="IKI486" s="748"/>
      <c r="IKJ486" s="748"/>
      <c r="IKK486" s="748"/>
      <c r="IKL486" s="748"/>
      <c r="IKM486" s="748"/>
      <c r="IKN486" s="748"/>
      <c r="IKO486" s="748"/>
      <c r="IKP486" s="748"/>
      <c r="IKQ486" s="748"/>
      <c r="IKR486" s="748"/>
      <c r="IKS486" s="748"/>
      <c r="IKT486" s="748"/>
      <c r="IKU486" s="748"/>
      <c r="IKV486" s="748"/>
      <c r="IKW486" s="748"/>
      <c r="IKX486" s="748"/>
      <c r="IKY486" s="748"/>
      <c r="IKZ486" s="748"/>
      <c r="ILA486" s="748"/>
      <c r="ILB486" s="748"/>
      <c r="ILC486" s="748"/>
      <c r="ILD486" s="748"/>
      <c r="ILE486" s="748"/>
      <c r="ILF486" s="748"/>
      <c r="ILG486" s="748"/>
      <c r="ILH486" s="748"/>
      <c r="ILI486" s="748"/>
      <c r="ILJ486" s="748"/>
      <c r="ILK486" s="748"/>
      <c r="ILL486" s="748"/>
      <c r="ILM486" s="748"/>
      <c r="ILN486" s="748"/>
      <c r="ILO486" s="748"/>
      <c r="ILP486" s="748"/>
      <c r="ILQ486" s="748"/>
      <c r="ILR486" s="748"/>
      <c r="ILS486" s="748"/>
      <c r="ILT486" s="748"/>
      <c r="ILU486" s="748"/>
      <c r="ILV486" s="748"/>
      <c r="ILW486" s="748"/>
      <c r="ILX486" s="748"/>
      <c r="ILY486" s="748"/>
      <c r="ILZ486" s="748"/>
      <c r="IMA486" s="748"/>
      <c r="IMB486" s="748"/>
      <c r="IMC486" s="748"/>
      <c r="IMD486" s="748"/>
      <c r="IME486" s="748"/>
      <c r="IMF486" s="748"/>
      <c r="IMG486" s="748"/>
      <c r="IMH486" s="748"/>
      <c r="IMI486" s="748"/>
      <c r="IMJ486" s="748"/>
      <c r="IMK486" s="748"/>
      <c r="IML486" s="748"/>
      <c r="IMM486" s="748"/>
      <c r="IMN486" s="748"/>
      <c r="IMO486" s="748"/>
      <c r="IMP486" s="748"/>
      <c r="IMQ486" s="748"/>
      <c r="IMR486" s="748"/>
      <c r="IMS486" s="748"/>
      <c r="IMT486" s="748"/>
      <c r="IMU486" s="748"/>
      <c r="IMV486" s="748"/>
      <c r="IMW486" s="748"/>
      <c r="IMX486" s="748"/>
      <c r="IMY486" s="748"/>
      <c r="IMZ486" s="748"/>
      <c r="INA486" s="748"/>
      <c r="INB486" s="748"/>
      <c r="INC486" s="748"/>
      <c r="IND486" s="748"/>
      <c r="INE486" s="748"/>
      <c r="INF486" s="748"/>
      <c r="ING486" s="748"/>
      <c r="INH486" s="748"/>
      <c r="INI486" s="748"/>
      <c r="INJ486" s="748"/>
      <c r="INK486" s="748"/>
      <c r="INL486" s="748"/>
      <c r="INM486" s="748"/>
      <c r="INN486" s="748"/>
      <c r="INO486" s="748"/>
      <c r="INP486" s="748"/>
      <c r="INQ486" s="748"/>
      <c r="INR486" s="748"/>
      <c r="INS486" s="748"/>
      <c r="INT486" s="748"/>
      <c r="INU486" s="748"/>
      <c r="INV486" s="748"/>
      <c r="INW486" s="748"/>
      <c r="INX486" s="748"/>
      <c r="INY486" s="748"/>
      <c r="INZ486" s="748"/>
      <c r="IOA486" s="748"/>
      <c r="IOB486" s="748"/>
      <c r="IOC486" s="748"/>
      <c r="IOD486" s="748"/>
      <c r="IOE486" s="748"/>
      <c r="IOF486" s="748"/>
      <c r="IOG486" s="748"/>
      <c r="IOH486" s="748"/>
      <c r="IOI486" s="748"/>
      <c r="IOJ486" s="748"/>
      <c r="IOK486" s="748"/>
      <c r="IOL486" s="748"/>
      <c r="IOM486" s="748"/>
      <c r="ION486" s="748"/>
      <c r="IOO486" s="748"/>
      <c r="IOP486" s="748"/>
      <c r="IOQ486" s="748"/>
      <c r="IOR486" s="748"/>
      <c r="IOS486" s="748"/>
      <c r="IOT486" s="748"/>
      <c r="IOU486" s="748"/>
      <c r="IOV486" s="748"/>
      <c r="IOW486" s="748"/>
      <c r="IOX486" s="748"/>
      <c r="IOY486" s="748"/>
      <c r="IOZ486" s="748"/>
      <c r="IPA486" s="748"/>
      <c r="IPB486" s="748"/>
      <c r="IPC486" s="748"/>
      <c r="IPD486" s="748"/>
      <c r="IPE486" s="748"/>
      <c r="IPF486" s="748"/>
      <c r="IPG486" s="748"/>
      <c r="IPH486" s="748"/>
      <c r="IPI486" s="748"/>
      <c r="IPJ486" s="748"/>
      <c r="IPK486" s="748"/>
      <c r="IPL486" s="748"/>
      <c r="IPM486" s="748"/>
      <c r="IPN486" s="748"/>
      <c r="IPO486" s="748"/>
      <c r="IPP486" s="748"/>
      <c r="IPQ486" s="748"/>
      <c r="IPR486" s="748"/>
      <c r="IPS486" s="748"/>
      <c r="IPT486" s="748"/>
      <c r="IPU486" s="748"/>
      <c r="IPV486" s="748"/>
      <c r="IPW486" s="748"/>
      <c r="IPX486" s="748"/>
      <c r="IPY486" s="748"/>
      <c r="IPZ486" s="748"/>
      <c r="IQA486" s="748"/>
      <c r="IQB486" s="748"/>
      <c r="IQC486" s="748"/>
      <c r="IQD486" s="748"/>
      <c r="IQE486" s="748"/>
      <c r="IQF486" s="748"/>
      <c r="IQG486" s="748"/>
      <c r="IQH486" s="748"/>
      <c r="IQI486" s="748"/>
      <c r="IQJ486" s="748"/>
      <c r="IQK486" s="748"/>
      <c r="IQL486" s="748"/>
      <c r="IQM486" s="748"/>
      <c r="IQN486" s="748"/>
      <c r="IQO486" s="748"/>
      <c r="IQP486" s="748"/>
      <c r="IQQ486" s="748"/>
      <c r="IQR486" s="748"/>
      <c r="IQS486" s="748"/>
      <c r="IQT486" s="748"/>
      <c r="IQU486" s="748"/>
      <c r="IQV486" s="748"/>
      <c r="IQW486" s="748"/>
      <c r="IQX486" s="748"/>
      <c r="IQY486" s="748"/>
      <c r="IQZ486" s="748"/>
      <c r="IRA486" s="748"/>
      <c r="IRB486" s="748"/>
      <c r="IRC486" s="748"/>
      <c r="IRD486" s="748"/>
      <c r="IRE486" s="748"/>
      <c r="IRF486" s="748"/>
      <c r="IRG486" s="748"/>
      <c r="IRH486" s="748"/>
      <c r="IRI486" s="748"/>
      <c r="IRJ486" s="748"/>
      <c r="IRK486" s="748"/>
      <c r="IRL486" s="748"/>
      <c r="IRM486" s="748"/>
      <c r="IRN486" s="748"/>
      <c r="IRO486" s="748"/>
      <c r="IRP486" s="748"/>
      <c r="IRQ486" s="748"/>
      <c r="IRR486" s="748"/>
      <c r="IRS486" s="748"/>
      <c r="IRT486" s="748"/>
      <c r="IRU486" s="748"/>
      <c r="IRV486" s="748"/>
      <c r="IRW486" s="748"/>
      <c r="IRX486" s="748"/>
      <c r="IRY486" s="748"/>
      <c r="IRZ486" s="748"/>
      <c r="ISA486" s="748"/>
      <c r="ISB486" s="748"/>
      <c r="ISC486" s="748"/>
      <c r="ISD486" s="748"/>
      <c r="ISE486" s="748"/>
      <c r="ISF486" s="748"/>
      <c r="ISG486" s="748"/>
      <c r="ISH486" s="748"/>
      <c r="ISI486" s="748"/>
      <c r="ISJ486" s="748"/>
      <c r="ISK486" s="748"/>
      <c r="ISL486" s="748"/>
      <c r="ISM486" s="748"/>
      <c r="ISN486" s="748"/>
      <c r="ISO486" s="748"/>
      <c r="ISP486" s="748"/>
      <c r="ISQ486" s="748"/>
      <c r="ISR486" s="748"/>
      <c r="ISS486" s="748"/>
      <c r="IST486" s="748"/>
      <c r="ISU486" s="748"/>
      <c r="ISV486" s="748"/>
      <c r="ISW486" s="748"/>
      <c r="ISX486" s="748"/>
      <c r="ISY486" s="748"/>
      <c r="ISZ486" s="748"/>
      <c r="ITA486" s="748"/>
      <c r="ITB486" s="748"/>
      <c r="ITC486" s="748"/>
      <c r="ITD486" s="748"/>
      <c r="ITE486" s="748"/>
      <c r="ITF486" s="748"/>
      <c r="ITG486" s="748"/>
      <c r="ITH486" s="748"/>
      <c r="ITI486" s="748"/>
      <c r="ITJ486" s="748"/>
      <c r="ITK486" s="748"/>
      <c r="ITL486" s="748"/>
      <c r="ITM486" s="748"/>
      <c r="ITN486" s="748"/>
      <c r="ITO486" s="748"/>
      <c r="ITP486" s="748"/>
      <c r="ITQ486" s="748"/>
      <c r="ITR486" s="748"/>
      <c r="ITS486" s="748"/>
      <c r="ITT486" s="748"/>
      <c r="ITU486" s="748"/>
      <c r="ITV486" s="748"/>
      <c r="ITW486" s="748"/>
      <c r="ITX486" s="748"/>
      <c r="ITY486" s="748"/>
      <c r="ITZ486" s="748"/>
      <c r="IUA486" s="748"/>
      <c r="IUB486" s="748"/>
      <c r="IUC486" s="748"/>
      <c r="IUD486" s="748"/>
      <c r="IUE486" s="748"/>
      <c r="IUF486" s="748"/>
      <c r="IUG486" s="748"/>
      <c r="IUH486" s="748"/>
      <c r="IUI486" s="748"/>
      <c r="IUJ486" s="748"/>
      <c r="IUK486" s="748"/>
      <c r="IUL486" s="748"/>
      <c r="IUM486" s="748"/>
      <c r="IUN486" s="748"/>
      <c r="IUO486" s="748"/>
      <c r="IUP486" s="748"/>
      <c r="IUQ486" s="748"/>
      <c r="IUR486" s="748"/>
      <c r="IUS486" s="748"/>
      <c r="IUT486" s="748"/>
      <c r="IUU486" s="748"/>
      <c r="IUV486" s="748"/>
      <c r="IUW486" s="748"/>
      <c r="IUX486" s="748"/>
      <c r="IUY486" s="748"/>
      <c r="IUZ486" s="748"/>
      <c r="IVA486" s="748"/>
      <c r="IVB486" s="748"/>
      <c r="IVC486" s="748"/>
      <c r="IVD486" s="748"/>
      <c r="IVE486" s="748"/>
      <c r="IVF486" s="748"/>
      <c r="IVG486" s="748"/>
      <c r="IVH486" s="748"/>
      <c r="IVI486" s="748"/>
      <c r="IVJ486" s="748"/>
      <c r="IVK486" s="748"/>
      <c r="IVL486" s="748"/>
      <c r="IVM486" s="748"/>
      <c r="IVN486" s="748"/>
      <c r="IVO486" s="748"/>
      <c r="IVP486" s="748"/>
      <c r="IVQ486" s="748"/>
      <c r="IVR486" s="748"/>
      <c r="IVS486" s="748"/>
      <c r="IVT486" s="748"/>
      <c r="IVU486" s="748"/>
      <c r="IVV486" s="748"/>
      <c r="IVW486" s="748"/>
      <c r="IVX486" s="748"/>
      <c r="IVY486" s="748"/>
      <c r="IVZ486" s="748"/>
      <c r="IWA486" s="748"/>
      <c r="IWB486" s="748"/>
      <c r="IWC486" s="748"/>
      <c r="IWD486" s="748"/>
      <c r="IWE486" s="748"/>
      <c r="IWF486" s="748"/>
      <c r="IWG486" s="748"/>
      <c r="IWH486" s="748"/>
      <c r="IWI486" s="748"/>
      <c r="IWJ486" s="748"/>
      <c r="IWK486" s="748"/>
      <c r="IWL486" s="748"/>
      <c r="IWM486" s="748"/>
      <c r="IWN486" s="748"/>
      <c r="IWO486" s="748"/>
      <c r="IWP486" s="748"/>
      <c r="IWQ486" s="748"/>
      <c r="IWR486" s="748"/>
      <c r="IWS486" s="748"/>
      <c r="IWT486" s="748"/>
      <c r="IWU486" s="748"/>
      <c r="IWV486" s="748"/>
      <c r="IWW486" s="748"/>
      <c r="IWX486" s="748"/>
      <c r="IWY486" s="748"/>
      <c r="IWZ486" s="748"/>
      <c r="IXA486" s="748"/>
      <c r="IXB486" s="748"/>
      <c r="IXC486" s="748"/>
      <c r="IXD486" s="748"/>
      <c r="IXE486" s="748"/>
      <c r="IXF486" s="748"/>
      <c r="IXG486" s="748"/>
      <c r="IXH486" s="748"/>
      <c r="IXI486" s="748"/>
      <c r="IXJ486" s="748"/>
      <c r="IXK486" s="748"/>
      <c r="IXL486" s="748"/>
      <c r="IXM486" s="748"/>
      <c r="IXN486" s="748"/>
      <c r="IXO486" s="748"/>
      <c r="IXP486" s="748"/>
      <c r="IXQ486" s="748"/>
      <c r="IXR486" s="748"/>
      <c r="IXS486" s="748"/>
      <c r="IXT486" s="748"/>
      <c r="IXU486" s="748"/>
      <c r="IXV486" s="748"/>
      <c r="IXW486" s="748"/>
      <c r="IXX486" s="748"/>
      <c r="IXY486" s="748"/>
      <c r="IXZ486" s="748"/>
      <c r="IYA486" s="748"/>
      <c r="IYB486" s="748"/>
      <c r="IYC486" s="748"/>
      <c r="IYD486" s="748"/>
      <c r="IYE486" s="748"/>
      <c r="IYF486" s="748"/>
      <c r="IYG486" s="748"/>
      <c r="IYH486" s="748"/>
      <c r="IYI486" s="748"/>
      <c r="IYJ486" s="748"/>
      <c r="IYK486" s="748"/>
      <c r="IYL486" s="748"/>
      <c r="IYM486" s="748"/>
      <c r="IYN486" s="748"/>
      <c r="IYO486" s="748"/>
      <c r="IYP486" s="748"/>
      <c r="IYQ486" s="748"/>
      <c r="IYR486" s="748"/>
      <c r="IYS486" s="748"/>
      <c r="IYT486" s="748"/>
      <c r="IYU486" s="748"/>
      <c r="IYV486" s="748"/>
      <c r="IYW486" s="748"/>
      <c r="IYX486" s="748"/>
      <c r="IYY486" s="748"/>
      <c r="IYZ486" s="748"/>
      <c r="IZA486" s="748"/>
      <c r="IZB486" s="748"/>
      <c r="IZC486" s="748"/>
      <c r="IZD486" s="748"/>
      <c r="IZE486" s="748"/>
      <c r="IZF486" s="748"/>
      <c r="IZG486" s="748"/>
      <c r="IZH486" s="748"/>
      <c r="IZI486" s="748"/>
      <c r="IZJ486" s="748"/>
      <c r="IZK486" s="748"/>
      <c r="IZL486" s="748"/>
      <c r="IZM486" s="748"/>
      <c r="IZN486" s="748"/>
      <c r="IZO486" s="748"/>
      <c r="IZP486" s="748"/>
      <c r="IZQ486" s="748"/>
      <c r="IZR486" s="748"/>
      <c r="IZS486" s="748"/>
      <c r="IZT486" s="748"/>
      <c r="IZU486" s="748"/>
      <c r="IZV486" s="748"/>
      <c r="IZW486" s="748"/>
      <c r="IZX486" s="748"/>
      <c r="IZY486" s="748"/>
      <c r="IZZ486" s="748"/>
      <c r="JAA486" s="748"/>
      <c r="JAB486" s="748"/>
      <c r="JAC486" s="748"/>
      <c r="JAD486" s="748"/>
      <c r="JAE486" s="748"/>
      <c r="JAF486" s="748"/>
      <c r="JAG486" s="748"/>
      <c r="JAH486" s="748"/>
      <c r="JAI486" s="748"/>
      <c r="JAJ486" s="748"/>
      <c r="JAK486" s="748"/>
      <c r="JAL486" s="748"/>
      <c r="JAM486" s="748"/>
      <c r="JAN486" s="748"/>
      <c r="JAO486" s="748"/>
      <c r="JAP486" s="748"/>
      <c r="JAQ486" s="748"/>
      <c r="JAR486" s="748"/>
      <c r="JAS486" s="748"/>
      <c r="JAT486" s="748"/>
      <c r="JAU486" s="748"/>
      <c r="JAV486" s="748"/>
      <c r="JAW486" s="748"/>
      <c r="JAX486" s="748"/>
      <c r="JAY486" s="748"/>
      <c r="JAZ486" s="748"/>
      <c r="JBA486" s="748"/>
      <c r="JBB486" s="748"/>
      <c r="JBC486" s="748"/>
      <c r="JBD486" s="748"/>
      <c r="JBE486" s="748"/>
      <c r="JBF486" s="748"/>
      <c r="JBG486" s="748"/>
      <c r="JBH486" s="748"/>
      <c r="JBI486" s="748"/>
      <c r="JBJ486" s="748"/>
      <c r="JBK486" s="748"/>
      <c r="JBL486" s="748"/>
      <c r="JBM486" s="748"/>
      <c r="JBN486" s="748"/>
      <c r="JBO486" s="748"/>
      <c r="JBP486" s="748"/>
      <c r="JBQ486" s="748"/>
      <c r="JBR486" s="748"/>
      <c r="JBS486" s="748"/>
      <c r="JBT486" s="748"/>
      <c r="JBU486" s="748"/>
      <c r="JBV486" s="748"/>
      <c r="JBW486" s="748"/>
      <c r="JBX486" s="748"/>
      <c r="JBY486" s="748"/>
      <c r="JBZ486" s="748"/>
      <c r="JCA486" s="748"/>
      <c r="JCB486" s="748"/>
      <c r="JCC486" s="748"/>
      <c r="JCD486" s="748"/>
      <c r="JCE486" s="748"/>
      <c r="JCF486" s="748"/>
      <c r="JCG486" s="748"/>
      <c r="JCH486" s="748"/>
      <c r="JCI486" s="748"/>
      <c r="JCJ486" s="748"/>
      <c r="JCK486" s="748"/>
      <c r="JCL486" s="748"/>
      <c r="JCM486" s="748"/>
      <c r="JCN486" s="748"/>
      <c r="JCO486" s="748"/>
      <c r="JCP486" s="748"/>
      <c r="JCQ486" s="748"/>
      <c r="JCR486" s="748"/>
      <c r="JCS486" s="748"/>
      <c r="JCT486" s="748"/>
      <c r="JCU486" s="748"/>
      <c r="JCV486" s="748"/>
      <c r="JCW486" s="748"/>
      <c r="JCX486" s="748"/>
      <c r="JCY486" s="748"/>
      <c r="JCZ486" s="748"/>
      <c r="JDA486" s="748"/>
      <c r="JDB486" s="748"/>
      <c r="JDC486" s="748"/>
      <c r="JDD486" s="748"/>
      <c r="JDE486" s="748"/>
      <c r="JDF486" s="748"/>
      <c r="JDG486" s="748"/>
      <c r="JDH486" s="748"/>
      <c r="JDI486" s="748"/>
      <c r="JDJ486" s="748"/>
      <c r="JDK486" s="748"/>
      <c r="JDL486" s="748"/>
      <c r="JDM486" s="748"/>
      <c r="JDN486" s="748"/>
      <c r="JDO486" s="748"/>
      <c r="JDP486" s="748"/>
      <c r="JDQ486" s="748"/>
      <c r="JDR486" s="748"/>
      <c r="JDS486" s="748"/>
      <c r="JDT486" s="748"/>
      <c r="JDU486" s="748"/>
      <c r="JDV486" s="748"/>
      <c r="JDW486" s="748"/>
      <c r="JDX486" s="748"/>
      <c r="JDY486" s="748"/>
      <c r="JDZ486" s="748"/>
      <c r="JEA486" s="748"/>
      <c r="JEB486" s="748"/>
      <c r="JEC486" s="748"/>
      <c r="JED486" s="748"/>
      <c r="JEE486" s="748"/>
      <c r="JEF486" s="748"/>
      <c r="JEG486" s="748"/>
      <c r="JEH486" s="748"/>
      <c r="JEI486" s="748"/>
      <c r="JEJ486" s="748"/>
      <c r="JEK486" s="748"/>
      <c r="JEL486" s="748"/>
      <c r="JEM486" s="748"/>
      <c r="JEN486" s="748"/>
      <c r="JEO486" s="748"/>
      <c r="JEP486" s="748"/>
      <c r="JEQ486" s="748"/>
      <c r="JER486" s="748"/>
      <c r="JES486" s="748"/>
      <c r="JET486" s="748"/>
      <c r="JEU486" s="748"/>
      <c r="JEV486" s="748"/>
      <c r="JEW486" s="748"/>
      <c r="JEX486" s="748"/>
      <c r="JEY486" s="748"/>
      <c r="JEZ486" s="748"/>
      <c r="JFA486" s="748"/>
      <c r="JFB486" s="748"/>
      <c r="JFC486" s="748"/>
      <c r="JFD486" s="748"/>
      <c r="JFE486" s="748"/>
      <c r="JFF486" s="748"/>
      <c r="JFG486" s="748"/>
      <c r="JFH486" s="748"/>
      <c r="JFI486" s="748"/>
      <c r="JFJ486" s="748"/>
      <c r="JFK486" s="748"/>
      <c r="JFL486" s="748"/>
      <c r="JFM486" s="748"/>
      <c r="JFN486" s="748"/>
      <c r="JFO486" s="748"/>
      <c r="JFP486" s="748"/>
      <c r="JFQ486" s="748"/>
      <c r="JFR486" s="748"/>
      <c r="JFS486" s="748"/>
      <c r="JFT486" s="748"/>
      <c r="JFU486" s="748"/>
      <c r="JFV486" s="748"/>
      <c r="JFW486" s="748"/>
      <c r="JFX486" s="748"/>
      <c r="JFY486" s="748"/>
      <c r="JFZ486" s="748"/>
      <c r="JGA486" s="748"/>
      <c r="JGB486" s="748"/>
      <c r="JGC486" s="748"/>
      <c r="JGD486" s="748"/>
      <c r="JGE486" s="748"/>
      <c r="JGF486" s="748"/>
      <c r="JGG486" s="748"/>
      <c r="JGH486" s="748"/>
      <c r="JGI486" s="748"/>
      <c r="JGJ486" s="748"/>
      <c r="JGK486" s="748"/>
      <c r="JGL486" s="748"/>
      <c r="JGM486" s="748"/>
      <c r="JGN486" s="748"/>
      <c r="JGO486" s="748"/>
      <c r="JGP486" s="748"/>
      <c r="JGQ486" s="748"/>
      <c r="JGR486" s="748"/>
      <c r="JGS486" s="748"/>
      <c r="JGT486" s="748"/>
      <c r="JGU486" s="748"/>
      <c r="JGV486" s="748"/>
      <c r="JGW486" s="748"/>
      <c r="JGX486" s="748"/>
      <c r="JGY486" s="748"/>
      <c r="JGZ486" s="748"/>
      <c r="JHA486" s="748"/>
      <c r="JHB486" s="748"/>
      <c r="JHC486" s="748"/>
      <c r="JHD486" s="748"/>
      <c r="JHE486" s="748"/>
      <c r="JHF486" s="748"/>
      <c r="JHG486" s="748"/>
      <c r="JHH486" s="748"/>
      <c r="JHI486" s="748"/>
      <c r="JHJ486" s="748"/>
      <c r="JHK486" s="748"/>
      <c r="JHL486" s="748"/>
      <c r="JHM486" s="748"/>
      <c r="JHN486" s="748"/>
      <c r="JHO486" s="748"/>
      <c r="JHP486" s="748"/>
      <c r="JHQ486" s="748"/>
      <c r="JHR486" s="748"/>
      <c r="JHS486" s="748"/>
      <c r="JHT486" s="748"/>
      <c r="JHU486" s="748"/>
      <c r="JHV486" s="748"/>
      <c r="JHW486" s="748"/>
      <c r="JHX486" s="748"/>
      <c r="JHY486" s="748"/>
      <c r="JHZ486" s="748"/>
      <c r="JIA486" s="748"/>
      <c r="JIB486" s="748"/>
      <c r="JIC486" s="748"/>
      <c r="JID486" s="748"/>
      <c r="JIE486" s="748"/>
      <c r="JIF486" s="748"/>
      <c r="JIG486" s="748"/>
      <c r="JIH486" s="748"/>
      <c r="JII486" s="748"/>
      <c r="JIJ486" s="748"/>
      <c r="JIK486" s="748"/>
      <c r="JIL486" s="748"/>
      <c r="JIM486" s="748"/>
      <c r="JIN486" s="748"/>
      <c r="JIO486" s="748"/>
      <c r="JIP486" s="748"/>
      <c r="JIQ486" s="748"/>
      <c r="JIR486" s="748"/>
      <c r="JIS486" s="748"/>
      <c r="JIT486" s="748"/>
      <c r="JIU486" s="748"/>
      <c r="JIV486" s="748"/>
      <c r="JIW486" s="748"/>
      <c r="JIX486" s="748"/>
      <c r="JIY486" s="748"/>
      <c r="JIZ486" s="748"/>
      <c r="JJA486" s="748"/>
      <c r="JJB486" s="748"/>
      <c r="JJC486" s="748"/>
      <c r="JJD486" s="748"/>
      <c r="JJE486" s="748"/>
      <c r="JJF486" s="748"/>
      <c r="JJG486" s="748"/>
      <c r="JJH486" s="748"/>
      <c r="JJI486" s="748"/>
      <c r="JJJ486" s="748"/>
      <c r="JJK486" s="748"/>
      <c r="JJL486" s="748"/>
      <c r="JJM486" s="748"/>
      <c r="JJN486" s="748"/>
      <c r="JJO486" s="748"/>
      <c r="JJP486" s="748"/>
      <c r="JJQ486" s="748"/>
      <c r="JJR486" s="748"/>
      <c r="JJS486" s="748"/>
      <c r="JJT486" s="748"/>
      <c r="JJU486" s="748"/>
      <c r="JJV486" s="748"/>
      <c r="JJW486" s="748"/>
      <c r="JJX486" s="748"/>
      <c r="JJY486" s="748"/>
      <c r="JJZ486" s="748"/>
      <c r="JKA486" s="748"/>
      <c r="JKB486" s="748"/>
      <c r="JKC486" s="748"/>
      <c r="JKD486" s="748"/>
      <c r="JKE486" s="748"/>
      <c r="JKF486" s="748"/>
      <c r="JKG486" s="748"/>
      <c r="JKH486" s="748"/>
      <c r="JKI486" s="748"/>
      <c r="JKJ486" s="748"/>
      <c r="JKK486" s="748"/>
      <c r="JKL486" s="748"/>
      <c r="JKM486" s="748"/>
      <c r="JKN486" s="748"/>
      <c r="JKO486" s="748"/>
      <c r="JKP486" s="748"/>
      <c r="JKQ486" s="748"/>
      <c r="JKR486" s="748"/>
      <c r="JKS486" s="748"/>
      <c r="JKT486" s="748"/>
      <c r="JKU486" s="748"/>
      <c r="JKV486" s="748"/>
      <c r="JKW486" s="748"/>
      <c r="JKX486" s="748"/>
      <c r="JKY486" s="748"/>
      <c r="JKZ486" s="748"/>
      <c r="JLA486" s="748"/>
      <c r="JLB486" s="748"/>
      <c r="JLC486" s="748"/>
      <c r="JLD486" s="748"/>
      <c r="JLE486" s="748"/>
      <c r="JLF486" s="748"/>
      <c r="JLG486" s="748"/>
      <c r="JLH486" s="748"/>
      <c r="JLI486" s="748"/>
      <c r="JLJ486" s="748"/>
      <c r="JLK486" s="748"/>
      <c r="JLL486" s="748"/>
      <c r="JLM486" s="748"/>
      <c r="JLN486" s="748"/>
      <c r="JLO486" s="748"/>
      <c r="JLP486" s="748"/>
      <c r="JLQ486" s="748"/>
      <c r="JLR486" s="748"/>
      <c r="JLS486" s="748"/>
      <c r="JLT486" s="748"/>
      <c r="JLU486" s="748"/>
      <c r="JLV486" s="748"/>
      <c r="JLW486" s="748"/>
      <c r="JLX486" s="748"/>
      <c r="JLY486" s="748"/>
      <c r="JLZ486" s="748"/>
      <c r="JMA486" s="748"/>
      <c r="JMB486" s="748"/>
      <c r="JMC486" s="748"/>
      <c r="JMD486" s="748"/>
      <c r="JME486" s="748"/>
      <c r="JMF486" s="748"/>
      <c r="JMG486" s="748"/>
      <c r="JMH486" s="748"/>
      <c r="JMI486" s="748"/>
      <c r="JMJ486" s="748"/>
      <c r="JMK486" s="748"/>
      <c r="JML486" s="748"/>
      <c r="JMM486" s="748"/>
      <c r="JMN486" s="748"/>
      <c r="JMO486" s="748"/>
      <c r="JMP486" s="748"/>
      <c r="JMQ486" s="748"/>
      <c r="JMR486" s="748"/>
      <c r="JMS486" s="748"/>
      <c r="JMT486" s="748"/>
      <c r="JMU486" s="748"/>
      <c r="JMV486" s="748"/>
      <c r="JMW486" s="748"/>
      <c r="JMX486" s="748"/>
      <c r="JMY486" s="748"/>
      <c r="JMZ486" s="748"/>
      <c r="JNA486" s="748"/>
      <c r="JNB486" s="748"/>
      <c r="JNC486" s="748"/>
      <c r="JND486" s="748"/>
      <c r="JNE486" s="748"/>
      <c r="JNF486" s="748"/>
      <c r="JNG486" s="748"/>
      <c r="JNH486" s="748"/>
      <c r="JNI486" s="748"/>
      <c r="JNJ486" s="748"/>
      <c r="JNK486" s="748"/>
      <c r="JNL486" s="748"/>
      <c r="JNM486" s="748"/>
      <c r="JNN486" s="748"/>
      <c r="JNO486" s="748"/>
      <c r="JNP486" s="748"/>
      <c r="JNQ486" s="748"/>
      <c r="JNR486" s="748"/>
      <c r="JNS486" s="748"/>
      <c r="JNT486" s="748"/>
      <c r="JNU486" s="748"/>
      <c r="JNV486" s="748"/>
      <c r="JNW486" s="748"/>
      <c r="JNX486" s="748"/>
      <c r="JNY486" s="748"/>
      <c r="JNZ486" s="748"/>
      <c r="JOA486" s="748"/>
      <c r="JOB486" s="748"/>
      <c r="JOC486" s="748"/>
      <c r="JOD486" s="748"/>
      <c r="JOE486" s="748"/>
      <c r="JOF486" s="748"/>
      <c r="JOG486" s="748"/>
      <c r="JOH486" s="748"/>
      <c r="JOI486" s="748"/>
      <c r="JOJ486" s="748"/>
      <c r="JOK486" s="748"/>
      <c r="JOL486" s="748"/>
      <c r="JOM486" s="748"/>
      <c r="JON486" s="748"/>
      <c r="JOO486" s="748"/>
      <c r="JOP486" s="748"/>
      <c r="JOQ486" s="748"/>
      <c r="JOR486" s="748"/>
      <c r="JOS486" s="748"/>
      <c r="JOT486" s="748"/>
      <c r="JOU486" s="748"/>
      <c r="JOV486" s="748"/>
      <c r="JOW486" s="748"/>
      <c r="JOX486" s="748"/>
      <c r="JOY486" s="748"/>
      <c r="JOZ486" s="748"/>
      <c r="JPA486" s="748"/>
      <c r="JPB486" s="748"/>
      <c r="JPC486" s="748"/>
      <c r="JPD486" s="748"/>
      <c r="JPE486" s="748"/>
      <c r="JPF486" s="748"/>
      <c r="JPG486" s="748"/>
      <c r="JPH486" s="748"/>
      <c r="JPI486" s="748"/>
      <c r="JPJ486" s="748"/>
      <c r="JPK486" s="748"/>
      <c r="JPL486" s="748"/>
      <c r="JPM486" s="748"/>
      <c r="JPN486" s="748"/>
      <c r="JPO486" s="748"/>
      <c r="JPP486" s="748"/>
      <c r="JPQ486" s="748"/>
      <c r="JPR486" s="748"/>
      <c r="JPS486" s="748"/>
      <c r="JPT486" s="748"/>
      <c r="JPU486" s="748"/>
      <c r="JPV486" s="748"/>
      <c r="JPW486" s="748"/>
      <c r="JPX486" s="748"/>
      <c r="JPY486" s="748"/>
      <c r="JPZ486" s="748"/>
      <c r="JQA486" s="748"/>
      <c r="JQB486" s="748"/>
      <c r="JQC486" s="748"/>
      <c r="JQD486" s="748"/>
      <c r="JQE486" s="748"/>
      <c r="JQF486" s="748"/>
      <c r="JQG486" s="748"/>
      <c r="JQH486" s="748"/>
      <c r="JQI486" s="748"/>
      <c r="JQJ486" s="748"/>
      <c r="JQK486" s="748"/>
      <c r="JQL486" s="748"/>
      <c r="JQM486" s="748"/>
      <c r="JQN486" s="748"/>
      <c r="JQO486" s="748"/>
      <c r="JQP486" s="748"/>
      <c r="JQQ486" s="748"/>
      <c r="JQR486" s="748"/>
      <c r="JQS486" s="748"/>
      <c r="JQT486" s="748"/>
      <c r="JQU486" s="748"/>
      <c r="JQV486" s="748"/>
      <c r="JQW486" s="748"/>
      <c r="JQX486" s="748"/>
      <c r="JQY486" s="748"/>
      <c r="JQZ486" s="748"/>
      <c r="JRA486" s="748"/>
      <c r="JRB486" s="748"/>
      <c r="JRC486" s="748"/>
      <c r="JRD486" s="748"/>
      <c r="JRE486" s="748"/>
      <c r="JRF486" s="748"/>
      <c r="JRG486" s="748"/>
      <c r="JRH486" s="748"/>
      <c r="JRI486" s="748"/>
      <c r="JRJ486" s="748"/>
      <c r="JRK486" s="748"/>
      <c r="JRL486" s="748"/>
      <c r="JRM486" s="748"/>
      <c r="JRN486" s="748"/>
      <c r="JRO486" s="748"/>
      <c r="JRP486" s="748"/>
      <c r="JRQ486" s="748"/>
      <c r="JRR486" s="748"/>
      <c r="JRS486" s="748"/>
      <c r="JRT486" s="748"/>
      <c r="JRU486" s="748"/>
      <c r="JRV486" s="748"/>
      <c r="JRW486" s="748"/>
      <c r="JRX486" s="748"/>
      <c r="JRY486" s="748"/>
      <c r="JRZ486" s="748"/>
      <c r="JSA486" s="748"/>
      <c r="JSB486" s="748"/>
      <c r="JSC486" s="748"/>
      <c r="JSD486" s="748"/>
      <c r="JSE486" s="748"/>
      <c r="JSF486" s="748"/>
      <c r="JSG486" s="748"/>
      <c r="JSH486" s="748"/>
      <c r="JSI486" s="748"/>
      <c r="JSJ486" s="748"/>
      <c r="JSK486" s="748"/>
      <c r="JSL486" s="748"/>
      <c r="JSM486" s="748"/>
      <c r="JSN486" s="748"/>
      <c r="JSO486" s="748"/>
      <c r="JSP486" s="748"/>
      <c r="JSQ486" s="748"/>
      <c r="JSR486" s="748"/>
      <c r="JSS486" s="748"/>
      <c r="JST486" s="748"/>
      <c r="JSU486" s="748"/>
      <c r="JSV486" s="748"/>
      <c r="JSW486" s="748"/>
      <c r="JSX486" s="748"/>
      <c r="JSY486" s="748"/>
      <c r="JSZ486" s="748"/>
      <c r="JTA486" s="748"/>
      <c r="JTB486" s="748"/>
      <c r="JTC486" s="748"/>
      <c r="JTD486" s="748"/>
      <c r="JTE486" s="748"/>
      <c r="JTF486" s="748"/>
      <c r="JTG486" s="748"/>
      <c r="JTH486" s="748"/>
      <c r="JTI486" s="748"/>
      <c r="JTJ486" s="748"/>
      <c r="JTK486" s="748"/>
      <c r="JTL486" s="748"/>
      <c r="JTM486" s="748"/>
      <c r="JTN486" s="748"/>
      <c r="JTO486" s="748"/>
      <c r="JTP486" s="748"/>
      <c r="JTQ486" s="748"/>
      <c r="JTR486" s="748"/>
      <c r="JTS486" s="748"/>
      <c r="JTT486" s="748"/>
      <c r="JTU486" s="748"/>
      <c r="JTV486" s="748"/>
      <c r="JTW486" s="748"/>
      <c r="JTX486" s="748"/>
      <c r="JTY486" s="748"/>
      <c r="JTZ486" s="748"/>
      <c r="JUA486" s="748"/>
      <c r="JUB486" s="748"/>
      <c r="JUC486" s="748"/>
      <c r="JUD486" s="748"/>
      <c r="JUE486" s="748"/>
      <c r="JUF486" s="748"/>
      <c r="JUG486" s="748"/>
      <c r="JUH486" s="748"/>
      <c r="JUI486" s="748"/>
      <c r="JUJ486" s="748"/>
      <c r="JUK486" s="748"/>
      <c r="JUL486" s="748"/>
      <c r="JUM486" s="748"/>
      <c r="JUN486" s="748"/>
      <c r="JUO486" s="748"/>
      <c r="JUP486" s="748"/>
      <c r="JUQ486" s="748"/>
      <c r="JUR486" s="748"/>
      <c r="JUS486" s="748"/>
      <c r="JUT486" s="748"/>
      <c r="JUU486" s="748"/>
      <c r="JUV486" s="748"/>
      <c r="JUW486" s="748"/>
      <c r="JUX486" s="748"/>
      <c r="JUY486" s="748"/>
      <c r="JUZ486" s="748"/>
      <c r="JVA486" s="748"/>
      <c r="JVB486" s="748"/>
      <c r="JVC486" s="748"/>
      <c r="JVD486" s="748"/>
      <c r="JVE486" s="748"/>
      <c r="JVF486" s="748"/>
      <c r="JVG486" s="748"/>
      <c r="JVH486" s="748"/>
      <c r="JVI486" s="748"/>
      <c r="JVJ486" s="748"/>
      <c r="JVK486" s="748"/>
      <c r="JVL486" s="748"/>
      <c r="JVM486" s="748"/>
      <c r="JVN486" s="748"/>
      <c r="JVO486" s="748"/>
      <c r="JVP486" s="748"/>
      <c r="JVQ486" s="748"/>
      <c r="JVR486" s="748"/>
      <c r="JVS486" s="748"/>
      <c r="JVT486" s="748"/>
      <c r="JVU486" s="748"/>
      <c r="JVV486" s="748"/>
      <c r="JVW486" s="748"/>
      <c r="JVX486" s="748"/>
      <c r="JVY486" s="748"/>
      <c r="JVZ486" s="748"/>
      <c r="JWA486" s="748"/>
      <c r="JWB486" s="748"/>
      <c r="JWC486" s="748"/>
      <c r="JWD486" s="748"/>
      <c r="JWE486" s="748"/>
      <c r="JWF486" s="748"/>
      <c r="JWG486" s="748"/>
      <c r="JWH486" s="748"/>
      <c r="JWI486" s="748"/>
      <c r="JWJ486" s="748"/>
      <c r="JWK486" s="748"/>
      <c r="JWL486" s="748"/>
      <c r="JWM486" s="748"/>
      <c r="JWN486" s="748"/>
      <c r="JWO486" s="748"/>
      <c r="JWP486" s="748"/>
      <c r="JWQ486" s="748"/>
      <c r="JWR486" s="748"/>
      <c r="JWS486" s="748"/>
      <c r="JWT486" s="748"/>
      <c r="JWU486" s="748"/>
      <c r="JWV486" s="748"/>
      <c r="JWW486" s="748"/>
      <c r="JWX486" s="748"/>
      <c r="JWY486" s="748"/>
      <c r="JWZ486" s="748"/>
      <c r="JXA486" s="748"/>
      <c r="JXB486" s="748"/>
      <c r="JXC486" s="748"/>
      <c r="JXD486" s="748"/>
      <c r="JXE486" s="748"/>
      <c r="JXF486" s="748"/>
      <c r="JXG486" s="748"/>
      <c r="JXH486" s="748"/>
      <c r="JXI486" s="748"/>
      <c r="JXJ486" s="748"/>
      <c r="JXK486" s="748"/>
      <c r="JXL486" s="748"/>
      <c r="JXM486" s="748"/>
      <c r="JXN486" s="748"/>
      <c r="JXO486" s="748"/>
      <c r="JXP486" s="748"/>
      <c r="JXQ486" s="748"/>
      <c r="JXR486" s="748"/>
      <c r="JXS486" s="748"/>
      <c r="JXT486" s="748"/>
      <c r="JXU486" s="748"/>
      <c r="JXV486" s="748"/>
      <c r="JXW486" s="748"/>
      <c r="JXX486" s="748"/>
      <c r="JXY486" s="748"/>
      <c r="JXZ486" s="748"/>
      <c r="JYA486" s="748"/>
      <c r="JYB486" s="748"/>
      <c r="JYC486" s="748"/>
      <c r="JYD486" s="748"/>
      <c r="JYE486" s="748"/>
      <c r="JYF486" s="748"/>
      <c r="JYG486" s="748"/>
      <c r="JYH486" s="748"/>
      <c r="JYI486" s="748"/>
      <c r="JYJ486" s="748"/>
      <c r="JYK486" s="748"/>
      <c r="JYL486" s="748"/>
      <c r="JYM486" s="748"/>
      <c r="JYN486" s="748"/>
      <c r="JYO486" s="748"/>
      <c r="JYP486" s="748"/>
      <c r="JYQ486" s="748"/>
      <c r="JYR486" s="748"/>
      <c r="JYS486" s="748"/>
      <c r="JYT486" s="748"/>
      <c r="JYU486" s="748"/>
      <c r="JYV486" s="748"/>
      <c r="JYW486" s="748"/>
      <c r="JYX486" s="748"/>
      <c r="JYY486" s="748"/>
      <c r="JYZ486" s="748"/>
      <c r="JZA486" s="748"/>
      <c r="JZB486" s="748"/>
      <c r="JZC486" s="748"/>
      <c r="JZD486" s="748"/>
      <c r="JZE486" s="748"/>
      <c r="JZF486" s="748"/>
      <c r="JZG486" s="748"/>
      <c r="JZH486" s="748"/>
      <c r="JZI486" s="748"/>
      <c r="JZJ486" s="748"/>
      <c r="JZK486" s="748"/>
      <c r="JZL486" s="748"/>
      <c r="JZM486" s="748"/>
      <c r="JZN486" s="748"/>
      <c r="JZO486" s="748"/>
      <c r="JZP486" s="748"/>
      <c r="JZQ486" s="748"/>
      <c r="JZR486" s="748"/>
      <c r="JZS486" s="748"/>
      <c r="JZT486" s="748"/>
      <c r="JZU486" s="748"/>
      <c r="JZV486" s="748"/>
      <c r="JZW486" s="748"/>
      <c r="JZX486" s="748"/>
      <c r="JZY486" s="748"/>
      <c r="JZZ486" s="748"/>
      <c r="KAA486" s="748"/>
      <c r="KAB486" s="748"/>
      <c r="KAC486" s="748"/>
      <c r="KAD486" s="748"/>
      <c r="KAE486" s="748"/>
      <c r="KAF486" s="748"/>
      <c r="KAG486" s="748"/>
      <c r="KAH486" s="748"/>
      <c r="KAI486" s="748"/>
      <c r="KAJ486" s="748"/>
      <c r="KAK486" s="748"/>
      <c r="KAL486" s="748"/>
      <c r="KAM486" s="748"/>
      <c r="KAN486" s="748"/>
      <c r="KAO486" s="748"/>
      <c r="KAP486" s="748"/>
      <c r="KAQ486" s="748"/>
      <c r="KAR486" s="748"/>
      <c r="KAS486" s="748"/>
      <c r="KAT486" s="748"/>
      <c r="KAU486" s="748"/>
      <c r="KAV486" s="748"/>
      <c r="KAW486" s="748"/>
      <c r="KAX486" s="748"/>
      <c r="KAY486" s="748"/>
      <c r="KAZ486" s="748"/>
      <c r="KBA486" s="748"/>
      <c r="KBB486" s="748"/>
      <c r="KBC486" s="748"/>
      <c r="KBD486" s="748"/>
      <c r="KBE486" s="748"/>
      <c r="KBF486" s="748"/>
      <c r="KBG486" s="748"/>
      <c r="KBH486" s="748"/>
      <c r="KBI486" s="748"/>
      <c r="KBJ486" s="748"/>
      <c r="KBK486" s="748"/>
      <c r="KBL486" s="748"/>
      <c r="KBM486" s="748"/>
      <c r="KBN486" s="748"/>
      <c r="KBO486" s="748"/>
      <c r="KBP486" s="748"/>
      <c r="KBQ486" s="748"/>
      <c r="KBR486" s="748"/>
      <c r="KBS486" s="748"/>
      <c r="KBT486" s="748"/>
      <c r="KBU486" s="748"/>
      <c r="KBV486" s="748"/>
      <c r="KBW486" s="748"/>
      <c r="KBX486" s="748"/>
      <c r="KBY486" s="748"/>
      <c r="KBZ486" s="748"/>
      <c r="KCA486" s="748"/>
      <c r="KCB486" s="748"/>
      <c r="KCC486" s="748"/>
      <c r="KCD486" s="748"/>
      <c r="KCE486" s="748"/>
      <c r="KCF486" s="748"/>
      <c r="KCG486" s="748"/>
      <c r="KCH486" s="748"/>
      <c r="KCI486" s="748"/>
      <c r="KCJ486" s="748"/>
      <c r="KCK486" s="748"/>
      <c r="KCL486" s="748"/>
      <c r="KCM486" s="748"/>
      <c r="KCN486" s="748"/>
      <c r="KCO486" s="748"/>
      <c r="KCP486" s="748"/>
      <c r="KCQ486" s="748"/>
      <c r="KCR486" s="748"/>
      <c r="KCS486" s="748"/>
      <c r="KCT486" s="748"/>
      <c r="KCU486" s="748"/>
      <c r="KCV486" s="748"/>
      <c r="KCW486" s="748"/>
      <c r="KCX486" s="748"/>
      <c r="KCY486" s="748"/>
      <c r="KCZ486" s="748"/>
      <c r="KDA486" s="748"/>
      <c r="KDB486" s="748"/>
      <c r="KDC486" s="748"/>
      <c r="KDD486" s="748"/>
      <c r="KDE486" s="748"/>
      <c r="KDF486" s="748"/>
      <c r="KDG486" s="748"/>
      <c r="KDH486" s="748"/>
      <c r="KDI486" s="748"/>
      <c r="KDJ486" s="748"/>
      <c r="KDK486" s="748"/>
      <c r="KDL486" s="748"/>
      <c r="KDM486" s="748"/>
      <c r="KDN486" s="748"/>
      <c r="KDO486" s="748"/>
      <c r="KDP486" s="748"/>
      <c r="KDQ486" s="748"/>
      <c r="KDR486" s="748"/>
      <c r="KDS486" s="748"/>
      <c r="KDT486" s="748"/>
      <c r="KDU486" s="748"/>
      <c r="KDV486" s="748"/>
      <c r="KDW486" s="748"/>
      <c r="KDX486" s="748"/>
      <c r="KDY486" s="748"/>
      <c r="KDZ486" s="748"/>
      <c r="KEA486" s="748"/>
      <c r="KEB486" s="748"/>
      <c r="KEC486" s="748"/>
      <c r="KED486" s="748"/>
      <c r="KEE486" s="748"/>
      <c r="KEF486" s="748"/>
      <c r="KEG486" s="748"/>
      <c r="KEH486" s="748"/>
      <c r="KEI486" s="748"/>
      <c r="KEJ486" s="748"/>
      <c r="KEK486" s="748"/>
      <c r="KEL486" s="748"/>
      <c r="KEM486" s="748"/>
      <c r="KEN486" s="748"/>
      <c r="KEO486" s="748"/>
      <c r="KEP486" s="748"/>
      <c r="KEQ486" s="748"/>
      <c r="KER486" s="748"/>
      <c r="KES486" s="748"/>
      <c r="KET486" s="748"/>
      <c r="KEU486" s="748"/>
      <c r="KEV486" s="748"/>
      <c r="KEW486" s="748"/>
      <c r="KEX486" s="748"/>
      <c r="KEY486" s="748"/>
      <c r="KEZ486" s="748"/>
      <c r="KFA486" s="748"/>
      <c r="KFB486" s="748"/>
      <c r="KFC486" s="748"/>
      <c r="KFD486" s="748"/>
      <c r="KFE486" s="748"/>
      <c r="KFF486" s="748"/>
      <c r="KFG486" s="748"/>
      <c r="KFH486" s="748"/>
      <c r="KFI486" s="748"/>
      <c r="KFJ486" s="748"/>
      <c r="KFK486" s="748"/>
      <c r="KFL486" s="748"/>
      <c r="KFM486" s="748"/>
      <c r="KFN486" s="748"/>
      <c r="KFO486" s="748"/>
      <c r="KFP486" s="748"/>
      <c r="KFQ486" s="748"/>
      <c r="KFR486" s="748"/>
      <c r="KFS486" s="748"/>
      <c r="KFT486" s="748"/>
      <c r="KFU486" s="748"/>
      <c r="KFV486" s="748"/>
      <c r="KFW486" s="748"/>
      <c r="KFX486" s="748"/>
      <c r="KFY486" s="748"/>
      <c r="KFZ486" s="748"/>
      <c r="KGA486" s="748"/>
      <c r="KGB486" s="748"/>
      <c r="KGC486" s="748"/>
      <c r="KGD486" s="748"/>
      <c r="KGE486" s="748"/>
      <c r="KGF486" s="748"/>
      <c r="KGG486" s="748"/>
      <c r="KGH486" s="748"/>
      <c r="KGI486" s="748"/>
      <c r="KGJ486" s="748"/>
      <c r="KGK486" s="748"/>
      <c r="KGL486" s="748"/>
      <c r="KGM486" s="748"/>
      <c r="KGN486" s="748"/>
      <c r="KGO486" s="748"/>
      <c r="KGP486" s="748"/>
      <c r="KGQ486" s="748"/>
      <c r="KGR486" s="748"/>
      <c r="KGS486" s="748"/>
      <c r="KGT486" s="748"/>
      <c r="KGU486" s="748"/>
      <c r="KGV486" s="748"/>
      <c r="KGW486" s="748"/>
      <c r="KGX486" s="748"/>
      <c r="KGY486" s="748"/>
      <c r="KGZ486" s="748"/>
      <c r="KHA486" s="748"/>
      <c r="KHB486" s="748"/>
      <c r="KHC486" s="748"/>
      <c r="KHD486" s="748"/>
      <c r="KHE486" s="748"/>
      <c r="KHF486" s="748"/>
      <c r="KHG486" s="748"/>
      <c r="KHH486" s="748"/>
      <c r="KHI486" s="748"/>
      <c r="KHJ486" s="748"/>
      <c r="KHK486" s="748"/>
      <c r="KHL486" s="748"/>
      <c r="KHM486" s="748"/>
      <c r="KHN486" s="748"/>
      <c r="KHO486" s="748"/>
      <c r="KHP486" s="748"/>
      <c r="KHQ486" s="748"/>
      <c r="KHR486" s="748"/>
      <c r="KHS486" s="748"/>
      <c r="KHT486" s="748"/>
      <c r="KHU486" s="748"/>
      <c r="KHV486" s="748"/>
      <c r="KHW486" s="748"/>
      <c r="KHX486" s="748"/>
      <c r="KHY486" s="748"/>
      <c r="KHZ486" s="748"/>
      <c r="KIA486" s="748"/>
      <c r="KIB486" s="748"/>
      <c r="KIC486" s="748"/>
      <c r="KID486" s="748"/>
      <c r="KIE486" s="748"/>
      <c r="KIF486" s="748"/>
      <c r="KIG486" s="748"/>
      <c r="KIH486" s="748"/>
      <c r="KII486" s="748"/>
      <c r="KIJ486" s="748"/>
      <c r="KIK486" s="748"/>
      <c r="KIL486" s="748"/>
      <c r="KIM486" s="748"/>
      <c r="KIN486" s="748"/>
      <c r="KIO486" s="748"/>
      <c r="KIP486" s="748"/>
      <c r="KIQ486" s="748"/>
      <c r="KIR486" s="748"/>
      <c r="KIS486" s="748"/>
      <c r="KIT486" s="748"/>
      <c r="KIU486" s="748"/>
      <c r="KIV486" s="748"/>
      <c r="KIW486" s="748"/>
      <c r="KIX486" s="748"/>
      <c r="KIY486" s="748"/>
      <c r="KIZ486" s="748"/>
      <c r="KJA486" s="748"/>
      <c r="KJB486" s="748"/>
      <c r="KJC486" s="748"/>
      <c r="KJD486" s="748"/>
      <c r="KJE486" s="748"/>
      <c r="KJF486" s="748"/>
      <c r="KJG486" s="748"/>
      <c r="KJH486" s="748"/>
      <c r="KJI486" s="748"/>
      <c r="KJJ486" s="748"/>
      <c r="KJK486" s="748"/>
      <c r="KJL486" s="748"/>
      <c r="KJM486" s="748"/>
      <c r="KJN486" s="748"/>
      <c r="KJO486" s="748"/>
      <c r="KJP486" s="748"/>
      <c r="KJQ486" s="748"/>
      <c r="KJR486" s="748"/>
      <c r="KJS486" s="748"/>
      <c r="KJT486" s="748"/>
      <c r="KJU486" s="748"/>
      <c r="KJV486" s="748"/>
      <c r="KJW486" s="748"/>
      <c r="KJX486" s="748"/>
      <c r="KJY486" s="748"/>
      <c r="KJZ486" s="748"/>
      <c r="KKA486" s="748"/>
      <c r="KKB486" s="748"/>
      <c r="KKC486" s="748"/>
      <c r="KKD486" s="748"/>
      <c r="KKE486" s="748"/>
      <c r="KKF486" s="748"/>
      <c r="KKG486" s="748"/>
      <c r="KKH486" s="748"/>
      <c r="KKI486" s="748"/>
      <c r="KKJ486" s="748"/>
      <c r="KKK486" s="748"/>
      <c r="KKL486" s="748"/>
      <c r="KKM486" s="748"/>
      <c r="KKN486" s="748"/>
      <c r="KKO486" s="748"/>
      <c r="KKP486" s="748"/>
      <c r="KKQ486" s="748"/>
      <c r="KKR486" s="748"/>
      <c r="KKS486" s="748"/>
      <c r="KKT486" s="748"/>
      <c r="KKU486" s="748"/>
      <c r="KKV486" s="748"/>
      <c r="KKW486" s="748"/>
      <c r="KKX486" s="748"/>
      <c r="KKY486" s="748"/>
      <c r="KKZ486" s="748"/>
      <c r="KLA486" s="748"/>
      <c r="KLB486" s="748"/>
      <c r="KLC486" s="748"/>
      <c r="KLD486" s="748"/>
      <c r="KLE486" s="748"/>
      <c r="KLF486" s="748"/>
      <c r="KLG486" s="748"/>
      <c r="KLH486" s="748"/>
      <c r="KLI486" s="748"/>
      <c r="KLJ486" s="748"/>
      <c r="KLK486" s="748"/>
      <c r="KLL486" s="748"/>
      <c r="KLM486" s="748"/>
      <c r="KLN486" s="748"/>
      <c r="KLO486" s="748"/>
      <c r="KLP486" s="748"/>
      <c r="KLQ486" s="748"/>
      <c r="KLR486" s="748"/>
      <c r="KLS486" s="748"/>
      <c r="KLT486" s="748"/>
      <c r="KLU486" s="748"/>
      <c r="KLV486" s="748"/>
      <c r="KLW486" s="748"/>
      <c r="KLX486" s="748"/>
      <c r="KLY486" s="748"/>
      <c r="KLZ486" s="748"/>
      <c r="KMA486" s="748"/>
      <c r="KMB486" s="748"/>
      <c r="KMC486" s="748"/>
      <c r="KMD486" s="748"/>
      <c r="KME486" s="748"/>
      <c r="KMF486" s="748"/>
      <c r="KMG486" s="748"/>
      <c r="KMH486" s="748"/>
      <c r="KMI486" s="748"/>
      <c r="KMJ486" s="748"/>
      <c r="KMK486" s="748"/>
      <c r="KML486" s="748"/>
      <c r="KMM486" s="748"/>
      <c r="KMN486" s="748"/>
      <c r="KMO486" s="748"/>
      <c r="KMP486" s="748"/>
      <c r="KMQ486" s="748"/>
      <c r="KMR486" s="748"/>
      <c r="KMS486" s="748"/>
      <c r="KMT486" s="748"/>
      <c r="KMU486" s="748"/>
      <c r="KMV486" s="748"/>
      <c r="KMW486" s="748"/>
      <c r="KMX486" s="748"/>
      <c r="KMY486" s="748"/>
      <c r="KMZ486" s="748"/>
      <c r="KNA486" s="748"/>
      <c r="KNB486" s="748"/>
      <c r="KNC486" s="748"/>
      <c r="KND486" s="748"/>
      <c r="KNE486" s="748"/>
      <c r="KNF486" s="748"/>
      <c r="KNG486" s="748"/>
      <c r="KNH486" s="748"/>
      <c r="KNI486" s="748"/>
      <c r="KNJ486" s="748"/>
      <c r="KNK486" s="748"/>
      <c r="KNL486" s="748"/>
      <c r="KNM486" s="748"/>
      <c r="KNN486" s="748"/>
      <c r="KNO486" s="748"/>
      <c r="KNP486" s="748"/>
      <c r="KNQ486" s="748"/>
      <c r="KNR486" s="748"/>
      <c r="KNS486" s="748"/>
      <c r="KNT486" s="748"/>
      <c r="KNU486" s="748"/>
      <c r="KNV486" s="748"/>
      <c r="KNW486" s="748"/>
      <c r="KNX486" s="748"/>
      <c r="KNY486" s="748"/>
      <c r="KNZ486" s="748"/>
      <c r="KOA486" s="748"/>
      <c r="KOB486" s="748"/>
      <c r="KOC486" s="748"/>
      <c r="KOD486" s="748"/>
      <c r="KOE486" s="748"/>
      <c r="KOF486" s="748"/>
      <c r="KOG486" s="748"/>
      <c r="KOH486" s="748"/>
      <c r="KOI486" s="748"/>
      <c r="KOJ486" s="748"/>
      <c r="KOK486" s="748"/>
      <c r="KOL486" s="748"/>
      <c r="KOM486" s="748"/>
      <c r="KON486" s="748"/>
      <c r="KOO486" s="748"/>
      <c r="KOP486" s="748"/>
      <c r="KOQ486" s="748"/>
      <c r="KOR486" s="748"/>
      <c r="KOS486" s="748"/>
      <c r="KOT486" s="748"/>
      <c r="KOU486" s="748"/>
      <c r="KOV486" s="748"/>
      <c r="KOW486" s="748"/>
      <c r="KOX486" s="748"/>
      <c r="KOY486" s="748"/>
      <c r="KOZ486" s="748"/>
      <c r="KPA486" s="748"/>
      <c r="KPB486" s="748"/>
      <c r="KPC486" s="748"/>
      <c r="KPD486" s="748"/>
      <c r="KPE486" s="748"/>
      <c r="KPF486" s="748"/>
      <c r="KPG486" s="748"/>
      <c r="KPH486" s="748"/>
      <c r="KPI486" s="748"/>
      <c r="KPJ486" s="748"/>
      <c r="KPK486" s="748"/>
      <c r="KPL486" s="748"/>
      <c r="KPM486" s="748"/>
      <c r="KPN486" s="748"/>
      <c r="KPO486" s="748"/>
      <c r="KPP486" s="748"/>
      <c r="KPQ486" s="748"/>
      <c r="KPR486" s="748"/>
      <c r="KPS486" s="748"/>
      <c r="KPT486" s="748"/>
      <c r="KPU486" s="748"/>
      <c r="KPV486" s="748"/>
      <c r="KPW486" s="748"/>
      <c r="KPX486" s="748"/>
      <c r="KPY486" s="748"/>
      <c r="KPZ486" s="748"/>
      <c r="KQA486" s="748"/>
      <c r="KQB486" s="748"/>
      <c r="KQC486" s="748"/>
      <c r="KQD486" s="748"/>
      <c r="KQE486" s="748"/>
      <c r="KQF486" s="748"/>
      <c r="KQG486" s="748"/>
      <c r="KQH486" s="748"/>
      <c r="KQI486" s="748"/>
      <c r="KQJ486" s="748"/>
      <c r="KQK486" s="748"/>
      <c r="KQL486" s="748"/>
      <c r="KQM486" s="748"/>
      <c r="KQN486" s="748"/>
      <c r="KQO486" s="748"/>
      <c r="KQP486" s="748"/>
      <c r="KQQ486" s="748"/>
      <c r="KQR486" s="748"/>
      <c r="KQS486" s="748"/>
      <c r="KQT486" s="748"/>
      <c r="KQU486" s="748"/>
      <c r="KQV486" s="748"/>
      <c r="KQW486" s="748"/>
      <c r="KQX486" s="748"/>
      <c r="KQY486" s="748"/>
      <c r="KQZ486" s="748"/>
      <c r="KRA486" s="748"/>
      <c r="KRB486" s="748"/>
      <c r="KRC486" s="748"/>
      <c r="KRD486" s="748"/>
      <c r="KRE486" s="748"/>
      <c r="KRF486" s="748"/>
      <c r="KRG486" s="748"/>
      <c r="KRH486" s="748"/>
      <c r="KRI486" s="748"/>
      <c r="KRJ486" s="748"/>
      <c r="KRK486" s="748"/>
      <c r="KRL486" s="748"/>
      <c r="KRM486" s="748"/>
      <c r="KRN486" s="748"/>
      <c r="KRO486" s="748"/>
      <c r="KRP486" s="748"/>
      <c r="KRQ486" s="748"/>
      <c r="KRR486" s="748"/>
      <c r="KRS486" s="748"/>
      <c r="KRT486" s="748"/>
      <c r="KRU486" s="748"/>
      <c r="KRV486" s="748"/>
      <c r="KRW486" s="748"/>
      <c r="KRX486" s="748"/>
      <c r="KRY486" s="748"/>
      <c r="KRZ486" s="748"/>
      <c r="KSA486" s="748"/>
      <c r="KSB486" s="748"/>
      <c r="KSC486" s="748"/>
      <c r="KSD486" s="748"/>
      <c r="KSE486" s="748"/>
      <c r="KSF486" s="748"/>
      <c r="KSG486" s="748"/>
      <c r="KSH486" s="748"/>
      <c r="KSI486" s="748"/>
      <c r="KSJ486" s="748"/>
      <c r="KSK486" s="748"/>
      <c r="KSL486" s="748"/>
      <c r="KSM486" s="748"/>
      <c r="KSN486" s="748"/>
      <c r="KSO486" s="748"/>
      <c r="KSP486" s="748"/>
      <c r="KSQ486" s="748"/>
      <c r="KSR486" s="748"/>
      <c r="KSS486" s="748"/>
      <c r="KST486" s="748"/>
      <c r="KSU486" s="748"/>
      <c r="KSV486" s="748"/>
      <c r="KSW486" s="748"/>
      <c r="KSX486" s="748"/>
      <c r="KSY486" s="748"/>
      <c r="KSZ486" s="748"/>
      <c r="KTA486" s="748"/>
      <c r="KTB486" s="748"/>
      <c r="KTC486" s="748"/>
      <c r="KTD486" s="748"/>
      <c r="KTE486" s="748"/>
      <c r="KTF486" s="748"/>
      <c r="KTG486" s="748"/>
      <c r="KTH486" s="748"/>
      <c r="KTI486" s="748"/>
      <c r="KTJ486" s="748"/>
      <c r="KTK486" s="748"/>
      <c r="KTL486" s="748"/>
      <c r="KTM486" s="748"/>
      <c r="KTN486" s="748"/>
      <c r="KTO486" s="748"/>
      <c r="KTP486" s="748"/>
      <c r="KTQ486" s="748"/>
      <c r="KTR486" s="748"/>
      <c r="KTS486" s="748"/>
      <c r="KTT486" s="748"/>
      <c r="KTU486" s="748"/>
      <c r="KTV486" s="748"/>
      <c r="KTW486" s="748"/>
      <c r="KTX486" s="748"/>
      <c r="KTY486" s="748"/>
      <c r="KTZ486" s="748"/>
      <c r="KUA486" s="748"/>
      <c r="KUB486" s="748"/>
      <c r="KUC486" s="748"/>
      <c r="KUD486" s="748"/>
      <c r="KUE486" s="748"/>
      <c r="KUF486" s="748"/>
      <c r="KUG486" s="748"/>
      <c r="KUH486" s="748"/>
      <c r="KUI486" s="748"/>
      <c r="KUJ486" s="748"/>
      <c r="KUK486" s="748"/>
      <c r="KUL486" s="748"/>
      <c r="KUM486" s="748"/>
      <c r="KUN486" s="748"/>
      <c r="KUO486" s="748"/>
      <c r="KUP486" s="748"/>
      <c r="KUQ486" s="748"/>
      <c r="KUR486" s="748"/>
      <c r="KUS486" s="748"/>
      <c r="KUT486" s="748"/>
      <c r="KUU486" s="748"/>
      <c r="KUV486" s="748"/>
      <c r="KUW486" s="748"/>
      <c r="KUX486" s="748"/>
      <c r="KUY486" s="748"/>
      <c r="KUZ486" s="748"/>
      <c r="KVA486" s="748"/>
      <c r="KVB486" s="748"/>
      <c r="KVC486" s="748"/>
      <c r="KVD486" s="748"/>
      <c r="KVE486" s="748"/>
      <c r="KVF486" s="748"/>
      <c r="KVG486" s="748"/>
      <c r="KVH486" s="748"/>
      <c r="KVI486" s="748"/>
      <c r="KVJ486" s="748"/>
      <c r="KVK486" s="748"/>
      <c r="KVL486" s="748"/>
      <c r="KVM486" s="748"/>
      <c r="KVN486" s="748"/>
      <c r="KVO486" s="748"/>
      <c r="KVP486" s="748"/>
      <c r="KVQ486" s="748"/>
      <c r="KVR486" s="748"/>
      <c r="KVS486" s="748"/>
      <c r="KVT486" s="748"/>
      <c r="KVU486" s="748"/>
      <c r="KVV486" s="748"/>
      <c r="KVW486" s="748"/>
      <c r="KVX486" s="748"/>
      <c r="KVY486" s="748"/>
      <c r="KVZ486" s="748"/>
      <c r="KWA486" s="748"/>
      <c r="KWB486" s="748"/>
      <c r="KWC486" s="748"/>
      <c r="KWD486" s="748"/>
      <c r="KWE486" s="748"/>
      <c r="KWF486" s="748"/>
      <c r="KWG486" s="748"/>
      <c r="KWH486" s="748"/>
      <c r="KWI486" s="748"/>
      <c r="KWJ486" s="748"/>
      <c r="KWK486" s="748"/>
      <c r="KWL486" s="748"/>
      <c r="KWM486" s="748"/>
      <c r="KWN486" s="748"/>
      <c r="KWO486" s="748"/>
      <c r="KWP486" s="748"/>
      <c r="KWQ486" s="748"/>
      <c r="KWR486" s="748"/>
      <c r="KWS486" s="748"/>
      <c r="KWT486" s="748"/>
      <c r="KWU486" s="748"/>
      <c r="KWV486" s="748"/>
      <c r="KWW486" s="748"/>
      <c r="KWX486" s="748"/>
      <c r="KWY486" s="748"/>
      <c r="KWZ486" s="748"/>
      <c r="KXA486" s="748"/>
      <c r="KXB486" s="748"/>
      <c r="KXC486" s="748"/>
      <c r="KXD486" s="748"/>
      <c r="KXE486" s="748"/>
      <c r="KXF486" s="748"/>
      <c r="KXG486" s="748"/>
      <c r="KXH486" s="748"/>
      <c r="KXI486" s="748"/>
      <c r="KXJ486" s="748"/>
      <c r="KXK486" s="748"/>
      <c r="KXL486" s="748"/>
      <c r="KXM486" s="748"/>
      <c r="KXN486" s="748"/>
      <c r="KXO486" s="748"/>
      <c r="KXP486" s="748"/>
      <c r="KXQ486" s="748"/>
      <c r="KXR486" s="748"/>
      <c r="KXS486" s="748"/>
      <c r="KXT486" s="748"/>
      <c r="KXU486" s="748"/>
      <c r="KXV486" s="748"/>
      <c r="KXW486" s="748"/>
      <c r="KXX486" s="748"/>
      <c r="KXY486" s="748"/>
      <c r="KXZ486" s="748"/>
      <c r="KYA486" s="748"/>
      <c r="KYB486" s="748"/>
      <c r="KYC486" s="748"/>
      <c r="KYD486" s="748"/>
      <c r="KYE486" s="748"/>
      <c r="KYF486" s="748"/>
      <c r="KYG486" s="748"/>
      <c r="KYH486" s="748"/>
      <c r="KYI486" s="748"/>
      <c r="KYJ486" s="748"/>
      <c r="KYK486" s="748"/>
      <c r="KYL486" s="748"/>
      <c r="KYM486" s="748"/>
      <c r="KYN486" s="748"/>
      <c r="KYO486" s="748"/>
      <c r="KYP486" s="748"/>
      <c r="KYQ486" s="748"/>
      <c r="KYR486" s="748"/>
      <c r="KYS486" s="748"/>
      <c r="KYT486" s="748"/>
      <c r="KYU486" s="748"/>
      <c r="KYV486" s="748"/>
      <c r="KYW486" s="748"/>
      <c r="KYX486" s="748"/>
      <c r="KYY486" s="748"/>
      <c r="KYZ486" s="748"/>
      <c r="KZA486" s="748"/>
      <c r="KZB486" s="748"/>
      <c r="KZC486" s="748"/>
      <c r="KZD486" s="748"/>
      <c r="KZE486" s="748"/>
      <c r="KZF486" s="748"/>
      <c r="KZG486" s="748"/>
      <c r="KZH486" s="748"/>
      <c r="KZI486" s="748"/>
      <c r="KZJ486" s="748"/>
      <c r="KZK486" s="748"/>
      <c r="KZL486" s="748"/>
      <c r="KZM486" s="748"/>
      <c r="KZN486" s="748"/>
      <c r="KZO486" s="748"/>
      <c r="KZP486" s="748"/>
      <c r="KZQ486" s="748"/>
      <c r="KZR486" s="748"/>
      <c r="KZS486" s="748"/>
      <c r="KZT486" s="748"/>
      <c r="KZU486" s="748"/>
      <c r="KZV486" s="748"/>
      <c r="KZW486" s="748"/>
      <c r="KZX486" s="748"/>
      <c r="KZY486" s="748"/>
      <c r="KZZ486" s="748"/>
      <c r="LAA486" s="748"/>
      <c r="LAB486" s="748"/>
      <c r="LAC486" s="748"/>
      <c r="LAD486" s="748"/>
      <c r="LAE486" s="748"/>
      <c r="LAF486" s="748"/>
      <c r="LAG486" s="748"/>
      <c r="LAH486" s="748"/>
      <c r="LAI486" s="748"/>
      <c r="LAJ486" s="748"/>
      <c r="LAK486" s="748"/>
      <c r="LAL486" s="748"/>
      <c r="LAM486" s="748"/>
      <c r="LAN486" s="748"/>
      <c r="LAO486" s="748"/>
      <c r="LAP486" s="748"/>
      <c r="LAQ486" s="748"/>
      <c r="LAR486" s="748"/>
      <c r="LAS486" s="748"/>
      <c r="LAT486" s="748"/>
      <c r="LAU486" s="748"/>
      <c r="LAV486" s="748"/>
      <c r="LAW486" s="748"/>
      <c r="LAX486" s="748"/>
      <c r="LAY486" s="748"/>
      <c r="LAZ486" s="748"/>
      <c r="LBA486" s="748"/>
      <c r="LBB486" s="748"/>
      <c r="LBC486" s="748"/>
      <c r="LBD486" s="748"/>
      <c r="LBE486" s="748"/>
      <c r="LBF486" s="748"/>
      <c r="LBG486" s="748"/>
      <c r="LBH486" s="748"/>
      <c r="LBI486" s="748"/>
      <c r="LBJ486" s="748"/>
      <c r="LBK486" s="748"/>
      <c r="LBL486" s="748"/>
      <c r="LBM486" s="748"/>
      <c r="LBN486" s="748"/>
      <c r="LBO486" s="748"/>
      <c r="LBP486" s="748"/>
      <c r="LBQ486" s="748"/>
      <c r="LBR486" s="748"/>
      <c r="LBS486" s="748"/>
      <c r="LBT486" s="748"/>
      <c r="LBU486" s="748"/>
      <c r="LBV486" s="748"/>
      <c r="LBW486" s="748"/>
      <c r="LBX486" s="748"/>
      <c r="LBY486" s="748"/>
      <c r="LBZ486" s="748"/>
      <c r="LCA486" s="748"/>
      <c r="LCB486" s="748"/>
      <c r="LCC486" s="748"/>
      <c r="LCD486" s="748"/>
      <c r="LCE486" s="748"/>
      <c r="LCF486" s="748"/>
      <c r="LCG486" s="748"/>
      <c r="LCH486" s="748"/>
      <c r="LCI486" s="748"/>
      <c r="LCJ486" s="748"/>
      <c r="LCK486" s="748"/>
      <c r="LCL486" s="748"/>
      <c r="LCM486" s="748"/>
      <c r="LCN486" s="748"/>
      <c r="LCO486" s="748"/>
      <c r="LCP486" s="748"/>
      <c r="LCQ486" s="748"/>
      <c r="LCR486" s="748"/>
      <c r="LCS486" s="748"/>
      <c r="LCT486" s="748"/>
      <c r="LCU486" s="748"/>
      <c r="LCV486" s="748"/>
      <c r="LCW486" s="748"/>
      <c r="LCX486" s="748"/>
      <c r="LCY486" s="748"/>
      <c r="LCZ486" s="748"/>
      <c r="LDA486" s="748"/>
      <c r="LDB486" s="748"/>
      <c r="LDC486" s="748"/>
      <c r="LDD486" s="748"/>
      <c r="LDE486" s="748"/>
      <c r="LDF486" s="748"/>
      <c r="LDG486" s="748"/>
      <c r="LDH486" s="748"/>
      <c r="LDI486" s="748"/>
      <c r="LDJ486" s="748"/>
      <c r="LDK486" s="748"/>
      <c r="LDL486" s="748"/>
      <c r="LDM486" s="748"/>
      <c r="LDN486" s="748"/>
      <c r="LDO486" s="748"/>
      <c r="LDP486" s="748"/>
      <c r="LDQ486" s="748"/>
      <c r="LDR486" s="748"/>
      <c r="LDS486" s="748"/>
      <c r="LDT486" s="748"/>
      <c r="LDU486" s="748"/>
      <c r="LDV486" s="748"/>
      <c r="LDW486" s="748"/>
      <c r="LDX486" s="748"/>
      <c r="LDY486" s="748"/>
      <c r="LDZ486" s="748"/>
      <c r="LEA486" s="748"/>
      <c r="LEB486" s="748"/>
      <c r="LEC486" s="748"/>
      <c r="LED486" s="748"/>
      <c r="LEE486" s="748"/>
      <c r="LEF486" s="748"/>
      <c r="LEG486" s="748"/>
      <c r="LEH486" s="748"/>
      <c r="LEI486" s="748"/>
      <c r="LEJ486" s="748"/>
      <c r="LEK486" s="748"/>
      <c r="LEL486" s="748"/>
      <c r="LEM486" s="748"/>
      <c r="LEN486" s="748"/>
      <c r="LEO486" s="748"/>
      <c r="LEP486" s="748"/>
      <c r="LEQ486" s="748"/>
      <c r="LER486" s="748"/>
      <c r="LES486" s="748"/>
      <c r="LET486" s="748"/>
      <c r="LEU486" s="748"/>
      <c r="LEV486" s="748"/>
      <c r="LEW486" s="748"/>
      <c r="LEX486" s="748"/>
      <c r="LEY486" s="748"/>
      <c r="LEZ486" s="748"/>
      <c r="LFA486" s="748"/>
      <c r="LFB486" s="748"/>
      <c r="LFC486" s="748"/>
      <c r="LFD486" s="748"/>
      <c r="LFE486" s="748"/>
      <c r="LFF486" s="748"/>
      <c r="LFG486" s="748"/>
      <c r="LFH486" s="748"/>
      <c r="LFI486" s="748"/>
      <c r="LFJ486" s="748"/>
      <c r="LFK486" s="748"/>
      <c r="LFL486" s="748"/>
      <c r="LFM486" s="748"/>
      <c r="LFN486" s="748"/>
      <c r="LFO486" s="748"/>
      <c r="LFP486" s="748"/>
      <c r="LFQ486" s="748"/>
      <c r="LFR486" s="748"/>
      <c r="LFS486" s="748"/>
      <c r="LFT486" s="748"/>
      <c r="LFU486" s="748"/>
      <c r="LFV486" s="748"/>
      <c r="LFW486" s="748"/>
      <c r="LFX486" s="748"/>
      <c r="LFY486" s="748"/>
      <c r="LFZ486" s="748"/>
      <c r="LGA486" s="748"/>
      <c r="LGB486" s="748"/>
      <c r="LGC486" s="748"/>
      <c r="LGD486" s="748"/>
      <c r="LGE486" s="748"/>
      <c r="LGF486" s="748"/>
      <c r="LGG486" s="748"/>
      <c r="LGH486" s="748"/>
      <c r="LGI486" s="748"/>
      <c r="LGJ486" s="748"/>
      <c r="LGK486" s="748"/>
      <c r="LGL486" s="748"/>
      <c r="LGM486" s="748"/>
      <c r="LGN486" s="748"/>
      <c r="LGO486" s="748"/>
      <c r="LGP486" s="748"/>
      <c r="LGQ486" s="748"/>
      <c r="LGR486" s="748"/>
      <c r="LGS486" s="748"/>
      <c r="LGT486" s="748"/>
      <c r="LGU486" s="748"/>
      <c r="LGV486" s="748"/>
      <c r="LGW486" s="748"/>
      <c r="LGX486" s="748"/>
      <c r="LGY486" s="748"/>
      <c r="LGZ486" s="748"/>
      <c r="LHA486" s="748"/>
      <c r="LHB486" s="748"/>
      <c r="LHC486" s="748"/>
      <c r="LHD486" s="748"/>
      <c r="LHE486" s="748"/>
      <c r="LHF486" s="748"/>
      <c r="LHG486" s="748"/>
      <c r="LHH486" s="748"/>
      <c r="LHI486" s="748"/>
      <c r="LHJ486" s="748"/>
      <c r="LHK486" s="748"/>
      <c r="LHL486" s="748"/>
      <c r="LHM486" s="748"/>
      <c r="LHN486" s="748"/>
      <c r="LHO486" s="748"/>
      <c r="LHP486" s="748"/>
      <c r="LHQ486" s="748"/>
      <c r="LHR486" s="748"/>
      <c r="LHS486" s="748"/>
      <c r="LHT486" s="748"/>
      <c r="LHU486" s="748"/>
      <c r="LHV486" s="748"/>
      <c r="LHW486" s="748"/>
      <c r="LHX486" s="748"/>
      <c r="LHY486" s="748"/>
      <c r="LHZ486" s="748"/>
      <c r="LIA486" s="748"/>
      <c r="LIB486" s="748"/>
      <c r="LIC486" s="748"/>
      <c r="LID486" s="748"/>
      <c r="LIE486" s="748"/>
      <c r="LIF486" s="748"/>
      <c r="LIG486" s="748"/>
      <c r="LIH486" s="748"/>
      <c r="LII486" s="748"/>
      <c r="LIJ486" s="748"/>
      <c r="LIK486" s="748"/>
      <c r="LIL486" s="748"/>
      <c r="LIM486" s="748"/>
      <c r="LIN486" s="748"/>
      <c r="LIO486" s="748"/>
      <c r="LIP486" s="748"/>
      <c r="LIQ486" s="748"/>
      <c r="LIR486" s="748"/>
      <c r="LIS486" s="748"/>
      <c r="LIT486" s="748"/>
      <c r="LIU486" s="748"/>
      <c r="LIV486" s="748"/>
      <c r="LIW486" s="748"/>
      <c r="LIX486" s="748"/>
      <c r="LIY486" s="748"/>
      <c r="LIZ486" s="748"/>
      <c r="LJA486" s="748"/>
      <c r="LJB486" s="748"/>
      <c r="LJC486" s="748"/>
      <c r="LJD486" s="748"/>
      <c r="LJE486" s="748"/>
      <c r="LJF486" s="748"/>
      <c r="LJG486" s="748"/>
      <c r="LJH486" s="748"/>
      <c r="LJI486" s="748"/>
      <c r="LJJ486" s="748"/>
      <c r="LJK486" s="748"/>
      <c r="LJL486" s="748"/>
      <c r="LJM486" s="748"/>
      <c r="LJN486" s="748"/>
      <c r="LJO486" s="748"/>
      <c r="LJP486" s="748"/>
      <c r="LJQ486" s="748"/>
      <c r="LJR486" s="748"/>
      <c r="LJS486" s="748"/>
      <c r="LJT486" s="748"/>
      <c r="LJU486" s="748"/>
      <c r="LJV486" s="748"/>
      <c r="LJW486" s="748"/>
      <c r="LJX486" s="748"/>
      <c r="LJY486" s="748"/>
      <c r="LJZ486" s="748"/>
      <c r="LKA486" s="748"/>
      <c r="LKB486" s="748"/>
      <c r="LKC486" s="748"/>
      <c r="LKD486" s="748"/>
      <c r="LKE486" s="748"/>
      <c r="LKF486" s="748"/>
      <c r="LKG486" s="748"/>
      <c r="LKH486" s="748"/>
      <c r="LKI486" s="748"/>
      <c r="LKJ486" s="748"/>
      <c r="LKK486" s="748"/>
      <c r="LKL486" s="748"/>
      <c r="LKM486" s="748"/>
      <c r="LKN486" s="748"/>
      <c r="LKO486" s="748"/>
      <c r="LKP486" s="748"/>
      <c r="LKQ486" s="748"/>
      <c r="LKR486" s="748"/>
      <c r="LKS486" s="748"/>
      <c r="LKT486" s="748"/>
      <c r="LKU486" s="748"/>
      <c r="LKV486" s="748"/>
      <c r="LKW486" s="748"/>
      <c r="LKX486" s="748"/>
      <c r="LKY486" s="748"/>
      <c r="LKZ486" s="748"/>
      <c r="LLA486" s="748"/>
      <c r="LLB486" s="748"/>
      <c r="LLC486" s="748"/>
      <c r="LLD486" s="748"/>
      <c r="LLE486" s="748"/>
      <c r="LLF486" s="748"/>
      <c r="LLG486" s="748"/>
      <c r="LLH486" s="748"/>
      <c r="LLI486" s="748"/>
      <c r="LLJ486" s="748"/>
      <c r="LLK486" s="748"/>
      <c r="LLL486" s="748"/>
      <c r="LLM486" s="748"/>
      <c r="LLN486" s="748"/>
      <c r="LLO486" s="748"/>
      <c r="LLP486" s="748"/>
      <c r="LLQ486" s="748"/>
      <c r="LLR486" s="748"/>
      <c r="LLS486" s="748"/>
      <c r="LLT486" s="748"/>
      <c r="LLU486" s="748"/>
      <c r="LLV486" s="748"/>
      <c r="LLW486" s="748"/>
      <c r="LLX486" s="748"/>
      <c r="LLY486" s="748"/>
      <c r="LLZ486" s="748"/>
      <c r="LMA486" s="748"/>
      <c r="LMB486" s="748"/>
      <c r="LMC486" s="748"/>
      <c r="LMD486" s="748"/>
      <c r="LME486" s="748"/>
      <c r="LMF486" s="748"/>
      <c r="LMG486" s="748"/>
      <c r="LMH486" s="748"/>
      <c r="LMI486" s="748"/>
      <c r="LMJ486" s="748"/>
      <c r="LMK486" s="748"/>
      <c r="LML486" s="748"/>
      <c r="LMM486" s="748"/>
      <c r="LMN486" s="748"/>
      <c r="LMO486" s="748"/>
      <c r="LMP486" s="748"/>
      <c r="LMQ486" s="748"/>
      <c r="LMR486" s="748"/>
      <c r="LMS486" s="748"/>
      <c r="LMT486" s="748"/>
      <c r="LMU486" s="748"/>
      <c r="LMV486" s="748"/>
      <c r="LMW486" s="748"/>
      <c r="LMX486" s="748"/>
      <c r="LMY486" s="748"/>
      <c r="LMZ486" s="748"/>
      <c r="LNA486" s="748"/>
      <c r="LNB486" s="748"/>
      <c r="LNC486" s="748"/>
      <c r="LND486" s="748"/>
      <c r="LNE486" s="748"/>
      <c r="LNF486" s="748"/>
      <c r="LNG486" s="748"/>
      <c r="LNH486" s="748"/>
      <c r="LNI486" s="748"/>
      <c r="LNJ486" s="748"/>
      <c r="LNK486" s="748"/>
      <c r="LNL486" s="748"/>
      <c r="LNM486" s="748"/>
      <c r="LNN486" s="748"/>
      <c r="LNO486" s="748"/>
      <c r="LNP486" s="748"/>
      <c r="LNQ486" s="748"/>
      <c r="LNR486" s="748"/>
      <c r="LNS486" s="748"/>
      <c r="LNT486" s="748"/>
      <c r="LNU486" s="748"/>
      <c r="LNV486" s="748"/>
      <c r="LNW486" s="748"/>
      <c r="LNX486" s="748"/>
      <c r="LNY486" s="748"/>
      <c r="LNZ486" s="748"/>
      <c r="LOA486" s="748"/>
      <c r="LOB486" s="748"/>
      <c r="LOC486" s="748"/>
      <c r="LOD486" s="748"/>
      <c r="LOE486" s="748"/>
      <c r="LOF486" s="748"/>
      <c r="LOG486" s="748"/>
      <c r="LOH486" s="748"/>
      <c r="LOI486" s="748"/>
      <c r="LOJ486" s="748"/>
      <c r="LOK486" s="748"/>
      <c r="LOL486" s="748"/>
      <c r="LOM486" s="748"/>
      <c r="LON486" s="748"/>
      <c r="LOO486" s="748"/>
      <c r="LOP486" s="748"/>
      <c r="LOQ486" s="748"/>
      <c r="LOR486" s="748"/>
      <c r="LOS486" s="748"/>
      <c r="LOT486" s="748"/>
      <c r="LOU486" s="748"/>
      <c r="LOV486" s="748"/>
      <c r="LOW486" s="748"/>
      <c r="LOX486" s="748"/>
      <c r="LOY486" s="748"/>
      <c r="LOZ486" s="748"/>
      <c r="LPA486" s="748"/>
      <c r="LPB486" s="748"/>
      <c r="LPC486" s="748"/>
      <c r="LPD486" s="748"/>
      <c r="LPE486" s="748"/>
      <c r="LPF486" s="748"/>
      <c r="LPG486" s="748"/>
      <c r="LPH486" s="748"/>
      <c r="LPI486" s="748"/>
      <c r="LPJ486" s="748"/>
      <c r="LPK486" s="748"/>
      <c r="LPL486" s="748"/>
      <c r="LPM486" s="748"/>
      <c r="LPN486" s="748"/>
      <c r="LPO486" s="748"/>
      <c r="LPP486" s="748"/>
      <c r="LPQ486" s="748"/>
      <c r="LPR486" s="748"/>
      <c r="LPS486" s="748"/>
      <c r="LPT486" s="748"/>
      <c r="LPU486" s="748"/>
      <c r="LPV486" s="748"/>
      <c r="LPW486" s="748"/>
      <c r="LPX486" s="748"/>
      <c r="LPY486" s="748"/>
      <c r="LPZ486" s="748"/>
      <c r="LQA486" s="748"/>
      <c r="LQB486" s="748"/>
      <c r="LQC486" s="748"/>
      <c r="LQD486" s="748"/>
      <c r="LQE486" s="748"/>
      <c r="LQF486" s="748"/>
      <c r="LQG486" s="748"/>
      <c r="LQH486" s="748"/>
      <c r="LQI486" s="748"/>
      <c r="LQJ486" s="748"/>
      <c r="LQK486" s="748"/>
      <c r="LQL486" s="748"/>
      <c r="LQM486" s="748"/>
      <c r="LQN486" s="748"/>
      <c r="LQO486" s="748"/>
      <c r="LQP486" s="748"/>
      <c r="LQQ486" s="748"/>
      <c r="LQR486" s="748"/>
      <c r="LQS486" s="748"/>
      <c r="LQT486" s="748"/>
      <c r="LQU486" s="748"/>
      <c r="LQV486" s="748"/>
      <c r="LQW486" s="748"/>
      <c r="LQX486" s="748"/>
      <c r="LQY486" s="748"/>
      <c r="LQZ486" s="748"/>
      <c r="LRA486" s="748"/>
      <c r="LRB486" s="748"/>
      <c r="LRC486" s="748"/>
      <c r="LRD486" s="748"/>
      <c r="LRE486" s="748"/>
      <c r="LRF486" s="748"/>
      <c r="LRG486" s="748"/>
      <c r="LRH486" s="748"/>
      <c r="LRI486" s="748"/>
      <c r="LRJ486" s="748"/>
      <c r="LRK486" s="748"/>
      <c r="LRL486" s="748"/>
      <c r="LRM486" s="748"/>
      <c r="LRN486" s="748"/>
      <c r="LRO486" s="748"/>
      <c r="LRP486" s="748"/>
      <c r="LRQ486" s="748"/>
      <c r="LRR486" s="748"/>
      <c r="LRS486" s="748"/>
      <c r="LRT486" s="748"/>
      <c r="LRU486" s="748"/>
      <c r="LRV486" s="748"/>
      <c r="LRW486" s="748"/>
      <c r="LRX486" s="748"/>
      <c r="LRY486" s="748"/>
      <c r="LRZ486" s="748"/>
      <c r="LSA486" s="748"/>
      <c r="LSB486" s="748"/>
      <c r="LSC486" s="748"/>
      <c r="LSD486" s="748"/>
      <c r="LSE486" s="748"/>
      <c r="LSF486" s="748"/>
      <c r="LSG486" s="748"/>
      <c r="LSH486" s="748"/>
      <c r="LSI486" s="748"/>
      <c r="LSJ486" s="748"/>
      <c r="LSK486" s="748"/>
      <c r="LSL486" s="748"/>
      <c r="LSM486" s="748"/>
      <c r="LSN486" s="748"/>
      <c r="LSO486" s="748"/>
      <c r="LSP486" s="748"/>
      <c r="LSQ486" s="748"/>
      <c r="LSR486" s="748"/>
      <c r="LSS486" s="748"/>
      <c r="LST486" s="748"/>
      <c r="LSU486" s="748"/>
      <c r="LSV486" s="748"/>
      <c r="LSW486" s="748"/>
      <c r="LSX486" s="748"/>
      <c r="LSY486" s="748"/>
      <c r="LSZ486" s="748"/>
      <c r="LTA486" s="748"/>
      <c r="LTB486" s="748"/>
      <c r="LTC486" s="748"/>
      <c r="LTD486" s="748"/>
      <c r="LTE486" s="748"/>
      <c r="LTF486" s="748"/>
      <c r="LTG486" s="748"/>
      <c r="LTH486" s="748"/>
      <c r="LTI486" s="748"/>
      <c r="LTJ486" s="748"/>
      <c r="LTK486" s="748"/>
      <c r="LTL486" s="748"/>
      <c r="LTM486" s="748"/>
      <c r="LTN486" s="748"/>
      <c r="LTO486" s="748"/>
      <c r="LTP486" s="748"/>
      <c r="LTQ486" s="748"/>
      <c r="LTR486" s="748"/>
      <c r="LTS486" s="748"/>
      <c r="LTT486" s="748"/>
      <c r="LTU486" s="748"/>
      <c r="LTV486" s="748"/>
      <c r="LTW486" s="748"/>
      <c r="LTX486" s="748"/>
      <c r="LTY486" s="748"/>
      <c r="LTZ486" s="748"/>
      <c r="LUA486" s="748"/>
      <c r="LUB486" s="748"/>
      <c r="LUC486" s="748"/>
      <c r="LUD486" s="748"/>
      <c r="LUE486" s="748"/>
      <c r="LUF486" s="748"/>
      <c r="LUG486" s="748"/>
      <c r="LUH486" s="748"/>
      <c r="LUI486" s="748"/>
      <c r="LUJ486" s="748"/>
      <c r="LUK486" s="748"/>
      <c r="LUL486" s="748"/>
      <c r="LUM486" s="748"/>
      <c r="LUN486" s="748"/>
      <c r="LUO486" s="748"/>
      <c r="LUP486" s="748"/>
      <c r="LUQ486" s="748"/>
      <c r="LUR486" s="748"/>
      <c r="LUS486" s="748"/>
      <c r="LUT486" s="748"/>
      <c r="LUU486" s="748"/>
      <c r="LUV486" s="748"/>
      <c r="LUW486" s="748"/>
      <c r="LUX486" s="748"/>
      <c r="LUY486" s="748"/>
      <c r="LUZ486" s="748"/>
      <c r="LVA486" s="748"/>
      <c r="LVB486" s="748"/>
      <c r="LVC486" s="748"/>
      <c r="LVD486" s="748"/>
      <c r="LVE486" s="748"/>
      <c r="LVF486" s="748"/>
      <c r="LVG486" s="748"/>
      <c r="LVH486" s="748"/>
      <c r="LVI486" s="748"/>
      <c r="LVJ486" s="748"/>
      <c r="LVK486" s="748"/>
      <c r="LVL486" s="748"/>
      <c r="LVM486" s="748"/>
      <c r="LVN486" s="748"/>
      <c r="LVO486" s="748"/>
      <c r="LVP486" s="748"/>
      <c r="LVQ486" s="748"/>
      <c r="LVR486" s="748"/>
      <c r="LVS486" s="748"/>
      <c r="LVT486" s="748"/>
      <c r="LVU486" s="748"/>
      <c r="LVV486" s="748"/>
      <c r="LVW486" s="748"/>
      <c r="LVX486" s="748"/>
      <c r="LVY486" s="748"/>
      <c r="LVZ486" s="748"/>
      <c r="LWA486" s="748"/>
      <c r="LWB486" s="748"/>
      <c r="LWC486" s="748"/>
      <c r="LWD486" s="748"/>
      <c r="LWE486" s="748"/>
      <c r="LWF486" s="748"/>
      <c r="LWG486" s="748"/>
      <c r="LWH486" s="748"/>
      <c r="LWI486" s="748"/>
      <c r="LWJ486" s="748"/>
      <c r="LWK486" s="748"/>
      <c r="LWL486" s="748"/>
      <c r="LWM486" s="748"/>
      <c r="LWN486" s="748"/>
      <c r="LWO486" s="748"/>
      <c r="LWP486" s="748"/>
      <c r="LWQ486" s="748"/>
      <c r="LWR486" s="748"/>
      <c r="LWS486" s="748"/>
      <c r="LWT486" s="748"/>
      <c r="LWU486" s="748"/>
      <c r="LWV486" s="748"/>
      <c r="LWW486" s="748"/>
      <c r="LWX486" s="748"/>
      <c r="LWY486" s="748"/>
      <c r="LWZ486" s="748"/>
      <c r="LXA486" s="748"/>
      <c r="LXB486" s="748"/>
      <c r="LXC486" s="748"/>
      <c r="LXD486" s="748"/>
      <c r="LXE486" s="748"/>
      <c r="LXF486" s="748"/>
      <c r="LXG486" s="748"/>
      <c r="LXH486" s="748"/>
      <c r="LXI486" s="748"/>
      <c r="LXJ486" s="748"/>
      <c r="LXK486" s="748"/>
      <c r="LXL486" s="748"/>
      <c r="LXM486" s="748"/>
      <c r="LXN486" s="748"/>
      <c r="LXO486" s="748"/>
      <c r="LXP486" s="748"/>
      <c r="LXQ486" s="748"/>
      <c r="LXR486" s="748"/>
      <c r="LXS486" s="748"/>
      <c r="LXT486" s="748"/>
      <c r="LXU486" s="748"/>
      <c r="LXV486" s="748"/>
      <c r="LXW486" s="748"/>
      <c r="LXX486" s="748"/>
      <c r="LXY486" s="748"/>
      <c r="LXZ486" s="748"/>
      <c r="LYA486" s="748"/>
      <c r="LYB486" s="748"/>
      <c r="LYC486" s="748"/>
      <c r="LYD486" s="748"/>
      <c r="LYE486" s="748"/>
      <c r="LYF486" s="748"/>
      <c r="LYG486" s="748"/>
      <c r="LYH486" s="748"/>
      <c r="LYI486" s="748"/>
      <c r="LYJ486" s="748"/>
      <c r="LYK486" s="748"/>
      <c r="LYL486" s="748"/>
      <c r="LYM486" s="748"/>
      <c r="LYN486" s="748"/>
      <c r="LYO486" s="748"/>
      <c r="LYP486" s="748"/>
      <c r="LYQ486" s="748"/>
      <c r="LYR486" s="748"/>
      <c r="LYS486" s="748"/>
      <c r="LYT486" s="748"/>
      <c r="LYU486" s="748"/>
      <c r="LYV486" s="748"/>
      <c r="LYW486" s="748"/>
      <c r="LYX486" s="748"/>
      <c r="LYY486" s="748"/>
      <c r="LYZ486" s="748"/>
      <c r="LZA486" s="748"/>
      <c r="LZB486" s="748"/>
      <c r="LZC486" s="748"/>
      <c r="LZD486" s="748"/>
      <c r="LZE486" s="748"/>
      <c r="LZF486" s="748"/>
      <c r="LZG486" s="748"/>
      <c r="LZH486" s="748"/>
      <c r="LZI486" s="748"/>
      <c r="LZJ486" s="748"/>
      <c r="LZK486" s="748"/>
      <c r="LZL486" s="748"/>
      <c r="LZM486" s="748"/>
      <c r="LZN486" s="748"/>
      <c r="LZO486" s="748"/>
      <c r="LZP486" s="748"/>
      <c r="LZQ486" s="748"/>
      <c r="LZR486" s="748"/>
      <c r="LZS486" s="748"/>
      <c r="LZT486" s="748"/>
      <c r="LZU486" s="748"/>
      <c r="LZV486" s="748"/>
      <c r="LZW486" s="748"/>
      <c r="LZX486" s="748"/>
      <c r="LZY486" s="748"/>
      <c r="LZZ486" s="748"/>
      <c r="MAA486" s="748"/>
      <c r="MAB486" s="748"/>
      <c r="MAC486" s="748"/>
      <c r="MAD486" s="748"/>
      <c r="MAE486" s="748"/>
      <c r="MAF486" s="748"/>
      <c r="MAG486" s="748"/>
      <c r="MAH486" s="748"/>
      <c r="MAI486" s="748"/>
      <c r="MAJ486" s="748"/>
      <c r="MAK486" s="748"/>
      <c r="MAL486" s="748"/>
      <c r="MAM486" s="748"/>
      <c r="MAN486" s="748"/>
      <c r="MAO486" s="748"/>
      <c r="MAP486" s="748"/>
      <c r="MAQ486" s="748"/>
      <c r="MAR486" s="748"/>
      <c r="MAS486" s="748"/>
      <c r="MAT486" s="748"/>
      <c r="MAU486" s="748"/>
      <c r="MAV486" s="748"/>
      <c r="MAW486" s="748"/>
      <c r="MAX486" s="748"/>
      <c r="MAY486" s="748"/>
      <c r="MAZ486" s="748"/>
      <c r="MBA486" s="748"/>
      <c r="MBB486" s="748"/>
      <c r="MBC486" s="748"/>
      <c r="MBD486" s="748"/>
      <c r="MBE486" s="748"/>
      <c r="MBF486" s="748"/>
      <c r="MBG486" s="748"/>
      <c r="MBH486" s="748"/>
      <c r="MBI486" s="748"/>
      <c r="MBJ486" s="748"/>
      <c r="MBK486" s="748"/>
      <c r="MBL486" s="748"/>
      <c r="MBM486" s="748"/>
      <c r="MBN486" s="748"/>
      <c r="MBO486" s="748"/>
      <c r="MBP486" s="748"/>
      <c r="MBQ486" s="748"/>
      <c r="MBR486" s="748"/>
      <c r="MBS486" s="748"/>
      <c r="MBT486" s="748"/>
      <c r="MBU486" s="748"/>
      <c r="MBV486" s="748"/>
      <c r="MBW486" s="748"/>
      <c r="MBX486" s="748"/>
      <c r="MBY486" s="748"/>
      <c r="MBZ486" s="748"/>
      <c r="MCA486" s="748"/>
      <c r="MCB486" s="748"/>
      <c r="MCC486" s="748"/>
      <c r="MCD486" s="748"/>
      <c r="MCE486" s="748"/>
      <c r="MCF486" s="748"/>
      <c r="MCG486" s="748"/>
      <c r="MCH486" s="748"/>
      <c r="MCI486" s="748"/>
      <c r="MCJ486" s="748"/>
      <c r="MCK486" s="748"/>
      <c r="MCL486" s="748"/>
      <c r="MCM486" s="748"/>
      <c r="MCN486" s="748"/>
      <c r="MCO486" s="748"/>
      <c r="MCP486" s="748"/>
      <c r="MCQ486" s="748"/>
      <c r="MCR486" s="748"/>
      <c r="MCS486" s="748"/>
      <c r="MCT486" s="748"/>
      <c r="MCU486" s="748"/>
      <c r="MCV486" s="748"/>
      <c r="MCW486" s="748"/>
      <c r="MCX486" s="748"/>
      <c r="MCY486" s="748"/>
      <c r="MCZ486" s="748"/>
      <c r="MDA486" s="748"/>
      <c r="MDB486" s="748"/>
      <c r="MDC486" s="748"/>
      <c r="MDD486" s="748"/>
      <c r="MDE486" s="748"/>
      <c r="MDF486" s="748"/>
      <c r="MDG486" s="748"/>
      <c r="MDH486" s="748"/>
      <c r="MDI486" s="748"/>
      <c r="MDJ486" s="748"/>
      <c r="MDK486" s="748"/>
      <c r="MDL486" s="748"/>
      <c r="MDM486" s="748"/>
      <c r="MDN486" s="748"/>
      <c r="MDO486" s="748"/>
      <c r="MDP486" s="748"/>
      <c r="MDQ486" s="748"/>
      <c r="MDR486" s="748"/>
      <c r="MDS486" s="748"/>
      <c r="MDT486" s="748"/>
      <c r="MDU486" s="748"/>
      <c r="MDV486" s="748"/>
      <c r="MDW486" s="748"/>
      <c r="MDX486" s="748"/>
      <c r="MDY486" s="748"/>
      <c r="MDZ486" s="748"/>
      <c r="MEA486" s="748"/>
      <c r="MEB486" s="748"/>
      <c r="MEC486" s="748"/>
      <c r="MED486" s="748"/>
      <c r="MEE486" s="748"/>
      <c r="MEF486" s="748"/>
      <c r="MEG486" s="748"/>
      <c r="MEH486" s="748"/>
      <c r="MEI486" s="748"/>
      <c r="MEJ486" s="748"/>
      <c r="MEK486" s="748"/>
      <c r="MEL486" s="748"/>
      <c r="MEM486" s="748"/>
      <c r="MEN486" s="748"/>
      <c r="MEO486" s="748"/>
      <c r="MEP486" s="748"/>
      <c r="MEQ486" s="748"/>
      <c r="MER486" s="748"/>
      <c r="MES486" s="748"/>
      <c r="MET486" s="748"/>
      <c r="MEU486" s="748"/>
      <c r="MEV486" s="748"/>
      <c r="MEW486" s="748"/>
      <c r="MEX486" s="748"/>
      <c r="MEY486" s="748"/>
      <c r="MEZ486" s="748"/>
      <c r="MFA486" s="748"/>
      <c r="MFB486" s="748"/>
      <c r="MFC486" s="748"/>
      <c r="MFD486" s="748"/>
      <c r="MFE486" s="748"/>
      <c r="MFF486" s="748"/>
      <c r="MFG486" s="748"/>
      <c r="MFH486" s="748"/>
      <c r="MFI486" s="748"/>
      <c r="MFJ486" s="748"/>
      <c r="MFK486" s="748"/>
      <c r="MFL486" s="748"/>
      <c r="MFM486" s="748"/>
      <c r="MFN486" s="748"/>
      <c r="MFO486" s="748"/>
      <c r="MFP486" s="748"/>
      <c r="MFQ486" s="748"/>
      <c r="MFR486" s="748"/>
      <c r="MFS486" s="748"/>
      <c r="MFT486" s="748"/>
      <c r="MFU486" s="748"/>
      <c r="MFV486" s="748"/>
      <c r="MFW486" s="748"/>
      <c r="MFX486" s="748"/>
      <c r="MFY486" s="748"/>
      <c r="MFZ486" s="748"/>
      <c r="MGA486" s="748"/>
      <c r="MGB486" s="748"/>
      <c r="MGC486" s="748"/>
      <c r="MGD486" s="748"/>
      <c r="MGE486" s="748"/>
      <c r="MGF486" s="748"/>
      <c r="MGG486" s="748"/>
      <c r="MGH486" s="748"/>
      <c r="MGI486" s="748"/>
      <c r="MGJ486" s="748"/>
      <c r="MGK486" s="748"/>
      <c r="MGL486" s="748"/>
      <c r="MGM486" s="748"/>
      <c r="MGN486" s="748"/>
      <c r="MGO486" s="748"/>
      <c r="MGP486" s="748"/>
      <c r="MGQ486" s="748"/>
      <c r="MGR486" s="748"/>
      <c r="MGS486" s="748"/>
      <c r="MGT486" s="748"/>
      <c r="MGU486" s="748"/>
      <c r="MGV486" s="748"/>
      <c r="MGW486" s="748"/>
      <c r="MGX486" s="748"/>
      <c r="MGY486" s="748"/>
      <c r="MGZ486" s="748"/>
      <c r="MHA486" s="748"/>
      <c r="MHB486" s="748"/>
      <c r="MHC486" s="748"/>
      <c r="MHD486" s="748"/>
      <c r="MHE486" s="748"/>
      <c r="MHF486" s="748"/>
      <c r="MHG486" s="748"/>
      <c r="MHH486" s="748"/>
      <c r="MHI486" s="748"/>
      <c r="MHJ486" s="748"/>
      <c r="MHK486" s="748"/>
      <c r="MHL486" s="748"/>
      <c r="MHM486" s="748"/>
      <c r="MHN486" s="748"/>
      <c r="MHO486" s="748"/>
      <c r="MHP486" s="748"/>
      <c r="MHQ486" s="748"/>
      <c r="MHR486" s="748"/>
      <c r="MHS486" s="748"/>
      <c r="MHT486" s="748"/>
      <c r="MHU486" s="748"/>
      <c r="MHV486" s="748"/>
      <c r="MHW486" s="748"/>
      <c r="MHX486" s="748"/>
      <c r="MHY486" s="748"/>
      <c r="MHZ486" s="748"/>
      <c r="MIA486" s="748"/>
      <c r="MIB486" s="748"/>
      <c r="MIC486" s="748"/>
      <c r="MID486" s="748"/>
      <c r="MIE486" s="748"/>
      <c r="MIF486" s="748"/>
      <c r="MIG486" s="748"/>
      <c r="MIH486" s="748"/>
      <c r="MII486" s="748"/>
      <c r="MIJ486" s="748"/>
      <c r="MIK486" s="748"/>
      <c r="MIL486" s="748"/>
      <c r="MIM486" s="748"/>
      <c r="MIN486" s="748"/>
      <c r="MIO486" s="748"/>
      <c r="MIP486" s="748"/>
      <c r="MIQ486" s="748"/>
      <c r="MIR486" s="748"/>
      <c r="MIS486" s="748"/>
      <c r="MIT486" s="748"/>
      <c r="MIU486" s="748"/>
      <c r="MIV486" s="748"/>
      <c r="MIW486" s="748"/>
      <c r="MIX486" s="748"/>
      <c r="MIY486" s="748"/>
      <c r="MIZ486" s="748"/>
      <c r="MJA486" s="748"/>
      <c r="MJB486" s="748"/>
      <c r="MJC486" s="748"/>
      <c r="MJD486" s="748"/>
      <c r="MJE486" s="748"/>
      <c r="MJF486" s="748"/>
      <c r="MJG486" s="748"/>
      <c r="MJH486" s="748"/>
      <c r="MJI486" s="748"/>
      <c r="MJJ486" s="748"/>
      <c r="MJK486" s="748"/>
      <c r="MJL486" s="748"/>
      <c r="MJM486" s="748"/>
      <c r="MJN486" s="748"/>
      <c r="MJO486" s="748"/>
      <c r="MJP486" s="748"/>
      <c r="MJQ486" s="748"/>
      <c r="MJR486" s="748"/>
      <c r="MJS486" s="748"/>
      <c r="MJT486" s="748"/>
      <c r="MJU486" s="748"/>
      <c r="MJV486" s="748"/>
      <c r="MJW486" s="748"/>
      <c r="MJX486" s="748"/>
      <c r="MJY486" s="748"/>
      <c r="MJZ486" s="748"/>
      <c r="MKA486" s="748"/>
      <c r="MKB486" s="748"/>
      <c r="MKC486" s="748"/>
      <c r="MKD486" s="748"/>
      <c r="MKE486" s="748"/>
      <c r="MKF486" s="748"/>
      <c r="MKG486" s="748"/>
      <c r="MKH486" s="748"/>
      <c r="MKI486" s="748"/>
      <c r="MKJ486" s="748"/>
      <c r="MKK486" s="748"/>
      <c r="MKL486" s="748"/>
      <c r="MKM486" s="748"/>
      <c r="MKN486" s="748"/>
      <c r="MKO486" s="748"/>
      <c r="MKP486" s="748"/>
      <c r="MKQ486" s="748"/>
      <c r="MKR486" s="748"/>
      <c r="MKS486" s="748"/>
      <c r="MKT486" s="748"/>
      <c r="MKU486" s="748"/>
      <c r="MKV486" s="748"/>
      <c r="MKW486" s="748"/>
      <c r="MKX486" s="748"/>
      <c r="MKY486" s="748"/>
      <c r="MKZ486" s="748"/>
      <c r="MLA486" s="748"/>
      <c r="MLB486" s="748"/>
      <c r="MLC486" s="748"/>
      <c r="MLD486" s="748"/>
      <c r="MLE486" s="748"/>
      <c r="MLF486" s="748"/>
      <c r="MLG486" s="748"/>
      <c r="MLH486" s="748"/>
      <c r="MLI486" s="748"/>
      <c r="MLJ486" s="748"/>
      <c r="MLK486" s="748"/>
      <c r="MLL486" s="748"/>
      <c r="MLM486" s="748"/>
      <c r="MLN486" s="748"/>
      <c r="MLO486" s="748"/>
      <c r="MLP486" s="748"/>
      <c r="MLQ486" s="748"/>
      <c r="MLR486" s="748"/>
      <c r="MLS486" s="748"/>
      <c r="MLT486" s="748"/>
      <c r="MLU486" s="748"/>
      <c r="MLV486" s="748"/>
      <c r="MLW486" s="748"/>
      <c r="MLX486" s="748"/>
      <c r="MLY486" s="748"/>
      <c r="MLZ486" s="748"/>
      <c r="MMA486" s="748"/>
      <c r="MMB486" s="748"/>
      <c r="MMC486" s="748"/>
      <c r="MMD486" s="748"/>
      <c r="MME486" s="748"/>
      <c r="MMF486" s="748"/>
      <c r="MMG486" s="748"/>
      <c r="MMH486" s="748"/>
      <c r="MMI486" s="748"/>
      <c r="MMJ486" s="748"/>
      <c r="MMK486" s="748"/>
      <c r="MML486" s="748"/>
      <c r="MMM486" s="748"/>
      <c r="MMN486" s="748"/>
      <c r="MMO486" s="748"/>
      <c r="MMP486" s="748"/>
      <c r="MMQ486" s="748"/>
      <c r="MMR486" s="748"/>
      <c r="MMS486" s="748"/>
      <c r="MMT486" s="748"/>
      <c r="MMU486" s="748"/>
      <c r="MMV486" s="748"/>
      <c r="MMW486" s="748"/>
      <c r="MMX486" s="748"/>
      <c r="MMY486" s="748"/>
      <c r="MMZ486" s="748"/>
      <c r="MNA486" s="748"/>
      <c r="MNB486" s="748"/>
      <c r="MNC486" s="748"/>
      <c r="MND486" s="748"/>
      <c r="MNE486" s="748"/>
      <c r="MNF486" s="748"/>
      <c r="MNG486" s="748"/>
      <c r="MNH486" s="748"/>
      <c r="MNI486" s="748"/>
      <c r="MNJ486" s="748"/>
      <c r="MNK486" s="748"/>
      <c r="MNL486" s="748"/>
      <c r="MNM486" s="748"/>
      <c r="MNN486" s="748"/>
      <c r="MNO486" s="748"/>
      <c r="MNP486" s="748"/>
      <c r="MNQ486" s="748"/>
      <c r="MNR486" s="748"/>
      <c r="MNS486" s="748"/>
      <c r="MNT486" s="748"/>
      <c r="MNU486" s="748"/>
      <c r="MNV486" s="748"/>
      <c r="MNW486" s="748"/>
      <c r="MNX486" s="748"/>
      <c r="MNY486" s="748"/>
      <c r="MNZ486" s="748"/>
      <c r="MOA486" s="748"/>
      <c r="MOB486" s="748"/>
      <c r="MOC486" s="748"/>
      <c r="MOD486" s="748"/>
      <c r="MOE486" s="748"/>
      <c r="MOF486" s="748"/>
      <c r="MOG486" s="748"/>
      <c r="MOH486" s="748"/>
      <c r="MOI486" s="748"/>
      <c r="MOJ486" s="748"/>
      <c r="MOK486" s="748"/>
      <c r="MOL486" s="748"/>
      <c r="MOM486" s="748"/>
      <c r="MON486" s="748"/>
      <c r="MOO486" s="748"/>
      <c r="MOP486" s="748"/>
      <c r="MOQ486" s="748"/>
      <c r="MOR486" s="748"/>
      <c r="MOS486" s="748"/>
      <c r="MOT486" s="748"/>
      <c r="MOU486" s="748"/>
      <c r="MOV486" s="748"/>
      <c r="MOW486" s="748"/>
      <c r="MOX486" s="748"/>
      <c r="MOY486" s="748"/>
      <c r="MOZ486" s="748"/>
      <c r="MPA486" s="748"/>
      <c r="MPB486" s="748"/>
      <c r="MPC486" s="748"/>
      <c r="MPD486" s="748"/>
      <c r="MPE486" s="748"/>
      <c r="MPF486" s="748"/>
      <c r="MPG486" s="748"/>
      <c r="MPH486" s="748"/>
      <c r="MPI486" s="748"/>
      <c r="MPJ486" s="748"/>
      <c r="MPK486" s="748"/>
      <c r="MPL486" s="748"/>
      <c r="MPM486" s="748"/>
      <c r="MPN486" s="748"/>
      <c r="MPO486" s="748"/>
      <c r="MPP486" s="748"/>
      <c r="MPQ486" s="748"/>
      <c r="MPR486" s="748"/>
      <c r="MPS486" s="748"/>
      <c r="MPT486" s="748"/>
      <c r="MPU486" s="748"/>
      <c r="MPV486" s="748"/>
      <c r="MPW486" s="748"/>
      <c r="MPX486" s="748"/>
      <c r="MPY486" s="748"/>
      <c r="MPZ486" s="748"/>
      <c r="MQA486" s="748"/>
      <c r="MQB486" s="748"/>
      <c r="MQC486" s="748"/>
      <c r="MQD486" s="748"/>
      <c r="MQE486" s="748"/>
      <c r="MQF486" s="748"/>
      <c r="MQG486" s="748"/>
      <c r="MQH486" s="748"/>
      <c r="MQI486" s="748"/>
      <c r="MQJ486" s="748"/>
      <c r="MQK486" s="748"/>
      <c r="MQL486" s="748"/>
      <c r="MQM486" s="748"/>
      <c r="MQN486" s="748"/>
      <c r="MQO486" s="748"/>
      <c r="MQP486" s="748"/>
      <c r="MQQ486" s="748"/>
      <c r="MQR486" s="748"/>
      <c r="MQS486" s="748"/>
      <c r="MQT486" s="748"/>
      <c r="MQU486" s="748"/>
      <c r="MQV486" s="748"/>
      <c r="MQW486" s="748"/>
      <c r="MQX486" s="748"/>
      <c r="MQY486" s="748"/>
      <c r="MQZ486" s="748"/>
      <c r="MRA486" s="748"/>
      <c r="MRB486" s="748"/>
      <c r="MRC486" s="748"/>
      <c r="MRD486" s="748"/>
      <c r="MRE486" s="748"/>
      <c r="MRF486" s="748"/>
      <c r="MRG486" s="748"/>
      <c r="MRH486" s="748"/>
      <c r="MRI486" s="748"/>
      <c r="MRJ486" s="748"/>
      <c r="MRK486" s="748"/>
      <c r="MRL486" s="748"/>
      <c r="MRM486" s="748"/>
      <c r="MRN486" s="748"/>
      <c r="MRO486" s="748"/>
      <c r="MRP486" s="748"/>
      <c r="MRQ486" s="748"/>
      <c r="MRR486" s="748"/>
      <c r="MRS486" s="748"/>
      <c r="MRT486" s="748"/>
      <c r="MRU486" s="748"/>
      <c r="MRV486" s="748"/>
      <c r="MRW486" s="748"/>
      <c r="MRX486" s="748"/>
      <c r="MRY486" s="748"/>
      <c r="MRZ486" s="748"/>
      <c r="MSA486" s="748"/>
      <c r="MSB486" s="748"/>
      <c r="MSC486" s="748"/>
      <c r="MSD486" s="748"/>
      <c r="MSE486" s="748"/>
      <c r="MSF486" s="748"/>
      <c r="MSG486" s="748"/>
      <c r="MSH486" s="748"/>
      <c r="MSI486" s="748"/>
      <c r="MSJ486" s="748"/>
      <c r="MSK486" s="748"/>
      <c r="MSL486" s="748"/>
      <c r="MSM486" s="748"/>
      <c r="MSN486" s="748"/>
      <c r="MSO486" s="748"/>
      <c r="MSP486" s="748"/>
      <c r="MSQ486" s="748"/>
      <c r="MSR486" s="748"/>
      <c r="MSS486" s="748"/>
      <c r="MST486" s="748"/>
      <c r="MSU486" s="748"/>
      <c r="MSV486" s="748"/>
      <c r="MSW486" s="748"/>
      <c r="MSX486" s="748"/>
      <c r="MSY486" s="748"/>
      <c r="MSZ486" s="748"/>
      <c r="MTA486" s="748"/>
      <c r="MTB486" s="748"/>
      <c r="MTC486" s="748"/>
      <c r="MTD486" s="748"/>
      <c r="MTE486" s="748"/>
      <c r="MTF486" s="748"/>
      <c r="MTG486" s="748"/>
      <c r="MTH486" s="748"/>
      <c r="MTI486" s="748"/>
      <c r="MTJ486" s="748"/>
      <c r="MTK486" s="748"/>
      <c r="MTL486" s="748"/>
      <c r="MTM486" s="748"/>
      <c r="MTN486" s="748"/>
      <c r="MTO486" s="748"/>
      <c r="MTP486" s="748"/>
      <c r="MTQ486" s="748"/>
      <c r="MTR486" s="748"/>
      <c r="MTS486" s="748"/>
      <c r="MTT486" s="748"/>
      <c r="MTU486" s="748"/>
      <c r="MTV486" s="748"/>
      <c r="MTW486" s="748"/>
      <c r="MTX486" s="748"/>
      <c r="MTY486" s="748"/>
      <c r="MTZ486" s="748"/>
      <c r="MUA486" s="748"/>
      <c r="MUB486" s="748"/>
      <c r="MUC486" s="748"/>
      <c r="MUD486" s="748"/>
      <c r="MUE486" s="748"/>
      <c r="MUF486" s="748"/>
      <c r="MUG486" s="748"/>
      <c r="MUH486" s="748"/>
      <c r="MUI486" s="748"/>
      <c r="MUJ486" s="748"/>
      <c r="MUK486" s="748"/>
      <c r="MUL486" s="748"/>
      <c r="MUM486" s="748"/>
      <c r="MUN486" s="748"/>
      <c r="MUO486" s="748"/>
      <c r="MUP486" s="748"/>
      <c r="MUQ486" s="748"/>
      <c r="MUR486" s="748"/>
      <c r="MUS486" s="748"/>
      <c r="MUT486" s="748"/>
      <c r="MUU486" s="748"/>
      <c r="MUV486" s="748"/>
      <c r="MUW486" s="748"/>
      <c r="MUX486" s="748"/>
      <c r="MUY486" s="748"/>
      <c r="MUZ486" s="748"/>
      <c r="MVA486" s="748"/>
      <c r="MVB486" s="748"/>
      <c r="MVC486" s="748"/>
      <c r="MVD486" s="748"/>
      <c r="MVE486" s="748"/>
      <c r="MVF486" s="748"/>
      <c r="MVG486" s="748"/>
      <c r="MVH486" s="748"/>
      <c r="MVI486" s="748"/>
      <c r="MVJ486" s="748"/>
      <c r="MVK486" s="748"/>
      <c r="MVL486" s="748"/>
      <c r="MVM486" s="748"/>
      <c r="MVN486" s="748"/>
      <c r="MVO486" s="748"/>
      <c r="MVP486" s="748"/>
      <c r="MVQ486" s="748"/>
      <c r="MVR486" s="748"/>
      <c r="MVS486" s="748"/>
      <c r="MVT486" s="748"/>
      <c r="MVU486" s="748"/>
      <c r="MVV486" s="748"/>
      <c r="MVW486" s="748"/>
      <c r="MVX486" s="748"/>
      <c r="MVY486" s="748"/>
      <c r="MVZ486" s="748"/>
      <c r="MWA486" s="748"/>
      <c r="MWB486" s="748"/>
      <c r="MWC486" s="748"/>
      <c r="MWD486" s="748"/>
      <c r="MWE486" s="748"/>
      <c r="MWF486" s="748"/>
      <c r="MWG486" s="748"/>
      <c r="MWH486" s="748"/>
      <c r="MWI486" s="748"/>
      <c r="MWJ486" s="748"/>
      <c r="MWK486" s="748"/>
      <c r="MWL486" s="748"/>
      <c r="MWM486" s="748"/>
      <c r="MWN486" s="748"/>
      <c r="MWO486" s="748"/>
      <c r="MWP486" s="748"/>
      <c r="MWQ486" s="748"/>
      <c r="MWR486" s="748"/>
      <c r="MWS486" s="748"/>
      <c r="MWT486" s="748"/>
      <c r="MWU486" s="748"/>
      <c r="MWV486" s="748"/>
      <c r="MWW486" s="748"/>
      <c r="MWX486" s="748"/>
      <c r="MWY486" s="748"/>
      <c r="MWZ486" s="748"/>
      <c r="MXA486" s="748"/>
      <c r="MXB486" s="748"/>
      <c r="MXC486" s="748"/>
      <c r="MXD486" s="748"/>
      <c r="MXE486" s="748"/>
      <c r="MXF486" s="748"/>
      <c r="MXG486" s="748"/>
      <c r="MXH486" s="748"/>
      <c r="MXI486" s="748"/>
      <c r="MXJ486" s="748"/>
      <c r="MXK486" s="748"/>
      <c r="MXL486" s="748"/>
      <c r="MXM486" s="748"/>
      <c r="MXN486" s="748"/>
      <c r="MXO486" s="748"/>
      <c r="MXP486" s="748"/>
      <c r="MXQ486" s="748"/>
      <c r="MXR486" s="748"/>
      <c r="MXS486" s="748"/>
      <c r="MXT486" s="748"/>
      <c r="MXU486" s="748"/>
      <c r="MXV486" s="748"/>
      <c r="MXW486" s="748"/>
      <c r="MXX486" s="748"/>
      <c r="MXY486" s="748"/>
      <c r="MXZ486" s="748"/>
      <c r="MYA486" s="748"/>
      <c r="MYB486" s="748"/>
      <c r="MYC486" s="748"/>
      <c r="MYD486" s="748"/>
      <c r="MYE486" s="748"/>
      <c r="MYF486" s="748"/>
      <c r="MYG486" s="748"/>
      <c r="MYH486" s="748"/>
      <c r="MYI486" s="748"/>
      <c r="MYJ486" s="748"/>
      <c r="MYK486" s="748"/>
      <c r="MYL486" s="748"/>
      <c r="MYM486" s="748"/>
      <c r="MYN486" s="748"/>
      <c r="MYO486" s="748"/>
      <c r="MYP486" s="748"/>
      <c r="MYQ486" s="748"/>
      <c r="MYR486" s="748"/>
      <c r="MYS486" s="748"/>
      <c r="MYT486" s="748"/>
      <c r="MYU486" s="748"/>
      <c r="MYV486" s="748"/>
      <c r="MYW486" s="748"/>
      <c r="MYX486" s="748"/>
      <c r="MYY486" s="748"/>
      <c r="MYZ486" s="748"/>
      <c r="MZA486" s="748"/>
      <c r="MZB486" s="748"/>
      <c r="MZC486" s="748"/>
      <c r="MZD486" s="748"/>
      <c r="MZE486" s="748"/>
      <c r="MZF486" s="748"/>
      <c r="MZG486" s="748"/>
      <c r="MZH486" s="748"/>
      <c r="MZI486" s="748"/>
      <c r="MZJ486" s="748"/>
      <c r="MZK486" s="748"/>
      <c r="MZL486" s="748"/>
      <c r="MZM486" s="748"/>
      <c r="MZN486" s="748"/>
      <c r="MZO486" s="748"/>
      <c r="MZP486" s="748"/>
      <c r="MZQ486" s="748"/>
      <c r="MZR486" s="748"/>
      <c r="MZS486" s="748"/>
      <c r="MZT486" s="748"/>
      <c r="MZU486" s="748"/>
      <c r="MZV486" s="748"/>
      <c r="MZW486" s="748"/>
      <c r="MZX486" s="748"/>
      <c r="MZY486" s="748"/>
      <c r="MZZ486" s="748"/>
      <c r="NAA486" s="748"/>
      <c r="NAB486" s="748"/>
      <c r="NAC486" s="748"/>
      <c r="NAD486" s="748"/>
      <c r="NAE486" s="748"/>
      <c r="NAF486" s="748"/>
      <c r="NAG486" s="748"/>
      <c r="NAH486" s="748"/>
      <c r="NAI486" s="748"/>
      <c r="NAJ486" s="748"/>
      <c r="NAK486" s="748"/>
      <c r="NAL486" s="748"/>
      <c r="NAM486" s="748"/>
      <c r="NAN486" s="748"/>
      <c r="NAO486" s="748"/>
      <c r="NAP486" s="748"/>
      <c r="NAQ486" s="748"/>
      <c r="NAR486" s="748"/>
      <c r="NAS486" s="748"/>
      <c r="NAT486" s="748"/>
      <c r="NAU486" s="748"/>
      <c r="NAV486" s="748"/>
      <c r="NAW486" s="748"/>
      <c r="NAX486" s="748"/>
      <c r="NAY486" s="748"/>
      <c r="NAZ486" s="748"/>
      <c r="NBA486" s="748"/>
      <c r="NBB486" s="748"/>
      <c r="NBC486" s="748"/>
      <c r="NBD486" s="748"/>
      <c r="NBE486" s="748"/>
      <c r="NBF486" s="748"/>
      <c r="NBG486" s="748"/>
      <c r="NBH486" s="748"/>
      <c r="NBI486" s="748"/>
      <c r="NBJ486" s="748"/>
      <c r="NBK486" s="748"/>
      <c r="NBL486" s="748"/>
      <c r="NBM486" s="748"/>
      <c r="NBN486" s="748"/>
      <c r="NBO486" s="748"/>
      <c r="NBP486" s="748"/>
      <c r="NBQ486" s="748"/>
      <c r="NBR486" s="748"/>
      <c r="NBS486" s="748"/>
      <c r="NBT486" s="748"/>
      <c r="NBU486" s="748"/>
      <c r="NBV486" s="748"/>
      <c r="NBW486" s="748"/>
      <c r="NBX486" s="748"/>
      <c r="NBY486" s="748"/>
      <c r="NBZ486" s="748"/>
      <c r="NCA486" s="748"/>
      <c r="NCB486" s="748"/>
      <c r="NCC486" s="748"/>
      <c r="NCD486" s="748"/>
      <c r="NCE486" s="748"/>
      <c r="NCF486" s="748"/>
      <c r="NCG486" s="748"/>
      <c r="NCH486" s="748"/>
      <c r="NCI486" s="748"/>
      <c r="NCJ486" s="748"/>
      <c r="NCK486" s="748"/>
      <c r="NCL486" s="748"/>
      <c r="NCM486" s="748"/>
      <c r="NCN486" s="748"/>
      <c r="NCO486" s="748"/>
      <c r="NCP486" s="748"/>
      <c r="NCQ486" s="748"/>
      <c r="NCR486" s="748"/>
      <c r="NCS486" s="748"/>
      <c r="NCT486" s="748"/>
      <c r="NCU486" s="748"/>
      <c r="NCV486" s="748"/>
      <c r="NCW486" s="748"/>
      <c r="NCX486" s="748"/>
      <c r="NCY486" s="748"/>
      <c r="NCZ486" s="748"/>
      <c r="NDA486" s="748"/>
      <c r="NDB486" s="748"/>
      <c r="NDC486" s="748"/>
      <c r="NDD486" s="748"/>
      <c r="NDE486" s="748"/>
      <c r="NDF486" s="748"/>
      <c r="NDG486" s="748"/>
      <c r="NDH486" s="748"/>
      <c r="NDI486" s="748"/>
      <c r="NDJ486" s="748"/>
      <c r="NDK486" s="748"/>
      <c r="NDL486" s="748"/>
      <c r="NDM486" s="748"/>
      <c r="NDN486" s="748"/>
      <c r="NDO486" s="748"/>
      <c r="NDP486" s="748"/>
      <c r="NDQ486" s="748"/>
      <c r="NDR486" s="748"/>
      <c r="NDS486" s="748"/>
      <c r="NDT486" s="748"/>
      <c r="NDU486" s="748"/>
      <c r="NDV486" s="748"/>
      <c r="NDW486" s="748"/>
      <c r="NDX486" s="748"/>
      <c r="NDY486" s="748"/>
      <c r="NDZ486" s="748"/>
      <c r="NEA486" s="748"/>
      <c r="NEB486" s="748"/>
      <c r="NEC486" s="748"/>
      <c r="NED486" s="748"/>
      <c r="NEE486" s="748"/>
      <c r="NEF486" s="748"/>
      <c r="NEG486" s="748"/>
      <c r="NEH486" s="748"/>
      <c r="NEI486" s="748"/>
      <c r="NEJ486" s="748"/>
      <c r="NEK486" s="748"/>
      <c r="NEL486" s="748"/>
      <c r="NEM486" s="748"/>
      <c r="NEN486" s="748"/>
      <c r="NEO486" s="748"/>
      <c r="NEP486" s="748"/>
      <c r="NEQ486" s="748"/>
      <c r="NER486" s="748"/>
      <c r="NES486" s="748"/>
      <c r="NET486" s="748"/>
      <c r="NEU486" s="748"/>
      <c r="NEV486" s="748"/>
      <c r="NEW486" s="748"/>
      <c r="NEX486" s="748"/>
      <c r="NEY486" s="748"/>
      <c r="NEZ486" s="748"/>
      <c r="NFA486" s="748"/>
      <c r="NFB486" s="748"/>
      <c r="NFC486" s="748"/>
      <c r="NFD486" s="748"/>
      <c r="NFE486" s="748"/>
      <c r="NFF486" s="748"/>
      <c r="NFG486" s="748"/>
      <c r="NFH486" s="748"/>
      <c r="NFI486" s="748"/>
      <c r="NFJ486" s="748"/>
      <c r="NFK486" s="748"/>
      <c r="NFL486" s="748"/>
      <c r="NFM486" s="748"/>
      <c r="NFN486" s="748"/>
      <c r="NFO486" s="748"/>
      <c r="NFP486" s="748"/>
      <c r="NFQ486" s="748"/>
      <c r="NFR486" s="748"/>
      <c r="NFS486" s="748"/>
      <c r="NFT486" s="748"/>
      <c r="NFU486" s="748"/>
      <c r="NFV486" s="748"/>
      <c r="NFW486" s="748"/>
      <c r="NFX486" s="748"/>
      <c r="NFY486" s="748"/>
      <c r="NFZ486" s="748"/>
      <c r="NGA486" s="748"/>
      <c r="NGB486" s="748"/>
      <c r="NGC486" s="748"/>
      <c r="NGD486" s="748"/>
      <c r="NGE486" s="748"/>
      <c r="NGF486" s="748"/>
      <c r="NGG486" s="748"/>
      <c r="NGH486" s="748"/>
      <c r="NGI486" s="748"/>
      <c r="NGJ486" s="748"/>
      <c r="NGK486" s="748"/>
      <c r="NGL486" s="748"/>
      <c r="NGM486" s="748"/>
      <c r="NGN486" s="748"/>
      <c r="NGO486" s="748"/>
      <c r="NGP486" s="748"/>
      <c r="NGQ486" s="748"/>
      <c r="NGR486" s="748"/>
      <c r="NGS486" s="748"/>
      <c r="NGT486" s="748"/>
      <c r="NGU486" s="748"/>
      <c r="NGV486" s="748"/>
      <c r="NGW486" s="748"/>
      <c r="NGX486" s="748"/>
      <c r="NGY486" s="748"/>
      <c r="NGZ486" s="748"/>
      <c r="NHA486" s="748"/>
      <c r="NHB486" s="748"/>
      <c r="NHC486" s="748"/>
      <c r="NHD486" s="748"/>
      <c r="NHE486" s="748"/>
      <c r="NHF486" s="748"/>
      <c r="NHG486" s="748"/>
      <c r="NHH486" s="748"/>
      <c r="NHI486" s="748"/>
      <c r="NHJ486" s="748"/>
      <c r="NHK486" s="748"/>
      <c r="NHL486" s="748"/>
      <c r="NHM486" s="748"/>
      <c r="NHN486" s="748"/>
      <c r="NHO486" s="748"/>
      <c r="NHP486" s="748"/>
      <c r="NHQ486" s="748"/>
      <c r="NHR486" s="748"/>
      <c r="NHS486" s="748"/>
      <c r="NHT486" s="748"/>
      <c r="NHU486" s="748"/>
      <c r="NHV486" s="748"/>
      <c r="NHW486" s="748"/>
      <c r="NHX486" s="748"/>
      <c r="NHY486" s="748"/>
      <c r="NHZ486" s="748"/>
      <c r="NIA486" s="748"/>
      <c r="NIB486" s="748"/>
      <c r="NIC486" s="748"/>
      <c r="NID486" s="748"/>
      <c r="NIE486" s="748"/>
      <c r="NIF486" s="748"/>
      <c r="NIG486" s="748"/>
      <c r="NIH486" s="748"/>
      <c r="NII486" s="748"/>
      <c r="NIJ486" s="748"/>
      <c r="NIK486" s="748"/>
      <c r="NIL486" s="748"/>
      <c r="NIM486" s="748"/>
      <c r="NIN486" s="748"/>
      <c r="NIO486" s="748"/>
      <c r="NIP486" s="748"/>
      <c r="NIQ486" s="748"/>
      <c r="NIR486" s="748"/>
      <c r="NIS486" s="748"/>
      <c r="NIT486" s="748"/>
      <c r="NIU486" s="748"/>
      <c r="NIV486" s="748"/>
      <c r="NIW486" s="748"/>
      <c r="NIX486" s="748"/>
      <c r="NIY486" s="748"/>
      <c r="NIZ486" s="748"/>
      <c r="NJA486" s="748"/>
      <c r="NJB486" s="748"/>
      <c r="NJC486" s="748"/>
      <c r="NJD486" s="748"/>
      <c r="NJE486" s="748"/>
      <c r="NJF486" s="748"/>
      <c r="NJG486" s="748"/>
      <c r="NJH486" s="748"/>
      <c r="NJI486" s="748"/>
      <c r="NJJ486" s="748"/>
      <c r="NJK486" s="748"/>
      <c r="NJL486" s="748"/>
      <c r="NJM486" s="748"/>
      <c r="NJN486" s="748"/>
      <c r="NJO486" s="748"/>
      <c r="NJP486" s="748"/>
      <c r="NJQ486" s="748"/>
      <c r="NJR486" s="748"/>
      <c r="NJS486" s="748"/>
      <c r="NJT486" s="748"/>
      <c r="NJU486" s="748"/>
      <c r="NJV486" s="748"/>
      <c r="NJW486" s="748"/>
      <c r="NJX486" s="748"/>
      <c r="NJY486" s="748"/>
      <c r="NJZ486" s="748"/>
      <c r="NKA486" s="748"/>
      <c r="NKB486" s="748"/>
      <c r="NKC486" s="748"/>
      <c r="NKD486" s="748"/>
      <c r="NKE486" s="748"/>
      <c r="NKF486" s="748"/>
      <c r="NKG486" s="748"/>
      <c r="NKH486" s="748"/>
      <c r="NKI486" s="748"/>
      <c r="NKJ486" s="748"/>
      <c r="NKK486" s="748"/>
      <c r="NKL486" s="748"/>
      <c r="NKM486" s="748"/>
      <c r="NKN486" s="748"/>
      <c r="NKO486" s="748"/>
      <c r="NKP486" s="748"/>
      <c r="NKQ486" s="748"/>
      <c r="NKR486" s="748"/>
      <c r="NKS486" s="748"/>
      <c r="NKT486" s="748"/>
      <c r="NKU486" s="748"/>
      <c r="NKV486" s="748"/>
      <c r="NKW486" s="748"/>
      <c r="NKX486" s="748"/>
      <c r="NKY486" s="748"/>
      <c r="NKZ486" s="748"/>
      <c r="NLA486" s="748"/>
      <c r="NLB486" s="748"/>
      <c r="NLC486" s="748"/>
      <c r="NLD486" s="748"/>
      <c r="NLE486" s="748"/>
      <c r="NLF486" s="748"/>
      <c r="NLG486" s="748"/>
      <c r="NLH486" s="748"/>
      <c r="NLI486" s="748"/>
      <c r="NLJ486" s="748"/>
      <c r="NLK486" s="748"/>
      <c r="NLL486" s="748"/>
      <c r="NLM486" s="748"/>
      <c r="NLN486" s="748"/>
      <c r="NLO486" s="748"/>
      <c r="NLP486" s="748"/>
      <c r="NLQ486" s="748"/>
      <c r="NLR486" s="748"/>
      <c r="NLS486" s="748"/>
      <c r="NLT486" s="748"/>
      <c r="NLU486" s="748"/>
      <c r="NLV486" s="748"/>
      <c r="NLW486" s="748"/>
      <c r="NLX486" s="748"/>
      <c r="NLY486" s="748"/>
      <c r="NLZ486" s="748"/>
      <c r="NMA486" s="748"/>
      <c r="NMB486" s="748"/>
      <c r="NMC486" s="748"/>
      <c r="NMD486" s="748"/>
      <c r="NME486" s="748"/>
      <c r="NMF486" s="748"/>
      <c r="NMG486" s="748"/>
      <c r="NMH486" s="748"/>
      <c r="NMI486" s="748"/>
      <c r="NMJ486" s="748"/>
      <c r="NMK486" s="748"/>
      <c r="NML486" s="748"/>
      <c r="NMM486" s="748"/>
      <c r="NMN486" s="748"/>
      <c r="NMO486" s="748"/>
      <c r="NMP486" s="748"/>
      <c r="NMQ486" s="748"/>
      <c r="NMR486" s="748"/>
      <c r="NMS486" s="748"/>
      <c r="NMT486" s="748"/>
      <c r="NMU486" s="748"/>
      <c r="NMV486" s="748"/>
      <c r="NMW486" s="748"/>
      <c r="NMX486" s="748"/>
      <c r="NMY486" s="748"/>
      <c r="NMZ486" s="748"/>
      <c r="NNA486" s="748"/>
      <c r="NNB486" s="748"/>
      <c r="NNC486" s="748"/>
      <c r="NND486" s="748"/>
      <c r="NNE486" s="748"/>
      <c r="NNF486" s="748"/>
      <c r="NNG486" s="748"/>
      <c r="NNH486" s="748"/>
      <c r="NNI486" s="748"/>
      <c r="NNJ486" s="748"/>
      <c r="NNK486" s="748"/>
      <c r="NNL486" s="748"/>
      <c r="NNM486" s="748"/>
      <c r="NNN486" s="748"/>
      <c r="NNO486" s="748"/>
      <c r="NNP486" s="748"/>
      <c r="NNQ486" s="748"/>
      <c r="NNR486" s="748"/>
      <c r="NNS486" s="748"/>
      <c r="NNT486" s="748"/>
      <c r="NNU486" s="748"/>
      <c r="NNV486" s="748"/>
      <c r="NNW486" s="748"/>
      <c r="NNX486" s="748"/>
      <c r="NNY486" s="748"/>
      <c r="NNZ486" s="748"/>
      <c r="NOA486" s="748"/>
      <c r="NOB486" s="748"/>
      <c r="NOC486" s="748"/>
      <c r="NOD486" s="748"/>
      <c r="NOE486" s="748"/>
      <c r="NOF486" s="748"/>
      <c r="NOG486" s="748"/>
      <c r="NOH486" s="748"/>
      <c r="NOI486" s="748"/>
      <c r="NOJ486" s="748"/>
      <c r="NOK486" s="748"/>
      <c r="NOL486" s="748"/>
      <c r="NOM486" s="748"/>
      <c r="NON486" s="748"/>
      <c r="NOO486" s="748"/>
      <c r="NOP486" s="748"/>
      <c r="NOQ486" s="748"/>
      <c r="NOR486" s="748"/>
      <c r="NOS486" s="748"/>
      <c r="NOT486" s="748"/>
      <c r="NOU486" s="748"/>
      <c r="NOV486" s="748"/>
      <c r="NOW486" s="748"/>
      <c r="NOX486" s="748"/>
      <c r="NOY486" s="748"/>
      <c r="NOZ486" s="748"/>
      <c r="NPA486" s="748"/>
      <c r="NPB486" s="748"/>
      <c r="NPC486" s="748"/>
      <c r="NPD486" s="748"/>
      <c r="NPE486" s="748"/>
      <c r="NPF486" s="748"/>
      <c r="NPG486" s="748"/>
      <c r="NPH486" s="748"/>
      <c r="NPI486" s="748"/>
      <c r="NPJ486" s="748"/>
      <c r="NPK486" s="748"/>
      <c r="NPL486" s="748"/>
      <c r="NPM486" s="748"/>
      <c r="NPN486" s="748"/>
      <c r="NPO486" s="748"/>
      <c r="NPP486" s="748"/>
      <c r="NPQ486" s="748"/>
      <c r="NPR486" s="748"/>
      <c r="NPS486" s="748"/>
      <c r="NPT486" s="748"/>
      <c r="NPU486" s="748"/>
      <c r="NPV486" s="748"/>
      <c r="NPW486" s="748"/>
      <c r="NPX486" s="748"/>
      <c r="NPY486" s="748"/>
      <c r="NPZ486" s="748"/>
      <c r="NQA486" s="748"/>
      <c r="NQB486" s="748"/>
      <c r="NQC486" s="748"/>
      <c r="NQD486" s="748"/>
      <c r="NQE486" s="748"/>
      <c r="NQF486" s="748"/>
      <c r="NQG486" s="748"/>
      <c r="NQH486" s="748"/>
      <c r="NQI486" s="748"/>
      <c r="NQJ486" s="748"/>
      <c r="NQK486" s="748"/>
      <c r="NQL486" s="748"/>
      <c r="NQM486" s="748"/>
      <c r="NQN486" s="748"/>
      <c r="NQO486" s="748"/>
      <c r="NQP486" s="748"/>
      <c r="NQQ486" s="748"/>
      <c r="NQR486" s="748"/>
      <c r="NQS486" s="748"/>
      <c r="NQT486" s="748"/>
      <c r="NQU486" s="748"/>
      <c r="NQV486" s="748"/>
      <c r="NQW486" s="748"/>
      <c r="NQX486" s="748"/>
      <c r="NQY486" s="748"/>
      <c r="NQZ486" s="748"/>
      <c r="NRA486" s="748"/>
      <c r="NRB486" s="748"/>
      <c r="NRC486" s="748"/>
      <c r="NRD486" s="748"/>
      <c r="NRE486" s="748"/>
      <c r="NRF486" s="748"/>
      <c r="NRG486" s="748"/>
      <c r="NRH486" s="748"/>
      <c r="NRI486" s="748"/>
      <c r="NRJ486" s="748"/>
      <c r="NRK486" s="748"/>
      <c r="NRL486" s="748"/>
      <c r="NRM486" s="748"/>
      <c r="NRN486" s="748"/>
      <c r="NRO486" s="748"/>
      <c r="NRP486" s="748"/>
      <c r="NRQ486" s="748"/>
      <c r="NRR486" s="748"/>
      <c r="NRS486" s="748"/>
      <c r="NRT486" s="748"/>
      <c r="NRU486" s="748"/>
      <c r="NRV486" s="748"/>
      <c r="NRW486" s="748"/>
      <c r="NRX486" s="748"/>
      <c r="NRY486" s="748"/>
      <c r="NRZ486" s="748"/>
      <c r="NSA486" s="748"/>
      <c r="NSB486" s="748"/>
      <c r="NSC486" s="748"/>
      <c r="NSD486" s="748"/>
      <c r="NSE486" s="748"/>
      <c r="NSF486" s="748"/>
      <c r="NSG486" s="748"/>
      <c r="NSH486" s="748"/>
      <c r="NSI486" s="748"/>
      <c r="NSJ486" s="748"/>
      <c r="NSK486" s="748"/>
      <c r="NSL486" s="748"/>
      <c r="NSM486" s="748"/>
      <c r="NSN486" s="748"/>
      <c r="NSO486" s="748"/>
      <c r="NSP486" s="748"/>
      <c r="NSQ486" s="748"/>
      <c r="NSR486" s="748"/>
      <c r="NSS486" s="748"/>
      <c r="NST486" s="748"/>
      <c r="NSU486" s="748"/>
      <c r="NSV486" s="748"/>
      <c r="NSW486" s="748"/>
      <c r="NSX486" s="748"/>
      <c r="NSY486" s="748"/>
      <c r="NSZ486" s="748"/>
      <c r="NTA486" s="748"/>
      <c r="NTB486" s="748"/>
      <c r="NTC486" s="748"/>
      <c r="NTD486" s="748"/>
      <c r="NTE486" s="748"/>
      <c r="NTF486" s="748"/>
      <c r="NTG486" s="748"/>
      <c r="NTH486" s="748"/>
      <c r="NTI486" s="748"/>
      <c r="NTJ486" s="748"/>
      <c r="NTK486" s="748"/>
      <c r="NTL486" s="748"/>
      <c r="NTM486" s="748"/>
      <c r="NTN486" s="748"/>
      <c r="NTO486" s="748"/>
      <c r="NTP486" s="748"/>
      <c r="NTQ486" s="748"/>
      <c r="NTR486" s="748"/>
      <c r="NTS486" s="748"/>
      <c r="NTT486" s="748"/>
      <c r="NTU486" s="748"/>
      <c r="NTV486" s="748"/>
      <c r="NTW486" s="748"/>
      <c r="NTX486" s="748"/>
      <c r="NTY486" s="748"/>
      <c r="NTZ486" s="748"/>
      <c r="NUA486" s="748"/>
      <c r="NUB486" s="748"/>
      <c r="NUC486" s="748"/>
      <c r="NUD486" s="748"/>
      <c r="NUE486" s="748"/>
      <c r="NUF486" s="748"/>
      <c r="NUG486" s="748"/>
      <c r="NUH486" s="748"/>
      <c r="NUI486" s="748"/>
      <c r="NUJ486" s="748"/>
      <c r="NUK486" s="748"/>
      <c r="NUL486" s="748"/>
      <c r="NUM486" s="748"/>
      <c r="NUN486" s="748"/>
      <c r="NUO486" s="748"/>
      <c r="NUP486" s="748"/>
      <c r="NUQ486" s="748"/>
      <c r="NUR486" s="748"/>
      <c r="NUS486" s="748"/>
      <c r="NUT486" s="748"/>
      <c r="NUU486" s="748"/>
      <c r="NUV486" s="748"/>
      <c r="NUW486" s="748"/>
      <c r="NUX486" s="748"/>
      <c r="NUY486" s="748"/>
      <c r="NUZ486" s="748"/>
      <c r="NVA486" s="748"/>
      <c r="NVB486" s="748"/>
      <c r="NVC486" s="748"/>
      <c r="NVD486" s="748"/>
      <c r="NVE486" s="748"/>
      <c r="NVF486" s="748"/>
      <c r="NVG486" s="748"/>
      <c r="NVH486" s="748"/>
      <c r="NVI486" s="748"/>
      <c r="NVJ486" s="748"/>
      <c r="NVK486" s="748"/>
      <c r="NVL486" s="748"/>
      <c r="NVM486" s="748"/>
      <c r="NVN486" s="748"/>
      <c r="NVO486" s="748"/>
      <c r="NVP486" s="748"/>
      <c r="NVQ486" s="748"/>
      <c r="NVR486" s="748"/>
      <c r="NVS486" s="748"/>
      <c r="NVT486" s="748"/>
      <c r="NVU486" s="748"/>
      <c r="NVV486" s="748"/>
      <c r="NVW486" s="748"/>
      <c r="NVX486" s="748"/>
      <c r="NVY486" s="748"/>
      <c r="NVZ486" s="748"/>
      <c r="NWA486" s="748"/>
      <c r="NWB486" s="748"/>
      <c r="NWC486" s="748"/>
      <c r="NWD486" s="748"/>
      <c r="NWE486" s="748"/>
      <c r="NWF486" s="748"/>
      <c r="NWG486" s="748"/>
      <c r="NWH486" s="748"/>
      <c r="NWI486" s="748"/>
      <c r="NWJ486" s="748"/>
      <c r="NWK486" s="748"/>
      <c r="NWL486" s="748"/>
      <c r="NWM486" s="748"/>
      <c r="NWN486" s="748"/>
      <c r="NWO486" s="748"/>
      <c r="NWP486" s="748"/>
      <c r="NWQ486" s="748"/>
      <c r="NWR486" s="748"/>
      <c r="NWS486" s="748"/>
      <c r="NWT486" s="748"/>
      <c r="NWU486" s="748"/>
      <c r="NWV486" s="748"/>
      <c r="NWW486" s="748"/>
      <c r="NWX486" s="748"/>
      <c r="NWY486" s="748"/>
      <c r="NWZ486" s="748"/>
      <c r="NXA486" s="748"/>
      <c r="NXB486" s="748"/>
      <c r="NXC486" s="748"/>
      <c r="NXD486" s="748"/>
      <c r="NXE486" s="748"/>
      <c r="NXF486" s="748"/>
      <c r="NXG486" s="748"/>
      <c r="NXH486" s="748"/>
      <c r="NXI486" s="748"/>
      <c r="NXJ486" s="748"/>
      <c r="NXK486" s="748"/>
      <c r="NXL486" s="748"/>
      <c r="NXM486" s="748"/>
      <c r="NXN486" s="748"/>
      <c r="NXO486" s="748"/>
      <c r="NXP486" s="748"/>
      <c r="NXQ486" s="748"/>
      <c r="NXR486" s="748"/>
      <c r="NXS486" s="748"/>
      <c r="NXT486" s="748"/>
      <c r="NXU486" s="748"/>
      <c r="NXV486" s="748"/>
      <c r="NXW486" s="748"/>
      <c r="NXX486" s="748"/>
      <c r="NXY486" s="748"/>
      <c r="NXZ486" s="748"/>
      <c r="NYA486" s="748"/>
      <c r="NYB486" s="748"/>
      <c r="NYC486" s="748"/>
      <c r="NYD486" s="748"/>
      <c r="NYE486" s="748"/>
      <c r="NYF486" s="748"/>
      <c r="NYG486" s="748"/>
      <c r="NYH486" s="748"/>
      <c r="NYI486" s="748"/>
      <c r="NYJ486" s="748"/>
      <c r="NYK486" s="748"/>
      <c r="NYL486" s="748"/>
      <c r="NYM486" s="748"/>
      <c r="NYN486" s="748"/>
      <c r="NYO486" s="748"/>
      <c r="NYP486" s="748"/>
      <c r="NYQ486" s="748"/>
      <c r="NYR486" s="748"/>
      <c r="NYS486" s="748"/>
      <c r="NYT486" s="748"/>
      <c r="NYU486" s="748"/>
      <c r="NYV486" s="748"/>
      <c r="NYW486" s="748"/>
      <c r="NYX486" s="748"/>
      <c r="NYY486" s="748"/>
      <c r="NYZ486" s="748"/>
      <c r="NZA486" s="748"/>
      <c r="NZB486" s="748"/>
      <c r="NZC486" s="748"/>
      <c r="NZD486" s="748"/>
      <c r="NZE486" s="748"/>
      <c r="NZF486" s="748"/>
      <c r="NZG486" s="748"/>
      <c r="NZH486" s="748"/>
      <c r="NZI486" s="748"/>
      <c r="NZJ486" s="748"/>
      <c r="NZK486" s="748"/>
      <c r="NZL486" s="748"/>
      <c r="NZM486" s="748"/>
      <c r="NZN486" s="748"/>
      <c r="NZO486" s="748"/>
      <c r="NZP486" s="748"/>
      <c r="NZQ486" s="748"/>
      <c r="NZR486" s="748"/>
      <c r="NZS486" s="748"/>
      <c r="NZT486" s="748"/>
      <c r="NZU486" s="748"/>
      <c r="NZV486" s="748"/>
      <c r="NZW486" s="748"/>
      <c r="NZX486" s="748"/>
      <c r="NZY486" s="748"/>
      <c r="NZZ486" s="748"/>
      <c r="OAA486" s="748"/>
      <c r="OAB486" s="748"/>
      <c r="OAC486" s="748"/>
      <c r="OAD486" s="748"/>
      <c r="OAE486" s="748"/>
      <c r="OAF486" s="748"/>
      <c r="OAG486" s="748"/>
      <c r="OAH486" s="748"/>
      <c r="OAI486" s="748"/>
      <c r="OAJ486" s="748"/>
      <c r="OAK486" s="748"/>
      <c r="OAL486" s="748"/>
      <c r="OAM486" s="748"/>
      <c r="OAN486" s="748"/>
      <c r="OAO486" s="748"/>
      <c r="OAP486" s="748"/>
      <c r="OAQ486" s="748"/>
      <c r="OAR486" s="748"/>
      <c r="OAS486" s="748"/>
      <c r="OAT486" s="748"/>
      <c r="OAU486" s="748"/>
      <c r="OAV486" s="748"/>
      <c r="OAW486" s="748"/>
      <c r="OAX486" s="748"/>
      <c r="OAY486" s="748"/>
      <c r="OAZ486" s="748"/>
      <c r="OBA486" s="748"/>
      <c r="OBB486" s="748"/>
      <c r="OBC486" s="748"/>
      <c r="OBD486" s="748"/>
      <c r="OBE486" s="748"/>
      <c r="OBF486" s="748"/>
      <c r="OBG486" s="748"/>
      <c r="OBH486" s="748"/>
      <c r="OBI486" s="748"/>
      <c r="OBJ486" s="748"/>
      <c r="OBK486" s="748"/>
      <c r="OBL486" s="748"/>
      <c r="OBM486" s="748"/>
      <c r="OBN486" s="748"/>
      <c r="OBO486" s="748"/>
      <c r="OBP486" s="748"/>
      <c r="OBQ486" s="748"/>
      <c r="OBR486" s="748"/>
      <c r="OBS486" s="748"/>
      <c r="OBT486" s="748"/>
      <c r="OBU486" s="748"/>
      <c r="OBV486" s="748"/>
      <c r="OBW486" s="748"/>
      <c r="OBX486" s="748"/>
      <c r="OBY486" s="748"/>
      <c r="OBZ486" s="748"/>
      <c r="OCA486" s="748"/>
      <c r="OCB486" s="748"/>
      <c r="OCC486" s="748"/>
      <c r="OCD486" s="748"/>
      <c r="OCE486" s="748"/>
      <c r="OCF486" s="748"/>
      <c r="OCG486" s="748"/>
      <c r="OCH486" s="748"/>
      <c r="OCI486" s="748"/>
      <c r="OCJ486" s="748"/>
      <c r="OCK486" s="748"/>
      <c r="OCL486" s="748"/>
      <c r="OCM486" s="748"/>
      <c r="OCN486" s="748"/>
      <c r="OCO486" s="748"/>
      <c r="OCP486" s="748"/>
      <c r="OCQ486" s="748"/>
      <c r="OCR486" s="748"/>
      <c r="OCS486" s="748"/>
      <c r="OCT486" s="748"/>
      <c r="OCU486" s="748"/>
      <c r="OCV486" s="748"/>
      <c r="OCW486" s="748"/>
      <c r="OCX486" s="748"/>
      <c r="OCY486" s="748"/>
      <c r="OCZ486" s="748"/>
      <c r="ODA486" s="748"/>
      <c r="ODB486" s="748"/>
      <c r="ODC486" s="748"/>
      <c r="ODD486" s="748"/>
      <c r="ODE486" s="748"/>
      <c r="ODF486" s="748"/>
      <c r="ODG486" s="748"/>
      <c r="ODH486" s="748"/>
      <c r="ODI486" s="748"/>
      <c r="ODJ486" s="748"/>
      <c r="ODK486" s="748"/>
      <c r="ODL486" s="748"/>
      <c r="ODM486" s="748"/>
      <c r="ODN486" s="748"/>
      <c r="ODO486" s="748"/>
      <c r="ODP486" s="748"/>
      <c r="ODQ486" s="748"/>
      <c r="ODR486" s="748"/>
      <c r="ODS486" s="748"/>
      <c r="ODT486" s="748"/>
      <c r="ODU486" s="748"/>
      <c r="ODV486" s="748"/>
      <c r="ODW486" s="748"/>
      <c r="ODX486" s="748"/>
      <c r="ODY486" s="748"/>
      <c r="ODZ486" s="748"/>
      <c r="OEA486" s="748"/>
      <c r="OEB486" s="748"/>
      <c r="OEC486" s="748"/>
      <c r="OED486" s="748"/>
      <c r="OEE486" s="748"/>
      <c r="OEF486" s="748"/>
      <c r="OEG486" s="748"/>
      <c r="OEH486" s="748"/>
      <c r="OEI486" s="748"/>
      <c r="OEJ486" s="748"/>
      <c r="OEK486" s="748"/>
      <c r="OEL486" s="748"/>
      <c r="OEM486" s="748"/>
      <c r="OEN486" s="748"/>
      <c r="OEO486" s="748"/>
      <c r="OEP486" s="748"/>
      <c r="OEQ486" s="748"/>
      <c r="OER486" s="748"/>
      <c r="OES486" s="748"/>
      <c r="OET486" s="748"/>
      <c r="OEU486" s="748"/>
      <c r="OEV486" s="748"/>
      <c r="OEW486" s="748"/>
      <c r="OEX486" s="748"/>
      <c r="OEY486" s="748"/>
      <c r="OEZ486" s="748"/>
      <c r="OFA486" s="748"/>
      <c r="OFB486" s="748"/>
      <c r="OFC486" s="748"/>
      <c r="OFD486" s="748"/>
      <c r="OFE486" s="748"/>
      <c r="OFF486" s="748"/>
      <c r="OFG486" s="748"/>
      <c r="OFH486" s="748"/>
      <c r="OFI486" s="748"/>
      <c r="OFJ486" s="748"/>
      <c r="OFK486" s="748"/>
      <c r="OFL486" s="748"/>
      <c r="OFM486" s="748"/>
      <c r="OFN486" s="748"/>
      <c r="OFO486" s="748"/>
      <c r="OFP486" s="748"/>
      <c r="OFQ486" s="748"/>
      <c r="OFR486" s="748"/>
      <c r="OFS486" s="748"/>
      <c r="OFT486" s="748"/>
      <c r="OFU486" s="748"/>
      <c r="OFV486" s="748"/>
      <c r="OFW486" s="748"/>
      <c r="OFX486" s="748"/>
      <c r="OFY486" s="748"/>
      <c r="OFZ486" s="748"/>
      <c r="OGA486" s="748"/>
      <c r="OGB486" s="748"/>
      <c r="OGC486" s="748"/>
      <c r="OGD486" s="748"/>
      <c r="OGE486" s="748"/>
      <c r="OGF486" s="748"/>
      <c r="OGG486" s="748"/>
      <c r="OGH486" s="748"/>
      <c r="OGI486" s="748"/>
      <c r="OGJ486" s="748"/>
      <c r="OGK486" s="748"/>
      <c r="OGL486" s="748"/>
      <c r="OGM486" s="748"/>
      <c r="OGN486" s="748"/>
      <c r="OGO486" s="748"/>
      <c r="OGP486" s="748"/>
      <c r="OGQ486" s="748"/>
      <c r="OGR486" s="748"/>
      <c r="OGS486" s="748"/>
      <c r="OGT486" s="748"/>
      <c r="OGU486" s="748"/>
      <c r="OGV486" s="748"/>
      <c r="OGW486" s="748"/>
      <c r="OGX486" s="748"/>
      <c r="OGY486" s="748"/>
      <c r="OGZ486" s="748"/>
      <c r="OHA486" s="748"/>
      <c r="OHB486" s="748"/>
      <c r="OHC486" s="748"/>
      <c r="OHD486" s="748"/>
      <c r="OHE486" s="748"/>
      <c r="OHF486" s="748"/>
      <c r="OHG486" s="748"/>
      <c r="OHH486" s="748"/>
      <c r="OHI486" s="748"/>
      <c r="OHJ486" s="748"/>
      <c r="OHK486" s="748"/>
      <c r="OHL486" s="748"/>
      <c r="OHM486" s="748"/>
      <c r="OHN486" s="748"/>
      <c r="OHO486" s="748"/>
      <c r="OHP486" s="748"/>
      <c r="OHQ486" s="748"/>
      <c r="OHR486" s="748"/>
      <c r="OHS486" s="748"/>
      <c r="OHT486" s="748"/>
      <c r="OHU486" s="748"/>
      <c r="OHV486" s="748"/>
      <c r="OHW486" s="748"/>
      <c r="OHX486" s="748"/>
      <c r="OHY486" s="748"/>
      <c r="OHZ486" s="748"/>
      <c r="OIA486" s="748"/>
      <c r="OIB486" s="748"/>
      <c r="OIC486" s="748"/>
      <c r="OID486" s="748"/>
      <c r="OIE486" s="748"/>
      <c r="OIF486" s="748"/>
      <c r="OIG486" s="748"/>
      <c r="OIH486" s="748"/>
      <c r="OII486" s="748"/>
      <c r="OIJ486" s="748"/>
      <c r="OIK486" s="748"/>
      <c r="OIL486" s="748"/>
      <c r="OIM486" s="748"/>
      <c r="OIN486" s="748"/>
      <c r="OIO486" s="748"/>
      <c r="OIP486" s="748"/>
      <c r="OIQ486" s="748"/>
      <c r="OIR486" s="748"/>
      <c r="OIS486" s="748"/>
      <c r="OIT486" s="748"/>
      <c r="OIU486" s="748"/>
      <c r="OIV486" s="748"/>
      <c r="OIW486" s="748"/>
      <c r="OIX486" s="748"/>
      <c r="OIY486" s="748"/>
      <c r="OIZ486" s="748"/>
      <c r="OJA486" s="748"/>
      <c r="OJB486" s="748"/>
      <c r="OJC486" s="748"/>
      <c r="OJD486" s="748"/>
      <c r="OJE486" s="748"/>
      <c r="OJF486" s="748"/>
      <c r="OJG486" s="748"/>
      <c r="OJH486" s="748"/>
      <c r="OJI486" s="748"/>
      <c r="OJJ486" s="748"/>
      <c r="OJK486" s="748"/>
      <c r="OJL486" s="748"/>
      <c r="OJM486" s="748"/>
      <c r="OJN486" s="748"/>
      <c r="OJO486" s="748"/>
      <c r="OJP486" s="748"/>
      <c r="OJQ486" s="748"/>
      <c r="OJR486" s="748"/>
      <c r="OJS486" s="748"/>
      <c r="OJT486" s="748"/>
      <c r="OJU486" s="748"/>
      <c r="OJV486" s="748"/>
      <c r="OJW486" s="748"/>
      <c r="OJX486" s="748"/>
      <c r="OJY486" s="748"/>
      <c r="OJZ486" s="748"/>
      <c r="OKA486" s="748"/>
      <c r="OKB486" s="748"/>
      <c r="OKC486" s="748"/>
      <c r="OKD486" s="748"/>
      <c r="OKE486" s="748"/>
      <c r="OKF486" s="748"/>
      <c r="OKG486" s="748"/>
      <c r="OKH486" s="748"/>
      <c r="OKI486" s="748"/>
      <c r="OKJ486" s="748"/>
      <c r="OKK486" s="748"/>
      <c r="OKL486" s="748"/>
      <c r="OKM486" s="748"/>
      <c r="OKN486" s="748"/>
      <c r="OKO486" s="748"/>
      <c r="OKP486" s="748"/>
      <c r="OKQ486" s="748"/>
      <c r="OKR486" s="748"/>
      <c r="OKS486" s="748"/>
      <c r="OKT486" s="748"/>
      <c r="OKU486" s="748"/>
      <c r="OKV486" s="748"/>
      <c r="OKW486" s="748"/>
      <c r="OKX486" s="748"/>
      <c r="OKY486" s="748"/>
      <c r="OKZ486" s="748"/>
      <c r="OLA486" s="748"/>
      <c r="OLB486" s="748"/>
      <c r="OLC486" s="748"/>
      <c r="OLD486" s="748"/>
      <c r="OLE486" s="748"/>
      <c r="OLF486" s="748"/>
      <c r="OLG486" s="748"/>
      <c r="OLH486" s="748"/>
      <c r="OLI486" s="748"/>
      <c r="OLJ486" s="748"/>
      <c r="OLK486" s="748"/>
      <c r="OLL486" s="748"/>
      <c r="OLM486" s="748"/>
      <c r="OLN486" s="748"/>
      <c r="OLO486" s="748"/>
      <c r="OLP486" s="748"/>
      <c r="OLQ486" s="748"/>
      <c r="OLR486" s="748"/>
      <c r="OLS486" s="748"/>
      <c r="OLT486" s="748"/>
      <c r="OLU486" s="748"/>
      <c r="OLV486" s="748"/>
      <c r="OLW486" s="748"/>
      <c r="OLX486" s="748"/>
      <c r="OLY486" s="748"/>
      <c r="OLZ486" s="748"/>
      <c r="OMA486" s="748"/>
      <c r="OMB486" s="748"/>
      <c r="OMC486" s="748"/>
      <c r="OMD486" s="748"/>
      <c r="OME486" s="748"/>
      <c r="OMF486" s="748"/>
      <c r="OMG486" s="748"/>
      <c r="OMH486" s="748"/>
      <c r="OMI486" s="748"/>
      <c r="OMJ486" s="748"/>
      <c r="OMK486" s="748"/>
      <c r="OML486" s="748"/>
      <c r="OMM486" s="748"/>
      <c r="OMN486" s="748"/>
      <c r="OMO486" s="748"/>
      <c r="OMP486" s="748"/>
      <c r="OMQ486" s="748"/>
      <c r="OMR486" s="748"/>
      <c r="OMS486" s="748"/>
      <c r="OMT486" s="748"/>
      <c r="OMU486" s="748"/>
      <c r="OMV486" s="748"/>
      <c r="OMW486" s="748"/>
      <c r="OMX486" s="748"/>
      <c r="OMY486" s="748"/>
      <c r="OMZ486" s="748"/>
      <c r="ONA486" s="748"/>
      <c r="ONB486" s="748"/>
      <c r="ONC486" s="748"/>
      <c r="OND486" s="748"/>
      <c r="ONE486" s="748"/>
      <c r="ONF486" s="748"/>
      <c r="ONG486" s="748"/>
      <c r="ONH486" s="748"/>
      <c r="ONI486" s="748"/>
      <c r="ONJ486" s="748"/>
      <c r="ONK486" s="748"/>
      <c r="ONL486" s="748"/>
      <c r="ONM486" s="748"/>
      <c r="ONN486" s="748"/>
      <c r="ONO486" s="748"/>
      <c r="ONP486" s="748"/>
      <c r="ONQ486" s="748"/>
      <c r="ONR486" s="748"/>
      <c r="ONS486" s="748"/>
      <c r="ONT486" s="748"/>
      <c r="ONU486" s="748"/>
      <c r="ONV486" s="748"/>
      <c r="ONW486" s="748"/>
      <c r="ONX486" s="748"/>
      <c r="ONY486" s="748"/>
      <c r="ONZ486" s="748"/>
      <c r="OOA486" s="748"/>
      <c r="OOB486" s="748"/>
      <c r="OOC486" s="748"/>
      <c r="OOD486" s="748"/>
      <c r="OOE486" s="748"/>
      <c r="OOF486" s="748"/>
      <c r="OOG486" s="748"/>
      <c r="OOH486" s="748"/>
      <c r="OOI486" s="748"/>
      <c r="OOJ486" s="748"/>
      <c r="OOK486" s="748"/>
      <c r="OOL486" s="748"/>
      <c r="OOM486" s="748"/>
      <c r="OON486" s="748"/>
      <c r="OOO486" s="748"/>
      <c r="OOP486" s="748"/>
      <c r="OOQ486" s="748"/>
      <c r="OOR486" s="748"/>
      <c r="OOS486" s="748"/>
      <c r="OOT486" s="748"/>
      <c r="OOU486" s="748"/>
      <c r="OOV486" s="748"/>
      <c r="OOW486" s="748"/>
      <c r="OOX486" s="748"/>
      <c r="OOY486" s="748"/>
      <c r="OOZ486" s="748"/>
      <c r="OPA486" s="748"/>
      <c r="OPB486" s="748"/>
      <c r="OPC486" s="748"/>
      <c r="OPD486" s="748"/>
      <c r="OPE486" s="748"/>
      <c r="OPF486" s="748"/>
      <c r="OPG486" s="748"/>
      <c r="OPH486" s="748"/>
      <c r="OPI486" s="748"/>
      <c r="OPJ486" s="748"/>
      <c r="OPK486" s="748"/>
      <c r="OPL486" s="748"/>
      <c r="OPM486" s="748"/>
      <c r="OPN486" s="748"/>
      <c r="OPO486" s="748"/>
      <c r="OPP486" s="748"/>
      <c r="OPQ486" s="748"/>
      <c r="OPR486" s="748"/>
      <c r="OPS486" s="748"/>
      <c r="OPT486" s="748"/>
      <c r="OPU486" s="748"/>
      <c r="OPV486" s="748"/>
      <c r="OPW486" s="748"/>
      <c r="OPX486" s="748"/>
      <c r="OPY486" s="748"/>
      <c r="OPZ486" s="748"/>
      <c r="OQA486" s="748"/>
      <c r="OQB486" s="748"/>
      <c r="OQC486" s="748"/>
      <c r="OQD486" s="748"/>
      <c r="OQE486" s="748"/>
      <c r="OQF486" s="748"/>
      <c r="OQG486" s="748"/>
      <c r="OQH486" s="748"/>
      <c r="OQI486" s="748"/>
      <c r="OQJ486" s="748"/>
      <c r="OQK486" s="748"/>
      <c r="OQL486" s="748"/>
      <c r="OQM486" s="748"/>
      <c r="OQN486" s="748"/>
      <c r="OQO486" s="748"/>
      <c r="OQP486" s="748"/>
      <c r="OQQ486" s="748"/>
      <c r="OQR486" s="748"/>
      <c r="OQS486" s="748"/>
      <c r="OQT486" s="748"/>
      <c r="OQU486" s="748"/>
      <c r="OQV486" s="748"/>
      <c r="OQW486" s="748"/>
      <c r="OQX486" s="748"/>
      <c r="OQY486" s="748"/>
      <c r="OQZ486" s="748"/>
      <c r="ORA486" s="748"/>
      <c r="ORB486" s="748"/>
      <c r="ORC486" s="748"/>
      <c r="ORD486" s="748"/>
      <c r="ORE486" s="748"/>
      <c r="ORF486" s="748"/>
      <c r="ORG486" s="748"/>
      <c r="ORH486" s="748"/>
      <c r="ORI486" s="748"/>
      <c r="ORJ486" s="748"/>
      <c r="ORK486" s="748"/>
      <c r="ORL486" s="748"/>
      <c r="ORM486" s="748"/>
      <c r="ORN486" s="748"/>
      <c r="ORO486" s="748"/>
      <c r="ORP486" s="748"/>
      <c r="ORQ486" s="748"/>
      <c r="ORR486" s="748"/>
      <c r="ORS486" s="748"/>
      <c r="ORT486" s="748"/>
      <c r="ORU486" s="748"/>
      <c r="ORV486" s="748"/>
      <c r="ORW486" s="748"/>
      <c r="ORX486" s="748"/>
      <c r="ORY486" s="748"/>
      <c r="ORZ486" s="748"/>
      <c r="OSA486" s="748"/>
      <c r="OSB486" s="748"/>
      <c r="OSC486" s="748"/>
      <c r="OSD486" s="748"/>
      <c r="OSE486" s="748"/>
      <c r="OSF486" s="748"/>
      <c r="OSG486" s="748"/>
      <c r="OSH486" s="748"/>
      <c r="OSI486" s="748"/>
      <c r="OSJ486" s="748"/>
      <c r="OSK486" s="748"/>
      <c r="OSL486" s="748"/>
      <c r="OSM486" s="748"/>
      <c r="OSN486" s="748"/>
      <c r="OSO486" s="748"/>
      <c r="OSP486" s="748"/>
      <c r="OSQ486" s="748"/>
      <c r="OSR486" s="748"/>
      <c r="OSS486" s="748"/>
      <c r="OST486" s="748"/>
      <c r="OSU486" s="748"/>
      <c r="OSV486" s="748"/>
      <c r="OSW486" s="748"/>
      <c r="OSX486" s="748"/>
      <c r="OSY486" s="748"/>
      <c r="OSZ486" s="748"/>
      <c r="OTA486" s="748"/>
      <c r="OTB486" s="748"/>
      <c r="OTC486" s="748"/>
      <c r="OTD486" s="748"/>
      <c r="OTE486" s="748"/>
      <c r="OTF486" s="748"/>
      <c r="OTG486" s="748"/>
      <c r="OTH486" s="748"/>
      <c r="OTI486" s="748"/>
      <c r="OTJ486" s="748"/>
      <c r="OTK486" s="748"/>
      <c r="OTL486" s="748"/>
      <c r="OTM486" s="748"/>
      <c r="OTN486" s="748"/>
      <c r="OTO486" s="748"/>
      <c r="OTP486" s="748"/>
      <c r="OTQ486" s="748"/>
      <c r="OTR486" s="748"/>
      <c r="OTS486" s="748"/>
      <c r="OTT486" s="748"/>
      <c r="OTU486" s="748"/>
      <c r="OTV486" s="748"/>
      <c r="OTW486" s="748"/>
      <c r="OTX486" s="748"/>
      <c r="OTY486" s="748"/>
      <c r="OTZ486" s="748"/>
      <c r="OUA486" s="748"/>
      <c r="OUB486" s="748"/>
      <c r="OUC486" s="748"/>
      <c r="OUD486" s="748"/>
      <c r="OUE486" s="748"/>
      <c r="OUF486" s="748"/>
      <c r="OUG486" s="748"/>
      <c r="OUH486" s="748"/>
      <c r="OUI486" s="748"/>
      <c r="OUJ486" s="748"/>
      <c r="OUK486" s="748"/>
      <c r="OUL486" s="748"/>
      <c r="OUM486" s="748"/>
      <c r="OUN486" s="748"/>
      <c r="OUO486" s="748"/>
      <c r="OUP486" s="748"/>
      <c r="OUQ486" s="748"/>
      <c r="OUR486" s="748"/>
      <c r="OUS486" s="748"/>
      <c r="OUT486" s="748"/>
      <c r="OUU486" s="748"/>
      <c r="OUV486" s="748"/>
      <c r="OUW486" s="748"/>
      <c r="OUX486" s="748"/>
      <c r="OUY486" s="748"/>
      <c r="OUZ486" s="748"/>
      <c r="OVA486" s="748"/>
      <c r="OVB486" s="748"/>
      <c r="OVC486" s="748"/>
      <c r="OVD486" s="748"/>
      <c r="OVE486" s="748"/>
      <c r="OVF486" s="748"/>
      <c r="OVG486" s="748"/>
      <c r="OVH486" s="748"/>
      <c r="OVI486" s="748"/>
      <c r="OVJ486" s="748"/>
      <c r="OVK486" s="748"/>
      <c r="OVL486" s="748"/>
      <c r="OVM486" s="748"/>
      <c r="OVN486" s="748"/>
      <c r="OVO486" s="748"/>
      <c r="OVP486" s="748"/>
      <c r="OVQ486" s="748"/>
      <c r="OVR486" s="748"/>
      <c r="OVS486" s="748"/>
      <c r="OVT486" s="748"/>
      <c r="OVU486" s="748"/>
      <c r="OVV486" s="748"/>
      <c r="OVW486" s="748"/>
      <c r="OVX486" s="748"/>
      <c r="OVY486" s="748"/>
      <c r="OVZ486" s="748"/>
      <c r="OWA486" s="748"/>
      <c r="OWB486" s="748"/>
      <c r="OWC486" s="748"/>
      <c r="OWD486" s="748"/>
      <c r="OWE486" s="748"/>
      <c r="OWF486" s="748"/>
      <c r="OWG486" s="748"/>
      <c r="OWH486" s="748"/>
      <c r="OWI486" s="748"/>
      <c r="OWJ486" s="748"/>
      <c r="OWK486" s="748"/>
      <c r="OWL486" s="748"/>
      <c r="OWM486" s="748"/>
      <c r="OWN486" s="748"/>
      <c r="OWO486" s="748"/>
      <c r="OWP486" s="748"/>
      <c r="OWQ486" s="748"/>
      <c r="OWR486" s="748"/>
      <c r="OWS486" s="748"/>
      <c r="OWT486" s="748"/>
      <c r="OWU486" s="748"/>
      <c r="OWV486" s="748"/>
      <c r="OWW486" s="748"/>
      <c r="OWX486" s="748"/>
      <c r="OWY486" s="748"/>
      <c r="OWZ486" s="748"/>
      <c r="OXA486" s="748"/>
      <c r="OXB486" s="748"/>
      <c r="OXC486" s="748"/>
      <c r="OXD486" s="748"/>
      <c r="OXE486" s="748"/>
      <c r="OXF486" s="748"/>
      <c r="OXG486" s="748"/>
      <c r="OXH486" s="748"/>
      <c r="OXI486" s="748"/>
      <c r="OXJ486" s="748"/>
      <c r="OXK486" s="748"/>
      <c r="OXL486" s="748"/>
      <c r="OXM486" s="748"/>
      <c r="OXN486" s="748"/>
      <c r="OXO486" s="748"/>
      <c r="OXP486" s="748"/>
      <c r="OXQ486" s="748"/>
      <c r="OXR486" s="748"/>
      <c r="OXS486" s="748"/>
      <c r="OXT486" s="748"/>
      <c r="OXU486" s="748"/>
      <c r="OXV486" s="748"/>
      <c r="OXW486" s="748"/>
      <c r="OXX486" s="748"/>
      <c r="OXY486" s="748"/>
      <c r="OXZ486" s="748"/>
      <c r="OYA486" s="748"/>
      <c r="OYB486" s="748"/>
      <c r="OYC486" s="748"/>
      <c r="OYD486" s="748"/>
      <c r="OYE486" s="748"/>
      <c r="OYF486" s="748"/>
      <c r="OYG486" s="748"/>
      <c r="OYH486" s="748"/>
      <c r="OYI486" s="748"/>
      <c r="OYJ486" s="748"/>
      <c r="OYK486" s="748"/>
      <c r="OYL486" s="748"/>
      <c r="OYM486" s="748"/>
      <c r="OYN486" s="748"/>
      <c r="OYO486" s="748"/>
      <c r="OYP486" s="748"/>
      <c r="OYQ486" s="748"/>
      <c r="OYR486" s="748"/>
      <c r="OYS486" s="748"/>
      <c r="OYT486" s="748"/>
      <c r="OYU486" s="748"/>
      <c r="OYV486" s="748"/>
      <c r="OYW486" s="748"/>
      <c r="OYX486" s="748"/>
      <c r="OYY486" s="748"/>
      <c r="OYZ486" s="748"/>
      <c r="OZA486" s="748"/>
      <c r="OZB486" s="748"/>
      <c r="OZC486" s="748"/>
      <c r="OZD486" s="748"/>
      <c r="OZE486" s="748"/>
      <c r="OZF486" s="748"/>
      <c r="OZG486" s="748"/>
      <c r="OZH486" s="748"/>
      <c r="OZI486" s="748"/>
      <c r="OZJ486" s="748"/>
      <c r="OZK486" s="748"/>
      <c r="OZL486" s="748"/>
      <c r="OZM486" s="748"/>
      <c r="OZN486" s="748"/>
      <c r="OZO486" s="748"/>
      <c r="OZP486" s="748"/>
      <c r="OZQ486" s="748"/>
      <c r="OZR486" s="748"/>
      <c r="OZS486" s="748"/>
      <c r="OZT486" s="748"/>
      <c r="OZU486" s="748"/>
      <c r="OZV486" s="748"/>
      <c r="OZW486" s="748"/>
      <c r="OZX486" s="748"/>
      <c r="OZY486" s="748"/>
      <c r="OZZ486" s="748"/>
      <c r="PAA486" s="748"/>
      <c r="PAB486" s="748"/>
      <c r="PAC486" s="748"/>
      <c r="PAD486" s="748"/>
      <c r="PAE486" s="748"/>
      <c r="PAF486" s="748"/>
      <c r="PAG486" s="748"/>
      <c r="PAH486" s="748"/>
      <c r="PAI486" s="748"/>
      <c r="PAJ486" s="748"/>
      <c r="PAK486" s="748"/>
      <c r="PAL486" s="748"/>
      <c r="PAM486" s="748"/>
      <c r="PAN486" s="748"/>
      <c r="PAO486" s="748"/>
      <c r="PAP486" s="748"/>
      <c r="PAQ486" s="748"/>
      <c r="PAR486" s="748"/>
      <c r="PAS486" s="748"/>
      <c r="PAT486" s="748"/>
      <c r="PAU486" s="748"/>
      <c r="PAV486" s="748"/>
      <c r="PAW486" s="748"/>
      <c r="PAX486" s="748"/>
      <c r="PAY486" s="748"/>
      <c r="PAZ486" s="748"/>
      <c r="PBA486" s="748"/>
      <c r="PBB486" s="748"/>
      <c r="PBC486" s="748"/>
      <c r="PBD486" s="748"/>
      <c r="PBE486" s="748"/>
      <c r="PBF486" s="748"/>
      <c r="PBG486" s="748"/>
      <c r="PBH486" s="748"/>
      <c r="PBI486" s="748"/>
      <c r="PBJ486" s="748"/>
      <c r="PBK486" s="748"/>
      <c r="PBL486" s="748"/>
      <c r="PBM486" s="748"/>
      <c r="PBN486" s="748"/>
      <c r="PBO486" s="748"/>
      <c r="PBP486" s="748"/>
      <c r="PBQ486" s="748"/>
      <c r="PBR486" s="748"/>
      <c r="PBS486" s="748"/>
      <c r="PBT486" s="748"/>
      <c r="PBU486" s="748"/>
      <c r="PBV486" s="748"/>
      <c r="PBW486" s="748"/>
      <c r="PBX486" s="748"/>
      <c r="PBY486" s="748"/>
      <c r="PBZ486" s="748"/>
      <c r="PCA486" s="748"/>
      <c r="PCB486" s="748"/>
      <c r="PCC486" s="748"/>
      <c r="PCD486" s="748"/>
      <c r="PCE486" s="748"/>
      <c r="PCF486" s="748"/>
      <c r="PCG486" s="748"/>
      <c r="PCH486" s="748"/>
      <c r="PCI486" s="748"/>
      <c r="PCJ486" s="748"/>
      <c r="PCK486" s="748"/>
      <c r="PCL486" s="748"/>
      <c r="PCM486" s="748"/>
      <c r="PCN486" s="748"/>
      <c r="PCO486" s="748"/>
      <c r="PCP486" s="748"/>
      <c r="PCQ486" s="748"/>
      <c r="PCR486" s="748"/>
      <c r="PCS486" s="748"/>
      <c r="PCT486" s="748"/>
      <c r="PCU486" s="748"/>
      <c r="PCV486" s="748"/>
      <c r="PCW486" s="748"/>
      <c r="PCX486" s="748"/>
      <c r="PCY486" s="748"/>
      <c r="PCZ486" s="748"/>
      <c r="PDA486" s="748"/>
      <c r="PDB486" s="748"/>
      <c r="PDC486" s="748"/>
      <c r="PDD486" s="748"/>
      <c r="PDE486" s="748"/>
      <c r="PDF486" s="748"/>
      <c r="PDG486" s="748"/>
      <c r="PDH486" s="748"/>
      <c r="PDI486" s="748"/>
      <c r="PDJ486" s="748"/>
      <c r="PDK486" s="748"/>
      <c r="PDL486" s="748"/>
      <c r="PDM486" s="748"/>
      <c r="PDN486" s="748"/>
      <c r="PDO486" s="748"/>
      <c r="PDP486" s="748"/>
      <c r="PDQ486" s="748"/>
      <c r="PDR486" s="748"/>
      <c r="PDS486" s="748"/>
      <c r="PDT486" s="748"/>
      <c r="PDU486" s="748"/>
      <c r="PDV486" s="748"/>
      <c r="PDW486" s="748"/>
      <c r="PDX486" s="748"/>
      <c r="PDY486" s="748"/>
      <c r="PDZ486" s="748"/>
      <c r="PEA486" s="748"/>
      <c r="PEB486" s="748"/>
      <c r="PEC486" s="748"/>
      <c r="PED486" s="748"/>
      <c r="PEE486" s="748"/>
      <c r="PEF486" s="748"/>
      <c r="PEG486" s="748"/>
      <c r="PEH486" s="748"/>
      <c r="PEI486" s="748"/>
      <c r="PEJ486" s="748"/>
      <c r="PEK486" s="748"/>
      <c r="PEL486" s="748"/>
      <c r="PEM486" s="748"/>
      <c r="PEN486" s="748"/>
      <c r="PEO486" s="748"/>
      <c r="PEP486" s="748"/>
      <c r="PEQ486" s="748"/>
      <c r="PER486" s="748"/>
      <c r="PES486" s="748"/>
      <c r="PET486" s="748"/>
      <c r="PEU486" s="748"/>
      <c r="PEV486" s="748"/>
      <c r="PEW486" s="748"/>
      <c r="PEX486" s="748"/>
      <c r="PEY486" s="748"/>
      <c r="PEZ486" s="748"/>
      <c r="PFA486" s="748"/>
      <c r="PFB486" s="748"/>
      <c r="PFC486" s="748"/>
      <c r="PFD486" s="748"/>
      <c r="PFE486" s="748"/>
      <c r="PFF486" s="748"/>
      <c r="PFG486" s="748"/>
      <c r="PFH486" s="748"/>
      <c r="PFI486" s="748"/>
      <c r="PFJ486" s="748"/>
      <c r="PFK486" s="748"/>
      <c r="PFL486" s="748"/>
      <c r="PFM486" s="748"/>
      <c r="PFN486" s="748"/>
      <c r="PFO486" s="748"/>
      <c r="PFP486" s="748"/>
      <c r="PFQ486" s="748"/>
      <c r="PFR486" s="748"/>
      <c r="PFS486" s="748"/>
      <c r="PFT486" s="748"/>
      <c r="PFU486" s="748"/>
      <c r="PFV486" s="748"/>
      <c r="PFW486" s="748"/>
      <c r="PFX486" s="748"/>
      <c r="PFY486" s="748"/>
      <c r="PFZ486" s="748"/>
      <c r="PGA486" s="748"/>
      <c r="PGB486" s="748"/>
      <c r="PGC486" s="748"/>
      <c r="PGD486" s="748"/>
      <c r="PGE486" s="748"/>
      <c r="PGF486" s="748"/>
      <c r="PGG486" s="748"/>
      <c r="PGH486" s="748"/>
      <c r="PGI486" s="748"/>
      <c r="PGJ486" s="748"/>
      <c r="PGK486" s="748"/>
      <c r="PGL486" s="748"/>
      <c r="PGM486" s="748"/>
      <c r="PGN486" s="748"/>
      <c r="PGO486" s="748"/>
      <c r="PGP486" s="748"/>
      <c r="PGQ486" s="748"/>
      <c r="PGR486" s="748"/>
      <c r="PGS486" s="748"/>
      <c r="PGT486" s="748"/>
      <c r="PGU486" s="748"/>
      <c r="PGV486" s="748"/>
      <c r="PGW486" s="748"/>
      <c r="PGX486" s="748"/>
      <c r="PGY486" s="748"/>
      <c r="PGZ486" s="748"/>
      <c r="PHA486" s="748"/>
      <c r="PHB486" s="748"/>
      <c r="PHC486" s="748"/>
      <c r="PHD486" s="748"/>
      <c r="PHE486" s="748"/>
      <c r="PHF486" s="748"/>
      <c r="PHG486" s="748"/>
      <c r="PHH486" s="748"/>
      <c r="PHI486" s="748"/>
      <c r="PHJ486" s="748"/>
      <c r="PHK486" s="748"/>
      <c r="PHL486" s="748"/>
      <c r="PHM486" s="748"/>
      <c r="PHN486" s="748"/>
      <c r="PHO486" s="748"/>
      <c r="PHP486" s="748"/>
      <c r="PHQ486" s="748"/>
      <c r="PHR486" s="748"/>
      <c r="PHS486" s="748"/>
      <c r="PHT486" s="748"/>
      <c r="PHU486" s="748"/>
      <c r="PHV486" s="748"/>
      <c r="PHW486" s="748"/>
      <c r="PHX486" s="748"/>
      <c r="PHY486" s="748"/>
      <c r="PHZ486" s="748"/>
      <c r="PIA486" s="748"/>
      <c r="PIB486" s="748"/>
      <c r="PIC486" s="748"/>
      <c r="PID486" s="748"/>
      <c r="PIE486" s="748"/>
      <c r="PIF486" s="748"/>
      <c r="PIG486" s="748"/>
      <c r="PIH486" s="748"/>
      <c r="PII486" s="748"/>
      <c r="PIJ486" s="748"/>
      <c r="PIK486" s="748"/>
      <c r="PIL486" s="748"/>
      <c r="PIM486" s="748"/>
      <c r="PIN486" s="748"/>
      <c r="PIO486" s="748"/>
      <c r="PIP486" s="748"/>
      <c r="PIQ486" s="748"/>
      <c r="PIR486" s="748"/>
      <c r="PIS486" s="748"/>
      <c r="PIT486" s="748"/>
      <c r="PIU486" s="748"/>
      <c r="PIV486" s="748"/>
      <c r="PIW486" s="748"/>
      <c r="PIX486" s="748"/>
      <c r="PIY486" s="748"/>
      <c r="PIZ486" s="748"/>
      <c r="PJA486" s="748"/>
      <c r="PJB486" s="748"/>
      <c r="PJC486" s="748"/>
      <c r="PJD486" s="748"/>
      <c r="PJE486" s="748"/>
      <c r="PJF486" s="748"/>
      <c r="PJG486" s="748"/>
      <c r="PJH486" s="748"/>
      <c r="PJI486" s="748"/>
      <c r="PJJ486" s="748"/>
      <c r="PJK486" s="748"/>
      <c r="PJL486" s="748"/>
      <c r="PJM486" s="748"/>
      <c r="PJN486" s="748"/>
      <c r="PJO486" s="748"/>
      <c r="PJP486" s="748"/>
      <c r="PJQ486" s="748"/>
      <c r="PJR486" s="748"/>
      <c r="PJS486" s="748"/>
      <c r="PJT486" s="748"/>
      <c r="PJU486" s="748"/>
      <c r="PJV486" s="748"/>
      <c r="PJW486" s="748"/>
      <c r="PJX486" s="748"/>
      <c r="PJY486" s="748"/>
      <c r="PJZ486" s="748"/>
      <c r="PKA486" s="748"/>
      <c r="PKB486" s="748"/>
      <c r="PKC486" s="748"/>
      <c r="PKD486" s="748"/>
      <c r="PKE486" s="748"/>
      <c r="PKF486" s="748"/>
      <c r="PKG486" s="748"/>
      <c r="PKH486" s="748"/>
      <c r="PKI486" s="748"/>
      <c r="PKJ486" s="748"/>
      <c r="PKK486" s="748"/>
      <c r="PKL486" s="748"/>
      <c r="PKM486" s="748"/>
      <c r="PKN486" s="748"/>
      <c r="PKO486" s="748"/>
      <c r="PKP486" s="748"/>
      <c r="PKQ486" s="748"/>
      <c r="PKR486" s="748"/>
      <c r="PKS486" s="748"/>
      <c r="PKT486" s="748"/>
      <c r="PKU486" s="748"/>
      <c r="PKV486" s="748"/>
      <c r="PKW486" s="748"/>
      <c r="PKX486" s="748"/>
      <c r="PKY486" s="748"/>
      <c r="PKZ486" s="748"/>
      <c r="PLA486" s="748"/>
      <c r="PLB486" s="748"/>
      <c r="PLC486" s="748"/>
      <c r="PLD486" s="748"/>
      <c r="PLE486" s="748"/>
      <c r="PLF486" s="748"/>
      <c r="PLG486" s="748"/>
      <c r="PLH486" s="748"/>
      <c r="PLI486" s="748"/>
      <c r="PLJ486" s="748"/>
      <c r="PLK486" s="748"/>
      <c r="PLL486" s="748"/>
      <c r="PLM486" s="748"/>
      <c r="PLN486" s="748"/>
      <c r="PLO486" s="748"/>
      <c r="PLP486" s="748"/>
      <c r="PLQ486" s="748"/>
      <c r="PLR486" s="748"/>
      <c r="PLS486" s="748"/>
      <c r="PLT486" s="748"/>
      <c r="PLU486" s="748"/>
      <c r="PLV486" s="748"/>
      <c r="PLW486" s="748"/>
      <c r="PLX486" s="748"/>
      <c r="PLY486" s="748"/>
      <c r="PLZ486" s="748"/>
      <c r="PMA486" s="748"/>
      <c r="PMB486" s="748"/>
      <c r="PMC486" s="748"/>
      <c r="PMD486" s="748"/>
      <c r="PME486" s="748"/>
      <c r="PMF486" s="748"/>
      <c r="PMG486" s="748"/>
      <c r="PMH486" s="748"/>
      <c r="PMI486" s="748"/>
      <c r="PMJ486" s="748"/>
      <c r="PMK486" s="748"/>
      <c r="PML486" s="748"/>
      <c r="PMM486" s="748"/>
      <c r="PMN486" s="748"/>
      <c r="PMO486" s="748"/>
      <c r="PMP486" s="748"/>
      <c r="PMQ486" s="748"/>
      <c r="PMR486" s="748"/>
      <c r="PMS486" s="748"/>
      <c r="PMT486" s="748"/>
      <c r="PMU486" s="748"/>
      <c r="PMV486" s="748"/>
      <c r="PMW486" s="748"/>
      <c r="PMX486" s="748"/>
      <c r="PMY486" s="748"/>
      <c r="PMZ486" s="748"/>
      <c r="PNA486" s="748"/>
      <c r="PNB486" s="748"/>
      <c r="PNC486" s="748"/>
      <c r="PND486" s="748"/>
      <c r="PNE486" s="748"/>
      <c r="PNF486" s="748"/>
      <c r="PNG486" s="748"/>
      <c r="PNH486" s="748"/>
      <c r="PNI486" s="748"/>
      <c r="PNJ486" s="748"/>
      <c r="PNK486" s="748"/>
      <c r="PNL486" s="748"/>
      <c r="PNM486" s="748"/>
      <c r="PNN486" s="748"/>
      <c r="PNO486" s="748"/>
      <c r="PNP486" s="748"/>
      <c r="PNQ486" s="748"/>
      <c r="PNR486" s="748"/>
      <c r="PNS486" s="748"/>
      <c r="PNT486" s="748"/>
      <c r="PNU486" s="748"/>
      <c r="PNV486" s="748"/>
      <c r="PNW486" s="748"/>
      <c r="PNX486" s="748"/>
      <c r="PNY486" s="748"/>
      <c r="PNZ486" s="748"/>
      <c r="POA486" s="748"/>
      <c r="POB486" s="748"/>
      <c r="POC486" s="748"/>
      <c r="POD486" s="748"/>
      <c r="POE486" s="748"/>
      <c r="POF486" s="748"/>
      <c r="POG486" s="748"/>
      <c r="POH486" s="748"/>
      <c r="POI486" s="748"/>
      <c r="POJ486" s="748"/>
      <c r="POK486" s="748"/>
      <c r="POL486" s="748"/>
      <c r="POM486" s="748"/>
      <c r="PON486" s="748"/>
      <c r="POO486" s="748"/>
      <c r="POP486" s="748"/>
      <c r="POQ486" s="748"/>
      <c r="POR486" s="748"/>
      <c r="POS486" s="748"/>
      <c r="POT486" s="748"/>
      <c r="POU486" s="748"/>
      <c r="POV486" s="748"/>
      <c r="POW486" s="748"/>
      <c r="POX486" s="748"/>
      <c r="POY486" s="748"/>
      <c r="POZ486" s="748"/>
      <c r="PPA486" s="748"/>
      <c r="PPB486" s="748"/>
      <c r="PPC486" s="748"/>
      <c r="PPD486" s="748"/>
      <c r="PPE486" s="748"/>
      <c r="PPF486" s="748"/>
      <c r="PPG486" s="748"/>
      <c r="PPH486" s="748"/>
      <c r="PPI486" s="748"/>
      <c r="PPJ486" s="748"/>
      <c r="PPK486" s="748"/>
      <c r="PPL486" s="748"/>
      <c r="PPM486" s="748"/>
      <c r="PPN486" s="748"/>
      <c r="PPO486" s="748"/>
      <c r="PPP486" s="748"/>
      <c r="PPQ486" s="748"/>
      <c r="PPR486" s="748"/>
      <c r="PPS486" s="748"/>
      <c r="PPT486" s="748"/>
      <c r="PPU486" s="748"/>
      <c r="PPV486" s="748"/>
      <c r="PPW486" s="748"/>
      <c r="PPX486" s="748"/>
      <c r="PPY486" s="748"/>
      <c r="PPZ486" s="748"/>
      <c r="PQA486" s="748"/>
      <c r="PQB486" s="748"/>
      <c r="PQC486" s="748"/>
      <c r="PQD486" s="748"/>
      <c r="PQE486" s="748"/>
      <c r="PQF486" s="748"/>
      <c r="PQG486" s="748"/>
      <c r="PQH486" s="748"/>
      <c r="PQI486" s="748"/>
      <c r="PQJ486" s="748"/>
      <c r="PQK486" s="748"/>
      <c r="PQL486" s="748"/>
      <c r="PQM486" s="748"/>
      <c r="PQN486" s="748"/>
      <c r="PQO486" s="748"/>
      <c r="PQP486" s="748"/>
      <c r="PQQ486" s="748"/>
      <c r="PQR486" s="748"/>
      <c r="PQS486" s="748"/>
      <c r="PQT486" s="748"/>
      <c r="PQU486" s="748"/>
      <c r="PQV486" s="748"/>
      <c r="PQW486" s="748"/>
      <c r="PQX486" s="748"/>
      <c r="PQY486" s="748"/>
      <c r="PQZ486" s="748"/>
      <c r="PRA486" s="748"/>
      <c r="PRB486" s="748"/>
      <c r="PRC486" s="748"/>
      <c r="PRD486" s="748"/>
      <c r="PRE486" s="748"/>
      <c r="PRF486" s="748"/>
      <c r="PRG486" s="748"/>
      <c r="PRH486" s="748"/>
      <c r="PRI486" s="748"/>
      <c r="PRJ486" s="748"/>
      <c r="PRK486" s="748"/>
      <c r="PRL486" s="748"/>
      <c r="PRM486" s="748"/>
      <c r="PRN486" s="748"/>
      <c r="PRO486" s="748"/>
      <c r="PRP486" s="748"/>
      <c r="PRQ486" s="748"/>
      <c r="PRR486" s="748"/>
      <c r="PRS486" s="748"/>
      <c r="PRT486" s="748"/>
      <c r="PRU486" s="748"/>
      <c r="PRV486" s="748"/>
      <c r="PRW486" s="748"/>
      <c r="PRX486" s="748"/>
      <c r="PRY486" s="748"/>
      <c r="PRZ486" s="748"/>
      <c r="PSA486" s="748"/>
      <c r="PSB486" s="748"/>
      <c r="PSC486" s="748"/>
      <c r="PSD486" s="748"/>
      <c r="PSE486" s="748"/>
      <c r="PSF486" s="748"/>
      <c r="PSG486" s="748"/>
      <c r="PSH486" s="748"/>
      <c r="PSI486" s="748"/>
      <c r="PSJ486" s="748"/>
      <c r="PSK486" s="748"/>
      <c r="PSL486" s="748"/>
      <c r="PSM486" s="748"/>
      <c r="PSN486" s="748"/>
      <c r="PSO486" s="748"/>
      <c r="PSP486" s="748"/>
      <c r="PSQ486" s="748"/>
      <c r="PSR486" s="748"/>
      <c r="PSS486" s="748"/>
      <c r="PST486" s="748"/>
      <c r="PSU486" s="748"/>
      <c r="PSV486" s="748"/>
      <c r="PSW486" s="748"/>
      <c r="PSX486" s="748"/>
      <c r="PSY486" s="748"/>
      <c r="PSZ486" s="748"/>
      <c r="PTA486" s="748"/>
      <c r="PTB486" s="748"/>
      <c r="PTC486" s="748"/>
      <c r="PTD486" s="748"/>
      <c r="PTE486" s="748"/>
      <c r="PTF486" s="748"/>
      <c r="PTG486" s="748"/>
      <c r="PTH486" s="748"/>
      <c r="PTI486" s="748"/>
      <c r="PTJ486" s="748"/>
      <c r="PTK486" s="748"/>
      <c r="PTL486" s="748"/>
      <c r="PTM486" s="748"/>
      <c r="PTN486" s="748"/>
      <c r="PTO486" s="748"/>
      <c r="PTP486" s="748"/>
      <c r="PTQ486" s="748"/>
      <c r="PTR486" s="748"/>
      <c r="PTS486" s="748"/>
      <c r="PTT486" s="748"/>
      <c r="PTU486" s="748"/>
      <c r="PTV486" s="748"/>
      <c r="PTW486" s="748"/>
      <c r="PTX486" s="748"/>
      <c r="PTY486" s="748"/>
      <c r="PTZ486" s="748"/>
      <c r="PUA486" s="748"/>
      <c r="PUB486" s="748"/>
      <c r="PUC486" s="748"/>
      <c r="PUD486" s="748"/>
      <c r="PUE486" s="748"/>
      <c r="PUF486" s="748"/>
      <c r="PUG486" s="748"/>
      <c r="PUH486" s="748"/>
      <c r="PUI486" s="748"/>
      <c r="PUJ486" s="748"/>
      <c r="PUK486" s="748"/>
      <c r="PUL486" s="748"/>
      <c r="PUM486" s="748"/>
      <c r="PUN486" s="748"/>
      <c r="PUO486" s="748"/>
      <c r="PUP486" s="748"/>
      <c r="PUQ486" s="748"/>
      <c r="PUR486" s="748"/>
      <c r="PUS486" s="748"/>
      <c r="PUT486" s="748"/>
      <c r="PUU486" s="748"/>
      <c r="PUV486" s="748"/>
      <c r="PUW486" s="748"/>
      <c r="PUX486" s="748"/>
      <c r="PUY486" s="748"/>
      <c r="PUZ486" s="748"/>
      <c r="PVA486" s="748"/>
      <c r="PVB486" s="748"/>
      <c r="PVC486" s="748"/>
      <c r="PVD486" s="748"/>
      <c r="PVE486" s="748"/>
      <c r="PVF486" s="748"/>
      <c r="PVG486" s="748"/>
      <c r="PVH486" s="748"/>
      <c r="PVI486" s="748"/>
      <c r="PVJ486" s="748"/>
      <c r="PVK486" s="748"/>
      <c r="PVL486" s="748"/>
      <c r="PVM486" s="748"/>
      <c r="PVN486" s="748"/>
      <c r="PVO486" s="748"/>
      <c r="PVP486" s="748"/>
      <c r="PVQ486" s="748"/>
      <c r="PVR486" s="748"/>
      <c r="PVS486" s="748"/>
      <c r="PVT486" s="748"/>
      <c r="PVU486" s="748"/>
      <c r="PVV486" s="748"/>
      <c r="PVW486" s="748"/>
      <c r="PVX486" s="748"/>
      <c r="PVY486" s="748"/>
      <c r="PVZ486" s="748"/>
      <c r="PWA486" s="748"/>
      <c r="PWB486" s="748"/>
      <c r="PWC486" s="748"/>
      <c r="PWD486" s="748"/>
      <c r="PWE486" s="748"/>
      <c r="PWF486" s="748"/>
      <c r="PWG486" s="748"/>
      <c r="PWH486" s="748"/>
      <c r="PWI486" s="748"/>
      <c r="PWJ486" s="748"/>
      <c r="PWK486" s="748"/>
      <c r="PWL486" s="748"/>
      <c r="PWM486" s="748"/>
      <c r="PWN486" s="748"/>
      <c r="PWO486" s="748"/>
      <c r="PWP486" s="748"/>
      <c r="PWQ486" s="748"/>
      <c r="PWR486" s="748"/>
      <c r="PWS486" s="748"/>
      <c r="PWT486" s="748"/>
      <c r="PWU486" s="748"/>
      <c r="PWV486" s="748"/>
      <c r="PWW486" s="748"/>
      <c r="PWX486" s="748"/>
      <c r="PWY486" s="748"/>
      <c r="PWZ486" s="748"/>
      <c r="PXA486" s="748"/>
      <c r="PXB486" s="748"/>
      <c r="PXC486" s="748"/>
      <c r="PXD486" s="748"/>
      <c r="PXE486" s="748"/>
      <c r="PXF486" s="748"/>
      <c r="PXG486" s="748"/>
      <c r="PXH486" s="748"/>
      <c r="PXI486" s="748"/>
      <c r="PXJ486" s="748"/>
      <c r="PXK486" s="748"/>
      <c r="PXL486" s="748"/>
      <c r="PXM486" s="748"/>
      <c r="PXN486" s="748"/>
      <c r="PXO486" s="748"/>
      <c r="PXP486" s="748"/>
      <c r="PXQ486" s="748"/>
      <c r="PXR486" s="748"/>
      <c r="PXS486" s="748"/>
      <c r="PXT486" s="748"/>
      <c r="PXU486" s="748"/>
      <c r="PXV486" s="748"/>
      <c r="PXW486" s="748"/>
      <c r="PXX486" s="748"/>
      <c r="PXY486" s="748"/>
      <c r="PXZ486" s="748"/>
      <c r="PYA486" s="748"/>
      <c r="PYB486" s="748"/>
      <c r="PYC486" s="748"/>
      <c r="PYD486" s="748"/>
      <c r="PYE486" s="748"/>
      <c r="PYF486" s="748"/>
      <c r="PYG486" s="748"/>
      <c r="PYH486" s="748"/>
      <c r="PYI486" s="748"/>
      <c r="PYJ486" s="748"/>
      <c r="PYK486" s="748"/>
      <c r="PYL486" s="748"/>
      <c r="PYM486" s="748"/>
      <c r="PYN486" s="748"/>
      <c r="PYO486" s="748"/>
      <c r="PYP486" s="748"/>
      <c r="PYQ486" s="748"/>
      <c r="PYR486" s="748"/>
      <c r="PYS486" s="748"/>
      <c r="PYT486" s="748"/>
      <c r="PYU486" s="748"/>
      <c r="PYV486" s="748"/>
      <c r="PYW486" s="748"/>
      <c r="PYX486" s="748"/>
      <c r="PYY486" s="748"/>
      <c r="PYZ486" s="748"/>
      <c r="PZA486" s="748"/>
      <c r="PZB486" s="748"/>
      <c r="PZC486" s="748"/>
      <c r="PZD486" s="748"/>
      <c r="PZE486" s="748"/>
      <c r="PZF486" s="748"/>
      <c r="PZG486" s="748"/>
      <c r="PZH486" s="748"/>
      <c r="PZI486" s="748"/>
      <c r="PZJ486" s="748"/>
      <c r="PZK486" s="748"/>
      <c r="PZL486" s="748"/>
      <c r="PZM486" s="748"/>
      <c r="PZN486" s="748"/>
      <c r="PZO486" s="748"/>
      <c r="PZP486" s="748"/>
      <c r="PZQ486" s="748"/>
      <c r="PZR486" s="748"/>
      <c r="PZS486" s="748"/>
      <c r="PZT486" s="748"/>
      <c r="PZU486" s="748"/>
      <c r="PZV486" s="748"/>
      <c r="PZW486" s="748"/>
      <c r="PZX486" s="748"/>
      <c r="PZY486" s="748"/>
      <c r="PZZ486" s="748"/>
      <c r="QAA486" s="748"/>
      <c r="QAB486" s="748"/>
      <c r="QAC486" s="748"/>
      <c r="QAD486" s="748"/>
      <c r="QAE486" s="748"/>
      <c r="QAF486" s="748"/>
      <c r="QAG486" s="748"/>
      <c r="QAH486" s="748"/>
      <c r="QAI486" s="748"/>
      <c r="QAJ486" s="748"/>
      <c r="QAK486" s="748"/>
      <c r="QAL486" s="748"/>
      <c r="QAM486" s="748"/>
      <c r="QAN486" s="748"/>
      <c r="QAO486" s="748"/>
      <c r="QAP486" s="748"/>
      <c r="QAQ486" s="748"/>
      <c r="QAR486" s="748"/>
      <c r="QAS486" s="748"/>
      <c r="QAT486" s="748"/>
      <c r="QAU486" s="748"/>
      <c r="QAV486" s="748"/>
      <c r="QAW486" s="748"/>
      <c r="QAX486" s="748"/>
      <c r="QAY486" s="748"/>
      <c r="QAZ486" s="748"/>
      <c r="QBA486" s="748"/>
      <c r="QBB486" s="748"/>
      <c r="QBC486" s="748"/>
      <c r="QBD486" s="748"/>
      <c r="QBE486" s="748"/>
      <c r="QBF486" s="748"/>
      <c r="QBG486" s="748"/>
      <c r="QBH486" s="748"/>
      <c r="QBI486" s="748"/>
      <c r="QBJ486" s="748"/>
      <c r="QBK486" s="748"/>
      <c r="QBL486" s="748"/>
      <c r="QBM486" s="748"/>
      <c r="QBN486" s="748"/>
      <c r="QBO486" s="748"/>
      <c r="QBP486" s="748"/>
      <c r="QBQ486" s="748"/>
      <c r="QBR486" s="748"/>
      <c r="QBS486" s="748"/>
      <c r="QBT486" s="748"/>
      <c r="QBU486" s="748"/>
      <c r="QBV486" s="748"/>
      <c r="QBW486" s="748"/>
      <c r="QBX486" s="748"/>
      <c r="QBY486" s="748"/>
      <c r="QBZ486" s="748"/>
      <c r="QCA486" s="748"/>
      <c r="QCB486" s="748"/>
      <c r="QCC486" s="748"/>
      <c r="QCD486" s="748"/>
      <c r="QCE486" s="748"/>
      <c r="QCF486" s="748"/>
      <c r="QCG486" s="748"/>
      <c r="QCH486" s="748"/>
      <c r="QCI486" s="748"/>
      <c r="QCJ486" s="748"/>
      <c r="QCK486" s="748"/>
      <c r="QCL486" s="748"/>
      <c r="QCM486" s="748"/>
      <c r="QCN486" s="748"/>
      <c r="QCO486" s="748"/>
      <c r="QCP486" s="748"/>
      <c r="QCQ486" s="748"/>
      <c r="QCR486" s="748"/>
      <c r="QCS486" s="748"/>
      <c r="QCT486" s="748"/>
      <c r="QCU486" s="748"/>
      <c r="QCV486" s="748"/>
      <c r="QCW486" s="748"/>
      <c r="QCX486" s="748"/>
      <c r="QCY486" s="748"/>
      <c r="QCZ486" s="748"/>
      <c r="QDA486" s="748"/>
      <c r="QDB486" s="748"/>
      <c r="QDC486" s="748"/>
      <c r="QDD486" s="748"/>
      <c r="QDE486" s="748"/>
      <c r="QDF486" s="748"/>
      <c r="QDG486" s="748"/>
      <c r="QDH486" s="748"/>
      <c r="QDI486" s="748"/>
      <c r="QDJ486" s="748"/>
      <c r="QDK486" s="748"/>
      <c r="QDL486" s="748"/>
      <c r="QDM486" s="748"/>
      <c r="QDN486" s="748"/>
      <c r="QDO486" s="748"/>
      <c r="QDP486" s="748"/>
      <c r="QDQ486" s="748"/>
      <c r="QDR486" s="748"/>
      <c r="QDS486" s="748"/>
      <c r="QDT486" s="748"/>
      <c r="QDU486" s="748"/>
      <c r="QDV486" s="748"/>
      <c r="QDW486" s="748"/>
      <c r="QDX486" s="748"/>
      <c r="QDY486" s="748"/>
      <c r="QDZ486" s="748"/>
      <c r="QEA486" s="748"/>
      <c r="QEB486" s="748"/>
      <c r="QEC486" s="748"/>
      <c r="QED486" s="748"/>
      <c r="QEE486" s="748"/>
      <c r="QEF486" s="748"/>
      <c r="QEG486" s="748"/>
      <c r="QEH486" s="748"/>
      <c r="QEI486" s="748"/>
      <c r="QEJ486" s="748"/>
      <c r="QEK486" s="748"/>
      <c r="QEL486" s="748"/>
      <c r="QEM486" s="748"/>
      <c r="QEN486" s="748"/>
      <c r="QEO486" s="748"/>
      <c r="QEP486" s="748"/>
      <c r="QEQ486" s="748"/>
      <c r="QER486" s="748"/>
      <c r="QES486" s="748"/>
      <c r="QET486" s="748"/>
      <c r="QEU486" s="748"/>
      <c r="QEV486" s="748"/>
      <c r="QEW486" s="748"/>
      <c r="QEX486" s="748"/>
      <c r="QEY486" s="748"/>
      <c r="QEZ486" s="748"/>
      <c r="QFA486" s="748"/>
      <c r="QFB486" s="748"/>
      <c r="QFC486" s="748"/>
      <c r="QFD486" s="748"/>
      <c r="QFE486" s="748"/>
      <c r="QFF486" s="748"/>
      <c r="QFG486" s="748"/>
      <c r="QFH486" s="748"/>
      <c r="QFI486" s="748"/>
      <c r="QFJ486" s="748"/>
      <c r="QFK486" s="748"/>
      <c r="QFL486" s="748"/>
      <c r="QFM486" s="748"/>
      <c r="QFN486" s="748"/>
      <c r="QFO486" s="748"/>
      <c r="QFP486" s="748"/>
      <c r="QFQ486" s="748"/>
      <c r="QFR486" s="748"/>
      <c r="QFS486" s="748"/>
      <c r="QFT486" s="748"/>
      <c r="QFU486" s="748"/>
      <c r="QFV486" s="748"/>
      <c r="QFW486" s="748"/>
      <c r="QFX486" s="748"/>
      <c r="QFY486" s="748"/>
      <c r="QFZ486" s="748"/>
      <c r="QGA486" s="748"/>
      <c r="QGB486" s="748"/>
      <c r="QGC486" s="748"/>
      <c r="QGD486" s="748"/>
      <c r="QGE486" s="748"/>
      <c r="QGF486" s="748"/>
      <c r="QGG486" s="748"/>
      <c r="QGH486" s="748"/>
      <c r="QGI486" s="748"/>
      <c r="QGJ486" s="748"/>
      <c r="QGK486" s="748"/>
      <c r="QGL486" s="748"/>
      <c r="QGM486" s="748"/>
      <c r="QGN486" s="748"/>
      <c r="QGO486" s="748"/>
      <c r="QGP486" s="748"/>
      <c r="QGQ486" s="748"/>
      <c r="QGR486" s="748"/>
      <c r="QGS486" s="748"/>
      <c r="QGT486" s="748"/>
      <c r="QGU486" s="748"/>
      <c r="QGV486" s="748"/>
      <c r="QGW486" s="748"/>
      <c r="QGX486" s="748"/>
      <c r="QGY486" s="748"/>
      <c r="QGZ486" s="748"/>
      <c r="QHA486" s="748"/>
      <c r="QHB486" s="748"/>
      <c r="QHC486" s="748"/>
      <c r="QHD486" s="748"/>
      <c r="QHE486" s="748"/>
      <c r="QHF486" s="748"/>
      <c r="QHG486" s="748"/>
      <c r="QHH486" s="748"/>
      <c r="QHI486" s="748"/>
      <c r="QHJ486" s="748"/>
      <c r="QHK486" s="748"/>
      <c r="QHL486" s="748"/>
      <c r="QHM486" s="748"/>
      <c r="QHN486" s="748"/>
      <c r="QHO486" s="748"/>
      <c r="QHP486" s="748"/>
      <c r="QHQ486" s="748"/>
      <c r="QHR486" s="748"/>
      <c r="QHS486" s="748"/>
      <c r="QHT486" s="748"/>
      <c r="QHU486" s="748"/>
      <c r="QHV486" s="748"/>
      <c r="QHW486" s="748"/>
      <c r="QHX486" s="748"/>
      <c r="QHY486" s="748"/>
      <c r="QHZ486" s="748"/>
      <c r="QIA486" s="748"/>
      <c r="QIB486" s="748"/>
      <c r="QIC486" s="748"/>
      <c r="QID486" s="748"/>
      <c r="QIE486" s="748"/>
      <c r="QIF486" s="748"/>
      <c r="QIG486" s="748"/>
      <c r="QIH486" s="748"/>
      <c r="QII486" s="748"/>
      <c r="QIJ486" s="748"/>
      <c r="QIK486" s="748"/>
      <c r="QIL486" s="748"/>
      <c r="QIM486" s="748"/>
      <c r="QIN486" s="748"/>
      <c r="QIO486" s="748"/>
      <c r="QIP486" s="748"/>
      <c r="QIQ486" s="748"/>
      <c r="QIR486" s="748"/>
      <c r="QIS486" s="748"/>
      <c r="QIT486" s="748"/>
      <c r="QIU486" s="748"/>
      <c r="QIV486" s="748"/>
      <c r="QIW486" s="748"/>
      <c r="QIX486" s="748"/>
      <c r="QIY486" s="748"/>
      <c r="QIZ486" s="748"/>
      <c r="QJA486" s="748"/>
      <c r="QJB486" s="748"/>
      <c r="QJC486" s="748"/>
      <c r="QJD486" s="748"/>
      <c r="QJE486" s="748"/>
      <c r="QJF486" s="748"/>
      <c r="QJG486" s="748"/>
      <c r="QJH486" s="748"/>
      <c r="QJI486" s="748"/>
      <c r="QJJ486" s="748"/>
      <c r="QJK486" s="748"/>
      <c r="QJL486" s="748"/>
      <c r="QJM486" s="748"/>
      <c r="QJN486" s="748"/>
      <c r="QJO486" s="748"/>
      <c r="QJP486" s="748"/>
      <c r="QJQ486" s="748"/>
      <c r="QJR486" s="748"/>
      <c r="QJS486" s="748"/>
      <c r="QJT486" s="748"/>
      <c r="QJU486" s="748"/>
      <c r="QJV486" s="748"/>
      <c r="QJW486" s="748"/>
      <c r="QJX486" s="748"/>
      <c r="QJY486" s="748"/>
      <c r="QJZ486" s="748"/>
      <c r="QKA486" s="748"/>
      <c r="QKB486" s="748"/>
      <c r="QKC486" s="748"/>
      <c r="QKD486" s="748"/>
      <c r="QKE486" s="748"/>
      <c r="QKF486" s="748"/>
      <c r="QKG486" s="748"/>
      <c r="QKH486" s="748"/>
      <c r="QKI486" s="748"/>
      <c r="QKJ486" s="748"/>
      <c r="QKK486" s="748"/>
      <c r="QKL486" s="748"/>
      <c r="QKM486" s="748"/>
      <c r="QKN486" s="748"/>
      <c r="QKO486" s="748"/>
      <c r="QKP486" s="748"/>
      <c r="QKQ486" s="748"/>
      <c r="QKR486" s="748"/>
      <c r="QKS486" s="748"/>
      <c r="QKT486" s="748"/>
      <c r="QKU486" s="748"/>
      <c r="QKV486" s="748"/>
      <c r="QKW486" s="748"/>
      <c r="QKX486" s="748"/>
      <c r="QKY486" s="748"/>
      <c r="QKZ486" s="748"/>
      <c r="QLA486" s="748"/>
      <c r="QLB486" s="748"/>
      <c r="QLC486" s="748"/>
      <c r="QLD486" s="748"/>
      <c r="QLE486" s="748"/>
      <c r="QLF486" s="748"/>
      <c r="QLG486" s="748"/>
      <c r="QLH486" s="748"/>
      <c r="QLI486" s="748"/>
      <c r="QLJ486" s="748"/>
      <c r="QLK486" s="748"/>
      <c r="QLL486" s="748"/>
      <c r="QLM486" s="748"/>
      <c r="QLN486" s="748"/>
      <c r="QLO486" s="748"/>
      <c r="QLP486" s="748"/>
      <c r="QLQ486" s="748"/>
      <c r="QLR486" s="748"/>
      <c r="QLS486" s="748"/>
      <c r="QLT486" s="748"/>
      <c r="QLU486" s="748"/>
      <c r="QLV486" s="748"/>
      <c r="QLW486" s="748"/>
      <c r="QLX486" s="748"/>
      <c r="QLY486" s="748"/>
      <c r="QLZ486" s="748"/>
      <c r="QMA486" s="748"/>
      <c r="QMB486" s="748"/>
      <c r="QMC486" s="748"/>
      <c r="QMD486" s="748"/>
      <c r="QME486" s="748"/>
      <c r="QMF486" s="748"/>
      <c r="QMG486" s="748"/>
      <c r="QMH486" s="748"/>
      <c r="QMI486" s="748"/>
      <c r="QMJ486" s="748"/>
      <c r="QMK486" s="748"/>
      <c r="QML486" s="748"/>
      <c r="QMM486" s="748"/>
      <c r="QMN486" s="748"/>
      <c r="QMO486" s="748"/>
      <c r="QMP486" s="748"/>
      <c r="QMQ486" s="748"/>
      <c r="QMR486" s="748"/>
      <c r="QMS486" s="748"/>
      <c r="QMT486" s="748"/>
      <c r="QMU486" s="748"/>
      <c r="QMV486" s="748"/>
      <c r="QMW486" s="748"/>
      <c r="QMX486" s="748"/>
      <c r="QMY486" s="748"/>
      <c r="QMZ486" s="748"/>
      <c r="QNA486" s="748"/>
      <c r="QNB486" s="748"/>
      <c r="QNC486" s="748"/>
      <c r="QND486" s="748"/>
      <c r="QNE486" s="748"/>
      <c r="QNF486" s="748"/>
      <c r="QNG486" s="748"/>
      <c r="QNH486" s="748"/>
      <c r="QNI486" s="748"/>
      <c r="QNJ486" s="748"/>
      <c r="QNK486" s="748"/>
      <c r="QNL486" s="748"/>
      <c r="QNM486" s="748"/>
      <c r="QNN486" s="748"/>
      <c r="QNO486" s="748"/>
      <c r="QNP486" s="748"/>
      <c r="QNQ486" s="748"/>
      <c r="QNR486" s="748"/>
      <c r="QNS486" s="748"/>
      <c r="QNT486" s="748"/>
      <c r="QNU486" s="748"/>
      <c r="QNV486" s="748"/>
      <c r="QNW486" s="748"/>
      <c r="QNX486" s="748"/>
      <c r="QNY486" s="748"/>
      <c r="QNZ486" s="748"/>
      <c r="QOA486" s="748"/>
      <c r="QOB486" s="748"/>
      <c r="QOC486" s="748"/>
      <c r="QOD486" s="748"/>
      <c r="QOE486" s="748"/>
      <c r="QOF486" s="748"/>
      <c r="QOG486" s="748"/>
      <c r="QOH486" s="748"/>
      <c r="QOI486" s="748"/>
      <c r="QOJ486" s="748"/>
      <c r="QOK486" s="748"/>
      <c r="QOL486" s="748"/>
      <c r="QOM486" s="748"/>
      <c r="QON486" s="748"/>
      <c r="QOO486" s="748"/>
      <c r="QOP486" s="748"/>
      <c r="QOQ486" s="748"/>
      <c r="QOR486" s="748"/>
      <c r="QOS486" s="748"/>
      <c r="QOT486" s="748"/>
      <c r="QOU486" s="748"/>
      <c r="QOV486" s="748"/>
      <c r="QOW486" s="748"/>
      <c r="QOX486" s="748"/>
      <c r="QOY486" s="748"/>
      <c r="QOZ486" s="748"/>
      <c r="QPA486" s="748"/>
      <c r="QPB486" s="748"/>
      <c r="QPC486" s="748"/>
      <c r="QPD486" s="748"/>
      <c r="QPE486" s="748"/>
      <c r="QPF486" s="748"/>
      <c r="QPG486" s="748"/>
      <c r="QPH486" s="748"/>
      <c r="QPI486" s="748"/>
      <c r="QPJ486" s="748"/>
      <c r="QPK486" s="748"/>
      <c r="QPL486" s="748"/>
      <c r="QPM486" s="748"/>
      <c r="QPN486" s="748"/>
      <c r="QPO486" s="748"/>
      <c r="QPP486" s="748"/>
      <c r="QPQ486" s="748"/>
      <c r="QPR486" s="748"/>
      <c r="QPS486" s="748"/>
      <c r="QPT486" s="748"/>
      <c r="QPU486" s="748"/>
      <c r="QPV486" s="748"/>
      <c r="QPW486" s="748"/>
      <c r="QPX486" s="748"/>
      <c r="QPY486" s="748"/>
      <c r="QPZ486" s="748"/>
      <c r="QQA486" s="748"/>
      <c r="QQB486" s="748"/>
      <c r="QQC486" s="748"/>
      <c r="QQD486" s="748"/>
      <c r="QQE486" s="748"/>
      <c r="QQF486" s="748"/>
      <c r="QQG486" s="748"/>
      <c r="QQH486" s="748"/>
      <c r="QQI486" s="748"/>
      <c r="QQJ486" s="748"/>
      <c r="QQK486" s="748"/>
      <c r="QQL486" s="748"/>
      <c r="QQM486" s="748"/>
      <c r="QQN486" s="748"/>
      <c r="QQO486" s="748"/>
      <c r="QQP486" s="748"/>
      <c r="QQQ486" s="748"/>
      <c r="QQR486" s="748"/>
      <c r="QQS486" s="748"/>
      <c r="QQT486" s="748"/>
      <c r="QQU486" s="748"/>
      <c r="QQV486" s="748"/>
      <c r="QQW486" s="748"/>
      <c r="QQX486" s="748"/>
      <c r="QQY486" s="748"/>
      <c r="QQZ486" s="748"/>
      <c r="QRA486" s="748"/>
      <c r="QRB486" s="748"/>
      <c r="QRC486" s="748"/>
      <c r="QRD486" s="748"/>
      <c r="QRE486" s="748"/>
      <c r="QRF486" s="748"/>
      <c r="QRG486" s="748"/>
      <c r="QRH486" s="748"/>
      <c r="QRI486" s="748"/>
      <c r="QRJ486" s="748"/>
      <c r="QRK486" s="748"/>
      <c r="QRL486" s="748"/>
      <c r="QRM486" s="748"/>
      <c r="QRN486" s="748"/>
      <c r="QRO486" s="748"/>
      <c r="QRP486" s="748"/>
      <c r="QRQ486" s="748"/>
      <c r="QRR486" s="748"/>
      <c r="QRS486" s="748"/>
      <c r="QRT486" s="748"/>
      <c r="QRU486" s="748"/>
      <c r="QRV486" s="748"/>
      <c r="QRW486" s="748"/>
      <c r="QRX486" s="748"/>
      <c r="QRY486" s="748"/>
      <c r="QRZ486" s="748"/>
      <c r="QSA486" s="748"/>
      <c r="QSB486" s="748"/>
      <c r="QSC486" s="748"/>
      <c r="QSD486" s="748"/>
      <c r="QSE486" s="748"/>
      <c r="QSF486" s="748"/>
      <c r="QSG486" s="748"/>
      <c r="QSH486" s="748"/>
      <c r="QSI486" s="748"/>
      <c r="QSJ486" s="748"/>
      <c r="QSK486" s="748"/>
      <c r="QSL486" s="748"/>
      <c r="QSM486" s="748"/>
      <c r="QSN486" s="748"/>
      <c r="QSO486" s="748"/>
      <c r="QSP486" s="748"/>
      <c r="QSQ486" s="748"/>
      <c r="QSR486" s="748"/>
      <c r="QSS486" s="748"/>
      <c r="QST486" s="748"/>
      <c r="QSU486" s="748"/>
      <c r="QSV486" s="748"/>
      <c r="QSW486" s="748"/>
      <c r="QSX486" s="748"/>
      <c r="QSY486" s="748"/>
      <c r="QSZ486" s="748"/>
      <c r="QTA486" s="748"/>
      <c r="QTB486" s="748"/>
      <c r="QTC486" s="748"/>
      <c r="QTD486" s="748"/>
      <c r="QTE486" s="748"/>
      <c r="QTF486" s="748"/>
      <c r="QTG486" s="748"/>
      <c r="QTH486" s="748"/>
      <c r="QTI486" s="748"/>
      <c r="QTJ486" s="748"/>
      <c r="QTK486" s="748"/>
      <c r="QTL486" s="748"/>
      <c r="QTM486" s="748"/>
      <c r="QTN486" s="748"/>
      <c r="QTO486" s="748"/>
      <c r="QTP486" s="748"/>
      <c r="QTQ486" s="748"/>
      <c r="QTR486" s="748"/>
      <c r="QTS486" s="748"/>
      <c r="QTT486" s="748"/>
      <c r="QTU486" s="748"/>
      <c r="QTV486" s="748"/>
      <c r="QTW486" s="748"/>
      <c r="QTX486" s="748"/>
      <c r="QTY486" s="748"/>
      <c r="QTZ486" s="748"/>
      <c r="QUA486" s="748"/>
      <c r="QUB486" s="748"/>
      <c r="QUC486" s="748"/>
      <c r="QUD486" s="748"/>
      <c r="QUE486" s="748"/>
      <c r="QUF486" s="748"/>
      <c r="QUG486" s="748"/>
      <c r="QUH486" s="748"/>
      <c r="QUI486" s="748"/>
      <c r="QUJ486" s="748"/>
      <c r="QUK486" s="748"/>
      <c r="QUL486" s="748"/>
      <c r="QUM486" s="748"/>
      <c r="QUN486" s="748"/>
      <c r="QUO486" s="748"/>
      <c r="QUP486" s="748"/>
      <c r="QUQ486" s="748"/>
      <c r="QUR486" s="748"/>
      <c r="QUS486" s="748"/>
      <c r="QUT486" s="748"/>
      <c r="QUU486" s="748"/>
      <c r="QUV486" s="748"/>
      <c r="QUW486" s="748"/>
      <c r="QUX486" s="748"/>
      <c r="QUY486" s="748"/>
      <c r="QUZ486" s="748"/>
      <c r="QVA486" s="748"/>
      <c r="QVB486" s="748"/>
      <c r="QVC486" s="748"/>
      <c r="QVD486" s="748"/>
      <c r="QVE486" s="748"/>
      <c r="QVF486" s="748"/>
      <c r="QVG486" s="748"/>
      <c r="QVH486" s="748"/>
      <c r="QVI486" s="748"/>
      <c r="QVJ486" s="748"/>
      <c r="QVK486" s="748"/>
      <c r="QVL486" s="748"/>
      <c r="QVM486" s="748"/>
      <c r="QVN486" s="748"/>
      <c r="QVO486" s="748"/>
      <c r="QVP486" s="748"/>
      <c r="QVQ486" s="748"/>
      <c r="QVR486" s="748"/>
      <c r="QVS486" s="748"/>
      <c r="QVT486" s="748"/>
      <c r="QVU486" s="748"/>
      <c r="QVV486" s="748"/>
      <c r="QVW486" s="748"/>
      <c r="QVX486" s="748"/>
      <c r="QVY486" s="748"/>
      <c r="QVZ486" s="748"/>
      <c r="QWA486" s="748"/>
      <c r="QWB486" s="748"/>
      <c r="QWC486" s="748"/>
      <c r="QWD486" s="748"/>
      <c r="QWE486" s="748"/>
      <c r="QWF486" s="748"/>
      <c r="QWG486" s="748"/>
      <c r="QWH486" s="748"/>
      <c r="QWI486" s="748"/>
      <c r="QWJ486" s="748"/>
      <c r="QWK486" s="748"/>
      <c r="QWL486" s="748"/>
      <c r="QWM486" s="748"/>
      <c r="QWN486" s="748"/>
      <c r="QWO486" s="748"/>
      <c r="QWP486" s="748"/>
      <c r="QWQ486" s="748"/>
      <c r="QWR486" s="748"/>
      <c r="QWS486" s="748"/>
      <c r="QWT486" s="748"/>
      <c r="QWU486" s="748"/>
      <c r="QWV486" s="748"/>
      <c r="QWW486" s="748"/>
      <c r="QWX486" s="748"/>
      <c r="QWY486" s="748"/>
      <c r="QWZ486" s="748"/>
      <c r="QXA486" s="748"/>
      <c r="QXB486" s="748"/>
      <c r="QXC486" s="748"/>
      <c r="QXD486" s="748"/>
      <c r="QXE486" s="748"/>
      <c r="QXF486" s="748"/>
      <c r="QXG486" s="748"/>
      <c r="QXH486" s="748"/>
      <c r="QXI486" s="748"/>
      <c r="QXJ486" s="748"/>
      <c r="QXK486" s="748"/>
      <c r="QXL486" s="748"/>
      <c r="QXM486" s="748"/>
      <c r="QXN486" s="748"/>
      <c r="QXO486" s="748"/>
      <c r="QXP486" s="748"/>
      <c r="QXQ486" s="748"/>
      <c r="QXR486" s="748"/>
      <c r="QXS486" s="748"/>
      <c r="QXT486" s="748"/>
      <c r="QXU486" s="748"/>
      <c r="QXV486" s="748"/>
      <c r="QXW486" s="748"/>
      <c r="QXX486" s="748"/>
      <c r="QXY486" s="748"/>
      <c r="QXZ486" s="748"/>
      <c r="QYA486" s="748"/>
      <c r="QYB486" s="748"/>
      <c r="QYC486" s="748"/>
      <c r="QYD486" s="748"/>
      <c r="QYE486" s="748"/>
      <c r="QYF486" s="748"/>
      <c r="QYG486" s="748"/>
      <c r="QYH486" s="748"/>
      <c r="QYI486" s="748"/>
      <c r="QYJ486" s="748"/>
      <c r="QYK486" s="748"/>
      <c r="QYL486" s="748"/>
      <c r="QYM486" s="748"/>
      <c r="QYN486" s="748"/>
      <c r="QYO486" s="748"/>
      <c r="QYP486" s="748"/>
      <c r="QYQ486" s="748"/>
      <c r="QYR486" s="748"/>
      <c r="QYS486" s="748"/>
      <c r="QYT486" s="748"/>
      <c r="QYU486" s="748"/>
      <c r="QYV486" s="748"/>
      <c r="QYW486" s="748"/>
      <c r="QYX486" s="748"/>
      <c r="QYY486" s="748"/>
      <c r="QYZ486" s="748"/>
      <c r="QZA486" s="748"/>
      <c r="QZB486" s="748"/>
      <c r="QZC486" s="748"/>
      <c r="QZD486" s="748"/>
      <c r="QZE486" s="748"/>
      <c r="QZF486" s="748"/>
      <c r="QZG486" s="748"/>
      <c r="QZH486" s="748"/>
      <c r="QZI486" s="748"/>
      <c r="QZJ486" s="748"/>
      <c r="QZK486" s="748"/>
      <c r="QZL486" s="748"/>
      <c r="QZM486" s="748"/>
      <c r="QZN486" s="748"/>
      <c r="QZO486" s="748"/>
      <c r="QZP486" s="748"/>
      <c r="QZQ486" s="748"/>
      <c r="QZR486" s="748"/>
      <c r="QZS486" s="748"/>
      <c r="QZT486" s="748"/>
      <c r="QZU486" s="748"/>
      <c r="QZV486" s="748"/>
      <c r="QZW486" s="748"/>
      <c r="QZX486" s="748"/>
      <c r="QZY486" s="748"/>
      <c r="QZZ486" s="748"/>
      <c r="RAA486" s="748"/>
      <c r="RAB486" s="748"/>
      <c r="RAC486" s="748"/>
      <c r="RAD486" s="748"/>
      <c r="RAE486" s="748"/>
      <c r="RAF486" s="748"/>
      <c r="RAG486" s="748"/>
      <c r="RAH486" s="748"/>
      <c r="RAI486" s="748"/>
      <c r="RAJ486" s="748"/>
      <c r="RAK486" s="748"/>
      <c r="RAL486" s="748"/>
      <c r="RAM486" s="748"/>
      <c r="RAN486" s="748"/>
      <c r="RAO486" s="748"/>
      <c r="RAP486" s="748"/>
      <c r="RAQ486" s="748"/>
      <c r="RAR486" s="748"/>
      <c r="RAS486" s="748"/>
      <c r="RAT486" s="748"/>
      <c r="RAU486" s="748"/>
      <c r="RAV486" s="748"/>
      <c r="RAW486" s="748"/>
      <c r="RAX486" s="748"/>
      <c r="RAY486" s="748"/>
      <c r="RAZ486" s="748"/>
      <c r="RBA486" s="748"/>
      <c r="RBB486" s="748"/>
      <c r="RBC486" s="748"/>
      <c r="RBD486" s="748"/>
      <c r="RBE486" s="748"/>
      <c r="RBF486" s="748"/>
      <c r="RBG486" s="748"/>
      <c r="RBH486" s="748"/>
      <c r="RBI486" s="748"/>
      <c r="RBJ486" s="748"/>
      <c r="RBK486" s="748"/>
      <c r="RBL486" s="748"/>
      <c r="RBM486" s="748"/>
      <c r="RBN486" s="748"/>
      <c r="RBO486" s="748"/>
      <c r="RBP486" s="748"/>
      <c r="RBQ486" s="748"/>
      <c r="RBR486" s="748"/>
      <c r="RBS486" s="748"/>
      <c r="RBT486" s="748"/>
      <c r="RBU486" s="748"/>
      <c r="RBV486" s="748"/>
      <c r="RBW486" s="748"/>
      <c r="RBX486" s="748"/>
      <c r="RBY486" s="748"/>
      <c r="RBZ486" s="748"/>
      <c r="RCA486" s="748"/>
      <c r="RCB486" s="748"/>
      <c r="RCC486" s="748"/>
      <c r="RCD486" s="748"/>
      <c r="RCE486" s="748"/>
      <c r="RCF486" s="748"/>
      <c r="RCG486" s="748"/>
      <c r="RCH486" s="748"/>
      <c r="RCI486" s="748"/>
      <c r="RCJ486" s="748"/>
      <c r="RCK486" s="748"/>
      <c r="RCL486" s="748"/>
      <c r="RCM486" s="748"/>
      <c r="RCN486" s="748"/>
      <c r="RCO486" s="748"/>
      <c r="RCP486" s="748"/>
      <c r="RCQ486" s="748"/>
      <c r="RCR486" s="748"/>
      <c r="RCS486" s="748"/>
      <c r="RCT486" s="748"/>
      <c r="RCU486" s="748"/>
      <c r="RCV486" s="748"/>
      <c r="RCW486" s="748"/>
      <c r="RCX486" s="748"/>
      <c r="RCY486" s="748"/>
      <c r="RCZ486" s="748"/>
      <c r="RDA486" s="748"/>
      <c r="RDB486" s="748"/>
      <c r="RDC486" s="748"/>
      <c r="RDD486" s="748"/>
      <c r="RDE486" s="748"/>
      <c r="RDF486" s="748"/>
      <c r="RDG486" s="748"/>
      <c r="RDH486" s="748"/>
      <c r="RDI486" s="748"/>
      <c r="RDJ486" s="748"/>
      <c r="RDK486" s="748"/>
      <c r="RDL486" s="748"/>
      <c r="RDM486" s="748"/>
      <c r="RDN486" s="748"/>
      <c r="RDO486" s="748"/>
      <c r="RDP486" s="748"/>
      <c r="RDQ486" s="748"/>
      <c r="RDR486" s="748"/>
      <c r="RDS486" s="748"/>
      <c r="RDT486" s="748"/>
      <c r="RDU486" s="748"/>
      <c r="RDV486" s="748"/>
      <c r="RDW486" s="748"/>
      <c r="RDX486" s="748"/>
      <c r="RDY486" s="748"/>
      <c r="RDZ486" s="748"/>
      <c r="REA486" s="748"/>
      <c r="REB486" s="748"/>
      <c r="REC486" s="748"/>
      <c r="RED486" s="748"/>
      <c r="REE486" s="748"/>
      <c r="REF486" s="748"/>
      <c r="REG486" s="748"/>
      <c r="REH486" s="748"/>
      <c r="REI486" s="748"/>
      <c r="REJ486" s="748"/>
      <c r="REK486" s="748"/>
      <c r="REL486" s="748"/>
      <c r="REM486" s="748"/>
      <c r="REN486" s="748"/>
      <c r="REO486" s="748"/>
      <c r="REP486" s="748"/>
      <c r="REQ486" s="748"/>
      <c r="RER486" s="748"/>
      <c r="RES486" s="748"/>
      <c r="RET486" s="748"/>
      <c r="REU486" s="748"/>
      <c r="REV486" s="748"/>
      <c r="REW486" s="748"/>
      <c r="REX486" s="748"/>
      <c r="REY486" s="748"/>
      <c r="REZ486" s="748"/>
      <c r="RFA486" s="748"/>
      <c r="RFB486" s="748"/>
      <c r="RFC486" s="748"/>
      <c r="RFD486" s="748"/>
      <c r="RFE486" s="748"/>
      <c r="RFF486" s="748"/>
      <c r="RFG486" s="748"/>
      <c r="RFH486" s="748"/>
      <c r="RFI486" s="748"/>
      <c r="RFJ486" s="748"/>
      <c r="RFK486" s="748"/>
      <c r="RFL486" s="748"/>
      <c r="RFM486" s="748"/>
      <c r="RFN486" s="748"/>
      <c r="RFO486" s="748"/>
      <c r="RFP486" s="748"/>
      <c r="RFQ486" s="748"/>
      <c r="RFR486" s="748"/>
      <c r="RFS486" s="748"/>
      <c r="RFT486" s="748"/>
      <c r="RFU486" s="748"/>
      <c r="RFV486" s="748"/>
      <c r="RFW486" s="748"/>
      <c r="RFX486" s="748"/>
      <c r="RFY486" s="748"/>
      <c r="RFZ486" s="748"/>
      <c r="RGA486" s="748"/>
      <c r="RGB486" s="748"/>
      <c r="RGC486" s="748"/>
      <c r="RGD486" s="748"/>
      <c r="RGE486" s="748"/>
      <c r="RGF486" s="748"/>
      <c r="RGG486" s="748"/>
      <c r="RGH486" s="748"/>
      <c r="RGI486" s="748"/>
      <c r="RGJ486" s="748"/>
      <c r="RGK486" s="748"/>
      <c r="RGL486" s="748"/>
      <c r="RGM486" s="748"/>
      <c r="RGN486" s="748"/>
      <c r="RGO486" s="748"/>
      <c r="RGP486" s="748"/>
      <c r="RGQ486" s="748"/>
      <c r="RGR486" s="748"/>
      <c r="RGS486" s="748"/>
      <c r="RGT486" s="748"/>
      <c r="RGU486" s="748"/>
      <c r="RGV486" s="748"/>
      <c r="RGW486" s="748"/>
      <c r="RGX486" s="748"/>
      <c r="RGY486" s="748"/>
      <c r="RGZ486" s="748"/>
      <c r="RHA486" s="748"/>
      <c r="RHB486" s="748"/>
      <c r="RHC486" s="748"/>
      <c r="RHD486" s="748"/>
      <c r="RHE486" s="748"/>
      <c r="RHF486" s="748"/>
      <c r="RHG486" s="748"/>
      <c r="RHH486" s="748"/>
      <c r="RHI486" s="748"/>
      <c r="RHJ486" s="748"/>
      <c r="RHK486" s="748"/>
      <c r="RHL486" s="748"/>
      <c r="RHM486" s="748"/>
      <c r="RHN486" s="748"/>
      <c r="RHO486" s="748"/>
      <c r="RHP486" s="748"/>
      <c r="RHQ486" s="748"/>
      <c r="RHR486" s="748"/>
      <c r="RHS486" s="748"/>
      <c r="RHT486" s="748"/>
      <c r="RHU486" s="748"/>
      <c r="RHV486" s="748"/>
      <c r="RHW486" s="748"/>
      <c r="RHX486" s="748"/>
      <c r="RHY486" s="748"/>
      <c r="RHZ486" s="748"/>
      <c r="RIA486" s="748"/>
      <c r="RIB486" s="748"/>
      <c r="RIC486" s="748"/>
      <c r="RID486" s="748"/>
      <c r="RIE486" s="748"/>
      <c r="RIF486" s="748"/>
      <c r="RIG486" s="748"/>
      <c r="RIH486" s="748"/>
      <c r="RII486" s="748"/>
      <c r="RIJ486" s="748"/>
      <c r="RIK486" s="748"/>
      <c r="RIL486" s="748"/>
      <c r="RIM486" s="748"/>
      <c r="RIN486" s="748"/>
      <c r="RIO486" s="748"/>
      <c r="RIP486" s="748"/>
      <c r="RIQ486" s="748"/>
      <c r="RIR486" s="748"/>
      <c r="RIS486" s="748"/>
      <c r="RIT486" s="748"/>
      <c r="RIU486" s="748"/>
      <c r="RIV486" s="748"/>
      <c r="RIW486" s="748"/>
      <c r="RIX486" s="748"/>
      <c r="RIY486" s="748"/>
      <c r="RIZ486" s="748"/>
      <c r="RJA486" s="748"/>
      <c r="RJB486" s="748"/>
      <c r="RJC486" s="748"/>
      <c r="RJD486" s="748"/>
      <c r="RJE486" s="748"/>
      <c r="RJF486" s="748"/>
      <c r="RJG486" s="748"/>
      <c r="RJH486" s="748"/>
      <c r="RJI486" s="748"/>
      <c r="RJJ486" s="748"/>
      <c r="RJK486" s="748"/>
      <c r="RJL486" s="748"/>
      <c r="RJM486" s="748"/>
      <c r="RJN486" s="748"/>
      <c r="RJO486" s="748"/>
      <c r="RJP486" s="748"/>
      <c r="RJQ486" s="748"/>
      <c r="RJR486" s="748"/>
      <c r="RJS486" s="748"/>
      <c r="RJT486" s="748"/>
      <c r="RJU486" s="748"/>
      <c r="RJV486" s="748"/>
      <c r="RJW486" s="748"/>
      <c r="RJX486" s="748"/>
      <c r="RJY486" s="748"/>
      <c r="RJZ486" s="748"/>
      <c r="RKA486" s="748"/>
      <c r="RKB486" s="748"/>
      <c r="RKC486" s="748"/>
      <c r="RKD486" s="748"/>
      <c r="RKE486" s="748"/>
      <c r="RKF486" s="748"/>
      <c r="RKG486" s="748"/>
      <c r="RKH486" s="748"/>
      <c r="RKI486" s="748"/>
      <c r="RKJ486" s="748"/>
      <c r="RKK486" s="748"/>
      <c r="RKL486" s="748"/>
      <c r="RKM486" s="748"/>
      <c r="RKN486" s="748"/>
      <c r="RKO486" s="748"/>
      <c r="RKP486" s="748"/>
      <c r="RKQ486" s="748"/>
      <c r="RKR486" s="748"/>
      <c r="RKS486" s="748"/>
      <c r="RKT486" s="748"/>
      <c r="RKU486" s="748"/>
      <c r="RKV486" s="748"/>
      <c r="RKW486" s="748"/>
      <c r="RKX486" s="748"/>
      <c r="RKY486" s="748"/>
      <c r="RKZ486" s="748"/>
      <c r="RLA486" s="748"/>
      <c r="RLB486" s="748"/>
      <c r="RLC486" s="748"/>
      <c r="RLD486" s="748"/>
      <c r="RLE486" s="748"/>
      <c r="RLF486" s="748"/>
      <c r="RLG486" s="748"/>
      <c r="RLH486" s="748"/>
      <c r="RLI486" s="748"/>
      <c r="RLJ486" s="748"/>
      <c r="RLK486" s="748"/>
      <c r="RLL486" s="748"/>
      <c r="RLM486" s="748"/>
      <c r="RLN486" s="748"/>
      <c r="RLO486" s="748"/>
      <c r="RLP486" s="748"/>
      <c r="RLQ486" s="748"/>
      <c r="RLR486" s="748"/>
      <c r="RLS486" s="748"/>
      <c r="RLT486" s="748"/>
      <c r="RLU486" s="748"/>
      <c r="RLV486" s="748"/>
      <c r="RLW486" s="748"/>
      <c r="RLX486" s="748"/>
      <c r="RLY486" s="748"/>
      <c r="RLZ486" s="748"/>
      <c r="RMA486" s="748"/>
      <c r="RMB486" s="748"/>
      <c r="RMC486" s="748"/>
      <c r="RMD486" s="748"/>
      <c r="RME486" s="748"/>
      <c r="RMF486" s="748"/>
      <c r="RMG486" s="748"/>
      <c r="RMH486" s="748"/>
      <c r="RMI486" s="748"/>
      <c r="RMJ486" s="748"/>
      <c r="RMK486" s="748"/>
      <c r="RML486" s="748"/>
      <c r="RMM486" s="748"/>
      <c r="RMN486" s="748"/>
      <c r="RMO486" s="748"/>
      <c r="RMP486" s="748"/>
      <c r="RMQ486" s="748"/>
      <c r="RMR486" s="748"/>
      <c r="RMS486" s="748"/>
      <c r="RMT486" s="748"/>
      <c r="RMU486" s="748"/>
      <c r="RMV486" s="748"/>
      <c r="RMW486" s="748"/>
      <c r="RMX486" s="748"/>
      <c r="RMY486" s="748"/>
      <c r="RMZ486" s="748"/>
      <c r="RNA486" s="748"/>
      <c r="RNB486" s="748"/>
      <c r="RNC486" s="748"/>
      <c r="RND486" s="748"/>
      <c r="RNE486" s="748"/>
      <c r="RNF486" s="748"/>
      <c r="RNG486" s="748"/>
      <c r="RNH486" s="748"/>
      <c r="RNI486" s="748"/>
      <c r="RNJ486" s="748"/>
      <c r="RNK486" s="748"/>
      <c r="RNL486" s="748"/>
      <c r="RNM486" s="748"/>
      <c r="RNN486" s="748"/>
      <c r="RNO486" s="748"/>
      <c r="RNP486" s="748"/>
      <c r="RNQ486" s="748"/>
      <c r="RNR486" s="748"/>
      <c r="RNS486" s="748"/>
      <c r="RNT486" s="748"/>
      <c r="RNU486" s="748"/>
      <c r="RNV486" s="748"/>
      <c r="RNW486" s="748"/>
      <c r="RNX486" s="748"/>
      <c r="RNY486" s="748"/>
      <c r="RNZ486" s="748"/>
      <c r="ROA486" s="748"/>
      <c r="ROB486" s="748"/>
      <c r="ROC486" s="748"/>
      <c r="ROD486" s="748"/>
      <c r="ROE486" s="748"/>
      <c r="ROF486" s="748"/>
      <c r="ROG486" s="748"/>
      <c r="ROH486" s="748"/>
      <c r="ROI486" s="748"/>
      <c r="ROJ486" s="748"/>
      <c r="ROK486" s="748"/>
      <c r="ROL486" s="748"/>
      <c r="ROM486" s="748"/>
      <c r="RON486" s="748"/>
      <c r="ROO486" s="748"/>
      <c r="ROP486" s="748"/>
      <c r="ROQ486" s="748"/>
      <c r="ROR486" s="748"/>
      <c r="ROS486" s="748"/>
      <c r="ROT486" s="748"/>
      <c r="ROU486" s="748"/>
      <c r="ROV486" s="748"/>
      <c r="ROW486" s="748"/>
      <c r="ROX486" s="748"/>
      <c r="ROY486" s="748"/>
      <c r="ROZ486" s="748"/>
      <c r="RPA486" s="748"/>
      <c r="RPB486" s="748"/>
      <c r="RPC486" s="748"/>
      <c r="RPD486" s="748"/>
      <c r="RPE486" s="748"/>
      <c r="RPF486" s="748"/>
      <c r="RPG486" s="748"/>
      <c r="RPH486" s="748"/>
      <c r="RPI486" s="748"/>
      <c r="RPJ486" s="748"/>
      <c r="RPK486" s="748"/>
      <c r="RPL486" s="748"/>
      <c r="RPM486" s="748"/>
      <c r="RPN486" s="748"/>
      <c r="RPO486" s="748"/>
      <c r="RPP486" s="748"/>
      <c r="RPQ486" s="748"/>
      <c r="RPR486" s="748"/>
      <c r="RPS486" s="748"/>
      <c r="RPT486" s="748"/>
      <c r="RPU486" s="748"/>
      <c r="RPV486" s="748"/>
      <c r="RPW486" s="748"/>
      <c r="RPX486" s="748"/>
      <c r="RPY486" s="748"/>
      <c r="RPZ486" s="748"/>
      <c r="RQA486" s="748"/>
      <c r="RQB486" s="748"/>
      <c r="RQC486" s="748"/>
      <c r="RQD486" s="748"/>
      <c r="RQE486" s="748"/>
      <c r="RQF486" s="748"/>
      <c r="RQG486" s="748"/>
      <c r="RQH486" s="748"/>
      <c r="RQI486" s="748"/>
      <c r="RQJ486" s="748"/>
      <c r="RQK486" s="748"/>
      <c r="RQL486" s="748"/>
      <c r="RQM486" s="748"/>
      <c r="RQN486" s="748"/>
      <c r="RQO486" s="748"/>
      <c r="RQP486" s="748"/>
      <c r="RQQ486" s="748"/>
      <c r="RQR486" s="748"/>
      <c r="RQS486" s="748"/>
      <c r="RQT486" s="748"/>
      <c r="RQU486" s="748"/>
      <c r="RQV486" s="748"/>
      <c r="RQW486" s="748"/>
      <c r="RQX486" s="748"/>
      <c r="RQY486" s="748"/>
      <c r="RQZ486" s="748"/>
      <c r="RRA486" s="748"/>
      <c r="RRB486" s="748"/>
      <c r="RRC486" s="748"/>
      <c r="RRD486" s="748"/>
      <c r="RRE486" s="748"/>
      <c r="RRF486" s="748"/>
      <c r="RRG486" s="748"/>
      <c r="RRH486" s="748"/>
      <c r="RRI486" s="748"/>
      <c r="RRJ486" s="748"/>
      <c r="RRK486" s="748"/>
      <c r="RRL486" s="748"/>
      <c r="RRM486" s="748"/>
      <c r="RRN486" s="748"/>
      <c r="RRO486" s="748"/>
      <c r="RRP486" s="748"/>
      <c r="RRQ486" s="748"/>
      <c r="RRR486" s="748"/>
      <c r="RRS486" s="748"/>
      <c r="RRT486" s="748"/>
      <c r="RRU486" s="748"/>
      <c r="RRV486" s="748"/>
      <c r="RRW486" s="748"/>
      <c r="RRX486" s="748"/>
      <c r="RRY486" s="748"/>
      <c r="RRZ486" s="748"/>
      <c r="RSA486" s="748"/>
      <c r="RSB486" s="748"/>
      <c r="RSC486" s="748"/>
      <c r="RSD486" s="748"/>
      <c r="RSE486" s="748"/>
      <c r="RSF486" s="748"/>
      <c r="RSG486" s="748"/>
      <c r="RSH486" s="748"/>
      <c r="RSI486" s="748"/>
      <c r="RSJ486" s="748"/>
      <c r="RSK486" s="748"/>
      <c r="RSL486" s="748"/>
      <c r="RSM486" s="748"/>
      <c r="RSN486" s="748"/>
      <c r="RSO486" s="748"/>
      <c r="RSP486" s="748"/>
      <c r="RSQ486" s="748"/>
      <c r="RSR486" s="748"/>
      <c r="RSS486" s="748"/>
      <c r="RST486" s="748"/>
      <c r="RSU486" s="748"/>
      <c r="RSV486" s="748"/>
      <c r="RSW486" s="748"/>
      <c r="RSX486" s="748"/>
      <c r="RSY486" s="748"/>
      <c r="RSZ486" s="748"/>
      <c r="RTA486" s="748"/>
      <c r="RTB486" s="748"/>
      <c r="RTC486" s="748"/>
      <c r="RTD486" s="748"/>
      <c r="RTE486" s="748"/>
      <c r="RTF486" s="748"/>
      <c r="RTG486" s="748"/>
      <c r="RTH486" s="748"/>
      <c r="RTI486" s="748"/>
      <c r="RTJ486" s="748"/>
      <c r="RTK486" s="748"/>
      <c r="RTL486" s="748"/>
      <c r="RTM486" s="748"/>
      <c r="RTN486" s="748"/>
      <c r="RTO486" s="748"/>
      <c r="RTP486" s="748"/>
      <c r="RTQ486" s="748"/>
      <c r="RTR486" s="748"/>
      <c r="RTS486" s="748"/>
      <c r="RTT486" s="748"/>
      <c r="RTU486" s="748"/>
      <c r="RTV486" s="748"/>
      <c r="RTW486" s="748"/>
      <c r="RTX486" s="748"/>
      <c r="RTY486" s="748"/>
      <c r="RTZ486" s="748"/>
      <c r="RUA486" s="748"/>
      <c r="RUB486" s="748"/>
      <c r="RUC486" s="748"/>
      <c r="RUD486" s="748"/>
      <c r="RUE486" s="748"/>
      <c r="RUF486" s="748"/>
      <c r="RUG486" s="748"/>
      <c r="RUH486" s="748"/>
      <c r="RUI486" s="748"/>
      <c r="RUJ486" s="748"/>
      <c r="RUK486" s="748"/>
      <c r="RUL486" s="748"/>
      <c r="RUM486" s="748"/>
      <c r="RUN486" s="748"/>
      <c r="RUO486" s="748"/>
      <c r="RUP486" s="748"/>
      <c r="RUQ486" s="748"/>
      <c r="RUR486" s="748"/>
      <c r="RUS486" s="748"/>
      <c r="RUT486" s="748"/>
      <c r="RUU486" s="748"/>
      <c r="RUV486" s="748"/>
      <c r="RUW486" s="748"/>
      <c r="RUX486" s="748"/>
      <c r="RUY486" s="748"/>
      <c r="RUZ486" s="748"/>
      <c r="RVA486" s="748"/>
      <c r="RVB486" s="748"/>
      <c r="RVC486" s="748"/>
      <c r="RVD486" s="748"/>
      <c r="RVE486" s="748"/>
      <c r="RVF486" s="748"/>
      <c r="RVG486" s="748"/>
      <c r="RVH486" s="748"/>
      <c r="RVI486" s="748"/>
      <c r="RVJ486" s="748"/>
      <c r="RVK486" s="748"/>
      <c r="RVL486" s="748"/>
      <c r="RVM486" s="748"/>
      <c r="RVN486" s="748"/>
      <c r="RVO486" s="748"/>
      <c r="RVP486" s="748"/>
      <c r="RVQ486" s="748"/>
      <c r="RVR486" s="748"/>
      <c r="RVS486" s="748"/>
      <c r="RVT486" s="748"/>
      <c r="RVU486" s="748"/>
      <c r="RVV486" s="748"/>
      <c r="RVW486" s="748"/>
      <c r="RVX486" s="748"/>
      <c r="RVY486" s="748"/>
      <c r="RVZ486" s="748"/>
      <c r="RWA486" s="748"/>
      <c r="RWB486" s="748"/>
      <c r="RWC486" s="748"/>
      <c r="RWD486" s="748"/>
      <c r="RWE486" s="748"/>
      <c r="RWF486" s="748"/>
      <c r="RWG486" s="748"/>
      <c r="RWH486" s="748"/>
      <c r="RWI486" s="748"/>
      <c r="RWJ486" s="748"/>
      <c r="RWK486" s="748"/>
      <c r="RWL486" s="748"/>
      <c r="RWM486" s="748"/>
      <c r="RWN486" s="748"/>
      <c r="RWO486" s="748"/>
      <c r="RWP486" s="748"/>
      <c r="RWQ486" s="748"/>
      <c r="RWR486" s="748"/>
      <c r="RWS486" s="748"/>
      <c r="RWT486" s="748"/>
      <c r="RWU486" s="748"/>
      <c r="RWV486" s="748"/>
      <c r="RWW486" s="748"/>
      <c r="RWX486" s="748"/>
      <c r="RWY486" s="748"/>
      <c r="RWZ486" s="748"/>
      <c r="RXA486" s="748"/>
      <c r="RXB486" s="748"/>
      <c r="RXC486" s="748"/>
      <c r="RXD486" s="748"/>
      <c r="RXE486" s="748"/>
      <c r="RXF486" s="748"/>
      <c r="RXG486" s="748"/>
      <c r="RXH486" s="748"/>
      <c r="RXI486" s="748"/>
      <c r="RXJ486" s="748"/>
      <c r="RXK486" s="748"/>
      <c r="RXL486" s="748"/>
      <c r="RXM486" s="748"/>
      <c r="RXN486" s="748"/>
      <c r="RXO486" s="748"/>
      <c r="RXP486" s="748"/>
      <c r="RXQ486" s="748"/>
      <c r="RXR486" s="748"/>
      <c r="RXS486" s="748"/>
      <c r="RXT486" s="748"/>
      <c r="RXU486" s="748"/>
      <c r="RXV486" s="748"/>
      <c r="RXW486" s="748"/>
      <c r="RXX486" s="748"/>
      <c r="RXY486" s="748"/>
      <c r="RXZ486" s="748"/>
      <c r="RYA486" s="748"/>
      <c r="RYB486" s="748"/>
      <c r="RYC486" s="748"/>
      <c r="RYD486" s="748"/>
      <c r="RYE486" s="748"/>
      <c r="RYF486" s="748"/>
      <c r="RYG486" s="748"/>
      <c r="RYH486" s="748"/>
      <c r="RYI486" s="748"/>
      <c r="RYJ486" s="748"/>
      <c r="RYK486" s="748"/>
      <c r="RYL486" s="748"/>
      <c r="RYM486" s="748"/>
      <c r="RYN486" s="748"/>
      <c r="RYO486" s="748"/>
      <c r="RYP486" s="748"/>
      <c r="RYQ486" s="748"/>
      <c r="RYR486" s="748"/>
      <c r="RYS486" s="748"/>
      <c r="RYT486" s="748"/>
      <c r="RYU486" s="748"/>
      <c r="RYV486" s="748"/>
      <c r="RYW486" s="748"/>
      <c r="RYX486" s="748"/>
      <c r="RYY486" s="748"/>
      <c r="RYZ486" s="748"/>
      <c r="RZA486" s="748"/>
      <c r="RZB486" s="748"/>
      <c r="RZC486" s="748"/>
      <c r="RZD486" s="748"/>
      <c r="RZE486" s="748"/>
      <c r="RZF486" s="748"/>
      <c r="RZG486" s="748"/>
      <c r="RZH486" s="748"/>
      <c r="RZI486" s="748"/>
      <c r="RZJ486" s="748"/>
      <c r="RZK486" s="748"/>
      <c r="RZL486" s="748"/>
      <c r="RZM486" s="748"/>
      <c r="RZN486" s="748"/>
      <c r="RZO486" s="748"/>
      <c r="RZP486" s="748"/>
      <c r="RZQ486" s="748"/>
      <c r="RZR486" s="748"/>
      <c r="RZS486" s="748"/>
      <c r="RZT486" s="748"/>
      <c r="RZU486" s="748"/>
      <c r="RZV486" s="748"/>
      <c r="RZW486" s="748"/>
      <c r="RZX486" s="748"/>
      <c r="RZY486" s="748"/>
      <c r="RZZ486" s="748"/>
      <c r="SAA486" s="748"/>
      <c r="SAB486" s="748"/>
      <c r="SAC486" s="748"/>
      <c r="SAD486" s="748"/>
      <c r="SAE486" s="748"/>
      <c r="SAF486" s="748"/>
      <c r="SAG486" s="748"/>
      <c r="SAH486" s="748"/>
      <c r="SAI486" s="748"/>
      <c r="SAJ486" s="748"/>
      <c r="SAK486" s="748"/>
      <c r="SAL486" s="748"/>
      <c r="SAM486" s="748"/>
      <c r="SAN486" s="748"/>
      <c r="SAO486" s="748"/>
      <c r="SAP486" s="748"/>
      <c r="SAQ486" s="748"/>
      <c r="SAR486" s="748"/>
      <c r="SAS486" s="748"/>
      <c r="SAT486" s="748"/>
      <c r="SAU486" s="748"/>
      <c r="SAV486" s="748"/>
      <c r="SAW486" s="748"/>
      <c r="SAX486" s="748"/>
      <c r="SAY486" s="748"/>
      <c r="SAZ486" s="748"/>
      <c r="SBA486" s="748"/>
      <c r="SBB486" s="748"/>
      <c r="SBC486" s="748"/>
      <c r="SBD486" s="748"/>
      <c r="SBE486" s="748"/>
      <c r="SBF486" s="748"/>
      <c r="SBG486" s="748"/>
      <c r="SBH486" s="748"/>
      <c r="SBI486" s="748"/>
      <c r="SBJ486" s="748"/>
      <c r="SBK486" s="748"/>
      <c r="SBL486" s="748"/>
      <c r="SBM486" s="748"/>
      <c r="SBN486" s="748"/>
      <c r="SBO486" s="748"/>
      <c r="SBP486" s="748"/>
      <c r="SBQ486" s="748"/>
      <c r="SBR486" s="748"/>
      <c r="SBS486" s="748"/>
      <c r="SBT486" s="748"/>
      <c r="SBU486" s="748"/>
      <c r="SBV486" s="748"/>
      <c r="SBW486" s="748"/>
      <c r="SBX486" s="748"/>
      <c r="SBY486" s="748"/>
      <c r="SBZ486" s="748"/>
      <c r="SCA486" s="748"/>
      <c r="SCB486" s="748"/>
      <c r="SCC486" s="748"/>
      <c r="SCD486" s="748"/>
      <c r="SCE486" s="748"/>
      <c r="SCF486" s="748"/>
      <c r="SCG486" s="748"/>
      <c r="SCH486" s="748"/>
      <c r="SCI486" s="748"/>
      <c r="SCJ486" s="748"/>
      <c r="SCK486" s="748"/>
      <c r="SCL486" s="748"/>
      <c r="SCM486" s="748"/>
      <c r="SCN486" s="748"/>
      <c r="SCO486" s="748"/>
      <c r="SCP486" s="748"/>
      <c r="SCQ486" s="748"/>
      <c r="SCR486" s="748"/>
      <c r="SCS486" s="748"/>
      <c r="SCT486" s="748"/>
      <c r="SCU486" s="748"/>
      <c r="SCV486" s="748"/>
      <c r="SCW486" s="748"/>
      <c r="SCX486" s="748"/>
      <c r="SCY486" s="748"/>
      <c r="SCZ486" s="748"/>
      <c r="SDA486" s="748"/>
      <c r="SDB486" s="748"/>
      <c r="SDC486" s="748"/>
      <c r="SDD486" s="748"/>
      <c r="SDE486" s="748"/>
      <c r="SDF486" s="748"/>
      <c r="SDG486" s="748"/>
      <c r="SDH486" s="748"/>
      <c r="SDI486" s="748"/>
      <c r="SDJ486" s="748"/>
      <c r="SDK486" s="748"/>
      <c r="SDL486" s="748"/>
      <c r="SDM486" s="748"/>
      <c r="SDN486" s="748"/>
      <c r="SDO486" s="748"/>
      <c r="SDP486" s="748"/>
      <c r="SDQ486" s="748"/>
      <c r="SDR486" s="748"/>
      <c r="SDS486" s="748"/>
      <c r="SDT486" s="748"/>
      <c r="SDU486" s="748"/>
      <c r="SDV486" s="748"/>
      <c r="SDW486" s="748"/>
      <c r="SDX486" s="748"/>
      <c r="SDY486" s="748"/>
      <c r="SDZ486" s="748"/>
      <c r="SEA486" s="748"/>
      <c r="SEB486" s="748"/>
      <c r="SEC486" s="748"/>
      <c r="SED486" s="748"/>
      <c r="SEE486" s="748"/>
      <c r="SEF486" s="748"/>
      <c r="SEG486" s="748"/>
      <c r="SEH486" s="748"/>
      <c r="SEI486" s="748"/>
      <c r="SEJ486" s="748"/>
      <c r="SEK486" s="748"/>
      <c r="SEL486" s="748"/>
      <c r="SEM486" s="748"/>
      <c r="SEN486" s="748"/>
      <c r="SEO486" s="748"/>
      <c r="SEP486" s="748"/>
      <c r="SEQ486" s="748"/>
      <c r="SER486" s="748"/>
      <c r="SES486" s="748"/>
      <c r="SET486" s="748"/>
      <c r="SEU486" s="748"/>
      <c r="SEV486" s="748"/>
      <c r="SEW486" s="748"/>
      <c r="SEX486" s="748"/>
      <c r="SEY486" s="748"/>
      <c r="SEZ486" s="748"/>
      <c r="SFA486" s="748"/>
      <c r="SFB486" s="748"/>
      <c r="SFC486" s="748"/>
      <c r="SFD486" s="748"/>
      <c r="SFE486" s="748"/>
      <c r="SFF486" s="748"/>
      <c r="SFG486" s="748"/>
      <c r="SFH486" s="748"/>
      <c r="SFI486" s="748"/>
      <c r="SFJ486" s="748"/>
      <c r="SFK486" s="748"/>
      <c r="SFL486" s="748"/>
      <c r="SFM486" s="748"/>
      <c r="SFN486" s="748"/>
      <c r="SFO486" s="748"/>
      <c r="SFP486" s="748"/>
      <c r="SFQ486" s="748"/>
      <c r="SFR486" s="748"/>
      <c r="SFS486" s="748"/>
      <c r="SFT486" s="748"/>
      <c r="SFU486" s="748"/>
      <c r="SFV486" s="748"/>
      <c r="SFW486" s="748"/>
      <c r="SFX486" s="748"/>
      <c r="SFY486" s="748"/>
      <c r="SFZ486" s="748"/>
      <c r="SGA486" s="748"/>
      <c r="SGB486" s="748"/>
      <c r="SGC486" s="748"/>
      <c r="SGD486" s="748"/>
      <c r="SGE486" s="748"/>
      <c r="SGF486" s="748"/>
      <c r="SGG486" s="748"/>
      <c r="SGH486" s="748"/>
      <c r="SGI486" s="748"/>
      <c r="SGJ486" s="748"/>
      <c r="SGK486" s="748"/>
      <c r="SGL486" s="748"/>
      <c r="SGM486" s="748"/>
      <c r="SGN486" s="748"/>
      <c r="SGO486" s="748"/>
      <c r="SGP486" s="748"/>
      <c r="SGQ486" s="748"/>
      <c r="SGR486" s="748"/>
      <c r="SGS486" s="748"/>
      <c r="SGT486" s="748"/>
      <c r="SGU486" s="748"/>
      <c r="SGV486" s="748"/>
      <c r="SGW486" s="748"/>
      <c r="SGX486" s="748"/>
      <c r="SGY486" s="748"/>
      <c r="SGZ486" s="748"/>
      <c r="SHA486" s="748"/>
      <c r="SHB486" s="748"/>
      <c r="SHC486" s="748"/>
      <c r="SHD486" s="748"/>
      <c r="SHE486" s="748"/>
      <c r="SHF486" s="748"/>
      <c r="SHG486" s="748"/>
      <c r="SHH486" s="748"/>
      <c r="SHI486" s="748"/>
      <c r="SHJ486" s="748"/>
      <c r="SHK486" s="748"/>
      <c r="SHL486" s="748"/>
      <c r="SHM486" s="748"/>
      <c r="SHN486" s="748"/>
      <c r="SHO486" s="748"/>
      <c r="SHP486" s="748"/>
      <c r="SHQ486" s="748"/>
      <c r="SHR486" s="748"/>
      <c r="SHS486" s="748"/>
      <c r="SHT486" s="748"/>
      <c r="SHU486" s="748"/>
      <c r="SHV486" s="748"/>
      <c r="SHW486" s="748"/>
      <c r="SHX486" s="748"/>
      <c r="SHY486" s="748"/>
      <c r="SHZ486" s="748"/>
      <c r="SIA486" s="748"/>
      <c r="SIB486" s="748"/>
      <c r="SIC486" s="748"/>
      <c r="SID486" s="748"/>
      <c r="SIE486" s="748"/>
      <c r="SIF486" s="748"/>
      <c r="SIG486" s="748"/>
      <c r="SIH486" s="748"/>
      <c r="SII486" s="748"/>
      <c r="SIJ486" s="748"/>
      <c r="SIK486" s="748"/>
      <c r="SIL486" s="748"/>
      <c r="SIM486" s="748"/>
      <c r="SIN486" s="748"/>
      <c r="SIO486" s="748"/>
      <c r="SIP486" s="748"/>
      <c r="SIQ486" s="748"/>
      <c r="SIR486" s="748"/>
      <c r="SIS486" s="748"/>
      <c r="SIT486" s="748"/>
      <c r="SIU486" s="748"/>
      <c r="SIV486" s="748"/>
      <c r="SIW486" s="748"/>
      <c r="SIX486" s="748"/>
      <c r="SIY486" s="748"/>
      <c r="SIZ486" s="748"/>
      <c r="SJA486" s="748"/>
      <c r="SJB486" s="748"/>
      <c r="SJC486" s="748"/>
      <c r="SJD486" s="748"/>
      <c r="SJE486" s="748"/>
      <c r="SJF486" s="748"/>
      <c r="SJG486" s="748"/>
      <c r="SJH486" s="748"/>
      <c r="SJI486" s="748"/>
      <c r="SJJ486" s="748"/>
      <c r="SJK486" s="748"/>
      <c r="SJL486" s="748"/>
      <c r="SJM486" s="748"/>
      <c r="SJN486" s="748"/>
      <c r="SJO486" s="748"/>
      <c r="SJP486" s="748"/>
      <c r="SJQ486" s="748"/>
      <c r="SJR486" s="748"/>
      <c r="SJS486" s="748"/>
      <c r="SJT486" s="748"/>
      <c r="SJU486" s="748"/>
      <c r="SJV486" s="748"/>
      <c r="SJW486" s="748"/>
      <c r="SJX486" s="748"/>
      <c r="SJY486" s="748"/>
      <c r="SJZ486" s="748"/>
      <c r="SKA486" s="748"/>
      <c r="SKB486" s="748"/>
      <c r="SKC486" s="748"/>
      <c r="SKD486" s="748"/>
      <c r="SKE486" s="748"/>
      <c r="SKF486" s="748"/>
      <c r="SKG486" s="748"/>
      <c r="SKH486" s="748"/>
      <c r="SKI486" s="748"/>
      <c r="SKJ486" s="748"/>
      <c r="SKK486" s="748"/>
      <c r="SKL486" s="748"/>
      <c r="SKM486" s="748"/>
      <c r="SKN486" s="748"/>
      <c r="SKO486" s="748"/>
      <c r="SKP486" s="748"/>
      <c r="SKQ486" s="748"/>
      <c r="SKR486" s="748"/>
      <c r="SKS486" s="748"/>
      <c r="SKT486" s="748"/>
      <c r="SKU486" s="748"/>
      <c r="SKV486" s="748"/>
      <c r="SKW486" s="748"/>
      <c r="SKX486" s="748"/>
      <c r="SKY486" s="748"/>
      <c r="SKZ486" s="748"/>
      <c r="SLA486" s="748"/>
      <c r="SLB486" s="748"/>
      <c r="SLC486" s="748"/>
      <c r="SLD486" s="748"/>
      <c r="SLE486" s="748"/>
      <c r="SLF486" s="748"/>
      <c r="SLG486" s="748"/>
      <c r="SLH486" s="748"/>
      <c r="SLI486" s="748"/>
      <c r="SLJ486" s="748"/>
      <c r="SLK486" s="748"/>
      <c r="SLL486" s="748"/>
      <c r="SLM486" s="748"/>
      <c r="SLN486" s="748"/>
      <c r="SLO486" s="748"/>
      <c r="SLP486" s="748"/>
      <c r="SLQ486" s="748"/>
      <c r="SLR486" s="748"/>
      <c r="SLS486" s="748"/>
      <c r="SLT486" s="748"/>
      <c r="SLU486" s="748"/>
      <c r="SLV486" s="748"/>
      <c r="SLW486" s="748"/>
      <c r="SLX486" s="748"/>
      <c r="SLY486" s="748"/>
      <c r="SLZ486" s="748"/>
      <c r="SMA486" s="748"/>
      <c r="SMB486" s="748"/>
      <c r="SMC486" s="748"/>
      <c r="SMD486" s="748"/>
      <c r="SME486" s="748"/>
      <c r="SMF486" s="748"/>
      <c r="SMG486" s="748"/>
      <c r="SMH486" s="748"/>
      <c r="SMI486" s="748"/>
      <c r="SMJ486" s="748"/>
      <c r="SMK486" s="748"/>
      <c r="SML486" s="748"/>
      <c r="SMM486" s="748"/>
      <c r="SMN486" s="748"/>
      <c r="SMO486" s="748"/>
      <c r="SMP486" s="748"/>
      <c r="SMQ486" s="748"/>
      <c r="SMR486" s="748"/>
      <c r="SMS486" s="748"/>
      <c r="SMT486" s="748"/>
      <c r="SMU486" s="748"/>
      <c r="SMV486" s="748"/>
      <c r="SMW486" s="748"/>
      <c r="SMX486" s="748"/>
      <c r="SMY486" s="748"/>
      <c r="SMZ486" s="748"/>
      <c r="SNA486" s="748"/>
      <c r="SNB486" s="748"/>
      <c r="SNC486" s="748"/>
      <c r="SND486" s="748"/>
      <c r="SNE486" s="748"/>
      <c r="SNF486" s="748"/>
      <c r="SNG486" s="748"/>
      <c r="SNH486" s="748"/>
      <c r="SNI486" s="748"/>
      <c r="SNJ486" s="748"/>
      <c r="SNK486" s="748"/>
      <c r="SNL486" s="748"/>
      <c r="SNM486" s="748"/>
      <c r="SNN486" s="748"/>
      <c r="SNO486" s="748"/>
      <c r="SNP486" s="748"/>
      <c r="SNQ486" s="748"/>
      <c r="SNR486" s="748"/>
      <c r="SNS486" s="748"/>
      <c r="SNT486" s="748"/>
      <c r="SNU486" s="748"/>
      <c r="SNV486" s="748"/>
      <c r="SNW486" s="748"/>
      <c r="SNX486" s="748"/>
      <c r="SNY486" s="748"/>
      <c r="SNZ486" s="748"/>
      <c r="SOA486" s="748"/>
      <c r="SOB486" s="748"/>
      <c r="SOC486" s="748"/>
      <c r="SOD486" s="748"/>
      <c r="SOE486" s="748"/>
      <c r="SOF486" s="748"/>
      <c r="SOG486" s="748"/>
      <c r="SOH486" s="748"/>
      <c r="SOI486" s="748"/>
      <c r="SOJ486" s="748"/>
      <c r="SOK486" s="748"/>
      <c r="SOL486" s="748"/>
      <c r="SOM486" s="748"/>
      <c r="SON486" s="748"/>
      <c r="SOO486" s="748"/>
      <c r="SOP486" s="748"/>
      <c r="SOQ486" s="748"/>
      <c r="SOR486" s="748"/>
      <c r="SOS486" s="748"/>
      <c r="SOT486" s="748"/>
      <c r="SOU486" s="748"/>
      <c r="SOV486" s="748"/>
      <c r="SOW486" s="748"/>
      <c r="SOX486" s="748"/>
      <c r="SOY486" s="748"/>
      <c r="SOZ486" s="748"/>
      <c r="SPA486" s="748"/>
      <c r="SPB486" s="748"/>
      <c r="SPC486" s="748"/>
      <c r="SPD486" s="748"/>
      <c r="SPE486" s="748"/>
      <c r="SPF486" s="748"/>
      <c r="SPG486" s="748"/>
      <c r="SPH486" s="748"/>
      <c r="SPI486" s="748"/>
      <c r="SPJ486" s="748"/>
      <c r="SPK486" s="748"/>
      <c r="SPL486" s="748"/>
      <c r="SPM486" s="748"/>
      <c r="SPN486" s="748"/>
      <c r="SPO486" s="748"/>
      <c r="SPP486" s="748"/>
      <c r="SPQ486" s="748"/>
      <c r="SPR486" s="748"/>
      <c r="SPS486" s="748"/>
      <c r="SPT486" s="748"/>
      <c r="SPU486" s="748"/>
      <c r="SPV486" s="748"/>
      <c r="SPW486" s="748"/>
      <c r="SPX486" s="748"/>
      <c r="SPY486" s="748"/>
      <c r="SPZ486" s="748"/>
      <c r="SQA486" s="748"/>
      <c r="SQB486" s="748"/>
      <c r="SQC486" s="748"/>
      <c r="SQD486" s="748"/>
      <c r="SQE486" s="748"/>
      <c r="SQF486" s="748"/>
      <c r="SQG486" s="748"/>
      <c r="SQH486" s="748"/>
      <c r="SQI486" s="748"/>
      <c r="SQJ486" s="748"/>
      <c r="SQK486" s="748"/>
      <c r="SQL486" s="748"/>
      <c r="SQM486" s="748"/>
      <c r="SQN486" s="748"/>
      <c r="SQO486" s="748"/>
      <c r="SQP486" s="748"/>
      <c r="SQQ486" s="748"/>
      <c r="SQR486" s="748"/>
      <c r="SQS486" s="748"/>
      <c r="SQT486" s="748"/>
      <c r="SQU486" s="748"/>
      <c r="SQV486" s="748"/>
      <c r="SQW486" s="748"/>
      <c r="SQX486" s="748"/>
      <c r="SQY486" s="748"/>
      <c r="SQZ486" s="748"/>
      <c r="SRA486" s="748"/>
      <c r="SRB486" s="748"/>
      <c r="SRC486" s="748"/>
      <c r="SRD486" s="748"/>
      <c r="SRE486" s="748"/>
      <c r="SRF486" s="748"/>
      <c r="SRG486" s="748"/>
      <c r="SRH486" s="748"/>
      <c r="SRI486" s="748"/>
      <c r="SRJ486" s="748"/>
      <c r="SRK486" s="748"/>
      <c r="SRL486" s="748"/>
      <c r="SRM486" s="748"/>
      <c r="SRN486" s="748"/>
      <c r="SRO486" s="748"/>
      <c r="SRP486" s="748"/>
      <c r="SRQ486" s="748"/>
      <c r="SRR486" s="748"/>
      <c r="SRS486" s="748"/>
      <c r="SRT486" s="748"/>
      <c r="SRU486" s="748"/>
      <c r="SRV486" s="748"/>
      <c r="SRW486" s="748"/>
      <c r="SRX486" s="748"/>
      <c r="SRY486" s="748"/>
      <c r="SRZ486" s="748"/>
      <c r="SSA486" s="748"/>
      <c r="SSB486" s="748"/>
      <c r="SSC486" s="748"/>
      <c r="SSD486" s="748"/>
      <c r="SSE486" s="748"/>
      <c r="SSF486" s="748"/>
      <c r="SSG486" s="748"/>
      <c r="SSH486" s="748"/>
      <c r="SSI486" s="748"/>
      <c r="SSJ486" s="748"/>
      <c r="SSK486" s="748"/>
      <c r="SSL486" s="748"/>
      <c r="SSM486" s="748"/>
      <c r="SSN486" s="748"/>
      <c r="SSO486" s="748"/>
      <c r="SSP486" s="748"/>
      <c r="SSQ486" s="748"/>
      <c r="SSR486" s="748"/>
      <c r="SSS486" s="748"/>
      <c r="SST486" s="748"/>
      <c r="SSU486" s="748"/>
      <c r="SSV486" s="748"/>
      <c r="SSW486" s="748"/>
      <c r="SSX486" s="748"/>
      <c r="SSY486" s="748"/>
      <c r="SSZ486" s="748"/>
      <c r="STA486" s="748"/>
      <c r="STB486" s="748"/>
      <c r="STC486" s="748"/>
      <c r="STD486" s="748"/>
      <c r="STE486" s="748"/>
      <c r="STF486" s="748"/>
      <c r="STG486" s="748"/>
      <c r="STH486" s="748"/>
      <c r="STI486" s="748"/>
      <c r="STJ486" s="748"/>
      <c r="STK486" s="748"/>
      <c r="STL486" s="748"/>
      <c r="STM486" s="748"/>
      <c r="STN486" s="748"/>
      <c r="STO486" s="748"/>
      <c r="STP486" s="748"/>
      <c r="STQ486" s="748"/>
      <c r="STR486" s="748"/>
      <c r="STS486" s="748"/>
      <c r="STT486" s="748"/>
      <c r="STU486" s="748"/>
      <c r="STV486" s="748"/>
      <c r="STW486" s="748"/>
      <c r="STX486" s="748"/>
      <c r="STY486" s="748"/>
      <c r="STZ486" s="748"/>
      <c r="SUA486" s="748"/>
      <c r="SUB486" s="748"/>
      <c r="SUC486" s="748"/>
      <c r="SUD486" s="748"/>
      <c r="SUE486" s="748"/>
      <c r="SUF486" s="748"/>
      <c r="SUG486" s="748"/>
      <c r="SUH486" s="748"/>
      <c r="SUI486" s="748"/>
      <c r="SUJ486" s="748"/>
      <c r="SUK486" s="748"/>
      <c r="SUL486" s="748"/>
      <c r="SUM486" s="748"/>
      <c r="SUN486" s="748"/>
      <c r="SUO486" s="748"/>
      <c r="SUP486" s="748"/>
      <c r="SUQ486" s="748"/>
      <c r="SUR486" s="748"/>
      <c r="SUS486" s="748"/>
      <c r="SUT486" s="748"/>
      <c r="SUU486" s="748"/>
      <c r="SUV486" s="748"/>
      <c r="SUW486" s="748"/>
      <c r="SUX486" s="748"/>
      <c r="SUY486" s="748"/>
      <c r="SUZ486" s="748"/>
      <c r="SVA486" s="748"/>
      <c r="SVB486" s="748"/>
      <c r="SVC486" s="748"/>
      <c r="SVD486" s="748"/>
      <c r="SVE486" s="748"/>
      <c r="SVF486" s="748"/>
      <c r="SVG486" s="748"/>
      <c r="SVH486" s="748"/>
      <c r="SVI486" s="748"/>
      <c r="SVJ486" s="748"/>
      <c r="SVK486" s="748"/>
      <c r="SVL486" s="748"/>
      <c r="SVM486" s="748"/>
      <c r="SVN486" s="748"/>
      <c r="SVO486" s="748"/>
      <c r="SVP486" s="748"/>
      <c r="SVQ486" s="748"/>
      <c r="SVR486" s="748"/>
      <c r="SVS486" s="748"/>
      <c r="SVT486" s="748"/>
      <c r="SVU486" s="748"/>
      <c r="SVV486" s="748"/>
      <c r="SVW486" s="748"/>
      <c r="SVX486" s="748"/>
      <c r="SVY486" s="748"/>
      <c r="SVZ486" s="748"/>
      <c r="SWA486" s="748"/>
      <c r="SWB486" s="748"/>
      <c r="SWC486" s="748"/>
      <c r="SWD486" s="748"/>
      <c r="SWE486" s="748"/>
      <c r="SWF486" s="748"/>
      <c r="SWG486" s="748"/>
      <c r="SWH486" s="748"/>
      <c r="SWI486" s="748"/>
      <c r="SWJ486" s="748"/>
      <c r="SWK486" s="748"/>
      <c r="SWL486" s="748"/>
      <c r="SWM486" s="748"/>
      <c r="SWN486" s="748"/>
      <c r="SWO486" s="748"/>
      <c r="SWP486" s="748"/>
      <c r="SWQ486" s="748"/>
      <c r="SWR486" s="748"/>
      <c r="SWS486" s="748"/>
      <c r="SWT486" s="748"/>
      <c r="SWU486" s="748"/>
      <c r="SWV486" s="748"/>
      <c r="SWW486" s="748"/>
      <c r="SWX486" s="748"/>
      <c r="SWY486" s="748"/>
      <c r="SWZ486" s="748"/>
      <c r="SXA486" s="748"/>
      <c r="SXB486" s="748"/>
      <c r="SXC486" s="748"/>
      <c r="SXD486" s="748"/>
      <c r="SXE486" s="748"/>
      <c r="SXF486" s="748"/>
      <c r="SXG486" s="748"/>
      <c r="SXH486" s="748"/>
      <c r="SXI486" s="748"/>
      <c r="SXJ486" s="748"/>
      <c r="SXK486" s="748"/>
      <c r="SXL486" s="748"/>
      <c r="SXM486" s="748"/>
      <c r="SXN486" s="748"/>
      <c r="SXO486" s="748"/>
      <c r="SXP486" s="748"/>
      <c r="SXQ486" s="748"/>
      <c r="SXR486" s="748"/>
      <c r="SXS486" s="748"/>
      <c r="SXT486" s="748"/>
      <c r="SXU486" s="748"/>
      <c r="SXV486" s="748"/>
      <c r="SXW486" s="748"/>
      <c r="SXX486" s="748"/>
      <c r="SXY486" s="748"/>
      <c r="SXZ486" s="748"/>
      <c r="SYA486" s="748"/>
      <c r="SYB486" s="748"/>
      <c r="SYC486" s="748"/>
      <c r="SYD486" s="748"/>
      <c r="SYE486" s="748"/>
      <c r="SYF486" s="748"/>
      <c r="SYG486" s="748"/>
      <c r="SYH486" s="748"/>
      <c r="SYI486" s="748"/>
      <c r="SYJ486" s="748"/>
      <c r="SYK486" s="748"/>
      <c r="SYL486" s="748"/>
      <c r="SYM486" s="748"/>
      <c r="SYN486" s="748"/>
      <c r="SYO486" s="748"/>
      <c r="SYP486" s="748"/>
      <c r="SYQ486" s="748"/>
      <c r="SYR486" s="748"/>
      <c r="SYS486" s="748"/>
      <c r="SYT486" s="748"/>
      <c r="SYU486" s="748"/>
      <c r="SYV486" s="748"/>
      <c r="SYW486" s="748"/>
      <c r="SYX486" s="748"/>
      <c r="SYY486" s="748"/>
      <c r="SYZ486" s="748"/>
      <c r="SZA486" s="748"/>
      <c r="SZB486" s="748"/>
      <c r="SZC486" s="748"/>
      <c r="SZD486" s="748"/>
      <c r="SZE486" s="748"/>
      <c r="SZF486" s="748"/>
      <c r="SZG486" s="748"/>
      <c r="SZH486" s="748"/>
      <c r="SZI486" s="748"/>
      <c r="SZJ486" s="748"/>
      <c r="SZK486" s="748"/>
      <c r="SZL486" s="748"/>
      <c r="SZM486" s="748"/>
      <c r="SZN486" s="748"/>
      <c r="SZO486" s="748"/>
      <c r="SZP486" s="748"/>
      <c r="SZQ486" s="748"/>
      <c r="SZR486" s="748"/>
      <c r="SZS486" s="748"/>
      <c r="SZT486" s="748"/>
      <c r="SZU486" s="748"/>
      <c r="SZV486" s="748"/>
      <c r="SZW486" s="748"/>
      <c r="SZX486" s="748"/>
      <c r="SZY486" s="748"/>
      <c r="SZZ486" s="748"/>
      <c r="TAA486" s="748"/>
      <c r="TAB486" s="748"/>
      <c r="TAC486" s="748"/>
      <c r="TAD486" s="748"/>
      <c r="TAE486" s="748"/>
      <c r="TAF486" s="748"/>
      <c r="TAG486" s="748"/>
      <c r="TAH486" s="748"/>
      <c r="TAI486" s="748"/>
      <c r="TAJ486" s="748"/>
      <c r="TAK486" s="748"/>
      <c r="TAL486" s="748"/>
      <c r="TAM486" s="748"/>
      <c r="TAN486" s="748"/>
      <c r="TAO486" s="748"/>
      <c r="TAP486" s="748"/>
      <c r="TAQ486" s="748"/>
      <c r="TAR486" s="748"/>
      <c r="TAS486" s="748"/>
      <c r="TAT486" s="748"/>
      <c r="TAU486" s="748"/>
      <c r="TAV486" s="748"/>
      <c r="TAW486" s="748"/>
      <c r="TAX486" s="748"/>
      <c r="TAY486" s="748"/>
      <c r="TAZ486" s="748"/>
      <c r="TBA486" s="748"/>
      <c r="TBB486" s="748"/>
      <c r="TBC486" s="748"/>
      <c r="TBD486" s="748"/>
      <c r="TBE486" s="748"/>
      <c r="TBF486" s="748"/>
      <c r="TBG486" s="748"/>
      <c r="TBH486" s="748"/>
      <c r="TBI486" s="748"/>
      <c r="TBJ486" s="748"/>
      <c r="TBK486" s="748"/>
      <c r="TBL486" s="748"/>
      <c r="TBM486" s="748"/>
      <c r="TBN486" s="748"/>
      <c r="TBO486" s="748"/>
      <c r="TBP486" s="748"/>
      <c r="TBQ486" s="748"/>
      <c r="TBR486" s="748"/>
      <c r="TBS486" s="748"/>
      <c r="TBT486" s="748"/>
      <c r="TBU486" s="748"/>
      <c r="TBV486" s="748"/>
      <c r="TBW486" s="748"/>
      <c r="TBX486" s="748"/>
      <c r="TBY486" s="748"/>
      <c r="TBZ486" s="748"/>
      <c r="TCA486" s="748"/>
      <c r="TCB486" s="748"/>
      <c r="TCC486" s="748"/>
      <c r="TCD486" s="748"/>
      <c r="TCE486" s="748"/>
      <c r="TCF486" s="748"/>
      <c r="TCG486" s="748"/>
      <c r="TCH486" s="748"/>
      <c r="TCI486" s="748"/>
      <c r="TCJ486" s="748"/>
      <c r="TCK486" s="748"/>
      <c r="TCL486" s="748"/>
      <c r="TCM486" s="748"/>
      <c r="TCN486" s="748"/>
      <c r="TCO486" s="748"/>
      <c r="TCP486" s="748"/>
      <c r="TCQ486" s="748"/>
      <c r="TCR486" s="748"/>
      <c r="TCS486" s="748"/>
      <c r="TCT486" s="748"/>
      <c r="TCU486" s="748"/>
      <c r="TCV486" s="748"/>
      <c r="TCW486" s="748"/>
      <c r="TCX486" s="748"/>
      <c r="TCY486" s="748"/>
      <c r="TCZ486" s="748"/>
      <c r="TDA486" s="748"/>
      <c r="TDB486" s="748"/>
      <c r="TDC486" s="748"/>
      <c r="TDD486" s="748"/>
      <c r="TDE486" s="748"/>
      <c r="TDF486" s="748"/>
      <c r="TDG486" s="748"/>
      <c r="TDH486" s="748"/>
      <c r="TDI486" s="748"/>
      <c r="TDJ486" s="748"/>
      <c r="TDK486" s="748"/>
      <c r="TDL486" s="748"/>
      <c r="TDM486" s="748"/>
      <c r="TDN486" s="748"/>
      <c r="TDO486" s="748"/>
      <c r="TDP486" s="748"/>
      <c r="TDQ486" s="748"/>
      <c r="TDR486" s="748"/>
      <c r="TDS486" s="748"/>
      <c r="TDT486" s="748"/>
      <c r="TDU486" s="748"/>
      <c r="TDV486" s="748"/>
      <c r="TDW486" s="748"/>
      <c r="TDX486" s="748"/>
      <c r="TDY486" s="748"/>
      <c r="TDZ486" s="748"/>
      <c r="TEA486" s="748"/>
      <c r="TEB486" s="748"/>
      <c r="TEC486" s="748"/>
      <c r="TED486" s="748"/>
      <c r="TEE486" s="748"/>
      <c r="TEF486" s="748"/>
      <c r="TEG486" s="748"/>
      <c r="TEH486" s="748"/>
      <c r="TEI486" s="748"/>
      <c r="TEJ486" s="748"/>
      <c r="TEK486" s="748"/>
      <c r="TEL486" s="748"/>
      <c r="TEM486" s="748"/>
      <c r="TEN486" s="748"/>
      <c r="TEO486" s="748"/>
      <c r="TEP486" s="748"/>
      <c r="TEQ486" s="748"/>
      <c r="TER486" s="748"/>
      <c r="TES486" s="748"/>
      <c r="TET486" s="748"/>
      <c r="TEU486" s="748"/>
      <c r="TEV486" s="748"/>
      <c r="TEW486" s="748"/>
      <c r="TEX486" s="748"/>
      <c r="TEY486" s="748"/>
      <c r="TEZ486" s="748"/>
      <c r="TFA486" s="748"/>
      <c r="TFB486" s="748"/>
      <c r="TFC486" s="748"/>
      <c r="TFD486" s="748"/>
      <c r="TFE486" s="748"/>
      <c r="TFF486" s="748"/>
      <c r="TFG486" s="748"/>
      <c r="TFH486" s="748"/>
      <c r="TFI486" s="748"/>
      <c r="TFJ486" s="748"/>
      <c r="TFK486" s="748"/>
      <c r="TFL486" s="748"/>
      <c r="TFM486" s="748"/>
      <c r="TFN486" s="748"/>
      <c r="TFO486" s="748"/>
      <c r="TFP486" s="748"/>
      <c r="TFQ486" s="748"/>
      <c r="TFR486" s="748"/>
      <c r="TFS486" s="748"/>
      <c r="TFT486" s="748"/>
      <c r="TFU486" s="748"/>
      <c r="TFV486" s="748"/>
      <c r="TFW486" s="748"/>
      <c r="TFX486" s="748"/>
      <c r="TFY486" s="748"/>
      <c r="TFZ486" s="748"/>
      <c r="TGA486" s="748"/>
      <c r="TGB486" s="748"/>
      <c r="TGC486" s="748"/>
      <c r="TGD486" s="748"/>
      <c r="TGE486" s="748"/>
      <c r="TGF486" s="748"/>
      <c r="TGG486" s="748"/>
      <c r="TGH486" s="748"/>
      <c r="TGI486" s="748"/>
      <c r="TGJ486" s="748"/>
      <c r="TGK486" s="748"/>
      <c r="TGL486" s="748"/>
      <c r="TGM486" s="748"/>
      <c r="TGN486" s="748"/>
      <c r="TGO486" s="748"/>
      <c r="TGP486" s="748"/>
      <c r="TGQ486" s="748"/>
      <c r="TGR486" s="748"/>
      <c r="TGS486" s="748"/>
      <c r="TGT486" s="748"/>
      <c r="TGU486" s="748"/>
      <c r="TGV486" s="748"/>
      <c r="TGW486" s="748"/>
      <c r="TGX486" s="748"/>
      <c r="TGY486" s="748"/>
      <c r="TGZ486" s="748"/>
      <c r="THA486" s="748"/>
      <c r="THB486" s="748"/>
      <c r="THC486" s="748"/>
      <c r="THD486" s="748"/>
      <c r="THE486" s="748"/>
      <c r="THF486" s="748"/>
      <c r="THG486" s="748"/>
      <c r="THH486" s="748"/>
      <c r="THI486" s="748"/>
      <c r="THJ486" s="748"/>
      <c r="THK486" s="748"/>
      <c r="THL486" s="748"/>
      <c r="THM486" s="748"/>
      <c r="THN486" s="748"/>
      <c r="THO486" s="748"/>
      <c r="THP486" s="748"/>
      <c r="THQ486" s="748"/>
      <c r="THR486" s="748"/>
      <c r="THS486" s="748"/>
      <c r="THT486" s="748"/>
      <c r="THU486" s="748"/>
      <c r="THV486" s="748"/>
      <c r="THW486" s="748"/>
      <c r="THX486" s="748"/>
      <c r="THY486" s="748"/>
      <c r="THZ486" s="748"/>
      <c r="TIA486" s="748"/>
      <c r="TIB486" s="748"/>
      <c r="TIC486" s="748"/>
      <c r="TID486" s="748"/>
      <c r="TIE486" s="748"/>
      <c r="TIF486" s="748"/>
      <c r="TIG486" s="748"/>
      <c r="TIH486" s="748"/>
      <c r="TII486" s="748"/>
      <c r="TIJ486" s="748"/>
      <c r="TIK486" s="748"/>
      <c r="TIL486" s="748"/>
      <c r="TIM486" s="748"/>
      <c r="TIN486" s="748"/>
      <c r="TIO486" s="748"/>
      <c r="TIP486" s="748"/>
      <c r="TIQ486" s="748"/>
      <c r="TIR486" s="748"/>
      <c r="TIS486" s="748"/>
      <c r="TIT486" s="748"/>
      <c r="TIU486" s="748"/>
      <c r="TIV486" s="748"/>
      <c r="TIW486" s="748"/>
      <c r="TIX486" s="748"/>
      <c r="TIY486" s="748"/>
      <c r="TIZ486" s="748"/>
      <c r="TJA486" s="748"/>
      <c r="TJB486" s="748"/>
      <c r="TJC486" s="748"/>
      <c r="TJD486" s="748"/>
      <c r="TJE486" s="748"/>
      <c r="TJF486" s="748"/>
      <c r="TJG486" s="748"/>
      <c r="TJH486" s="748"/>
      <c r="TJI486" s="748"/>
      <c r="TJJ486" s="748"/>
      <c r="TJK486" s="748"/>
      <c r="TJL486" s="748"/>
      <c r="TJM486" s="748"/>
      <c r="TJN486" s="748"/>
      <c r="TJO486" s="748"/>
      <c r="TJP486" s="748"/>
      <c r="TJQ486" s="748"/>
      <c r="TJR486" s="748"/>
      <c r="TJS486" s="748"/>
      <c r="TJT486" s="748"/>
      <c r="TJU486" s="748"/>
      <c r="TJV486" s="748"/>
      <c r="TJW486" s="748"/>
      <c r="TJX486" s="748"/>
      <c r="TJY486" s="748"/>
      <c r="TJZ486" s="748"/>
      <c r="TKA486" s="748"/>
      <c r="TKB486" s="748"/>
      <c r="TKC486" s="748"/>
      <c r="TKD486" s="748"/>
      <c r="TKE486" s="748"/>
      <c r="TKF486" s="748"/>
      <c r="TKG486" s="748"/>
      <c r="TKH486" s="748"/>
      <c r="TKI486" s="748"/>
      <c r="TKJ486" s="748"/>
      <c r="TKK486" s="748"/>
      <c r="TKL486" s="748"/>
      <c r="TKM486" s="748"/>
      <c r="TKN486" s="748"/>
      <c r="TKO486" s="748"/>
      <c r="TKP486" s="748"/>
      <c r="TKQ486" s="748"/>
      <c r="TKR486" s="748"/>
      <c r="TKS486" s="748"/>
      <c r="TKT486" s="748"/>
      <c r="TKU486" s="748"/>
      <c r="TKV486" s="748"/>
      <c r="TKW486" s="748"/>
      <c r="TKX486" s="748"/>
      <c r="TKY486" s="748"/>
      <c r="TKZ486" s="748"/>
      <c r="TLA486" s="748"/>
      <c r="TLB486" s="748"/>
      <c r="TLC486" s="748"/>
      <c r="TLD486" s="748"/>
      <c r="TLE486" s="748"/>
      <c r="TLF486" s="748"/>
      <c r="TLG486" s="748"/>
      <c r="TLH486" s="748"/>
      <c r="TLI486" s="748"/>
      <c r="TLJ486" s="748"/>
      <c r="TLK486" s="748"/>
      <c r="TLL486" s="748"/>
      <c r="TLM486" s="748"/>
      <c r="TLN486" s="748"/>
      <c r="TLO486" s="748"/>
      <c r="TLP486" s="748"/>
      <c r="TLQ486" s="748"/>
      <c r="TLR486" s="748"/>
      <c r="TLS486" s="748"/>
      <c r="TLT486" s="748"/>
      <c r="TLU486" s="748"/>
      <c r="TLV486" s="748"/>
      <c r="TLW486" s="748"/>
      <c r="TLX486" s="748"/>
      <c r="TLY486" s="748"/>
      <c r="TLZ486" s="748"/>
      <c r="TMA486" s="748"/>
      <c r="TMB486" s="748"/>
      <c r="TMC486" s="748"/>
      <c r="TMD486" s="748"/>
      <c r="TME486" s="748"/>
      <c r="TMF486" s="748"/>
      <c r="TMG486" s="748"/>
      <c r="TMH486" s="748"/>
      <c r="TMI486" s="748"/>
      <c r="TMJ486" s="748"/>
      <c r="TMK486" s="748"/>
      <c r="TML486" s="748"/>
      <c r="TMM486" s="748"/>
      <c r="TMN486" s="748"/>
      <c r="TMO486" s="748"/>
      <c r="TMP486" s="748"/>
      <c r="TMQ486" s="748"/>
      <c r="TMR486" s="748"/>
      <c r="TMS486" s="748"/>
      <c r="TMT486" s="748"/>
      <c r="TMU486" s="748"/>
      <c r="TMV486" s="748"/>
      <c r="TMW486" s="748"/>
      <c r="TMX486" s="748"/>
      <c r="TMY486" s="748"/>
      <c r="TMZ486" s="748"/>
      <c r="TNA486" s="748"/>
      <c r="TNB486" s="748"/>
      <c r="TNC486" s="748"/>
      <c r="TND486" s="748"/>
      <c r="TNE486" s="748"/>
      <c r="TNF486" s="748"/>
      <c r="TNG486" s="748"/>
      <c r="TNH486" s="748"/>
      <c r="TNI486" s="748"/>
      <c r="TNJ486" s="748"/>
      <c r="TNK486" s="748"/>
      <c r="TNL486" s="748"/>
      <c r="TNM486" s="748"/>
      <c r="TNN486" s="748"/>
      <c r="TNO486" s="748"/>
      <c r="TNP486" s="748"/>
      <c r="TNQ486" s="748"/>
      <c r="TNR486" s="748"/>
      <c r="TNS486" s="748"/>
      <c r="TNT486" s="748"/>
      <c r="TNU486" s="748"/>
      <c r="TNV486" s="748"/>
      <c r="TNW486" s="748"/>
      <c r="TNX486" s="748"/>
      <c r="TNY486" s="748"/>
      <c r="TNZ486" s="748"/>
      <c r="TOA486" s="748"/>
      <c r="TOB486" s="748"/>
      <c r="TOC486" s="748"/>
      <c r="TOD486" s="748"/>
      <c r="TOE486" s="748"/>
      <c r="TOF486" s="748"/>
      <c r="TOG486" s="748"/>
      <c r="TOH486" s="748"/>
      <c r="TOI486" s="748"/>
      <c r="TOJ486" s="748"/>
      <c r="TOK486" s="748"/>
      <c r="TOL486" s="748"/>
      <c r="TOM486" s="748"/>
      <c r="TON486" s="748"/>
      <c r="TOO486" s="748"/>
      <c r="TOP486" s="748"/>
      <c r="TOQ486" s="748"/>
      <c r="TOR486" s="748"/>
      <c r="TOS486" s="748"/>
      <c r="TOT486" s="748"/>
      <c r="TOU486" s="748"/>
      <c r="TOV486" s="748"/>
      <c r="TOW486" s="748"/>
      <c r="TOX486" s="748"/>
      <c r="TOY486" s="748"/>
      <c r="TOZ486" s="748"/>
      <c r="TPA486" s="748"/>
      <c r="TPB486" s="748"/>
      <c r="TPC486" s="748"/>
      <c r="TPD486" s="748"/>
      <c r="TPE486" s="748"/>
      <c r="TPF486" s="748"/>
      <c r="TPG486" s="748"/>
      <c r="TPH486" s="748"/>
      <c r="TPI486" s="748"/>
      <c r="TPJ486" s="748"/>
      <c r="TPK486" s="748"/>
      <c r="TPL486" s="748"/>
      <c r="TPM486" s="748"/>
      <c r="TPN486" s="748"/>
      <c r="TPO486" s="748"/>
      <c r="TPP486" s="748"/>
      <c r="TPQ486" s="748"/>
      <c r="TPR486" s="748"/>
      <c r="TPS486" s="748"/>
      <c r="TPT486" s="748"/>
      <c r="TPU486" s="748"/>
      <c r="TPV486" s="748"/>
      <c r="TPW486" s="748"/>
      <c r="TPX486" s="748"/>
      <c r="TPY486" s="748"/>
      <c r="TPZ486" s="748"/>
      <c r="TQA486" s="748"/>
      <c r="TQB486" s="748"/>
      <c r="TQC486" s="748"/>
      <c r="TQD486" s="748"/>
      <c r="TQE486" s="748"/>
      <c r="TQF486" s="748"/>
      <c r="TQG486" s="748"/>
      <c r="TQH486" s="748"/>
      <c r="TQI486" s="748"/>
      <c r="TQJ486" s="748"/>
      <c r="TQK486" s="748"/>
      <c r="TQL486" s="748"/>
      <c r="TQM486" s="748"/>
      <c r="TQN486" s="748"/>
      <c r="TQO486" s="748"/>
      <c r="TQP486" s="748"/>
      <c r="TQQ486" s="748"/>
      <c r="TQR486" s="748"/>
      <c r="TQS486" s="748"/>
      <c r="TQT486" s="748"/>
      <c r="TQU486" s="748"/>
      <c r="TQV486" s="748"/>
      <c r="TQW486" s="748"/>
      <c r="TQX486" s="748"/>
      <c r="TQY486" s="748"/>
      <c r="TQZ486" s="748"/>
      <c r="TRA486" s="748"/>
      <c r="TRB486" s="748"/>
      <c r="TRC486" s="748"/>
      <c r="TRD486" s="748"/>
      <c r="TRE486" s="748"/>
      <c r="TRF486" s="748"/>
      <c r="TRG486" s="748"/>
      <c r="TRH486" s="748"/>
      <c r="TRI486" s="748"/>
      <c r="TRJ486" s="748"/>
      <c r="TRK486" s="748"/>
      <c r="TRL486" s="748"/>
      <c r="TRM486" s="748"/>
      <c r="TRN486" s="748"/>
      <c r="TRO486" s="748"/>
      <c r="TRP486" s="748"/>
      <c r="TRQ486" s="748"/>
      <c r="TRR486" s="748"/>
      <c r="TRS486" s="748"/>
      <c r="TRT486" s="748"/>
      <c r="TRU486" s="748"/>
      <c r="TRV486" s="748"/>
      <c r="TRW486" s="748"/>
      <c r="TRX486" s="748"/>
      <c r="TRY486" s="748"/>
      <c r="TRZ486" s="748"/>
      <c r="TSA486" s="748"/>
      <c r="TSB486" s="748"/>
      <c r="TSC486" s="748"/>
      <c r="TSD486" s="748"/>
      <c r="TSE486" s="748"/>
      <c r="TSF486" s="748"/>
      <c r="TSG486" s="748"/>
      <c r="TSH486" s="748"/>
      <c r="TSI486" s="748"/>
      <c r="TSJ486" s="748"/>
      <c r="TSK486" s="748"/>
      <c r="TSL486" s="748"/>
      <c r="TSM486" s="748"/>
      <c r="TSN486" s="748"/>
      <c r="TSO486" s="748"/>
      <c r="TSP486" s="748"/>
      <c r="TSQ486" s="748"/>
      <c r="TSR486" s="748"/>
      <c r="TSS486" s="748"/>
      <c r="TST486" s="748"/>
      <c r="TSU486" s="748"/>
      <c r="TSV486" s="748"/>
      <c r="TSW486" s="748"/>
      <c r="TSX486" s="748"/>
      <c r="TSY486" s="748"/>
      <c r="TSZ486" s="748"/>
      <c r="TTA486" s="748"/>
      <c r="TTB486" s="748"/>
      <c r="TTC486" s="748"/>
      <c r="TTD486" s="748"/>
      <c r="TTE486" s="748"/>
      <c r="TTF486" s="748"/>
      <c r="TTG486" s="748"/>
      <c r="TTH486" s="748"/>
      <c r="TTI486" s="748"/>
      <c r="TTJ486" s="748"/>
      <c r="TTK486" s="748"/>
      <c r="TTL486" s="748"/>
      <c r="TTM486" s="748"/>
      <c r="TTN486" s="748"/>
      <c r="TTO486" s="748"/>
      <c r="TTP486" s="748"/>
      <c r="TTQ486" s="748"/>
      <c r="TTR486" s="748"/>
      <c r="TTS486" s="748"/>
      <c r="TTT486" s="748"/>
      <c r="TTU486" s="748"/>
      <c r="TTV486" s="748"/>
      <c r="TTW486" s="748"/>
      <c r="TTX486" s="748"/>
      <c r="TTY486" s="748"/>
      <c r="TTZ486" s="748"/>
      <c r="TUA486" s="748"/>
      <c r="TUB486" s="748"/>
      <c r="TUC486" s="748"/>
      <c r="TUD486" s="748"/>
      <c r="TUE486" s="748"/>
      <c r="TUF486" s="748"/>
      <c r="TUG486" s="748"/>
      <c r="TUH486" s="748"/>
      <c r="TUI486" s="748"/>
      <c r="TUJ486" s="748"/>
      <c r="TUK486" s="748"/>
      <c r="TUL486" s="748"/>
      <c r="TUM486" s="748"/>
      <c r="TUN486" s="748"/>
      <c r="TUO486" s="748"/>
      <c r="TUP486" s="748"/>
      <c r="TUQ486" s="748"/>
      <c r="TUR486" s="748"/>
      <c r="TUS486" s="748"/>
      <c r="TUT486" s="748"/>
      <c r="TUU486" s="748"/>
      <c r="TUV486" s="748"/>
      <c r="TUW486" s="748"/>
      <c r="TUX486" s="748"/>
      <c r="TUY486" s="748"/>
      <c r="TUZ486" s="748"/>
      <c r="TVA486" s="748"/>
      <c r="TVB486" s="748"/>
      <c r="TVC486" s="748"/>
      <c r="TVD486" s="748"/>
      <c r="TVE486" s="748"/>
      <c r="TVF486" s="748"/>
      <c r="TVG486" s="748"/>
      <c r="TVH486" s="748"/>
      <c r="TVI486" s="748"/>
      <c r="TVJ486" s="748"/>
      <c r="TVK486" s="748"/>
      <c r="TVL486" s="748"/>
      <c r="TVM486" s="748"/>
      <c r="TVN486" s="748"/>
      <c r="TVO486" s="748"/>
      <c r="TVP486" s="748"/>
      <c r="TVQ486" s="748"/>
      <c r="TVR486" s="748"/>
      <c r="TVS486" s="748"/>
      <c r="TVT486" s="748"/>
      <c r="TVU486" s="748"/>
      <c r="TVV486" s="748"/>
      <c r="TVW486" s="748"/>
      <c r="TVX486" s="748"/>
      <c r="TVY486" s="748"/>
      <c r="TVZ486" s="748"/>
      <c r="TWA486" s="748"/>
      <c r="TWB486" s="748"/>
      <c r="TWC486" s="748"/>
      <c r="TWD486" s="748"/>
      <c r="TWE486" s="748"/>
      <c r="TWF486" s="748"/>
      <c r="TWG486" s="748"/>
      <c r="TWH486" s="748"/>
      <c r="TWI486" s="748"/>
      <c r="TWJ486" s="748"/>
      <c r="TWK486" s="748"/>
      <c r="TWL486" s="748"/>
      <c r="TWM486" s="748"/>
      <c r="TWN486" s="748"/>
      <c r="TWO486" s="748"/>
      <c r="TWP486" s="748"/>
      <c r="TWQ486" s="748"/>
      <c r="TWR486" s="748"/>
      <c r="TWS486" s="748"/>
      <c r="TWT486" s="748"/>
      <c r="TWU486" s="748"/>
      <c r="TWV486" s="748"/>
      <c r="TWW486" s="748"/>
      <c r="TWX486" s="748"/>
      <c r="TWY486" s="748"/>
      <c r="TWZ486" s="748"/>
      <c r="TXA486" s="748"/>
      <c r="TXB486" s="748"/>
      <c r="TXC486" s="748"/>
      <c r="TXD486" s="748"/>
      <c r="TXE486" s="748"/>
      <c r="TXF486" s="748"/>
      <c r="TXG486" s="748"/>
      <c r="TXH486" s="748"/>
      <c r="TXI486" s="748"/>
      <c r="TXJ486" s="748"/>
      <c r="TXK486" s="748"/>
      <c r="TXL486" s="748"/>
      <c r="TXM486" s="748"/>
      <c r="TXN486" s="748"/>
      <c r="TXO486" s="748"/>
      <c r="TXP486" s="748"/>
      <c r="TXQ486" s="748"/>
      <c r="TXR486" s="748"/>
      <c r="TXS486" s="748"/>
      <c r="TXT486" s="748"/>
      <c r="TXU486" s="748"/>
      <c r="TXV486" s="748"/>
      <c r="TXW486" s="748"/>
      <c r="TXX486" s="748"/>
      <c r="TXY486" s="748"/>
      <c r="TXZ486" s="748"/>
      <c r="TYA486" s="748"/>
      <c r="TYB486" s="748"/>
      <c r="TYC486" s="748"/>
      <c r="TYD486" s="748"/>
      <c r="TYE486" s="748"/>
      <c r="TYF486" s="748"/>
      <c r="TYG486" s="748"/>
      <c r="TYH486" s="748"/>
      <c r="TYI486" s="748"/>
      <c r="TYJ486" s="748"/>
      <c r="TYK486" s="748"/>
      <c r="TYL486" s="748"/>
      <c r="TYM486" s="748"/>
      <c r="TYN486" s="748"/>
      <c r="TYO486" s="748"/>
      <c r="TYP486" s="748"/>
      <c r="TYQ486" s="748"/>
      <c r="TYR486" s="748"/>
      <c r="TYS486" s="748"/>
      <c r="TYT486" s="748"/>
      <c r="TYU486" s="748"/>
      <c r="TYV486" s="748"/>
      <c r="TYW486" s="748"/>
      <c r="TYX486" s="748"/>
      <c r="TYY486" s="748"/>
      <c r="TYZ486" s="748"/>
      <c r="TZA486" s="748"/>
      <c r="TZB486" s="748"/>
      <c r="TZC486" s="748"/>
      <c r="TZD486" s="748"/>
      <c r="TZE486" s="748"/>
      <c r="TZF486" s="748"/>
      <c r="TZG486" s="748"/>
      <c r="TZH486" s="748"/>
      <c r="TZI486" s="748"/>
      <c r="TZJ486" s="748"/>
      <c r="TZK486" s="748"/>
      <c r="TZL486" s="748"/>
      <c r="TZM486" s="748"/>
      <c r="TZN486" s="748"/>
      <c r="TZO486" s="748"/>
      <c r="TZP486" s="748"/>
      <c r="TZQ486" s="748"/>
      <c r="TZR486" s="748"/>
      <c r="TZS486" s="748"/>
      <c r="TZT486" s="748"/>
      <c r="TZU486" s="748"/>
      <c r="TZV486" s="748"/>
      <c r="TZW486" s="748"/>
      <c r="TZX486" s="748"/>
      <c r="TZY486" s="748"/>
      <c r="TZZ486" s="748"/>
      <c r="UAA486" s="748"/>
      <c r="UAB486" s="748"/>
      <c r="UAC486" s="748"/>
      <c r="UAD486" s="748"/>
      <c r="UAE486" s="748"/>
      <c r="UAF486" s="748"/>
      <c r="UAG486" s="748"/>
      <c r="UAH486" s="748"/>
      <c r="UAI486" s="748"/>
      <c r="UAJ486" s="748"/>
      <c r="UAK486" s="748"/>
      <c r="UAL486" s="748"/>
      <c r="UAM486" s="748"/>
      <c r="UAN486" s="748"/>
      <c r="UAO486" s="748"/>
      <c r="UAP486" s="748"/>
      <c r="UAQ486" s="748"/>
      <c r="UAR486" s="748"/>
      <c r="UAS486" s="748"/>
      <c r="UAT486" s="748"/>
      <c r="UAU486" s="748"/>
      <c r="UAV486" s="748"/>
      <c r="UAW486" s="748"/>
      <c r="UAX486" s="748"/>
      <c r="UAY486" s="748"/>
      <c r="UAZ486" s="748"/>
      <c r="UBA486" s="748"/>
      <c r="UBB486" s="748"/>
      <c r="UBC486" s="748"/>
      <c r="UBD486" s="748"/>
      <c r="UBE486" s="748"/>
      <c r="UBF486" s="748"/>
      <c r="UBG486" s="748"/>
      <c r="UBH486" s="748"/>
      <c r="UBI486" s="748"/>
      <c r="UBJ486" s="748"/>
      <c r="UBK486" s="748"/>
      <c r="UBL486" s="748"/>
      <c r="UBM486" s="748"/>
      <c r="UBN486" s="748"/>
      <c r="UBO486" s="748"/>
      <c r="UBP486" s="748"/>
      <c r="UBQ486" s="748"/>
      <c r="UBR486" s="748"/>
      <c r="UBS486" s="748"/>
      <c r="UBT486" s="748"/>
      <c r="UBU486" s="748"/>
      <c r="UBV486" s="748"/>
      <c r="UBW486" s="748"/>
      <c r="UBX486" s="748"/>
      <c r="UBY486" s="748"/>
      <c r="UBZ486" s="748"/>
      <c r="UCA486" s="748"/>
      <c r="UCB486" s="748"/>
      <c r="UCC486" s="748"/>
      <c r="UCD486" s="748"/>
      <c r="UCE486" s="748"/>
      <c r="UCF486" s="748"/>
      <c r="UCG486" s="748"/>
      <c r="UCH486" s="748"/>
      <c r="UCI486" s="748"/>
      <c r="UCJ486" s="748"/>
      <c r="UCK486" s="748"/>
      <c r="UCL486" s="748"/>
      <c r="UCM486" s="748"/>
      <c r="UCN486" s="748"/>
      <c r="UCO486" s="748"/>
      <c r="UCP486" s="748"/>
      <c r="UCQ486" s="748"/>
      <c r="UCR486" s="748"/>
      <c r="UCS486" s="748"/>
      <c r="UCT486" s="748"/>
      <c r="UCU486" s="748"/>
      <c r="UCV486" s="748"/>
      <c r="UCW486" s="748"/>
      <c r="UCX486" s="748"/>
      <c r="UCY486" s="748"/>
      <c r="UCZ486" s="748"/>
      <c r="UDA486" s="748"/>
      <c r="UDB486" s="748"/>
      <c r="UDC486" s="748"/>
      <c r="UDD486" s="748"/>
      <c r="UDE486" s="748"/>
      <c r="UDF486" s="748"/>
      <c r="UDG486" s="748"/>
      <c r="UDH486" s="748"/>
      <c r="UDI486" s="748"/>
      <c r="UDJ486" s="748"/>
      <c r="UDK486" s="748"/>
      <c r="UDL486" s="748"/>
      <c r="UDM486" s="748"/>
      <c r="UDN486" s="748"/>
      <c r="UDO486" s="748"/>
      <c r="UDP486" s="748"/>
      <c r="UDQ486" s="748"/>
      <c r="UDR486" s="748"/>
      <c r="UDS486" s="748"/>
      <c r="UDT486" s="748"/>
      <c r="UDU486" s="748"/>
      <c r="UDV486" s="748"/>
      <c r="UDW486" s="748"/>
      <c r="UDX486" s="748"/>
      <c r="UDY486" s="748"/>
      <c r="UDZ486" s="748"/>
      <c r="UEA486" s="748"/>
      <c r="UEB486" s="748"/>
      <c r="UEC486" s="748"/>
      <c r="UED486" s="748"/>
      <c r="UEE486" s="748"/>
      <c r="UEF486" s="748"/>
      <c r="UEG486" s="748"/>
      <c r="UEH486" s="748"/>
      <c r="UEI486" s="748"/>
      <c r="UEJ486" s="748"/>
      <c r="UEK486" s="748"/>
      <c r="UEL486" s="748"/>
      <c r="UEM486" s="748"/>
      <c r="UEN486" s="748"/>
      <c r="UEO486" s="748"/>
      <c r="UEP486" s="748"/>
      <c r="UEQ486" s="748"/>
      <c r="UER486" s="748"/>
      <c r="UES486" s="748"/>
      <c r="UET486" s="748"/>
      <c r="UEU486" s="748"/>
      <c r="UEV486" s="748"/>
      <c r="UEW486" s="748"/>
      <c r="UEX486" s="748"/>
      <c r="UEY486" s="748"/>
      <c r="UEZ486" s="748"/>
      <c r="UFA486" s="748"/>
      <c r="UFB486" s="748"/>
      <c r="UFC486" s="748"/>
      <c r="UFD486" s="748"/>
      <c r="UFE486" s="748"/>
      <c r="UFF486" s="748"/>
      <c r="UFG486" s="748"/>
      <c r="UFH486" s="748"/>
      <c r="UFI486" s="748"/>
      <c r="UFJ486" s="748"/>
      <c r="UFK486" s="748"/>
      <c r="UFL486" s="748"/>
      <c r="UFM486" s="748"/>
      <c r="UFN486" s="748"/>
      <c r="UFO486" s="748"/>
      <c r="UFP486" s="748"/>
      <c r="UFQ486" s="748"/>
      <c r="UFR486" s="748"/>
      <c r="UFS486" s="748"/>
      <c r="UFT486" s="748"/>
      <c r="UFU486" s="748"/>
      <c r="UFV486" s="748"/>
      <c r="UFW486" s="748"/>
      <c r="UFX486" s="748"/>
      <c r="UFY486" s="748"/>
      <c r="UFZ486" s="748"/>
      <c r="UGA486" s="748"/>
      <c r="UGB486" s="748"/>
      <c r="UGC486" s="748"/>
      <c r="UGD486" s="748"/>
      <c r="UGE486" s="748"/>
      <c r="UGF486" s="748"/>
      <c r="UGG486" s="748"/>
      <c r="UGH486" s="748"/>
      <c r="UGI486" s="748"/>
      <c r="UGJ486" s="748"/>
      <c r="UGK486" s="748"/>
      <c r="UGL486" s="748"/>
      <c r="UGM486" s="748"/>
      <c r="UGN486" s="748"/>
      <c r="UGO486" s="748"/>
      <c r="UGP486" s="748"/>
      <c r="UGQ486" s="748"/>
      <c r="UGR486" s="748"/>
      <c r="UGS486" s="748"/>
      <c r="UGT486" s="748"/>
      <c r="UGU486" s="748"/>
      <c r="UGV486" s="748"/>
      <c r="UGW486" s="748"/>
      <c r="UGX486" s="748"/>
      <c r="UGY486" s="748"/>
      <c r="UGZ486" s="748"/>
      <c r="UHA486" s="748"/>
      <c r="UHB486" s="748"/>
      <c r="UHC486" s="748"/>
      <c r="UHD486" s="748"/>
      <c r="UHE486" s="748"/>
      <c r="UHF486" s="748"/>
      <c r="UHG486" s="748"/>
      <c r="UHH486" s="748"/>
      <c r="UHI486" s="748"/>
      <c r="UHJ486" s="748"/>
      <c r="UHK486" s="748"/>
      <c r="UHL486" s="748"/>
      <c r="UHM486" s="748"/>
      <c r="UHN486" s="748"/>
      <c r="UHO486" s="748"/>
      <c r="UHP486" s="748"/>
      <c r="UHQ486" s="748"/>
      <c r="UHR486" s="748"/>
      <c r="UHS486" s="748"/>
      <c r="UHT486" s="748"/>
      <c r="UHU486" s="748"/>
      <c r="UHV486" s="748"/>
      <c r="UHW486" s="748"/>
      <c r="UHX486" s="748"/>
      <c r="UHY486" s="748"/>
      <c r="UHZ486" s="748"/>
      <c r="UIA486" s="748"/>
      <c r="UIB486" s="748"/>
      <c r="UIC486" s="748"/>
      <c r="UID486" s="748"/>
      <c r="UIE486" s="748"/>
      <c r="UIF486" s="748"/>
      <c r="UIG486" s="748"/>
      <c r="UIH486" s="748"/>
      <c r="UII486" s="748"/>
      <c r="UIJ486" s="748"/>
      <c r="UIK486" s="748"/>
      <c r="UIL486" s="748"/>
      <c r="UIM486" s="748"/>
      <c r="UIN486" s="748"/>
      <c r="UIO486" s="748"/>
      <c r="UIP486" s="748"/>
      <c r="UIQ486" s="748"/>
      <c r="UIR486" s="748"/>
      <c r="UIS486" s="748"/>
      <c r="UIT486" s="748"/>
      <c r="UIU486" s="748"/>
      <c r="UIV486" s="748"/>
      <c r="UIW486" s="748"/>
      <c r="UIX486" s="748"/>
      <c r="UIY486" s="748"/>
      <c r="UIZ486" s="748"/>
      <c r="UJA486" s="748"/>
      <c r="UJB486" s="748"/>
      <c r="UJC486" s="748"/>
      <c r="UJD486" s="748"/>
      <c r="UJE486" s="748"/>
      <c r="UJF486" s="748"/>
      <c r="UJG486" s="748"/>
      <c r="UJH486" s="748"/>
      <c r="UJI486" s="748"/>
      <c r="UJJ486" s="748"/>
      <c r="UJK486" s="748"/>
      <c r="UJL486" s="748"/>
      <c r="UJM486" s="748"/>
      <c r="UJN486" s="748"/>
      <c r="UJO486" s="748"/>
      <c r="UJP486" s="748"/>
      <c r="UJQ486" s="748"/>
      <c r="UJR486" s="748"/>
      <c r="UJS486" s="748"/>
      <c r="UJT486" s="748"/>
      <c r="UJU486" s="748"/>
      <c r="UJV486" s="748"/>
      <c r="UJW486" s="748"/>
      <c r="UJX486" s="748"/>
      <c r="UJY486" s="748"/>
      <c r="UJZ486" s="748"/>
      <c r="UKA486" s="748"/>
      <c r="UKB486" s="748"/>
      <c r="UKC486" s="748"/>
      <c r="UKD486" s="748"/>
      <c r="UKE486" s="748"/>
      <c r="UKF486" s="748"/>
      <c r="UKG486" s="748"/>
      <c r="UKH486" s="748"/>
      <c r="UKI486" s="748"/>
      <c r="UKJ486" s="748"/>
      <c r="UKK486" s="748"/>
      <c r="UKL486" s="748"/>
      <c r="UKM486" s="748"/>
      <c r="UKN486" s="748"/>
      <c r="UKO486" s="748"/>
      <c r="UKP486" s="748"/>
      <c r="UKQ486" s="748"/>
      <c r="UKR486" s="748"/>
      <c r="UKS486" s="748"/>
      <c r="UKT486" s="748"/>
      <c r="UKU486" s="748"/>
      <c r="UKV486" s="748"/>
      <c r="UKW486" s="748"/>
      <c r="UKX486" s="748"/>
      <c r="UKY486" s="748"/>
      <c r="UKZ486" s="748"/>
      <c r="ULA486" s="748"/>
      <c r="ULB486" s="748"/>
      <c r="ULC486" s="748"/>
      <c r="ULD486" s="748"/>
      <c r="ULE486" s="748"/>
      <c r="ULF486" s="748"/>
      <c r="ULG486" s="748"/>
      <c r="ULH486" s="748"/>
      <c r="ULI486" s="748"/>
      <c r="ULJ486" s="748"/>
      <c r="ULK486" s="748"/>
      <c r="ULL486" s="748"/>
      <c r="ULM486" s="748"/>
      <c r="ULN486" s="748"/>
      <c r="ULO486" s="748"/>
      <c r="ULP486" s="748"/>
      <c r="ULQ486" s="748"/>
      <c r="ULR486" s="748"/>
      <c r="ULS486" s="748"/>
      <c r="ULT486" s="748"/>
      <c r="ULU486" s="748"/>
      <c r="ULV486" s="748"/>
      <c r="ULW486" s="748"/>
      <c r="ULX486" s="748"/>
      <c r="ULY486" s="748"/>
      <c r="ULZ486" s="748"/>
      <c r="UMA486" s="748"/>
      <c r="UMB486" s="748"/>
      <c r="UMC486" s="748"/>
      <c r="UMD486" s="748"/>
      <c r="UME486" s="748"/>
      <c r="UMF486" s="748"/>
      <c r="UMG486" s="748"/>
      <c r="UMH486" s="748"/>
      <c r="UMI486" s="748"/>
      <c r="UMJ486" s="748"/>
      <c r="UMK486" s="748"/>
      <c r="UML486" s="748"/>
      <c r="UMM486" s="748"/>
      <c r="UMN486" s="748"/>
      <c r="UMO486" s="748"/>
      <c r="UMP486" s="748"/>
      <c r="UMQ486" s="748"/>
      <c r="UMR486" s="748"/>
      <c r="UMS486" s="748"/>
      <c r="UMT486" s="748"/>
      <c r="UMU486" s="748"/>
      <c r="UMV486" s="748"/>
      <c r="UMW486" s="748"/>
      <c r="UMX486" s="748"/>
      <c r="UMY486" s="748"/>
      <c r="UMZ486" s="748"/>
      <c r="UNA486" s="748"/>
      <c r="UNB486" s="748"/>
      <c r="UNC486" s="748"/>
      <c r="UND486" s="748"/>
      <c r="UNE486" s="748"/>
      <c r="UNF486" s="748"/>
      <c r="UNG486" s="748"/>
      <c r="UNH486" s="748"/>
      <c r="UNI486" s="748"/>
      <c r="UNJ486" s="748"/>
      <c r="UNK486" s="748"/>
      <c r="UNL486" s="748"/>
      <c r="UNM486" s="748"/>
      <c r="UNN486" s="748"/>
      <c r="UNO486" s="748"/>
      <c r="UNP486" s="748"/>
      <c r="UNQ486" s="748"/>
      <c r="UNR486" s="748"/>
      <c r="UNS486" s="748"/>
      <c r="UNT486" s="748"/>
      <c r="UNU486" s="748"/>
      <c r="UNV486" s="748"/>
      <c r="UNW486" s="748"/>
      <c r="UNX486" s="748"/>
      <c r="UNY486" s="748"/>
      <c r="UNZ486" s="748"/>
      <c r="UOA486" s="748"/>
      <c r="UOB486" s="748"/>
      <c r="UOC486" s="748"/>
      <c r="UOD486" s="748"/>
      <c r="UOE486" s="748"/>
      <c r="UOF486" s="748"/>
      <c r="UOG486" s="748"/>
      <c r="UOH486" s="748"/>
      <c r="UOI486" s="748"/>
      <c r="UOJ486" s="748"/>
      <c r="UOK486" s="748"/>
      <c r="UOL486" s="748"/>
      <c r="UOM486" s="748"/>
      <c r="UON486" s="748"/>
      <c r="UOO486" s="748"/>
      <c r="UOP486" s="748"/>
      <c r="UOQ486" s="748"/>
      <c r="UOR486" s="748"/>
      <c r="UOS486" s="748"/>
      <c r="UOT486" s="748"/>
      <c r="UOU486" s="748"/>
      <c r="UOV486" s="748"/>
      <c r="UOW486" s="748"/>
      <c r="UOX486" s="748"/>
      <c r="UOY486" s="748"/>
      <c r="UOZ486" s="748"/>
      <c r="UPA486" s="748"/>
      <c r="UPB486" s="748"/>
      <c r="UPC486" s="748"/>
      <c r="UPD486" s="748"/>
      <c r="UPE486" s="748"/>
      <c r="UPF486" s="748"/>
      <c r="UPG486" s="748"/>
      <c r="UPH486" s="748"/>
      <c r="UPI486" s="748"/>
      <c r="UPJ486" s="748"/>
      <c r="UPK486" s="748"/>
      <c r="UPL486" s="748"/>
      <c r="UPM486" s="748"/>
      <c r="UPN486" s="748"/>
      <c r="UPO486" s="748"/>
      <c r="UPP486" s="748"/>
      <c r="UPQ486" s="748"/>
      <c r="UPR486" s="748"/>
      <c r="UPS486" s="748"/>
      <c r="UPT486" s="748"/>
      <c r="UPU486" s="748"/>
      <c r="UPV486" s="748"/>
      <c r="UPW486" s="748"/>
      <c r="UPX486" s="748"/>
      <c r="UPY486" s="748"/>
      <c r="UPZ486" s="748"/>
      <c r="UQA486" s="748"/>
      <c r="UQB486" s="748"/>
      <c r="UQC486" s="748"/>
      <c r="UQD486" s="748"/>
      <c r="UQE486" s="748"/>
      <c r="UQF486" s="748"/>
      <c r="UQG486" s="748"/>
      <c r="UQH486" s="748"/>
      <c r="UQI486" s="748"/>
      <c r="UQJ486" s="748"/>
      <c r="UQK486" s="748"/>
      <c r="UQL486" s="748"/>
      <c r="UQM486" s="748"/>
      <c r="UQN486" s="748"/>
      <c r="UQO486" s="748"/>
      <c r="UQP486" s="748"/>
      <c r="UQQ486" s="748"/>
      <c r="UQR486" s="748"/>
      <c r="UQS486" s="748"/>
      <c r="UQT486" s="748"/>
      <c r="UQU486" s="748"/>
      <c r="UQV486" s="748"/>
      <c r="UQW486" s="748"/>
      <c r="UQX486" s="748"/>
      <c r="UQY486" s="748"/>
      <c r="UQZ486" s="748"/>
      <c r="URA486" s="748"/>
      <c r="URB486" s="748"/>
      <c r="URC486" s="748"/>
      <c r="URD486" s="748"/>
      <c r="URE486" s="748"/>
      <c r="URF486" s="748"/>
      <c r="URG486" s="748"/>
      <c r="URH486" s="748"/>
      <c r="URI486" s="748"/>
      <c r="URJ486" s="748"/>
      <c r="URK486" s="748"/>
      <c r="URL486" s="748"/>
      <c r="URM486" s="748"/>
      <c r="URN486" s="748"/>
      <c r="URO486" s="748"/>
      <c r="URP486" s="748"/>
      <c r="URQ486" s="748"/>
      <c r="URR486" s="748"/>
      <c r="URS486" s="748"/>
      <c r="URT486" s="748"/>
      <c r="URU486" s="748"/>
      <c r="URV486" s="748"/>
      <c r="URW486" s="748"/>
      <c r="URX486" s="748"/>
      <c r="URY486" s="748"/>
      <c r="URZ486" s="748"/>
      <c r="USA486" s="748"/>
      <c r="USB486" s="748"/>
      <c r="USC486" s="748"/>
      <c r="USD486" s="748"/>
      <c r="USE486" s="748"/>
      <c r="USF486" s="748"/>
      <c r="USG486" s="748"/>
      <c r="USH486" s="748"/>
      <c r="USI486" s="748"/>
      <c r="USJ486" s="748"/>
      <c r="USK486" s="748"/>
      <c r="USL486" s="748"/>
      <c r="USM486" s="748"/>
      <c r="USN486" s="748"/>
      <c r="USO486" s="748"/>
      <c r="USP486" s="748"/>
      <c r="USQ486" s="748"/>
      <c r="USR486" s="748"/>
      <c r="USS486" s="748"/>
      <c r="UST486" s="748"/>
      <c r="USU486" s="748"/>
      <c r="USV486" s="748"/>
      <c r="USW486" s="748"/>
      <c r="USX486" s="748"/>
      <c r="USY486" s="748"/>
      <c r="USZ486" s="748"/>
      <c r="UTA486" s="748"/>
      <c r="UTB486" s="748"/>
      <c r="UTC486" s="748"/>
      <c r="UTD486" s="748"/>
      <c r="UTE486" s="748"/>
      <c r="UTF486" s="748"/>
      <c r="UTG486" s="748"/>
      <c r="UTH486" s="748"/>
      <c r="UTI486" s="748"/>
      <c r="UTJ486" s="748"/>
      <c r="UTK486" s="748"/>
      <c r="UTL486" s="748"/>
      <c r="UTM486" s="748"/>
      <c r="UTN486" s="748"/>
      <c r="UTO486" s="748"/>
      <c r="UTP486" s="748"/>
      <c r="UTQ486" s="748"/>
      <c r="UTR486" s="748"/>
      <c r="UTS486" s="748"/>
      <c r="UTT486" s="748"/>
      <c r="UTU486" s="748"/>
      <c r="UTV486" s="748"/>
      <c r="UTW486" s="748"/>
      <c r="UTX486" s="748"/>
      <c r="UTY486" s="748"/>
      <c r="UTZ486" s="748"/>
      <c r="UUA486" s="748"/>
      <c r="UUB486" s="748"/>
      <c r="UUC486" s="748"/>
      <c r="UUD486" s="748"/>
      <c r="UUE486" s="748"/>
      <c r="UUF486" s="748"/>
      <c r="UUG486" s="748"/>
      <c r="UUH486" s="748"/>
      <c r="UUI486" s="748"/>
      <c r="UUJ486" s="748"/>
      <c r="UUK486" s="748"/>
      <c r="UUL486" s="748"/>
      <c r="UUM486" s="748"/>
      <c r="UUN486" s="748"/>
      <c r="UUO486" s="748"/>
      <c r="UUP486" s="748"/>
      <c r="UUQ486" s="748"/>
      <c r="UUR486" s="748"/>
      <c r="UUS486" s="748"/>
      <c r="UUT486" s="748"/>
      <c r="UUU486" s="748"/>
      <c r="UUV486" s="748"/>
      <c r="UUW486" s="748"/>
      <c r="UUX486" s="748"/>
      <c r="UUY486" s="748"/>
      <c r="UUZ486" s="748"/>
      <c r="UVA486" s="748"/>
      <c r="UVB486" s="748"/>
      <c r="UVC486" s="748"/>
      <c r="UVD486" s="748"/>
      <c r="UVE486" s="748"/>
      <c r="UVF486" s="748"/>
      <c r="UVG486" s="748"/>
      <c r="UVH486" s="748"/>
      <c r="UVI486" s="748"/>
      <c r="UVJ486" s="748"/>
      <c r="UVK486" s="748"/>
      <c r="UVL486" s="748"/>
      <c r="UVM486" s="748"/>
      <c r="UVN486" s="748"/>
      <c r="UVO486" s="748"/>
      <c r="UVP486" s="748"/>
      <c r="UVQ486" s="748"/>
      <c r="UVR486" s="748"/>
      <c r="UVS486" s="748"/>
      <c r="UVT486" s="748"/>
      <c r="UVU486" s="748"/>
      <c r="UVV486" s="748"/>
      <c r="UVW486" s="748"/>
      <c r="UVX486" s="748"/>
      <c r="UVY486" s="748"/>
      <c r="UVZ486" s="748"/>
      <c r="UWA486" s="748"/>
      <c r="UWB486" s="748"/>
      <c r="UWC486" s="748"/>
      <c r="UWD486" s="748"/>
      <c r="UWE486" s="748"/>
      <c r="UWF486" s="748"/>
      <c r="UWG486" s="748"/>
      <c r="UWH486" s="748"/>
      <c r="UWI486" s="748"/>
      <c r="UWJ486" s="748"/>
      <c r="UWK486" s="748"/>
      <c r="UWL486" s="748"/>
      <c r="UWM486" s="748"/>
      <c r="UWN486" s="748"/>
      <c r="UWO486" s="748"/>
      <c r="UWP486" s="748"/>
      <c r="UWQ486" s="748"/>
      <c r="UWR486" s="748"/>
      <c r="UWS486" s="748"/>
      <c r="UWT486" s="748"/>
      <c r="UWU486" s="748"/>
      <c r="UWV486" s="748"/>
      <c r="UWW486" s="748"/>
      <c r="UWX486" s="748"/>
      <c r="UWY486" s="748"/>
      <c r="UWZ486" s="748"/>
      <c r="UXA486" s="748"/>
      <c r="UXB486" s="748"/>
      <c r="UXC486" s="748"/>
      <c r="UXD486" s="748"/>
      <c r="UXE486" s="748"/>
      <c r="UXF486" s="748"/>
      <c r="UXG486" s="748"/>
      <c r="UXH486" s="748"/>
      <c r="UXI486" s="748"/>
      <c r="UXJ486" s="748"/>
      <c r="UXK486" s="748"/>
      <c r="UXL486" s="748"/>
      <c r="UXM486" s="748"/>
      <c r="UXN486" s="748"/>
      <c r="UXO486" s="748"/>
      <c r="UXP486" s="748"/>
      <c r="UXQ486" s="748"/>
      <c r="UXR486" s="748"/>
      <c r="UXS486" s="748"/>
      <c r="UXT486" s="748"/>
      <c r="UXU486" s="748"/>
      <c r="UXV486" s="748"/>
      <c r="UXW486" s="748"/>
      <c r="UXX486" s="748"/>
      <c r="UXY486" s="748"/>
      <c r="UXZ486" s="748"/>
      <c r="UYA486" s="748"/>
      <c r="UYB486" s="748"/>
      <c r="UYC486" s="748"/>
      <c r="UYD486" s="748"/>
      <c r="UYE486" s="748"/>
      <c r="UYF486" s="748"/>
      <c r="UYG486" s="748"/>
      <c r="UYH486" s="748"/>
      <c r="UYI486" s="748"/>
      <c r="UYJ486" s="748"/>
      <c r="UYK486" s="748"/>
      <c r="UYL486" s="748"/>
      <c r="UYM486" s="748"/>
      <c r="UYN486" s="748"/>
      <c r="UYO486" s="748"/>
      <c r="UYP486" s="748"/>
      <c r="UYQ486" s="748"/>
      <c r="UYR486" s="748"/>
      <c r="UYS486" s="748"/>
      <c r="UYT486" s="748"/>
      <c r="UYU486" s="748"/>
      <c r="UYV486" s="748"/>
      <c r="UYW486" s="748"/>
      <c r="UYX486" s="748"/>
      <c r="UYY486" s="748"/>
      <c r="UYZ486" s="748"/>
      <c r="UZA486" s="748"/>
      <c r="UZB486" s="748"/>
      <c r="UZC486" s="748"/>
      <c r="UZD486" s="748"/>
      <c r="UZE486" s="748"/>
      <c r="UZF486" s="748"/>
      <c r="UZG486" s="748"/>
      <c r="UZH486" s="748"/>
      <c r="UZI486" s="748"/>
      <c r="UZJ486" s="748"/>
      <c r="UZK486" s="748"/>
      <c r="UZL486" s="748"/>
      <c r="UZM486" s="748"/>
      <c r="UZN486" s="748"/>
      <c r="UZO486" s="748"/>
      <c r="UZP486" s="748"/>
      <c r="UZQ486" s="748"/>
      <c r="UZR486" s="748"/>
      <c r="UZS486" s="748"/>
      <c r="UZT486" s="748"/>
      <c r="UZU486" s="748"/>
      <c r="UZV486" s="748"/>
      <c r="UZW486" s="748"/>
      <c r="UZX486" s="748"/>
      <c r="UZY486" s="748"/>
      <c r="UZZ486" s="748"/>
      <c r="VAA486" s="748"/>
      <c r="VAB486" s="748"/>
      <c r="VAC486" s="748"/>
      <c r="VAD486" s="748"/>
      <c r="VAE486" s="748"/>
      <c r="VAF486" s="748"/>
      <c r="VAG486" s="748"/>
      <c r="VAH486" s="748"/>
      <c r="VAI486" s="748"/>
      <c r="VAJ486" s="748"/>
      <c r="VAK486" s="748"/>
      <c r="VAL486" s="748"/>
      <c r="VAM486" s="748"/>
      <c r="VAN486" s="748"/>
      <c r="VAO486" s="748"/>
      <c r="VAP486" s="748"/>
      <c r="VAQ486" s="748"/>
      <c r="VAR486" s="748"/>
      <c r="VAS486" s="748"/>
      <c r="VAT486" s="748"/>
      <c r="VAU486" s="748"/>
      <c r="VAV486" s="748"/>
      <c r="VAW486" s="748"/>
      <c r="VAX486" s="748"/>
      <c r="VAY486" s="748"/>
      <c r="VAZ486" s="748"/>
      <c r="VBA486" s="748"/>
      <c r="VBB486" s="748"/>
      <c r="VBC486" s="748"/>
      <c r="VBD486" s="748"/>
      <c r="VBE486" s="748"/>
      <c r="VBF486" s="748"/>
      <c r="VBG486" s="748"/>
      <c r="VBH486" s="748"/>
      <c r="VBI486" s="748"/>
      <c r="VBJ486" s="748"/>
      <c r="VBK486" s="748"/>
      <c r="VBL486" s="748"/>
      <c r="VBM486" s="748"/>
      <c r="VBN486" s="748"/>
      <c r="VBO486" s="748"/>
      <c r="VBP486" s="748"/>
      <c r="VBQ486" s="748"/>
      <c r="VBR486" s="748"/>
      <c r="VBS486" s="748"/>
      <c r="VBT486" s="748"/>
      <c r="VBU486" s="748"/>
      <c r="VBV486" s="748"/>
      <c r="VBW486" s="748"/>
      <c r="VBX486" s="748"/>
      <c r="VBY486" s="748"/>
      <c r="VBZ486" s="748"/>
      <c r="VCA486" s="748"/>
      <c r="VCB486" s="748"/>
      <c r="VCC486" s="748"/>
      <c r="VCD486" s="748"/>
      <c r="VCE486" s="748"/>
      <c r="VCF486" s="748"/>
      <c r="VCG486" s="748"/>
      <c r="VCH486" s="748"/>
      <c r="VCI486" s="748"/>
      <c r="VCJ486" s="748"/>
      <c r="VCK486" s="748"/>
      <c r="VCL486" s="748"/>
      <c r="VCM486" s="748"/>
      <c r="VCN486" s="748"/>
      <c r="VCO486" s="748"/>
      <c r="VCP486" s="748"/>
      <c r="VCQ486" s="748"/>
      <c r="VCR486" s="748"/>
      <c r="VCS486" s="748"/>
      <c r="VCT486" s="748"/>
      <c r="VCU486" s="748"/>
      <c r="VCV486" s="748"/>
      <c r="VCW486" s="748"/>
      <c r="VCX486" s="748"/>
      <c r="VCY486" s="748"/>
      <c r="VCZ486" s="748"/>
      <c r="VDA486" s="748"/>
      <c r="VDB486" s="748"/>
      <c r="VDC486" s="748"/>
      <c r="VDD486" s="748"/>
      <c r="VDE486" s="748"/>
      <c r="VDF486" s="748"/>
      <c r="VDG486" s="748"/>
      <c r="VDH486" s="748"/>
      <c r="VDI486" s="748"/>
      <c r="VDJ486" s="748"/>
      <c r="VDK486" s="748"/>
      <c r="VDL486" s="748"/>
      <c r="VDM486" s="748"/>
      <c r="VDN486" s="748"/>
      <c r="VDO486" s="748"/>
      <c r="VDP486" s="748"/>
      <c r="VDQ486" s="748"/>
      <c r="VDR486" s="748"/>
      <c r="VDS486" s="748"/>
      <c r="VDT486" s="748"/>
      <c r="VDU486" s="748"/>
      <c r="VDV486" s="748"/>
      <c r="VDW486" s="748"/>
      <c r="VDX486" s="748"/>
      <c r="VDY486" s="748"/>
      <c r="VDZ486" s="748"/>
      <c r="VEA486" s="748"/>
      <c r="VEB486" s="748"/>
      <c r="VEC486" s="748"/>
      <c r="VED486" s="748"/>
      <c r="VEE486" s="748"/>
      <c r="VEF486" s="748"/>
      <c r="VEG486" s="748"/>
      <c r="VEH486" s="748"/>
      <c r="VEI486" s="748"/>
      <c r="VEJ486" s="748"/>
      <c r="VEK486" s="748"/>
      <c r="VEL486" s="748"/>
      <c r="VEM486" s="748"/>
      <c r="VEN486" s="748"/>
      <c r="VEO486" s="748"/>
      <c r="VEP486" s="748"/>
      <c r="VEQ486" s="748"/>
      <c r="VER486" s="748"/>
      <c r="VES486" s="748"/>
      <c r="VET486" s="748"/>
      <c r="VEU486" s="748"/>
      <c r="VEV486" s="748"/>
      <c r="VEW486" s="748"/>
      <c r="VEX486" s="748"/>
      <c r="VEY486" s="748"/>
      <c r="VEZ486" s="748"/>
      <c r="VFA486" s="748"/>
      <c r="VFB486" s="748"/>
      <c r="VFC486" s="748"/>
      <c r="VFD486" s="748"/>
      <c r="VFE486" s="748"/>
      <c r="VFF486" s="748"/>
      <c r="VFG486" s="748"/>
      <c r="VFH486" s="748"/>
      <c r="VFI486" s="748"/>
      <c r="VFJ486" s="748"/>
      <c r="VFK486" s="748"/>
      <c r="VFL486" s="748"/>
      <c r="VFM486" s="748"/>
      <c r="VFN486" s="748"/>
      <c r="VFO486" s="748"/>
      <c r="VFP486" s="748"/>
      <c r="VFQ486" s="748"/>
      <c r="VFR486" s="748"/>
      <c r="VFS486" s="748"/>
      <c r="VFT486" s="748"/>
      <c r="VFU486" s="748"/>
      <c r="VFV486" s="748"/>
      <c r="VFW486" s="748"/>
      <c r="VFX486" s="748"/>
      <c r="VFY486" s="748"/>
      <c r="VFZ486" s="748"/>
      <c r="VGA486" s="748"/>
      <c r="VGB486" s="748"/>
      <c r="VGC486" s="748"/>
      <c r="VGD486" s="748"/>
      <c r="VGE486" s="748"/>
      <c r="VGF486" s="748"/>
      <c r="VGG486" s="748"/>
      <c r="VGH486" s="748"/>
      <c r="VGI486" s="748"/>
      <c r="VGJ486" s="748"/>
      <c r="VGK486" s="748"/>
      <c r="VGL486" s="748"/>
      <c r="VGM486" s="748"/>
      <c r="VGN486" s="748"/>
      <c r="VGO486" s="748"/>
      <c r="VGP486" s="748"/>
      <c r="VGQ486" s="748"/>
      <c r="VGR486" s="748"/>
      <c r="VGS486" s="748"/>
      <c r="VGT486" s="748"/>
      <c r="VGU486" s="748"/>
      <c r="VGV486" s="748"/>
      <c r="VGW486" s="748"/>
      <c r="VGX486" s="748"/>
      <c r="VGY486" s="748"/>
      <c r="VGZ486" s="748"/>
      <c r="VHA486" s="748"/>
      <c r="VHB486" s="748"/>
      <c r="VHC486" s="748"/>
      <c r="VHD486" s="748"/>
      <c r="VHE486" s="748"/>
      <c r="VHF486" s="748"/>
      <c r="VHG486" s="748"/>
      <c r="VHH486" s="748"/>
      <c r="VHI486" s="748"/>
      <c r="VHJ486" s="748"/>
      <c r="VHK486" s="748"/>
      <c r="VHL486" s="748"/>
      <c r="VHM486" s="748"/>
      <c r="VHN486" s="748"/>
      <c r="VHO486" s="748"/>
      <c r="VHP486" s="748"/>
      <c r="VHQ486" s="748"/>
      <c r="VHR486" s="748"/>
      <c r="VHS486" s="748"/>
      <c r="VHT486" s="748"/>
      <c r="VHU486" s="748"/>
      <c r="VHV486" s="748"/>
      <c r="VHW486" s="748"/>
      <c r="VHX486" s="748"/>
      <c r="VHY486" s="748"/>
      <c r="VHZ486" s="748"/>
      <c r="VIA486" s="748"/>
      <c r="VIB486" s="748"/>
      <c r="VIC486" s="748"/>
      <c r="VID486" s="748"/>
      <c r="VIE486" s="748"/>
      <c r="VIF486" s="748"/>
      <c r="VIG486" s="748"/>
      <c r="VIH486" s="748"/>
      <c r="VII486" s="748"/>
      <c r="VIJ486" s="748"/>
      <c r="VIK486" s="748"/>
      <c r="VIL486" s="748"/>
      <c r="VIM486" s="748"/>
      <c r="VIN486" s="748"/>
      <c r="VIO486" s="748"/>
      <c r="VIP486" s="748"/>
      <c r="VIQ486" s="748"/>
      <c r="VIR486" s="748"/>
      <c r="VIS486" s="748"/>
      <c r="VIT486" s="748"/>
      <c r="VIU486" s="748"/>
      <c r="VIV486" s="748"/>
      <c r="VIW486" s="748"/>
      <c r="VIX486" s="748"/>
      <c r="VIY486" s="748"/>
      <c r="VIZ486" s="748"/>
      <c r="VJA486" s="748"/>
      <c r="VJB486" s="748"/>
      <c r="VJC486" s="748"/>
      <c r="VJD486" s="748"/>
      <c r="VJE486" s="748"/>
      <c r="VJF486" s="748"/>
      <c r="VJG486" s="748"/>
      <c r="VJH486" s="748"/>
      <c r="VJI486" s="748"/>
      <c r="VJJ486" s="748"/>
      <c r="VJK486" s="748"/>
      <c r="VJL486" s="748"/>
      <c r="VJM486" s="748"/>
      <c r="VJN486" s="748"/>
      <c r="VJO486" s="748"/>
      <c r="VJP486" s="748"/>
      <c r="VJQ486" s="748"/>
      <c r="VJR486" s="748"/>
      <c r="VJS486" s="748"/>
      <c r="VJT486" s="748"/>
      <c r="VJU486" s="748"/>
      <c r="VJV486" s="748"/>
      <c r="VJW486" s="748"/>
      <c r="VJX486" s="748"/>
      <c r="VJY486" s="748"/>
      <c r="VJZ486" s="748"/>
      <c r="VKA486" s="748"/>
      <c r="VKB486" s="748"/>
      <c r="VKC486" s="748"/>
      <c r="VKD486" s="748"/>
      <c r="VKE486" s="748"/>
      <c r="VKF486" s="748"/>
      <c r="VKG486" s="748"/>
      <c r="VKH486" s="748"/>
      <c r="VKI486" s="748"/>
      <c r="VKJ486" s="748"/>
      <c r="VKK486" s="748"/>
      <c r="VKL486" s="748"/>
      <c r="VKM486" s="748"/>
      <c r="VKN486" s="748"/>
      <c r="VKO486" s="748"/>
      <c r="VKP486" s="748"/>
      <c r="VKQ486" s="748"/>
      <c r="VKR486" s="748"/>
      <c r="VKS486" s="748"/>
      <c r="VKT486" s="748"/>
      <c r="VKU486" s="748"/>
      <c r="VKV486" s="748"/>
      <c r="VKW486" s="748"/>
      <c r="VKX486" s="748"/>
      <c r="VKY486" s="748"/>
      <c r="VKZ486" s="748"/>
      <c r="VLA486" s="748"/>
      <c r="VLB486" s="748"/>
      <c r="VLC486" s="748"/>
      <c r="VLD486" s="748"/>
      <c r="VLE486" s="748"/>
      <c r="VLF486" s="748"/>
      <c r="VLG486" s="748"/>
      <c r="VLH486" s="748"/>
      <c r="VLI486" s="748"/>
      <c r="VLJ486" s="748"/>
      <c r="VLK486" s="748"/>
      <c r="VLL486" s="748"/>
      <c r="VLM486" s="748"/>
      <c r="VLN486" s="748"/>
      <c r="VLO486" s="748"/>
      <c r="VLP486" s="748"/>
      <c r="VLQ486" s="748"/>
      <c r="VLR486" s="748"/>
      <c r="VLS486" s="748"/>
      <c r="VLT486" s="748"/>
      <c r="VLU486" s="748"/>
      <c r="VLV486" s="748"/>
      <c r="VLW486" s="748"/>
      <c r="VLX486" s="748"/>
      <c r="VLY486" s="748"/>
      <c r="VLZ486" s="748"/>
      <c r="VMA486" s="748"/>
      <c r="VMB486" s="748"/>
      <c r="VMC486" s="748"/>
      <c r="VMD486" s="748"/>
      <c r="VME486" s="748"/>
      <c r="VMF486" s="748"/>
      <c r="VMG486" s="748"/>
      <c r="VMH486" s="748"/>
      <c r="VMI486" s="748"/>
      <c r="VMJ486" s="748"/>
      <c r="VMK486" s="748"/>
      <c r="VML486" s="748"/>
      <c r="VMM486" s="748"/>
      <c r="VMN486" s="748"/>
      <c r="VMO486" s="748"/>
      <c r="VMP486" s="748"/>
      <c r="VMQ486" s="748"/>
      <c r="VMR486" s="748"/>
      <c r="VMS486" s="748"/>
      <c r="VMT486" s="748"/>
      <c r="VMU486" s="748"/>
      <c r="VMV486" s="748"/>
      <c r="VMW486" s="748"/>
      <c r="VMX486" s="748"/>
      <c r="VMY486" s="748"/>
      <c r="VMZ486" s="748"/>
      <c r="VNA486" s="748"/>
      <c r="VNB486" s="748"/>
      <c r="VNC486" s="748"/>
      <c r="VND486" s="748"/>
      <c r="VNE486" s="748"/>
      <c r="VNF486" s="748"/>
      <c r="VNG486" s="748"/>
      <c r="VNH486" s="748"/>
      <c r="VNI486" s="748"/>
      <c r="VNJ486" s="748"/>
      <c r="VNK486" s="748"/>
      <c r="VNL486" s="748"/>
      <c r="VNM486" s="748"/>
      <c r="VNN486" s="748"/>
      <c r="VNO486" s="748"/>
      <c r="VNP486" s="748"/>
      <c r="VNQ486" s="748"/>
      <c r="VNR486" s="748"/>
      <c r="VNS486" s="748"/>
      <c r="VNT486" s="748"/>
      <c r="VNU486" s="748"/>
      <c r="VNV486" s="748"/>
      <c r="VNW486" s="748"/>
      <c r="VNX486" s="748"/>
      <c r="VNY486" s="748"/>
      <c r="VNZ486" s="748"/>
      <c r="VOA486" s="748"/>
      <c r="VOB486" s="748"/>
      <c r="VOC486" s="748"/>
      <c r="VOD486" s="748"/>
      <c r="VOE486" s="748"/>
      <c r="VOF486" s="748"/>
      <c r="VOG486" s="748"/>
      <c r="VOH486" s="748"/>
      <c r="VOI486" s="748"/>
      <c r="VOJ486" s="748"/>
      <c r="VOK486" s="748"/>
      <c r="VOL486" s="748"/>
      <c r="VOM486" s="748"/>
      <c r="VON486" s="748"/>
      <c r="VOO486" s="748"/>
      <c r="VOP486" s="748"/>
      <c r="VOQ486" s="748"/>
      <c r="VOR486" s="748"/>
      <c r="VOS486" s="748"/>
      <c r="VOT486" s="748"/>
      <c r="VOU486" s="748"/>
      <c r="VOV486" s="748"/>
      <c r="VOW486" s="748"/>
      <c r="VOX486" s="748"/>
      <c r="VOY486" s="748"/>
      <c r="VOZ486" s="748"/>
      <c r="VPA486" s="748"/>
      <c r="VPB486" s="748"/>
      <c r="VPC486" s="748"/>
      <c r="VPD486" s="748"/>
      <c r="VPE486" s="748"/>
      <c r="VPF486" s="748"/>
      <c r="VPG486" s="748"/>
      <c r="VPH486" s="748"/>
      <c r="VPI486" s="748"/>
      <c r="VPJ486" s="748"/>
      <c r="VPK486" s="748"/>
      <c r="VPL486" s="748"/>
      <c r="VPM486" s="748"/>
      <c r="VPN486" s="748"/>
      <c r="VPO486" s="748"/>
      <c r="VPP486" s="748"/>
      <c r="VPQ486" s="748"/>
      <c r="VPR486" s="748"/>
      <c r="VPS486" s="748"/>
      <c r="VPT486" s="748"/>
      <c r="VPU486" s="748"/>
      <c r="VPV486" s="748"/>
      <c r="VPW486" s="748"/>
      <c r="VPX486" s="748"/>
      <c r="VPY486" s="748"/>
      <c r="VPZ486" s="748"/>
      <c r="VQA486" s="748"/>
      <c r="VQB486" s="748"/>
      <c r="VQC486" s="748"/>
      <c r="VQD486" s="748"/>
      <c r="VQE486" s="748"/>
      <c r="VQF486" s="748"/>
      <c r="VQG486" s="748"/>
      <c r="VQH486" s="748"/>
      <c r="VQI486" s="748"/>
      <c r="VQJ486" s="748"/>
      <c r="VQK486" s="748"/>
      <c r="VQL486" s="748"/>
      <c r="VQM486" s="748"/>
      <c r="VQN486" s="748"/>
      <c r="VQO486" s="748"/>
      <c r="VQP486" s="748"/>
      <c r="VQQ486" s="748"/>
      <c r="VQR486" s="748"/>
      <c r="VQS486" s="748"/>
      <c r="VQT486" s="748"/>
      <c r="VQU486" s="748"/>
      <c r="VQV486" s="748"/>
      <c r="VQW486" s="748"/>
      <c r="VQX486" s="748"/>
      <c r="VQY486" s="748"/>
      <c r="VQZ486" s="748"/>
      <c r="VRA486" s="748"/>
      <c r="VRB486" s="748"/>
      <c r="VRC486" s="748"/>
      <c r="VRD486" s="748"/>
      <c r="VRE486" s="748"/>
      <c r="VRF486" s="748"/>
      <c r="VRG486" s="748"/>
      <c r="VRH486" s="748"/>
      <c r="VRI486" s="748"/>
      <c r="VRJ486" s="748"/>
      <c r="VRK486" s="748"/>
      <c r="VRL486" s="748"/>
      <c r="VRM486" s="748"/>
      <c r="VRN486" s="748"/>
      <c r="VRO486" s="748"/>
      <c r="VRP486" s="748"/>
      <c r="VRQ486" s="748"/>
      <c r="VRR486" s="748"/>
      <c r="VRS486" s="748"/>
      <c r="VRT486" s="748"/>
      <c r="VRU486" s="748"/>
      <c r="VRV486" s="748"/>
      <c r="VRW486" s="748"/>
      <c r="VRX486" s="748"/>
      <c r="VRY486" s="748"/>
      <c r="VRZ486" s="748"/>
      <c r="VSA486" s="748"/>
      <c r="VSB486" s="748"/>
      <c r="VSC486" s="748"/>
      <c r="VSD486" s="748"/>
      <c r="VSE486" s="748"/>
      <c r="VSF486" s="748"/>
      <c r="VSG486" s="748"/>
      <c r="VSH486" s="748"/>
      <c r="VSI486" s="748"/>
      <c r="VSJ486" s="748"/>
      <c r="VSK486" s="748"/>
      <c r="VSL486" s="748"/>
      <c r="VSM486" s="748"/>
      <c r="VSN486" s="748"/>
      <c r="VSO486" s="748"/>
      <c r="VSP486" s="748"/>
      <c r="VSQ486" s="748"/>
      <c r="VSR486" s="748"/>
      <c r="VSS486" s="748"/>
      <c r="VST486" s="748"/>
      <c r="VSU486" s="748"/>
      <c r="VSV486" s="748"/>
      <c r="VSW486" s="748"/>
      <c r="VSX486" s="748"/>
      <c r="VSY486" s="748"/>
      <c r="VSZ486" s="748"/>
      <c r="VTA486" s="748"/>
      <c r="VTB486" s="748"/>
      <c r="VTC486" s="748"/>
      <c r="VTD486" s="748"/>
      <c r="VTE486" s="748"/>
      <c r="VTF486" s="748"/>
      <c r="VTG486" s="748"/>
      <c r="VTH486" s="748"/>
      <c r="VTI486" s="748"/>
      <c r="VTJ486" s="748"/>
      <c r="VTK486" s="748"/>
      <c r="VTL486" s="748"/>
      <c r="VTM486" s="748"/>
      <c r="VTN486" s="748"/>
      <c r="VTO486" s="748"/>
      <c r="VTP486" s="748"/>
      <c r="VTQ486" s="748"/>
      <c r="VTR486" s="748"/>
      <c r="VTS486" s="748"/>
      <c r="VTT486" s="748"/>
      <c r="VTU486" s="748"/>
      <c r="VTV486" s="748"/>
      <c r="VTW486" s="748"/>
      <c r="VTX486" s="748"/>
      <c r="VTY486" s="748"/>
      <c r="VTZ486" s="748"/>
      <c r="VUA486" s="748"/>
      <c r="VUB486" s="748"/>
      <c r="VUC486" s="748"/>
      <c r="VUD486" s="748"/>
      <c r="VUE486" s="748"/>
      <c r="VUF486" s="748"/>
      <c r="VUG486" s="748"/>
      <c r="VUH486" s="748"/>
      <c r="VUI486" s="748"/>
      <c r="VUJ486" s="748"/>
      <c r="VUK486" s="748"/>
      <c r="VUL486" s="748"/>
      <c r="VUM486" s="748"/>
      <c r="VUN486" s="748"/>
      <c r="VUO486" s="748"/>
      <c r="VUP486" s="748"/>
      <c r="VUQ486" s="748"/>
      <c r="VUR486" s="748"/>
      <c r="VUS486" s="748"/>
      <c r="VUT486" s="748"/>
      <c r="VUU486" s="748"/>
      <c r="VUV486" s="748"/>
      <c r="VUW486" s="748"/>
      <c r="VUX486" s="748"/>
      <c r="VUY486" s="748"/>
      <c r="VUZ486" s="748"/>
      <c r="VVA486" s="748"/>
      <c r="VVB486" s="748"/>
      <c r="VVC486" s="748"/>
      <c r="VVD486" s="748"/>
      <c r="VVE486" s="748"/>
      <c r="VVF486" s="748"/>
      <c r="VVG486" s="748"/>
      <c r="VVH486" s="748"/>
      <c r="VVI486" s="748"/>
      <c r="VVJ486" s="748"/>
      <c r="VVK486" s="748"/>
      <c r="VVL486" s="748"/>
      <c r="VVM486" s="748"/>
      <c r="VVN486" s="748"/>
      <c r="VVO486" s="748"/>
      <c r="VVP486" s="748"/>
      <c r="VVQ486" s="748"/>
      <c r="VVR486" s="748"/>
      <c r="VVS486" s="748"/>
      <c r="VVT486" s="748"/>
      <c r="VVU486" s="748"/>
      <c r="VVV486" s="748"/>
      <c r="VVW486" s="748"/>
      <c r="VVX486" s="748"/>
      <c r="VVY486" s="748"/>
      <c r="VVZ486" s="748"/>
      <c r="VWA486" s="748"/>
      <c r="VWB486" s="748"/>
      <c r="VWC486" s="748"/>
      <c r="VWD486" s="748"/>
      <c r="VWE486" s="748"/>
      <c r="VWF486" s="748"/>
      <c r="VWG486" s="748"/>
      <c r="VWH486" s="748"/>
      <c r="VWI486" s="748"/>
      <c r="VWJ486" s="748"/>
      <c r="VWK486" s="748"/>
      <c r="VWL486" s="748"/>
      <c r="VWM486" s="748"/>
      <c r="VWN486" s="748"/>
      <c r="VWO486" s="748"/>
      <c r="VWP486" s="748"/>
      <c r="VWQ486" s="748"/>
      <c r="VWR486" s="748"/>
      <c r="VWS486" s="748"/>
      <c r="VWT486" s="748"/>
      <c r="VWU486" s="748"/>
      <c r="VWV486" s="748"/>
      <c r="VWW486" s="748"/>
      <c r="VWX486" s="748"/>
      <c r="VWY486" s="748"/>
      <c r="VWZ486" s="748"/>
      <c r="VXA486" s="748"/>
      <c r="VXB486" s="748"/>
      <c r="VXC486" s="748"/>
      <c r="VXD486" s="748"/>
      <c r="VXE486" s="748"/>
      <c r="VXF486" s="748"/>
      <c r="VXG486" s="748"/>
      <c r="VXH486" s="748"/>
      <c r="VXI486" s="748"/>
      <c r="VXJ486" s="748"/>
      <c r="VXK486" s="748"/>
      <c r="VXL486" s="748"/>
      <c r="VXM486" s="748"/>
      <c r="VXN486" s="748"/>
      <c r="VXO486" s="748"/>
      <c r="VXP486" s="748"/>
      <c r="VXQ486" s="748"/>
      <c r="VXR486" s="748"/>
      <c r="VXS486" s="748"/>
      <c r="VXT486" s="748"/>
      <c r="VXU486" s="748"/>
      <c r="VXV486" s="748"/>
      <c r="VXW486" s="748"/>
      <c r="VXX486" s="748"/>
      <c r="VXY486" s="748"/>
      <c r="VXZ486" s="748"/>
      <c r="VYA486" s="748"/>
      <c r="VYB486" s="748"/>
      <c r="VYC486" s="748"/>
      <c r="VYD486" s="748"/>
      <c r="VYE486" s="748"/>
      <c r="VYF486" s="748"/>
      <c r="VYG486" s="748"/>
      <c r="VYH486" s="748"/>
      <c r="VYI486" s="748"/>
      <c r="VYJ486" s="748"/>
      <c r="VYK486" s="748"/>
      <c r="VYL486" s="748"/>
      <c r="VYM486" s="748"/>
      <c r="VYN486" s="748"/>
      <c r="VYO486" s="748"/>
      <c r="VYP486" s="748"/>
      <c r="VYQ486" s="748"/>
      <c r="VYR486" s="748"/>
      <c r="VYS486" s="748"/>
      <c r="VYT486" s="748"/>
      <c r="VYU486" s="748"/>
      <c r="VYV486" s="748"/>
      <c r="VYW486" s="748"/>
      <c r="VYX486" s="748"/>
      <c r="VYY486" s="748"/>
      <c r="VYZ486" s="748"/>
      <c r="VZA486" s="748"/>
      <c r="VZB486" s="748"/>
      <c r="VZC486" s="748"/>
      <c r="VZD486" s="748"/>
      <c r="VZE486" s="748"/>
      <c r="VZF486" s="748"/>
      <c r="VZG486" s="748"/>
      <c r="VZH486" s="748"/>
      <c r="VZI486" s="748"/>
      <c r="VZJ486" s="748"/>
      <c r="VZK486" s="748"/>
      <c r="VZL486" s="748"/>
      <c r="VZM486" s="748"/>
      <c r="VZN486" s="748"/>
      <c r="VZO486" s="748"/>
      <c r="VZP486" s="748"/>
      <c r="VZQ486" s="748"/>
      <c r="VZR486" s="748"/>
      <c r="VZS486" s="748"/>
      <c r="VZT486" s="748"/>
      <c r="VZU486" s="748"/>
      <c r="VZV486" s="748"/>
      <c r="VZW486" s="748"/>
      <c r="VZX486" s="748"/>
      <c r="VZY486" s="748"/>
      <c r="VZZ486" s="748"/>
      <c r="WAA486" s="748"/>
      <c r="WAB486" s="748"/>
      <c r="WAC486" s="748"/>
      <c r="WAD486" s="748"/>
      <c r="WAE486" s="748"/>
      <c r="WAF486" s="748"/>
      <c r="WAG486" s="748"/>
      <c r="WAH486" s="748"/>
      <c r="WAI486" s="748"/>
      <c r="WAJ486" s="748"/>
      <c r="WAK486" s="748"/>
      <c r="WAL486" s="748"/>
      <c r="WAM486" s="748"/>
      <c r="WAN486" s="748"/>
      <c r="WAO486" s="748"/>
      <c r="WAP486" s="748"/>
      <c r="WAQ486" s="748"/>
      <c r="WAR486" s="748"/>
      <c r="WAS486" s="748"/>
      <c r="WAT486" s="748"/>
      <c r="WAU486" s="748"/>
      <c r="WAV486" s="748"/>
      <c r="WAW486" s="748"/>
      <c r="WAX486" s="748"/>
      <c r="WAY486" s="748"/>
      <c r="WAZ486" s="748"/>
      <c r="WBA486" s="748"/>
      <c r="WBB486" s="748"/>
      <c r="WBC486" s="748"/>
      <c r="WBD486" s="748"/>
      <c r="WBE486" s="748"/>
      <c r="WBF486" s="748"/>
      <c r="WBG486" s="748"/>
      <c r="WBH486" s="748"/>
      <c r="WBI486" s="748"/>
      <c r="WBJ486" s="748"/>
      <c r="WBK486" s="748"/>
      <c r="WBL486" s="748"/>
      <c r="WBM486" s="748"/>
      <c r="WBN486" s="748"/>
      <c r="WBO486" s="748"/>
      <c r="WBP486" s="748"/>
      <c r="WBQ486" s="748"/>
      <c r="WBR486" s="748"/>
      <c r="WBS486" s="748"/>
      <c r="WBT486" s="748"/>
      <c r="WBU486" s="748"/>
      <c r="WBV486" s="748"/>
      <c r="WBW486" s="748"/>
      <c r="WBX486" s="748"/>
      <c r="WBY486" s="748"/>
      <c r="WBZ486" s="748"/>
      <c r="WCA486" s="748"/>
      <c r="WCB486" s="748"/>
      <c r="WCC486" s="748"/>
      <c r="WCD486" s="748"/>
      <c r="WCE486" s="748"/>
      <c r="WCF486" s="748"/>
      <c r="WCG486" s="748"/>
      <c r="WCH486" s="748"/>
      <c r="WCI486" s="748"/>
      <c r="WCJ486" s="748"/>
      <c r="WCK486" s="748"/>
      <c r="WCL486" s="748"/>
      <c r="WCM486" s="748"/>
      <c r="WCN486" s="748"/>
      <c r="WCO486" s="748"/>
      <c r="WCP486" s="748"/>
      <c r="WCQ486" s="748"/>
      <c r="WCR486" s="748"/>
      <c r="WCS486" s="748"/>
      <c r="WCT486" s="748"/>
      <c r="WCU486" s="748"/>
      <c r="WCV486" s="748"/>
      <c r="WCW486" s="748"/>
      <c r="WCX486" s="748"/>
      <c r="WCY486" s="748"/>
      <c r="WCZ486" s="748"/>
      <c r="WDA486" s="748"/>
      <c r="WDB486" s="748"/>
      <c r="WDC486" s="748"/>
      <c r="WDD486" s="748"/>
      <c r="WDE486" s="748"/>
      <c r="WDF486" s="748"/>
      <c r="WDG486" s="748"/>
      <c r="WDH486" s="748"/>
      <c r="WDI486" s="748"/>
      <c r="WDJ486" s="748"/>
      <c r="WDK486" s="748"/>
      <c r="WDL486" s="748"/>
      <c r="WDM486" s="748"/>
      <c r="WDN486" s="748"/>
      <c r="WDO486" s="748"/>
      <c r="WDP486" s="748"/>
      <c r="WDQ486" s="748"/>
      <c r="WDR486" s="748"/>
      <c r="WDS486" s="748"/>
      <c r="WDT486" s="748"/>
      <c r="WDU486" s="748"/>
      <c r="WDV486" s="748"/>
      <c r="WDW486" s="748"/>
      <c r="WDX486" s="748"/>
      <c r="WDY486" s="748"/>
      <c r="WDZ486" s="748"/>
      <c r="WEA486" s="748"/>
      <c r="WEB486" s="748"/>
      <c r="WEC486" s="748"/>
      <c r="WED486" s="748"/>
      <c r="WEE486" s="748"/>
      <c r="WEF486" s="748"/>
      <c r="WEG486" s="748"/>
      <c r="WEH486" s="748"/>
      <c r="WEI486" s="748"/>
      <c r="WEJ486" s="748"/>
      <c r="WEK486" s="748"/>
      <c r="WEL486" s="748"/>
      <c r="WEM486" s="748"/>
      <c r="WEN486" s="748"/>
      <c r="WEO486" s="748"/>
      <c r="WEP486" s="748"/>
      <c r="WEQ486" s="748"/>
      <c r="WER486" s="748"/>
      <c r="WES486" s="748"/>
      <c r="WET486" s="748"/>
      <c r="WEU486" s="748"/>
      <c r="WEV486" s="748"/>
      <c r="WEW486" s="748"/>
      <c r="WEX486" s="748"/>
      <c r="WEY486" s="748"/>
      <c r="WEZ486" s="748"/>
      <c r="WFA486" s="748"/>
      <c r="WFB486" s="748"/>
      <c r="WFC486" s="748"/>
      <c r="WFD486" s="748"/>
      <c r="WFE486" s="748"/>
      <c r="WFF486" s="748"/>
      <c r="WFG486" s="748"/>
      <c r="WFH486" s="748"/>
      <c r="WFI486" s="748"/>
      <c r="WFJ486" s="748"/>
      <c r="WFK486" s="748"/>
      <c r="WFL486" s="748"/>
      <c r="WFM486" s="748"/>
      <c r="WFN486" s="748"/>
      <c r="WFO486" s="748"/>
      <c r="WFP486" s="748"/>
      <c r="WFQ486" s="748"/>
      <c r="WFR486" s="748"/>
      <c r="WFS486" s="748"/>
      <c r="WFT486" s="748"/>
      <c r="WFU486" s="748"/>
      <c r="WFV486" s="748"/>
      <c r="WFW486" s="748"/>
      <c r="WFX486" s="748"/>
      <c r="WFY486" s="748"/>
      <c r="WFZ486" s="748"/>
      <c r="WGA486" s="748"/>
      <c r="WGB486" s="748"/>
      <c r="WGC486" s="748"/>
      <c r="WGD486" s="748"/>
      <c r="WGE486" s="748"/>
      <c r="WGF486" s="748"/>
      <c r="WGG486" s="748"/>
      <c r="WGH486" s="748"/>
      <c r="WGI486" s="748"/>
      <c r="WGJ486" s="748"/>
      <c r="WGK486" s="748"/>
      <c r="WGL486" s="748"/>
      <c r="WGM486" s="748"/>
      <c r="WGN486" s="748"/>
      <c r="WGO486" s="748"/>
      <c r="WGP486" s="748"/>
      <c r="WGQ486" s="748"/>
      <c r="WGR486" s="748"/>
      <c r="WGS486" s="748"/>
      <c r="WGT486" s="748"/>
      <c r="WGU486" s="748"/>
      <c r="WGV486" s="748"/>
      <c r="WGW486" s="748"/>
      <c r="WGX486" s="748"/>
      <c r="WGY486" s="748"/>
      <c r="WGZ486" s="748"/>
      <c r="WHA486" s="748"/>
      <c r="WHB486" s="748"/>
      <c r="WHC486" s="748"/>
      <c r="WHD486" s="748"/>
      <c r="WHE486" s="748"/>
      <c r="WHF486" s="748"/>
      <c r="WHG486" s="748"/>
      <c r="WHH486" s="748"/>
      <c r="WHI486" s="748"/>
      <c r="WHJ486" s="748"/>
      <c r="WHK486" s="748"/>
      <c r="WHL486" s="748"/>
      <c r="WHM486" s="748"/>
      <c r="WHN486" s="748"/>
      <c r="WHO486" s="748"/>
      <c r="WHP486" s="748"/>
      <c r="WHQ486" s="748"/>
      <c r="WHR486" s="748"/>
      <c r="WHS486" s="748"/>
      <c r="WHT486" s="748"/>
      <c r="WHU486" s="748"/>
      <c r="WHV486" s="748"/>
      <c r="WHW486" s="748"/>
      <c r="WHX486" s="748"/>
      <c r="WHY486" s="748"/>
      <c r="WHZ486" s="748"/>
      <c r="WIA486" s="748"/>
      <c r="WIB486" s="748"/>
      <c r="WIC486" s="748"/>
      <c r="WID486" s="748"/>
      <c r="WIE486" s="748"/>
      <c r="WIF486" s="748"/>
      <c r="WIG486" s="748"/>
      <c r="WIH486" s="748"/>
      <c r="WII486" s="748"/>
      <c r="WIJ486" s="748"/>
      <c r="WIK486" s="748"/>
      <c r="WIL486" s="748"/>
      <c r="WIM486" s="748"/>
      <c r="WIN486" s="748"/>
      <c r="WIO486" s="748"/>
      <c r="WIP486" s="748"/>
      <c r="WIQ486" s="748"/>
      <c r="WIR486" s="748"/>
      <c r="WIS486" s="748"/>
      <c r="WIT486" s="748"/>
      <c r="WIU486" s="748"/>
      <c r="WIV486" s="748"/>
      <c r="WIW486" s="748"/>
      <c r="WIX486" s="748"/>
      <c r="WIY486" s="748"/>
      <c r="WIZ486" s="748"/>
      <c r="WJA486" s="748"/>
      <c r="WJB486" s="748"/>
      <c r="WJC486" s="748"/>
      <c r="WJD486" s="748"/>
      <c r="WJE486" s="748"/>
      <c r="WJF486" s="748"/>
      <c r="WJG486" s="748"/>
      <c r="WJH486" s="748"/>
      <c r="WJI486" s="748"/>
      <c r="WJJ486" s="748"/>
      <c r="WJK486" s="748"/>
      <c r="WJL486" s="748"/>
      <c r="WJM486" s="748"/>
      <c r="WJN486" s="748"/>
      <c r="WJO486" s="748"/>
      <c r="WJP486" s="748"/>
      <c r="WJQ486" s="748"/>
      <c r="WJR486" s="748"/>
      <c r="WJS486" s="748"/>
      <c r="WJT486" s="748"/>
      <c r="WJU486" s="748"/>
      <c r="WJV486" s="748"/>
      <c r="WJW486" s="748"/>
      <c r="WJX486" s="748"/>
      <c r="WJY486" s="748"/>
      <c r="WJZ486" s="748"/>
      <c r="WKA486" s="748"/>
      <c r="WKB486" s="748"/>
      <c r="WKC486" s="748"/>
      <c r="WKD486" s="748"/>
      <c r="WKE486" s="748"/>
      <c r="WKF486" s="748"/>
      <c r="WKG486" s="748"/>
      <c r="WKH486" s="748"/>
      <c r="WKI486" s="748"/>
      <c r="WKJ486" s="748"/>
      <c r="WKK486" s="748"/>
      <c r="WKL486" s="748"/>
      <c r="WKM486" s="748"/>
      <c r="WKN486" s="748"/>
      <c r="WKO486" s="748"/>
      <c r="WKP486" s="748"/>
      <c r="WKQ486" s="748"/>
      <c r="WKR486" s="748"/>
      <c r="WKS486" s="748"/>
      <c r="WKT486" s="748"/>
      <c r="WKU486" s="748"/>
      <c r="WKV486" s="748"/>
      <c r="WKW486" s="748"/>
      <c r="WKX486" s="748"/>
      <c r="WKY486" s="748"/>
      <c r="WKZ486" s="748"/>
      <c r="WLA486" s="748"/>
      <c r="WLB486" s="748"/>
      <c r="WLC486" s="748"/>
      <c r="WLD486" s="748"/>
      <c r="WLE486" s="748"/>
      <c r="WLF486" s="748"/>
      <c r="WLG486" s="748"/>
      <c r="WLH486" s="748"/>
      <c r="WLI486" s="748"/>
      <c r="WLJ486" s="748"/>
      <c r="WLK486" s="748"/>
      <c r="WLL486" s="748"/>
      <c r="WLM486" s="748"/>
      <c r="WLN486" s="748"/>
      <c r="WLO486" s="748"/>
      <c r="WLP486" s="748"/>
      <c r="WLQ486" s="748"/>
      <c r="WLR486" s="748"/>
      <c r="WLS486" s="748"/>
      <c r="WLT486" s="748"/>
      <c r="WLU486" s="748"/>
      <c r="WLV486" s="748"/>
      <c r="WLW486" s="748"/>
      <c r="WLX486" s="748"/>
      <c r="WLY486" s="748"/>
      <c r="WLZ486" s="748"/>
      <c r="WMA486" s="748"/>
      <c r="WMB486" s="748"/>
      <c r="WMC486" s="748"/>
      <c r="WMD486" s="748"/>
      <c r="WME486" s="748"/>
      <c r="WMF486" s="748"/>
      <c r="WMG486" s="748"/>
      <c r="WMH486" s="748"/>
      <c r="WMI486" s="748"/>
      <c r="WMJ486" s="748"/>
      <c r="WMK486" s="748"/>
      <c r="WML486" s="748"/>
      <c r="WMM486" s="748"/>
      <c r="WMN486" s="748"/>
      <c r="WMO486" s="748"/>
      <c r="WMP486" s="748"/>
      <c r="WMQ486" s="748"/>
      <c r="WMR486" s="748"/>
      <c r="WMS486" s="748"/>
      <c r="WMT486" s="748"/>
      <c r="WMU486" s="748"/>
      <c r="WMV486" s="748"/>
      <c r="WMW486" s="748"/>
      <c r="WMX486" s="748"/>
      <c r="WMY486" s="748"/>
      <c r="WMZ486" s="748"/>
      <c r="WNA486" s="748"/>
      <c r="WNB486" s="748"/>
      <c r="WNC486" s="748"/>
      <c r="WND486" s="748"/>
      <c r="WNE486" s="748"/>
      <c r="WNF486" s="748"/>
      <c r="WNG486" s="748"/>
      <c r="WNH486" s="748"/>
      <c r="WNI486" s="748"/>
      <c r="WNJ486" s="748"/>
      <c r="WNK486" s="748"/>
      <c r="WNL486" s="748"/>
      <c r="WNM486" s="748"/>
      <c r="WNN486" s="748"/>
      <c r="WNO486" s="748"/>
      <c r="WNP486" s="748"/>
      <c r="WNQ486" s="748"/>
      <c r="WNR486" s="748"/>
      <c r="WNS486" s="748"/>
      <c r="WNT486" s="748"/>
      <c r="WNU486" s="748"/>
      <c r="WNV486" s="748"/>
      <c r="WNW486" s="748"/>
      <c r="WNX486" s="748"/>
      <c r="WNY486" s="748"/>
      <c r="WNZ486" s="748"/>
      <c r="WOA486" s="748"/>
      <c r="WOB486" s="748"/>
      <c r="WOC486" s="748"/>
      <c r="WOD486" s="748"/>
      <c r="WOE486" s="748"/>
      <c r="WOF486" s="748"/>
      <c r="WOG486" s="748"/>
      <c r="WOH486" s="748"/>
      <c r="WOI486" s="748"/>
      <c r="WOJ486" s="748"/>
      <c r="WOK486" s="748"/>
      <c r="WOL486" s="748"/>
      <c r="WOM486" s="748"/>
      <c r="WON486" s="748"/>
      <c r="WOO486" s="748"/>
      <c r="WOP486" s="748"/>
      <c r="WOQ486" s="748"/>
      <c r="WOR486" s="748"/>
      <c r="WOS486" s="748"/>
      <c r="WOT486" s="748"/>
      <c r="WOU486" s="748"/>
      <c r="WOV486" s="748"/>
      <c r="WOW486" s="748"/>
      <c r="WOX486" s="748"/>
      <c r="WOY486" s="748"/>
      <c r="WOZ486" s="748"/>
      <c r="WPA486" s="748"/>
      <c r="WPB486" s="748"/>
      <c r="WPC486" s="748"/>
      <c r="WPD486" s="748"/>
      <c r="WPE486" s="748"/>
      <c r="WPF486" s="748"/>
      <c r="WPG486" s="748"/>
      <c r="WPH486" s="748"/>
      <c r="WPI486" s="748"/>
      <c r="WPJ486" s="748"/>
      <c r="WPK486" s="748"/>
      <c r="WPL486" s="748"/>
      <c r="WPM486" s="748"/>
      <c r="WPN486" s="748"/>
      <c r="WPO486" s="748"/>
      <c r="WPP486" s="748"/>
      <c r="WPQ486" s="748"/>
      <c r="WPR486" s="748"/>
      <c r="WPS486" s="748"/>
      <c r="WPT486" s="748"/>
      <c r="WPU486" s="748"/>
      <c r="WPV486" s="748"/>
      <c r="WPW486" s="748"/>
      <c r="WPX486" s="748"/>
      <c r="WPY486" s="748"/>
      <c r="WPZ486" s="748"/>
      <c r="WQA486" s="748"/>
      <c r="WQB486" s="748"/>
      <c r="WQC486" s="748"/>
      <c r="WQD486" s="748"/>
      <c r="WQE486" s="748"/>
      <c r="WQF486" s="748"/>
      <c r="WQG486" s="748"/>
      <c r="WQH486" s="748"/>
      <c r="WQI486" s="748"/>
      <c r="WQJ486" s="748"/>
      <c r="WQK486" s="748"/>
      <c r="WQL486" s="748"/>
      <c r="WQM486" s="748"/>
      <c r="WQN486" s="748"/>
      <c r="WQO486" s="748"/>
      <c r="WQP486" s="748"/>
      <c r="WQQ486" s="748"/>
      <c r="WQR486" s="748"/>
      <c r="WQS486" s="748"/>
      <c r="WQT486" s="748"/>
      <c r="WQU486" s="748"/>
      <c r="WQV486" s="748"/>
      <c r="WQW486" s="748"/>
      <c r="WQX486" s="748"/>
      <c r="WQY486" s="748"/>
      <c r="WQZ486" s="748"/>
      <c r="WRA486" s="748"/>
      <c r="WRB486" s="748"/>
      <c r="WRC486" s="748"/>
      <c r="WRD486" s="748"/>
      <c r="WRE486" s="748"/>
      <c r="WRF486" s="748"/>
      <c r="WRG486" s="748"/>
      <c r="WRH486" s="748"/>
      <c r="WRI486" s="748"/>
      <c r="WRJ486" s="748"/>
      <c r="WRK486" s="748"/>
      <c r="WRL486" s="748"/>
      <c r="WRM486" s="748"/>
      <c r="WRN486" s="748"/>
      <c r="WRO486" s="748"/>
      <c r="WRP486" s="748"/>
      <c r="WRQ486" s="748"/>
      <c r="WRR486" s="748"/>
      <c r="WRS486" s="748"/>
      <c r="WRT486" s="748"/>
      <c r="WRU486" s="748"/>
      <c r="WRV486" s="748"/>
      <c r="WRW486" s="748"/>
      <c r="WRX486" s="748"/>
      <c r="WRY486" s="748"/>
      <c r="WRZ486" s="748"/>
      <c r="WSA486" s="748"/>
      <c r="WSB486" s="748"/>
      <c r="WSC486" s="748"/>
      <c r="WSD486" s="748"/>
      <c r="WSE486" s="748"/>
      <c r="WSF486" s="748"/>
      <c r="WSG486" s="748"/>
      <c r="WSH486" s="748"/>
      <c r="WSI486" s="748"/>
      <c r="WSJ486" s="748"/>
      <c r="WSK486" s="748"/>
      <c r="WSL486" s="748"/>
      <c r="WSM486" s="748"/>
      <c r="WSN486" s="748"/>
      <c r="WSO486" s="748"/>
      <c r="WSP486" s="748"/>
      <c r="WSQ486" s="748"/>
      <c r="WSR486" s="748"/>
      <c r="WSS486" s="748"/>
      <c r="WST486" s="748"/>
      <c r="WSU486" s="748"/>
      <c r="WSV486" s="748"/>
      <c r="WSW486" s="748"/>
      <c r="WSX486" s="748"/>
      <c r="WSY486" s="748"/>
      <c r="WSZ486" s="748"/>
      <c r="WTA486" s="748"/>
      <c r="WTB486" s="748"/>
      <c r="WTC486" s="748"/>
      <c r="WTD486" s="748"/>
      <c r="WTE486" s="748"/>
      <c r="WTF486" s="748"/>
      <c r="WTG486" s="748"/>
      <c r="WTH486" s="748"/>
      <c r="WTI486" s="748"/>
      <c r="WTJ486" s="748"/>
      <c r="WTK486" s="748"/>
      <c r="WTL486" s="748"/>
      <c r="WTM486" s="748"/>
      <c r="WTN486" s="748"/>
      <c r="WTO486" s="748"/>
      <c r="WTP486" s="748"/>
      <c r="WTQ486" s="748"/>
      <c r="WTR486" s="748"/>
      <c r="WTS486" s="748"/>
      <c r="WTT486" s="748"/>
      <c r="WTU486" s="748"/>
      <c r="WTV486" s="748"/>
      <c r="WTW486" s="748"/>
      <c r="WTX486" s="748"/>
      <c r="WTY486" s="748"/>
      <c r="WTZ486" s="748"/>
      <c r="WUA486" s="748"/>
      <c r="WUB486" s="748"/>
      <c r="WUC486" s="748"/>
      <c r="WUD486" s="748"/>
      <c r="WUE486" s="748"/>
      <c r="WUF486" s="748"/>
      <c r="WUG486" s="748"/>
      <c r="WUH486" s="748"/>
      <c r="WUI486" s="748"/>
      <c r="WUJ486" s="748"/>
      <c r="WUK486" s="748"/>
      <c r="WUL486" s="748"/>
      <c r="WUM486" s="748"/>
      <c r="WUN486" s="748"/>
      <c r="WUO486" s="748"/>
      <c r="WUP486" s="748"/>
      <c r="WUQ486" s="748"/>
      <c r="WUR486" s="748"/>
      <c r="WUS486" s="748"/>
      <c r="WUT486" s="748"/>
      <c r="WUU486" s="748"/>
      <c r="WUV486" s="748"/>
      <c r="WUW486" s="748"/>
      <c r="WUX486" s="748"/>
      <c r="WUY486" s="748"/>
      <c r="WUZ486" s="748"/>
      <c r="WVA486" s="748"/>
      <c r="WVB486" s="748"/>
      <c r="WVC486" s="748"/>
      <c r="WVD486" s="748"/>
      <c r="WVE486" s="748"/>
      <c r="WVF486" s="748"/>
      <c r="WVG486" s="748"/>
      <c r="WVH486" s="748"/>
      <c r="WVI486" s="748"/>
      <c r="WVJ486" s="748"/>
      <c r="WVK486" s="748"/>
      <c r="WVL486" s="748"/>
      <c r="WVM486" s="748"/>
      <c r="WVN486" s="748"/>
      <c r="WVO486" s="748"/>
      <c r="WVP486" s="748"/>
      <c r="WVQ486" s="748"/>
      <c r="WVR486" s="748"/>
      <c r="WVS486" s="748"/>
      <c r="WVT486" s="748"/>
      <c r="WVU486" s="748"/>
      <c r="WVV486" s="748"/>
      <c r="WVW486" s="748"/>
      <c r="WVX486" s="748"/>
      <c r="WVY486" s="748"/>
      <c r="WVZ486" s="748"/>
      <c r="WWA486" s="748"/>
      <c r="WWB486" s="748"/>
      <c r="WWC486" s="748"/>
      <c r="WWD486" s="748"/>
      <c r="WWE486" s="748"/>
      <c r="WWF486" s="748"/>
      <c r="WWG486" s="748"/>
      <c r="WWH486" s="748"/>
      <c r="WWI486" s="748"/>
      <c r="WWJ486" s="748"/>
      <c r="WWK486" s="748"/>
      <c r="WWL486" s="748"/>
      <c r="WWM486" s="748"/>
      <c r="WWN486" s="748"/>
      <c r="WWO486" s="748"/>
      <c r="WWP486" s="748"/>
      <c r="WWQ486" s="748"/>
      <c r="WWR486" s="748"/>
      <c r="WWS486" s="748"/>
      <c r="WWT486" s="748"/>
      <c r="WWU486" s="748"/>
      <c r="WWV486" s="748"/>
      <c r="WWW486" s="748"/>
      <c r="WWX486" s="748"/>
      <c r="WWY486" s="748"/>
      <c r="WWZ486" s="748"/>
      <c r="WXA486" s="748"/>
      <c r="WXB486" s="748"/>
      <c r="WXC486" s="748"/>
      <c r="WXD486" s="748"/>
      <c r="WXE486" s="748"/>
      <c r="WXF486" s="748"/>
      <c r="WXG486" s="748"/>
      <c r="WXH486" s="748"/>
      <c r="WXI486" s="748"/>
      <c r="WXJ486" s="748"/>
      <c r="WXK486" s="748"/>
      <c r="WXL486" s="748"/>
      <c r="WXM486" s="748"/>
      <c r="WXN486" s="748"/>
      <c r="WXO486" s="748"/>
      <c r="WXP486" s="748"/>
      <c r="WXQ486" s="748"/>
      <c r="WXR486" s="748"/>
      <c r="WXS486" s="748"/>
      <c r="WXT486" s="748"/>
      <c r="WXU486" s="748"/>
      <c r="WXV486" s="748"/>
      <c r="WXW486" s="748"/>
      <c r="WXX486" s="748"/>
      <c r="WXY486" s="748"/>
      <c r="WXZ486" s="748"/>
      <c r="WYA486" s="748"/>
      <c r="WYB486" s="748"/>
      <c r="WYC486" s="748"/>
      <c r="WYD486" s="748"/>
      <c r="WYE486" s="748"/>
      <c r="WYF486" s="748"/>
      <c r="WYG486" s="748"/>
      <c r="WYH486" s="748"/>
      <c r="WYI486" s="748"/>
      <c r="WYJ486" s="748"/>
      <c r="WYK486" s="748"/>
      <c r="WYL486" s="748"/>
      <c r="WYM486" s="748"/>
      <c r="WYN486" s="748"/>
      <c r="WYO486" s="748"/>
      <c r="WYP486" s="748"/>
      <c r="WYQ486" s="748"/>
      <c r="WYR486" s="748"/>
      <c r="WYS486" s="748"/>
      <c r="WYT486" s="748"/>
      <c r="WYU486" s="748"/>
      <c r="WYV486" s="748"/>
      <c r="WYW486" s="748"/>
      <c r="WYX486" s="748"/>
      <c r="WYY486" s="748"/>
      <c r="WYZ486" s="748"/>
      <c r="WZA486" s="748"/>
      <c r="WZB486" s="748"/>
      <c r="WZC486" s="748"/>
      <c r="WZD486" s="748"/>
      <c r="WZE486" s="748"/>
      <c r="WZF486" s="748"/>
      <c r="WZG486" s="748"/>
      <c r="WZH486" s="748"/>
      <c r="WZI486" s="748"/>
      <c r="WZJ486" s="748"/>
      <c r="WZK486" s="748"/>
      <c r="WZL486" s="748"/>
      <c r="WZM486" s="748"/>
      <c r="WZN486" s="748"/>
      <c r="WZO486" s="748"/>
      <c r="WZP486" s="748"/>
      <c r="WZQ486" s="748"/>
      <c r="WZR486" s="748"/>
      <c r="WZS486" s="748"/>
      <c r="WZT486" s="748"/>
      <c r="WZU486" s="748"/>
      <c r="WZV486" s="748"/>
      <c r="WZW486" s="748"/>
      <c r="WZX486" s="748"/>
      <c r="WZY486" s="748"/>
      <c r="WZZ486" s="748"/>
      <c r="XAA486" s="748"/>
      <c r="XAB486" s="748"/>
      <c r="XAC486" s="748"/>
      <c r="XAD486" s="748"/>
      <c r="XAE486" s="748"/>
      <c r="XAF486" s="748"/>
      <c r="XAG486" s="748"/>
      <c r="XAH486" s="748"/>
      <c r="XAI486" s="748"/>
      <c r="XAJ486" s="748"/>
      <c r="XAK486" s="748"/>
      <c r="XAL486" s="748"/>
      <c r="XAM486" s="748"/>
      <c r="XAN486" s="748"/>
      <c r="XAO486" s="748"/>
      <c r="XAP486" s="748"/>
      <c r="XAQ486" s="748"/>
      <c r="XAR486" s="748"/>
      <c r="XAS486" s="748"/>
      <c r="XAT486" s="748"/>
      <c r="XAU486" s="748"/>
      <c r="XAV486" s="748"/>
      <c r="XAW486" s="748"/>
      <c r="XAX486" s="748"/>
      <c r="XAY486" s="748"/>
      <c r="XAZ486" s="748"/>
      <c r="XBA486" s="748"/>
      <c r="XBB486" s="748"/>
      <c r="XBC486" s="748"/>
      <c r="XBD486" s="748"/>
      <c r="XBE486" s="748"/>
      <c r="XBF486" s="748"/>
      <c r="XBG486" s="748"/>
      <c r="XBH486" s="748"/>
      <c r="XBI486" s="748"/>
      <c r="XBJ486" s="748"/>
      <c r="XBK486" s="748"/>
      <c r="XBL486" s="748"/>
      <c r="XBM486" s="748"/>
      <c r="XBN486" s="748"/>
      <c r="XBO486" s="748"/>
      <c r="XBP486" s="748"/>
      <c r="XBQ486" s="748"/>
      <c r="XBR486" s="748"/>
      <c r="XBS486" s="748"/>
      <c r="XBT486" s="748"/>
      <c r="XBU486" s="748"/>
      <c r="XBV486" s="748"/>
      <c r="XBW486" s="748"/>
      <c r="XBX486" s="748"/>
      <c r="XBY486" s="748"/>
      <c r="XBZ486" s="748"/>
      <c r="XCA486" s="748"/>
      <c r="XCB486" s="748"/>
      <c r="XCC486" s="748"/>
      <c r="XCD486" s="748"/>
      <c r="XCE486" s="748"/>
      <c r="XCF486" s="748"/>
      <c r="XCG486" s="748"/>
      <c r="XCH486" s="748"/>
      <c r="XCI486" s="748"/>
      <c r="XCJ486" s="748"/>
      <c r="XCK486" s="748"/>
      <c r="XCL486" s="748"/>
      <c r="XCM486" s="748"/>
      <c r="XCN486" s="748"/>
      <c r="XCO486" s="748"/>
      <c r="XCP486" s="748"/>
      <c r="XCQ486" s="748"/>
      <c r="XCR486" s="748"/>
      <c r="XCS486" s="748"/>
      <c r="XCT486" s="748"/>
      <c r="XCU486" s="748"/>
      <c r="XCV486" s="748"/>
      <c r="XCW486" s="748"/>
      <c r="XCX486" s="748"/>
      <c r="XCY486" s="748"/>
      <c r="XCZ486" s="748"/>
      <c r="XDA486" s="748"/>
      <c r="XDB486" s="748"/>
      <c r="XDC486" s="748"/>
      <c r="XDD486" s="748"/>
      <c r="XDE486" s="748"/>
      <c r="XDF486" s="748"/>
      <c r="XDG486" s="748"/>
      <c r="XDH486" s="748"/>
      <c r="XDI486" s="748"/>
      <c r="XDJ486" s="748"/>
      <c r="XDK486" s="748"/>
      <c r="XDL486" s="748"/>
      <c r="XDM486" s="748"/>
      <c r="XDN486" s="748"/>
      <c r="XDO486" s="748"/>
      <c r="XDP486" s="748"/>
      <c r="XDQ486" s="748"/>
      <c r="XDR486" s="748"/>
      <c r="XDS486" s="748"/>
      <c r="XDT486" s="748"/>
      <c r="XDU486" s="748"/>
      <c r="XDV486" s="748"/>
      <c r="XDW486" s="748"/>
      <c r="XDX486" s="748"/>
      <c r="XDY486" s="748"/>
      <c r="XDZ486" s="748"/>
      <c r="XEA486" s="748"/>
      <c r="XEB486" s="748"/>
      <c r="XEC486" s="748"/>
      <c r="XED486" s="748"/>
      <c r="XEE486" s="748"/>
      <c r="XEF486" s="748"/>
      <c r="XEG486" s="748"/>
      <c r="XEH486" s="748"/>
      <c r="XEI486" s="748"/>
      <c r="XEJ486" s="748"/>
      <c r="XEK486" s="748"/>
      <c r="XEL486" s="748"/>
      <c r="XEM486" s="748"/>
      <c r="XEN486" s="748"/>
      <c r="XEO486" s="748"/>
      <c r="XEP486" s="748"/>
      <c r="XEQ486" s="748"/>
      <c r="XER486" s="748"/>
      <c r="XES486" s="748"/>
      <c r="XET486" s="748"/>
      <c r="XEU486" s="748"/>
      <c r="XEV486" s="748"/>
      <c r="XEW486" s="748"/>
      <c r="XEX486" s="748"/>
      <c r="XEY486" s="748"/>
      <c r="XEZ486" s="748"/>
      <c r="XFA486" s="748"/>
      <c r="XFB486" s="748"/>
      <c r="XFC486" s="748"/>
      <c r="XFD486" s="748"/>
    </row>
    <row r="487" spans="1:16384" x14ac:dyDescent="0.2">
      <c r="A487" s="855"/>
      <c r="B487" s="855"/>
      <c r="C487" s="855"/>
      <c r="D487" s="855"/>
      <c r="E487" s="855"/>
      <c r="F487" s="855"/>
      <c r="G487" s="855"/>
      <c r="H487" s="855"/>
      <c r="I487" s="748"/>
      <c r="J487" s="748"/>
      <c r="K487" s="748"/>
      <c r="L487" s="748"/>
      <c r="M487" s="748"/>
      <c r="N487" s="748"/>
      <c r="O487" s="748"/>
      <c r="P487" s="748"/>
      <c r="Q487" s="748"/>
      <c r="R487" s="748"/>
      <c r="S487" s="748"/>
      <c r="T487" s="748"/>
      <c r="U487" s="748"/>
      <c r="V487" s="748"/>
      <c r="W487" s="748"/>
      <c r="X487" s="748"/>
      <c r="Y487" s="748"/>
      <c r="Z487" s="748"/>
      <c r="AA487" s="748"/>
      <c r="AB487" s="748"/>
      <c r="AC487" s="748"/>
      <c r="AD487" s="748"/>
      <c r="AE487" s="748"/>
      <c r="AF487" s="748"/>
      <c r="AG487" s="748"/>
      <c r="AH487" s="748"/>
      <c r="AI487" s="748"/>
      <c r="AJ487" s="748"/>
      <c r="AK487" s="748"/>
      <c r="AL487" s="748"/>
      <c r="AM487" s="748"/>
      <c r="AN487" s="748"/>
      <c r="AO487" s="748"/>
      <c r="AP487" s="748"/>
      <c r="AQ487" s="748"/>
      <c r="AR487" s="748"/>
      <c r="AS487" s="748"/>
      <c r="AT487" s="748"/>
      <c r="AU487" s="748"/>
      <c r="AV487" s="748"/>
      <c r="AW487" s="748"/>
      <c r="AX487" s="748"/>
      <c r="AY487" s="748"/>
      <c r="AZ487" s="748"/>
      <c r="BA487" s="748"/>
      <c r="BB487" s="748"/>
      <c r="BC487" s="748"/>
      <c r="BD487" s="748"/>
      <c r="BE487" s="748"/>
      <c r="BF487" s="748"/>
      <c r="BG487" s="748"/>
      <c r="BH487" s="748"/>
      <c r="BI487" s="748"/>
      <c r="BJ487" s="748"/>
      <c r="BK487" s="748"/>
      <c r="BL487" s="748"/>
      <c r="BM487" s="748"/>
      <c r="BN487" s="748"/>
      <c r="BO487" s="748"/>
      <c r="BP487" s="748"/>
      <c r="BQ487" s="748"/>
      <c r="BR487" s="748"/>
      <c r="BS487" s="748"/>
      <c r="BT487" s="748"/>
      <c r="BU487" s="748"/>
      <c r="BV487" s="748"/>
      <c r="BW487" s="748"/>
      <c r="BX487" s="748"/>
      <c r="BY487" s="748"/>
      <c r="BZ487" s="748"/>
      <c r="CA487" s="748"/>
      <c r="CB487" s="748"/>
      <c r="CC487" s="748"/>
      <c r="CD487" s="748"/>
      <c r="CE487" s="748"/>
      <c r="CF487" s="748"/>
      <c r="CG487" s="748"/>
      <c r="CH487" s="748"/>
      <c r="CI487" s="748"/>
      <c r="CJ487" s="748"/>
      <c r="CK487" s="748"/>
      <c r="CL487" s="748"/>
      <c r="CM487" s="748"/>
      <c r="CN487" s="748"/>
      <c r="CO487" s="748"/>
      <c r="CP487" s="748"/>
      <c r="CQ487" s="748"/>
      <c r="CR487" s="748"/>
      <c r="CS487" s="748"/>
      <c r="CT487" s="748"/>
      <c r="CU487" s="748"/>
      <c r="CV487" s="748"/>
      <c r="CW487" s="748"/>
      <c r="CX487" s="748"/>
      <c r="CY487" s="748"/>
      <c r="CZ487" s="748"/>
      <c r="DA487" s="748"/>
      <c r="DB487" s="748"/>
      <c r="DC487" s="748"/>
      <c r="DD487" s="748"/>
      <c r="DE487" s="748"/>
      <c r="DF487" s="748"/>
      <c r="DG487" s="748"/>
      <c r="DH487" s="748"/>
      <c r="DI487" s="748"/>
      <c r="DJ487" s="748"/>
      <c r="DK487" s="748"/>
      <c r="DL487" s="748"/>
      <c r="DM487" s="748"/>
      <c r="DN487" s="748"/>
      <c r="DO487" s="748"/>
      <c r="DP487" s="748"/>
      <c r="DQ487" s="748"/>
      <c r="DR487" s="748"/>
      <c r="DS487" s="748"/>
      <c r="DT487" s="748"/>
      <c r="DU487" s="748"/>
      <c r="DV487" s="748"/>
      <c r="DW487" s="748"/>
      <c r="DX487" s="748"/>
      <c r="DY487" s="748"/>
      <c r="DZ487" s="748"/>
      <c r="EA487" s="748"/>
      <c r="EB487" s="748"/>
      <c r="EC487" s="748"/>
      <c r="ED487" s="748"/>
      <c r="EE487" s="748"/>
      <c r="EF487" s="748"/>
      <c r="EG487" s="748"/>
      <c r="EH487" s="748"/>
      <c r="EI487" s="748"/>
      <c r="EJ487" s="748"/>
      <c r="EK487" s="748"/>
      <c r="EL487" s="748"/>
      <c r="EM487" s="748"/>
      <c r="EN487" s="748"/>
      <c r="EO487" s="748"/>
      <c r="EP487" s="748"/>
      <c r="EQ487" s="748"/>
      <c r="ER487" s="748"/>
      <c r="ES487" s="748"/>
      <c r="ET487" s="748"/>
      <c r="EU487" s="748"/>
      <c r="EV487" s="748"/>
      <c r="EW487" s="748"/>
      <c r="EX487" s="748"/>
      <c r="EY487" s="748"/>
      <c r="EZ487" s="748"/>
      <c r="FA487" s="748"/>
      <c r="FB487" s="748"/>
      <c r="FC487" s="748"/>
      <c r="FD487" s="748"/>
      <c r="FE487" s="748"/>
      <c r="FF487" s="748"/>
      <c r="FG487" s="748"/>
      <c r="FH487" s="748"/>
      <c r="FI487" s="748"/>
      <c r="FJ487" s="748"/>
      <c r="FK487" s="748"/>
      <c r="FL487" s="748"/>
      <c r="FM487" s="748"/>
      <c r="FN487" s="748"/>
      <c r="FO487" s="748"/>
      <c r="FP487" s="748"/>
      <c r="FQ487" s="748"/>
      <c r="FR487" s="748"/>
      <c r="FS487" s="748"/>
      <c r="FT487" s="748"/>
      <c r="FU487" s="748"/>
      <c r="FV487" s="748"/>
      <c r="FW487" s="748"/>
      <c r="FX487" s="748"/>
      <c r="FY487" s="748"/>
      <c r="FZ487" s="748"/>
      <c r="GA487" s="748"/>
      <c r="GB487" s="748"/>
      <c r="GC487" s="748"/>
      <c r="GD487" s="748"/>
      <c r="GE487" s="748"/>
      <c r="GF487" s="748"/>
      <c r="GG487" s="748"/>
      <c r="GH487" s="748"/>
      <c r="GI487" s="748"/>
      <c r="GJ487" s="748"/>
      <c r="GK487" s="748"/>
      <c r="GL487" s="748"/>
      <c r="GM487" s="748"/>
      <c r="GN487" s="748"/>
      <c r="GO487" s="748"/>
      <c r="GP487" s="748"/>
      <c r="GQ487" s="748"/>
      <c r="GR487" s="748"/>
      <c r="GS487" s="748"/>
      <c r="GT487" s="748"/>
      <c r="GU487" s="748"/>
      <c r="GV487" s="748"/>
      <c r="GW487" s="748"/>
      <c r="GX487" s="748"/>
      <c r="GY487" s="748"/>
      <c r="GZ487" s="748"/>
      <c r="HA487" s="748"/>
      <c r="HB487" s="748"/>
      <c r="HC487" s="748"/>
      <c r="HD487" s="748"/>
      <c r="HE487" s="748"/>
      <c r="HF487" s="748"/>
      <c r="HG487" s="748"/>
      <c r="HH487" s="748"/>
      <c r="HI487" s="748"/>
      <c r="HJ487" s="748"/>
      <c r="HK487" s="748"/>
      <c r="HL487" s="748"/>
      <c r="HM487" s="748"/>
      <c r="HN487" s="748"/>
      <c r="HO487" s="748"/>
      <c r="HP487" s="748"/>
      <c r="HQ487" s="748"/>
      <c r="HR487" s="748"/>
      <c r="HS487" s="748"/>
      <c r="HT487" s="748"/>
      <c r="HU487" s="748"/>
      <c r="HV487" s="748"/>
      <c r="HW487" s="748"/>
      <c r="HX487" s="748"/>
      <c r="HY487" s="748"/>
      <c r="HZ487" s="748"/>
      <c r="IA487" s="748"/>
      <c r="IB487" s="748"/>
      <c r="IC487" s="748"/>
      <c r="ID487" s="748"/>
      <c r="IE487" s="748"/>
      <c r="IF487" s="748"/>
      <c r="IG487" s="748"/>
      <c r="IH487" s="748"/>
      <c r="II487" s="748"/>
      <c r="IJ487" s="748"/>
      <c r="IK487" s="748"/>
      <c r="IL487" s="748"/>
      <c r="IM487" s="748"/>
      <c r="IN487" s="748"/>
      <c r="IO487" s="748"/>
      <c r="IP487" s="748"/>
      <c r="IQ487" s="748"/>
      <c r="IR487" s="748"/>
      <c r="IS487" s="748"/>
      <c r="IT487" s="748"/>
      <c r="IU487" s="748"/>
      <c r="IV487" s="748"/>
      <c r="IW487" s="748"/>
      <c r="IX487" s="748"/>
      <c r="IY487" s="748"/>
      <c r="IZ487" s="748"/>
      <c r="JA487" s="748"/>
      <c r="JB487" s="748"/>
      <c r="JC487" s="748"/>
      <c r="JD487" s="748"/>
      <c r="JE487" s="748"/>
      <c r="JF487" s="748"/>
      <c r="JG487" s="748"/>
      <c r="JH487" s="748"/>
      <c r="JI487" s="748"/>
      <c r="JJ487" s="748"/>
      <c r="JK487" s="748"/>
      <c r="JL487" s="748"/>
      <c r="JM487" s="748"/>
      <c r="JN487" s="748"/>
      <c r="JO487" s="748"/>
      <c r="JP487" s="748"/>
      <c r="JQ487" s="748"/>
      <c r="JR487" s="748"/>
      <c r="JS487" s="748"/>
      <c r="JT487" s="748"/>
      <c r="JU487" s="748"/>
      <c r="JV487" s="748"/>
      <c r="JW487" s="748"/>
      <c r="JX487" s="748"/>
      <c r="JY487" s="748"/>
      <c r="JZ487" s="748"/>
      <c r="KA487" s="748"/>
      <c r="KB487" s="748"/>
      <c r="KC487" s="748"/>
      <c r="KD487" s="748"/>
      <c r="KE487" s="748"/>
      <c r="KF487" s="748"/>
      <c r="KG487" s="748"/>
      <c r="KH487" s="748"/>
      <c r="KI487" s="748"/>
      <c r="KJ487" s="748"/>
      <c r="KK487" s="748"/>
      <c r="KL487" s="748"/>
      <c r="KM487" s="748"/>
      <c r="KN487" s="748"/>
      <c r="KO487" s="748"/>
      <c r="KP487" s="748"/>
      <c r="KQ487" s="748"/>
      <c r="KR487" s="748"/>
      <c r="KS487" s="748"/>
      <c r="KT487" s="748"/>
      <c r="KU487" s="748"/>
      <c r="KV487" s="748"/>
      <c r="KW487" s="748"/>
      <c r="KX487" s="748"/>
      <c r="KY487" s="748"/>
      <c r="KZ487" s="748"/>
      <c r="LA487" s="748"/>
      <c r="LB487" s="748"/>
      <c r="LC487" s="748"/>
      <c r="LD487" s="748"/>
      <c r="LE487" s="748"/>
      <c r="LF487" s="748"/>
      <c r="LG487" s="748"/>
      <c r="LH487" s="748"/>
      <c r="LI487" s="748"/>
      <c r="LJ487" s="748"/>
      <c r="LK487" s="748"/>
      <c r="LL487" s="748"/>
      <c r="LM487" s="748"/>
      <c r="LN487" s="748"/>
      <c r="LO487" s="748"/>
      <c r="LP487" s="748"/>
      <c r="LQ487" s="748"/>
      <c r="LR487" s="748"/>
      <c r="LS487" s="748"/>
      <c r="LT487" s="748"/>
      <c r="LU487" s="748"/>
      <c r="LV487" s="748"/>
      <c r="LW487" s="748"/>
      <c r="LX487" s="748"/>
      <c r="LY487" s="748"/>
      <c r="LZ487" s="748"/>
      <c r="MA487" s="748"/>
      <c r="MB487" s="748"/>
      <c r="MC487" s="748"/>
      <c r="MD487" s="748"/>
      <c r="ME487" s="748"/>
      <c r="MF487" s="748"/>
      <c r="MG487" s="748"/>
      <c r="MH487" s="748"/>
      <c r="MI487" s="748"/>
      <c r="MJ487" s="748"/>
      <c r="MK487" s="748"/>
      <c r="ML487" s="748"/>
      <c r="MM487" s="748"/>
      <c r="MN487" s="748"/>
      <c r="MO487" s="748"/>
      <c r="MP487" s="748"/>
      <c r="MQ487" s="748"/>
      <c r="MR487" s="748"/>
      <c r="MS487" s="748"/>
      <c r="MT487" s="748"/>
      <c r="MU487" s="748"/>
      <c r="MV487" s="748"/>
      <c r="MW487" s="748"/>
      <c r="MX487" s="748"/>
      <c r="MY487" s="748"/>
      <c r="MZ487" s="748"/>
      <c r="NA487" s="748"/>
      <c r="NB487" s="748"/>
      <c r="NC487" s="748"/>
      <c r="ND487" s="748"/>
      <c r="NE487" s="748"/>
      <c r="NF487" s="748"/>
      <c r="NG487" s="748"/>
      <c r="NH487" s="748"/>
      <c r="NI487" s="748"/>
      <c r="NJ487" s="748"/>
      <c r="NK487" s="748"/>
      <c r="NL487" s="748"/>
      <c r="NM487" s="748"/>
      <c r="NN487" s="748"/>
      <c r="NO487" s="748"/>
      <c r="NP487" s="748"/>
      <c r="NQ487" s="748"/>
      <c r="NR487" s="748"/>
      <c r="NS487" s="748"/>
      <c r="NT487" s="748"/>
      <c r="NU487" s="748"/>
      <c r="NV487" s="748"/>
      <c r="NW487" s="748"/>
      <c r="NX487" s="748"/>
      <c r="NY487" s="748"/>
      <c r="NZ487" s="748"/>
      <c r="OA487" s="748"/>
      <c r="OB487" s="748"/>
      <c r="OC487" s="748"/>
      <c r="OD487" s="748"/>
      <c r="OE487" s="748"/>
      <c r="OF487" s="748"/>
      <c r="OG487" s="748"/>
      <c r="OH487" s="748"/>
      <c r="OI487" s="748"/>
      <c r="OJ487" s="748"/>
      <c r="OK487" s="748"/>
      <c r="OL487" s="748"/>
      <c r="OM487" s="748"/>
      <c r="ON487" s="748"/>
      <c r="OO487" s="748"/>
      <c r="OP487" s="748"/>
      <c r="OQ487" s="748"/>
      <c r="OR487" s="748"/>
      <c r="OS487" s="748"/>
      <c r="OT487" s="748"/>
      <c r="OU487" s="748"/>
      <c r="OV487" s="748"/>
      <c r="OW487" s="748"/>
      <c r="OX487" s="748"/>
      <c r="OY487" s="748"/>
      <c r="OZ487" s="748"/>
      <c r="PA487" s="748"/>
      <c r="PB487" s="748"/>
      <c r="PC487" s="748"/>
      <c r="PD487" s="748"/>
      <c r="PE487" s="748"/>
      <c r="PF487" s="748"/>
      <c r="PG487" s="748"/>
      <c r="PH487" s="748"/>
      <c r="PI487" s="748"/>
      <c r="PJ487" s="748"/>
      <c r="PK487" s="748"/>
      <c r="PL487" s="748"/>
      <c r="PM487" s="748"/>
      <c r="PN487" s="748"/>
      <c r="PO487" s="748"/>
      <c r="PP487" s="748"/>
      <c r="PQ487" s="748"/>
      <c r="PR487" s="748"/>
      <c r="PS487" s="748"/>
      <c r="PT487" s="748"/>
      <c r="PU487" s="748"/>
      <c r="PV487" s="748"/>
      <c r="PW487" s="748"/>
      <c r="PX487" s="748"/>
      <c r="PY487" s="748"/>
      <c r="PZ487" s="748"/>
      <c r="QA487" s="748"/>
      <c r="QB487" s="748"/>
      <c r="QC487" s="748"/>
      <c r="QD487" s="748"/>
      <c r="QE487" s="748"/>
      <c r="QF487" s="748"/>
      <c r="QG487" s="748"/>
      <c r="QH487" s="748"/>
      <c r="QI487" s="748"/>
      <c r="QJ487" s="748"/>
      <c r="QK487" s="748"/>
      <c r="QL487" s="748"/>
      <c r="QM487" s="748"/>
      <c r="QN487" s="748"/>
      <c r="QO487" s="748"/>
      <c r="QP487" s="748"/>
      <c r="QQ487" s="748"/>
      <c r="QR487" s="748"/>
      <c r="QS487" s="748"/>
      <c r="QT487" s="748"/>
      <c r="QU487" s="748"/>
      <c r="QV487" s="748"/>
      <c r="QW487" s="748"/>
      <c r="QX487" s="748"/>
      <c r="QY487" s="748"/>
      <c r="QZ487" s="748"/>
      <c r="RA487" s="748"/>
      <c r="RB487" s="748"/>
      <c r="RC487" s="748"/>
      <c r="RD487" s="748"/>
      <c r="RE487" s="748"/>
      <c r="RF487" s="748"/>
      <c r="RG487" s="748"/>
      <c r="RH487" s="748"/>
      <c r="RI487" s="748"/>
      <c r="RJ487" s="748"/>
      <c r="RK487" s="748"/>
      <c r="RL487" s="748"/>
      <c r="RM487" s="748"/>
      <c r="RN487" s="748"/>
      <c r="RO487" s="748"/>
      <c r="RP487" s="748"/>
      <c r="RQ487" s="748"/>
      <c r="RR487" s="748"/>
      <c r="RS487" s="748"/>
      <c r="RT487" s="748"/>
      <c r="RU487" s="748"/>
      <c r="RV487" s="748"/>
      <c r="RW487" s="748"/>
      <c r="RX487" s="748"/>
      <c r="RY487" s="748"/>
      <c r="RZ487" s="748"/>
      <c r="SA487" s="748"/>
      <c r="SB487" s="748"/>
      <c r="SC487" s="748"/>
      <c r="SD487" s="748"/>
      <c r="SE487" s="748"/>
      <c r="SF487" s="748"/>
      <c r="SG487" s="748"/>
      <c r="SH487" s="748"/>
      <c r="SI487" s="748"/>
      <c r="SJ487" s="748"/>
      <c r="SK487" s="748"/>
      <c r="SL487" s="748"/>
      <c r="SM487" s="748"/>
      <c r="SN487" s="748"/>
      <c r="SO487" s="748"/>
      <c r="SP487" s="748"/>
      <c r="SQ487" s="748"/>
      <c r="SR487" s="748"/>
      <c r="SS487" s="748"/>
      <c r="ST487" s="748"/>
      <c r="SU487" s="748"/>
      <c r="SV487" s="748"/>
      <c r="SW487" s="748"/>
      <c r="SX487" s="748"/>
      <c r="SY487" s="748"/>
      <c r="SZ487" s="748"/>
      <c r="TA487" s="748"/>
      <c r="TB487" s="748"/>
      <c r="TC487" s="748"/>
      <c r="TD487" s="748"/>
      <c r="TE487" s="748"/>
      <c r="TF487" s="748"/>
      <c r="TG487" s="748"/>
      <c r="TH487" s="748"/>
      <c r="TI487" s="748"/>
      <c r="TJ487" s="748"/>
      <c r="TK487" s="748"/>
      <c r="TL487" s="748"/>
      <c r="TM487" s="748"/>
      <c r="TN487" s="748"/>
      <c r="TO487" s="748"/>
      <c r="TP487" s="748"/>
      <c r="TQ487" s="748"/>
      <c r="TR487" s="748"/>
      <c r="TS487" s="748"/>
      <c r="TT487" s="748"/>
      <c r="TU487" s="748"/>
      <c r="TV487" s="748"/>
      <c r="TW487" s="748"/>
      <c r="TX487" s="748"/>
      <c r="TY487" s="748"/>
      <c r="TZ487" s="748"/>
      <c r="UA487" s="748"/>
      <c r="UB487" s="748"/>
      <c r="UC487" s="748"/>
      <c r="UD487" s="748"/>
      <c r="UE487" s="748"/>
      <c r="UF487" s="748"/>
      <c r="UG487" s="748"/>
      <c r="UH487" s="748"/>
      <c r="UI487" s="748"/>
      <c r="UJ487" s="748"/>
      <c r="UK487" s="748"/>
      <c r="UL487" s="748"/>
      <c r="UM487" s="748"/>
      <c r="UN487" s="748"/>
      <c r="UO487" s="748"/>
      <c r="UP487" s="748"/>
      <c r="UQ487" s="748"/>
      <c r="UR487" s="748"/>
      <c r="US487" s="748"/>
      <c r="UT487" s="748"/>
      <c r="UU487" s="748"/>
      <c r="UV487" s="748"/>
      <c r="UW487" s="748"/>
      <c r="UX487" s="748"/>
      <c r="UY487" s="748"/>
      <c r="UZ487" s="748"/>
      <c r="VA487" s="748"/>
      <c r="VB487" s="748"/>
      <c r="VC487" s="748"/>
      <c r="VD487" s="748"/>
      <c r="VE487" s="748"/>
      <c r="VF487" s="748"/>
      <c r="VG487" s="748"/>
      <c r="VH487" s="748"/>
      <c r="VI487" s="748"/>
      <c r="VJ487" s="748"/>
      <c r="VK487" s="748"/>
      <c r="VL487" s="748"/>
      <c r="VM487" s="748"/>
      <c r="VN487" s="748"/>
      <c r="VO487" s="748"/>
      <c r="VP487" s="748"/>
      <c r="VQ487" s="748"/>
      <c r="VR487" s="748"/>
      <c r="VS487" s="748"/>
      <c r="VT487" s="748"/>
      <c r="VU487" s="748"/>
      <c r="VV487" s="748"/>
      <c r="VW487" s="748"/>
      <c r="VX487" s="748"/>
      <c r="VY487" s="748"/>
      <c r="VZ487" s="748"/>
      <c r="WA487" s="748"/>
      <c r="WB487" s="748"/>
      <c r="WC487" s="748"/>
      <c r="WD487" s="748"/>
      <c r="WE487" s="748"/>
      <c r="WF487" s="748"/>
      <c r="WG487" s="748"/>
      <c r="WH487" s="748"/>
      <c r="WI487" s="748"/>
      <c r="WJ487" s="748"/>
      <c r="WK487" s="748"/>
      <c r="WL487" s="748"/>
      <c r="WM487" s="748"/>
      <c r="WN487" s="748"/>
      <c r="WO487" s="748"/>
      <c r="WP487" s="748"/>
      <c r="WQ487" s="748"/>
      <c r="WR487" s="748"/>
      <c r="WS487" s="748"/>
      <c r="WT487" s="748"/>
      <c r="WU487" s="748"/>
      <c r="WV487" s="748"/>
      <c r="WW487" s="748"/>
      <c r="WX487" s="748"/>
      <c r="WY487" s="748"/>
      <c r="WZ487" s="748"/>
      <c r="XA487" s="748"/>
      <c r="XB487" s="748"/>
      <c r="XC487" s="748"/>
      <c r="XD487" s="748"/>
      <c r="XE487" s="748"/>
      <c r="XF487" s="748"/>
      <c r="XG487" s="748"/>
      <c r="XH487" s="748"/>
      <c r="XI487" s="748"/>
      <c r="XJ487" s="748"/>
      <c r="XK487" s="748"/>
      <c r="XL487" s="748"/>
      <c r="XM487" s="748"/>
      <c r="XN487" s="748"/>
      <c r="XO487" s="748"/>
      <c r="XP487" s="748"/>
      <c r="XQ487" s="748"/>
      <c r="XR487" s="748"/>
      <c r="XS487" s="748"/>
      <c r="XT487" s="748"/>
      <c r="XU487" s="748"/>
      <c r="XV487" s="748"/>
      <c r="XW487" s="748"/>
      <c r="XX487" s="748"/>
      <c r="XY487" s="748"/>
      <c r="XZ487" s="748"/>
      <c r="YA487" s="748"/>
      <c r="YB487" s="748"/>
      <c r="YC487" s="748"/>
      <c r="YD487" s="748"/>
      <c r="YE487" s="748"/>
      <c r="YF487" s="748"/>
      <c r="YG487" s="748"/>
      <c r="YH487" s="748"/>
      <c r="YI487" s="748"/>
      <c r="YJ487" s="748"/>
      <c r="YK487" s="748"/>
      <c r="YL487" s="748"/>
      <c r="YM487" s="748"/>
      <c r="YN487" s="748"/>
      <c r="YO487" s="748"/>
      <c r="YP487" s="748"/>
      <c r="YQ487" s="748"/>
      <c r="YR487" s="748"/>
      <c r="YS487" s="748"/>
      <c r="YT487" s="748"/>
      <c r="YU487" s="748"/>
      <c r="YV487" s="748"/>
      <c r="YW487" s="748"/>
      <c r="YX487" s="748"/>
      <c r="YY487" s="748"/>
      <c r="YZ487" s="748"/>
      <c r="ZA487" s="748"/>
      <c r="ZB487" s="748"/>
      <c r="ZC487" s="748"/>
      <c r="ZD487" s="748"/>
      <c r="ZE487" s="748"/>
      <c r="ZF487" s="748"/>
      <c r="ZG487" s="748"/>
      <c r="ZH487" s="748"/>
      <c r="ZI487" s="748"/>
      <c r="ZJ487" s="748"/>
      <c r="ZK487" s="748"/>
      <c r="ZL487" s="748"/>
      <c r="ZM487" s="748"/>
      <c r="ZN487" s="748"/>
      <c r="ZO487" s="748"/>
      <c r="ZP487" s="748"/>
      <c r="ZQ487" s="748"/>
      <c r="ZR487" s="748"/>
      <c r="ZS487" s="748"/>
      <c r="ZT487" s="748"/>
      <c r="ZU487" s="748"/>
      <c r="ZV487" s="748"/>
      <c r="ZW487" s="748"/>
      <c r="ZX487" s="748"/>
      <c r="ZY487" s="748"/>
      <c r="ZZ487" s="748"/>
      <c r="AAA487" s="748"/>
      <c r="AAB487" s="748"/>
      <c r="AAC487" s="748"/>
      <c r="AAD487" s="748"/>
      <c r="AAE487" s="748"/>
      <c r="AAF487" s="748"/>
      <c r="AAG487" s="748"/>
      <c r="AAH487" s="748"/>
      <c r="AAI487" s="748"/>
      <c r="AAJ487" s="748"/>
      <c r="AAK487" s="748"/>
      <c r="AAL487" s="748"/>
      <c r="AAM487" s="748"/>
      <c r="AAN487" s="748"/>
      <c r="AAO487" s="748"/>
      <c r="AAP487" s="748"/>
      <c r="AAQ487" s="748"/>
      <c r="AAR487" s="748"/>
      <c r="AAS487" s="748"/>
      <c r="AAT487" s="748"/>
      <c r="AAU487" s="748"/>
      <c r="AAV487" s="748"/>
      <c r="AAW487" s="748"/>
      <c r="AAX487" s="748"/>
      <c r="AAY487" s="748"/>
      <c r="AAZ487" s="748"/>
      <c r="ABA487" s="748"/>
      <c r="ABB487" s="748"/>
      <c r="ABC487" s="748"/>
      <c r="ABD487" s="748"/>
      <c r="ABE487" s="748"/>
      <c r="ABF487" s="748"/>
      <c r="ABG487" s="748"/>
      <c r="ABH487" s="748"/>
      <c r="ABI487" s="748"/>
      <c r="ABJ487" s="748"/>
      <c r="ABK487" s="748"/>
      <c r="ABL487" s="748"/>
      <c r="ABM487" s="748"/>
      <c r="ABN487" s="748"/>
      <c r="ABO487" s="748"/>
      <c r="ABP487" s="748"/>
      <c r="ABQ487" s="748"/>
      <c r="ABR487" s="748"/>
      <c r="ABS487" s="748"/>
      <c r="ABT487" s="748"/>
      <c r="ABU487" s="748"/>
      <c r="ABV487" s="748"/>
      <c r="ABW487" s="748"/>
      <c r="ABX487" s="748"/>
      <c r="ABY487" s="748"/>
      <c r="ABZ487" s="748"/>
      <c r="ACA487" s="748"/>
      <c r="ACB487" s="748"/>
      <c r="ACC487" s="748"/>
      <c r="ACD487" s="748"/>
      <c r="ACE487" s="748"/>
      <c r="ACF487" s="748"/>
      <c r="ACG487" s="748"/>
      <c r="ACH487" s="748"/>
      <c r="ACI487" s="748"/>
      <c r="ACJ487" s="748"/>
      <c r="ACK487" s="748"/>
      <c r="ACL487" s="748"/>
      <c r="ACM487" s="748"/>
      <c r="ACN487" s="748"/>
      <c r="ACO487" s="748"/>
      <c r="ACP487" s="748"/>
      <c r="ACQ487" s="748"/>
      <c r="ACR487" s="748"/>
      <c r="ACS487" s="748"/>
      <c r="ACT487" s="748"/>
      <c r="ACU487" s="748"/>
      <c r="ACV487" s="748"/>
      <c r="ACW487" s="748"/>
      <c r="ACX487" s="748"/>
      <c r="ACY487" s="748"/>
      <c r="ACZ487" s="748"/>
      <c r="ADA487" s="748"/>
      <c r="ADB487" s="748"/>
      <c r="ADC487" s="748"/>
      <c r="ADD487" s="748"/>
      <c r="ADE487" s="748"/>
      <c r="ADF487" s="748"/>
      <c r="ADG487" s="748"/>
      <c r="ADH487" s="748"/>
      <c r="ADI487" s="748"/>
      <c r="ADJ487" s="748"/>
      <c r="ADK487" s="748"/>
      <c r="ADL487" s="748"/>
      <c r="ADM487" s="748"/>
      <c r="ADN487" s="748"/>
      <c r="ADO487" s="748"/>
      <c r="ADP487" s="748"/>
      <c r="ADQ487" s="748"/>
      <c r="ADR487" s="748"/>
      <c r="ADS487" s="748"/>
      <c r="ADT487" s="748"/>
      <c r="ADU487" s="748"/>
      <c r="ADV487" s="748"/>
      <c r="ADW487" s="748"/>
      <c r="ADX487" s="748"/>
      <c r="ADY487" s="748"/>
      <c r="ADZ487" s="748"/>
      <c r="AEA487" s="748"/>
      <c r="AEB487" s="748"/>
      <c r="AEC487" s="748"/>
      <c r="AED487" s="748"/>
      <c r="AEE487" s="748"/>
      <c r="AEF487" s="748"/>
      <c r="AEG487" s="748"/>
      <c r="AEH487" s="748"/>
      <c r="AEI487" s="748"/>
      <c r="AEJ487" s="748"/>
      <c r="AEK487" s="748"/>
      <c r="AEL487" s="748"/>
      <c r="AEM487" s="748"/>
      <c r="AEN487" s="748"/>
      <c r="AEO487" s="748"/>
      <c r="AEP487" s="748"/>
      <c r="AEQ487" s="748"/>
      <c r="AER487" s="748"/>
      <c r="AES487" s="748"/>
      <c r="AET487" s="748"/>
      <c r="AEU487" s="748"/>
      <c r="AEV487" s="748"/>
      <c r="AEW487" s="748"/>
      <c r="AEX487" s="748"/>
      <c r="AEY487" s="748"/>
      <c r="AEZ487" s="748"/>
      <c r="AFA487" s="748"/>
      <c r="AFB487" s="748"/>
      <c r="AFC487" s="748"/>
      <c r="AFD487" s="748"/>
      <c r="AFE487" s="748"/>
      <c r="AFF487" s="748"/>
      <c r="AFG487" s="748"/>
      <c r="AFH487" s="748"/>
      <c r="AFI487" s="748"/>
      <c r="AFJ487" s="748"/>
      <c r="AFK487" s="748"/>
      <c r="AFL487" s="748"/>
      <c r="AFM487" s="748"/>
      <c r="AFN487" s="748"/>
      <c r="AFO487" s="748"/>
      <c r="AFP487" s="748"/>
      <c r="AFQ487" s="748"/>
      <c r="AFR487" s="748"/>
      <c r="AFS487" s="748"/>
      <c r="AFT487" s="748"/>
      <c r="AFU487" s="748"/>
      <c r="AFV487" s="748"/>
      <c r="AFW487" s="748"/>
      <c r="AFX487" s="748"/>
      <c r="AFY487" s="748"/>
      <c r="AFZ487" s="748"/>
      <c r="AGA487" s="748"/>
      <c r="AGB487" s="748"/>
      <c r="AGC487" s="748"/>
      <c r="AGD487" s="748"/>
      <c r="AGE487" s="748"/>
      <c r="AGF487" s="748"/>
      <c r="AGG487" s="748"/>
      <c r="AGH487" s="748"/>
      <c r="AGI487" s="748"/>
      <c r="AGJ487" s="748"/>
      <c r="AGK487" s="748"/>
      <c r="AGL487" s="748"/>
      <c r="AGM487" s="748"/>
      <c r="AGN487" s="748"/>
      <c r="AGO487" s="748"/>
      <c r="AGP487" s="748"/>
      <c r="AGQ487" s="748"/>
      <c r="AGR487" s="748"/>
      <c r="AGS487" s="748"/>
      <c r="AGT487" s="748"/>
      <c r="AGU487" s="748"/>
      <c r="AGV487" s="748"/>
      <c r="AGW487" s="748"/>
      <c r="AGX487" s="748"/>
      <c r="AGY487" s="748"/>
      <c r="AGZ487" s="748"/>
      <c r="AHA487" s="748"/>
      <c r="AHB487" s="748"/>
      <c r="AHC487" s="748"/>
      <c r="AHD487" s="748"/>
      <c r="AHE487" s="748"/>
      <c r="AHF487" s="748"/>
      <c r="AHG487" s="748"/>
      <c r="AHH487" s="748"/>
      <c r="AHI487" s="748"/>
      <c r="AHJ487" s="748"/>
      <c r="AHK487" s="748"/>
      <c r="AHL487" s="748"/>
      <c r="AHM487" s="748"/>
      <c r="AHN487" s="748"/>
      <c r="AHO487" s="748"/>
      <c r="AHP487" s="748"/>
      <c r="AHQ487" s="748"/>
      <c r="AHR487" s="748"/>
      <c r="AHS487" s="748"/>
      <c r="AHT487" s="748"/>
      <c r="AHU487" s="748"/>
      <c r="AHV487" s="748"/>
      <c r="AHW487" s="748"/>
      <c r="AHX487" s="748"/>
      <c r="AHY487" s="748"/>
      <c r="AHZ487" s="748"/>
      <c r="AIA487" s="748"/>
      <c r="AIB487" s="748"/>
      <c r="AIC487" s="748"/>
      <c r="AID487" s="748"/>
      <c r="AIE487" s="748"/>
      <c r="AIF487" s="748"/>
      <c r="AIG487" s="748"/>
      <c r="AIH487" s="748"/>
      <c r="AII487" s="748"/>
      <c r="AIJ487" s="748"/>
      <c r="AIK487" s="748"/>
      <c r="AIL487" s="748"/>
      <c r="AIM487" s="748"/>
      <c r="AIN487" s="748"/>
      <c r="AIO487" s="748"/>
      <c r="AIP487" s="748"/>
      <c r="AIQ487" s="748"/>
      <c r="AIR487" s="748"/>
      <c r="AIS487" s="748"/>
      <c r="AIT487" s="748"/>
      <c r="AIU487" s="748"/>
      <c r="AIV487" s="748"/>
      <c r="AIW487" s="748"/>
      <c r="AIX487" s="748"/>
      <c r="AIY487" s="748"/>
      <c r="AIZ487" s="748"/>
      <c r="AJA487" s="748"/>
      <c r="AJB487" s="748"/>
      <c r="AJC487" s="748"/>
      <c r="AJD487" s="748"/>
      <c r="AJE487" s="748"/>
      <c r="AJF487" s="748"/>
      <c r="AJG487" s="748"/>
      <c r="AJH487" s="748"/>
      <c r="AJI487" s="748"/>
      <c r="AJJ487" s="748"/>
      <c r="AJK487" s="748"/>
      <c r="AJL487" s="748"/>
      <c r="AJM487" s="748"/>
      <c r="AJN487" s="748"/>
      <c r="AJO487" s="748"/>
      <c r="AJP487" s="748"/>
      <c r="AJQ487" s="748"/>
      <c r="AJR487" s="748"/>
      <c r="AJS487" s="748"/>
      <c r="AJT487" s="748"/>
      <c r="AJU487" s="748"/>
      <c r="AJV487" s="748"/>
      <c r="AJW487" s="748"/>
      <c r="AJX487" s="748"/>
      <c r="AJY487" s="748"/>
      <c r="AJZ487" s="748"/>
      <c r="AKA487" s="748"/>
      <c r="AKB487" s="748"/>
      <c r="AKC487" s="748"/>
      <c r="AKD487" s="748"/>
      <c r="AKE487" s="748"/>
      <c r="AKF487" s="748"/>
      <c r="AKG487" s="748"/>
      <c r="AKH487" s="748"/>
      <c r="AKI487" s="748"/>
      <c r="AKJ487" s="748"/>
      <c r="AKK487" s="748"/>
      <c r="AKL487" s="748"/>
      <c r="AKM487" s="748"/>
      <c r="AKN487" s="748"/>
      <c r="AKO487" s="748"/>
      <c r="AKP487" s="748"/>
      <c r="AKQ487" s="748"/>
      <c r="AKR487" s="748"/>
      <c r="AKS487" s="748"/>
      <c r="AKT487" s="748"/>
      <c r="AKU487" s="748"/>
      <c r="AKV487" s="748"/>
      <c r="AKW487" s="748"/>
      <c r="AKX487" s="748"/>
      <c r="AKY487" s="748"/>
      <c r="AKZ487" s="748"/>
      <c r="ALA487" s="748"/>
      <c r="ALB487" s="748"/>
      <c r="ALC487" s="748"/>
      <c r="ALD487" s="748"/>
      <c r="ALE487" s="748"/>
      <c r="ALF487" s="748"/>
      <c r="ALG487" s="748"/>
      <c r="ALH487" s="748"/>
      <c r="ALI487" s="748"/>
      <c r="ALJ487" s="748"/>
      <c r="ALK487" s="748"/>
      <c r="ALL487" s="748"/>
      <c r="ALM487" s="748"/>
      <c r="ALN487" s="748"/>
      <c r="ALO487" s="748"/>
      <c r="ALP487" s="748"/>
      <c r="ALQ487" s="748"/>
      <c r="ALR487" s="748"/>
      <c r="ALS487" s="748"/>
      <c r="ALT487" s="748"/>
      <c r="ALU487" s="748"/>
      <c r="ALV487" s="748"/>
      <c r="ALW487" s="748"/>
      <c r="ALX487" s="748"/>
      <c r="ALY487" s="748"/>
      <c r="ALZ487" s="748"/>
      <c r="AMA487" s="748"/>
      <c r="AMB487" s="748"/>
      <c r="AMC487" s="748"/>
      <c r="AMD487" s="748"/>
      <c r="AME487" s="748"/>
      <c r="AMF487" s="748"/>
      <c r="AMG487" s="748"/>
      <c r="AMH487" s="748"/>
      <c r="AMI487" s="748"/>
      <c r="AMJ487" s="748"/>
      <c r="AMK487" s="748"/>
      <c r="AML487" s="748"/>
      <c r="AMM487" s="748"/>
      <c r="AMN487" s="748"/>
      <c r="AMO487" s="748"/>
      <c r="AMP487" s="748"/>
      <c r="AMQ487" s="748"/>
      <c r="AMR487" s="748"/>
      <c r="AMS487" s="748"/>
      <c r="AMT487" s="748"/>
      <c r="AMU487" s="748"/>
      <c r="AMV487" s="748"/>
      <c r="AMW487" s="748"/>
      <c r="AMX487" s="748"/>
      <c r="AMY487" s="748"/>
      <c r="AMZ487" s="748"/>
      <c r="ANA487" s="748"/>
      <c r="ANB487" s="748"/>
      <c r="ANC487" s="748"/>
      <c r="AND487" s="748"/>
      <c r="ANE487" s="748"/>
      <c r="ANF487" s="748"/>
      <c r="ANG487" s="748"/>
      <c r="ANH487" s="748"/>
      <c r="ANI487" s="748"/>
      <c r="ANJ487" s="748"/>
      <c r="ANK487" s="748"/>
      <c r="ANL487" s="748"/>
      <c r="ANM487" s="748"/>
      <c r="ANN487" s="748"/>
      <c r="ANO487" s="748"/>
      <c r="ANP487" s="748"/>
      <c r="ANQ487" s="748"/>
      <c r="ANR487" s="748"/>
      <c r="ANS487" s="748"/>
      <c r="ANT487" s="748"/>
      <c r="ANU487" s="748"/>
      <c r="ANV487" s="748"/>
      <c r="ANW487" s="748"/>
      <c r="ANX487" s="748"/>
      <c r="ANY487" s="748"/>
      <c r="ANZ487" s="748"/>
      <c r="AOA487" s="748"/>
      <c r="AOB487" s="748"/>
      <c r="AOC487" s="748"/>
      <c r="AOD487" s="748"/>
      <c r="AOE487" s="748"/>
      <c r="AOF487" s="748"/>
      <c r="AOG487" s="748"/>
      <c r="AOH487" s="748"/>
      <c r="AOI487" s="748"/>
      <c r="AOJ487" s="748"/>
      <c r="AOK487" s="748"/>
      <c r="AOL487" s="748"/>
      <c r="AOM487" s="748"/>
      <c r="AON487" s="748"/>
      <c r="AOO487" s="748"/>
      <c r="AOP487" s="748"/>
      <c r="AOQ487" s="748"/>
      <c r="AOR487" s="748"/>
      <c r="AOS487" s="748"/>
      <c r="AOT487" s="748"/>
      <c r="AOU487" s="748"/>
      <c r="AOV487" s="748"/>
      <c r="AOW487" s="748"/>
      <c r="AOX487" s="748"/>
      <c r="AOY487" s="748"/>
      <c r="AOZ487" s="748"/>
      <c r="APA487" s="748"/>
      <c r="APB487" s="748"/>
      <c r="APC487" s="748"/>
      <c r="APD487" s="748"/>
      <c r="APE487" s="748"/>
      <c r="APF487" s="748"/>
      <c r="APG487" s="748"/>
      <c r="APH487" s="748"/>
      <c r="API487" s="748"/>
      <c r="APJ487" s="748"/>
      <c r="APK487" s="748"/>
      <c r="APL487" s="748"/>
      <c r="APM487" s="748"/>
      <c r="APN487" s="748"/>
      <c r="APO487" s="748"/>
      <c r="APP487" s="748"/>
      <c r="APQ487" s="748"/>
      <c r="APR487" s="748"/>
      <c r="APS487" s="748"/>
      <c r="APT487" s="748"/>
      <c r="APU487" s="748"/>
      <c r="APV487" s="748"/>
      <c r="APW487" s="748"/>
      <c r="APX487" s="748"/>
      <c r="APY487" s="748"/>
      <c r="APZ487" s="748"/>
      <c r="AQA487" s="748"/>
      <c r="AQB487" s="748"/>
      <c r="AQC487" s="748"/>
      <c r="AQD487" s="748"/>
      <c r="AQE487" s="748"/>
      <c r="AQF487" s="748"/>
      <c r="AQG487" s="748"/>
      <c r="AQH487" s="748"/>
      <c r="AQI487" s="748"/>
      <c r="AQJ487" s="748"/>
      <c r="AQK487" s="748"/>
      <c r="AQL487" s="748"/>
      <c r="AQM487" s="748"/>
      <c r="AQN487" s="748"/>
      <c r="AQO487" s="748"/>
      <c r="AQP487" s="748"/>
      <c r="AQQ487" s="748"/>
      <c r="AQR487" s="748"/>
      <c r="AQS487" s="748"/>
      <c r="AQT487" s="748"/>
      <c r="AQU487" s="748"/>
      <c r="AQV487" s="748"/>
      <c r="AQW487" s="748"/>
      <c r="AQX487" s="748"/>
      <c r="AQY487" s="748"/>
      <c r="AQZ487" s="748"/>
      <c r="ARA487" s="748"/>
      <c r="ARB487" s="748"/>
      <c r="ARC487" s="748"/>
      <c r="ARD487" s="748"/>
      <c r="ARE487" s="748"/>
      <c r="ARF487" s="748"/>
      <c r="ARG487" s="748"/>
      <c r="ARH487" s="748"/>
      <c r="ARI487" s="748"/>
      <c r="ARJ487" s="748"/>
      <c r="ARK487" s="748"/>
      <c r="ARL487" s="748"/>
      <c r="ARM487" s="748"/>
      <c r="ARN487" s="748"/>
      <c r="ARO487" s="748"/>
      <c r="ARP487" s="748"/>
      <c r="ARQ487" s="748"/>
      <c r="ARR487" s="748"/>
      <c r="ARS487" s="748"/>
      <c r="ART487" s="748"/>
      <c r="ARU487" s="748"/>
      <c r="ARV487" s="748"/>
      <c r="ARW487" s="748"/>
      <c r="ARX487" s="748"/>
      <c r="ARY487" s="748"/>
      <c r="ARZ487" s="748"/>
      <c r="ASA487" s="748"/>
      <c r="ASB487" s="748"/>
      <c r="ASC487" s="748"/>
      <c r="ASD487" s="748"/>
      <c r="ASE487" s="748"/>
      <c r="ASF487" s="748"/>
      <c r="ASG487" s="748"/>
      <c r="ASH487" s="748"/>
      <c r="ASI487" s="748"/>
      <c r="ASJ487" s="748"/>
      <c r="ASK487" s="748"/>
      <c r="ASL487" s="748"/>
      <c r="ASM487" s="748"/>
      <c r="ASN487" s="748"/>
      <c r="ASO487" s="748"/>
      <c r="ASP487" s="748"/>
      <c r="ASQ487" s="748"/>
      <c r="ASR487" s="748"/>
      <c r="ASS487" s="748"/>
      <c r="AST487" s="748"/>
      <c r="ASU487" s="748"/>
      <c r="ASV487" s="748"/>
      <c r="ASW487" s="748"/>
      <c r="ASX487" s="748"/>
      <c r="ASY487" s="748"/>
      <c r="ASZ487" s="748"/>
      <c r="ATA487" s="748"/>
      <c r="ATB487" s="748"/>
      <c r="ATC487" s="748"/>
      <c r="ATD487" s="748"/>
      <c r="ATE487" s="748"/>
      <c r="ATF487" s="748"/>
      <c r="ATG487" s="748"/>
      <c r="ATH487" s="748"/>
      <c r="ATI487" s="748"/>
      <c r="ATJ487" s="748"/>
      <c r="ATK487" s="748"/>
      <c r="ATL487" s="748"/>
      <c r="ATM487" s="748"/>
      <c r="ATN487" s="748"/>
      <c r="ATO487" s="748"/>
      <c r="ATP487" s="748"/>
      <c r="ATQ487" s="748"/>
      <c r="ATR487" s="748"/>
      <c r="ATS487" s="748"/>
      <c r="ATT487" s="748"/>
      <c r="ATU487" s="748"/>
      <c r="ATV487" s="748"/>
      <c r="ATW487" s="748"/>
      <c r="ATX487" s="748"/>
      <c r="ATY487" s="748"/>
      <c r="ATZ487" s="748"/>
      <c r="AUA487" s="748"/>
      <c r="AUB487" s="748"/>
      <c r="AUC487" s="748"/>
      <c r="AUD487" s="748"/>
      <c r="AUE487" s="748"/>
      <c r="AUF487" s="748"/>
      <c r="AUG487" s="748"/>
      <c r="AUH487" s="748"/>
      <c r="AUI487" s="748"/>
      <c r="AUJ487" s="748"/>
      <c r="AUK487" s="748"/>
      <c r="AUL487" s="748"/>
      <c r="AUM487" s="748"/>
      <c r="AUN487" s="748"/>
      <c r="AUO487" s="748"/>
      <c r="AUP487" s="748"/>
      <c r="AUQ487" s="748"/>
      <c r="AUR487" s="748"/>
      <c r="AUS487" s="748"/>
      <c r="AUT487" s="748"/>
      <c r="AUU487" s="748"/>
      <c r="AUV487" s="748"/>
      <c r="AUW487" s="748"/>
      <c r="AUX487" s="748"/>
      <c r="AUY487" s="748"/>
      <c r="AUZ487" s="748"/>
      <c r="AVA487" s="748"/>
      <c r="AVB487" s="748"/>
      <c r="AVC487" s="748"/>
      <c r="AVD487" s="748"/>
      <c r="AVE487" s="748"/>
      <c r="AVF487" s="748"/>
      <c r="AVG487" s="748"/>
      <c r="AVH487" s="748"/>
      <c r="AVI487" s="748"/>
      <c r="AVJ487" s="748"/>
      <c r="AVK487" s="748"/>
      <c r="AVL487" s="748"/>
      <c r="AVM487" s="748"/>
      <c r="AVN487" s="748"/>
      <c r="AVO487" s="748"/>
      <c r="AVP487" s="748"/>
      <c r="AVQ487" s="748"/>
      <c r="AVR487" s="748"/>
      <c r="AVS487" s="748"/>
      <c r="AVT487" s="748"/>
      <c r="AVU487" s="748"/>
      <c r="AVV487" s="748"/>
      <c r="AVW487" s="748"/>
      <c r="AVX487" s="748"/>
      <c r="AVY487" s="748"/>
      <c r="AVZ487" s="748"/>
      <c r="AWA487" s="748"/>
      <c r="AWB487" s="748"/>
      <c r="AWC487" s="748"/>
      <c r="AWD487" s="748"/>
      <c r="AWE487" s="748"/>
      <c r="AWF487" s="748"/>
      <c r="AWG487" s="748"/>
      <c r="AWH487" s="748"/>
      <c r="AWI487" s="748"/>
      <c r="AWJ487" s="748"/>
      <c r="AWK487" s="748"/>
      <c r="AWL487" s="748"/>
      <c r="AWM487" s="748"/>
      <c r="AWN487" s="748"/>
      <c r="AWO487" s="748"/>
      <c r="AWP487" s="748"/>
      <c r="AWQ487" s="748"/>
      <c r="AWR487" s="748"/>
      <c r="AWS487" s="748"/>
      <c r="AWT487" s="748"/>
      <c r="AWU487" s="748"/>
      <c r="AWV487" s="748"/>
      <c r="AWW487" s="748"/>
      <c r="AWX487" s="748"/>
      <c r="AWY487" s="748"/>
      <c r="AWZ487" s="748"/>
      <c r="AXA487" s="748"/>
      <c r="AXB487" s="748"/>
      <c r="AXC487" s="748"/>
      <c r="AXD487" s="748"/>
      <c r="AXE487" s="748"/>
      <c r="AXF487" s="748"/>
      <c r="AXG487" s="748"/>
      <c r="AXH487" s="748"/>
      <c r="AXI487" s="748"/>
      <c r="AXJ487" s="748"/>
      <c r="AXK487" s="748"/>
      <c r="AXL487" s="748"/>
      <c r="AXM487" s="748"/>
      <c r="AXN487" s="748"/>
      <c r="AXO487" s="748"/>
      <c r="AXP487" s="748"/>
      <c r="AXQ487" s="748"/>
      <c r="AXR487" s="748"/>
      <c r="AXS487" s="748"/>
      <c r="AXT487" s="748"/>
      <c r="AXU487" s="748"/>
      <c r="AXV487" s="748"/>
      <c r="AXW487" s="748"/>
      <c r="AXX487" s="748"/>
      <c r="AXY487" s="748"/>
      <c r="AXZ487" s="748"/>
      <c r="AYA487" s="748"/>
      <c r="AYB487" s="748"/>
      <c r="AYC487" s="748"/>
      <c r="AYD487" s="748"/>
      <c r="AYE487" s="748"/>
      <c r="AYF487" s="748"/>
      <c r="AYG487" s="748"/>
      <c r="AYH487" s="748"/>
      <c r="AYI487" s="748"/>
      <c r="AYJ487" s="748"/>
      <c r="AYK487" s="748"/>
      <c r="AYL487" s="748"/>
      <c r="AYM487" s="748"/>
      <c r="AYN487" s="748"/>
      <c r="AYO487" s="748"/>
      <c r="AYP487" s="748"/>
      <c r="AYQ487" s="748"/>
      <c r="AYR487" s="748"/>
      <c r="AYS487" s="748"/>
      <c r="AYT487" s="748"/>
      <c r="AYU487" s="748"/>
      <c r="AYV487" s="748"/>
      <c r="AYW487" s="748"/>
      <c r="AYX487" s="748"/>
      <c r="AYY487" s="748"/>
      <c r="AYZ487" s="748"/>
      <c r="AZA487" s="748"/>
      <c r="AZB487" s="748"/>
      <c r="AZC487" s="748"/>
      <c r="AZD487" s="748"/>
      <c r="AZE487" s="748"/>
      <c r="AZF487" s="748"/>
      <c r="AZG487" s="748"/>
      <c r="AZH487" s="748"/>
      <c r="AZI487" s="748"/>
      <c r="AZJ487" s="748"/>
      <c r="AZK487" s="748"/>
      <c r="AZL487" s="748"/>
      <c r="AZM487" s="748"/>
      <c r="AZN487" s="748"/>
      <c r="AZO487" s="748"/>
      <c r="AZP487" s="748"/>
      <c r="AZQ487" s="748"/>
      <c r="AZR487" s="748"/>
      <c r="AZS487" s="748"/>
      <c r="AZT487" s="748"/>
      <c r="AZU487" s="748"/>
      <c r="AZV487" s="748"/>
      <c r="AZW487" s="748"/>
      <c r="AZX487" s="748"/>
      <c r="AZY487" s="748"/>
      <c r="AZZ487" s="748"/>
      <c r="BAA487" s="748"/>
      <c r="BAB487" s="748"/>
      <c r="BAC487" s="748"/>
      <c r="BAD487" s="748"/>
      <c r="BAE487" s="748"/>
      <c r="BAF487" s="748"/>
      <c r="BAG487" s="748"/>
      <c r="BAH487" s="748"/>
      <c r="BAI487" s="748"/>
      <c r="BAJ487" s="748"/>
      <c r="BAK487" s="748"/>
      <c r="BAL487" s="748"/>
      <c r="BAM487" s="748"/>
      <c r="BAN487" s="748"/>
      <c r="BAO487" s="748"/>
      <c r="BAP487" s="748"/>
      <c r="BAQ487" s="748"/>
      <c r="BAR487" s="748"/>
      <c r="BAS487" s="748"/>
      <c r="BAT487" s="748"/>
      <c r="BAU487" s="748"/>
      <c r="BAV487" s="748"/>
      <c r="BAW487" s="748"/>
      <c r="BAX487" s="748"/>
      <c r="BAY487" s="748"/>
      <c r="BAZ487" s="748"/>
      <c r="BBA487" s="748"/>
      <c r="BBB487" s="748"/>
      <c r="BBC487" s="748"/>
      <c r="BBD487" s="748"/>
      <c r="BBE487" s="748"/>
      <c r="BBF487" s="748"/>
      <c r="BBG487" s="748"/>
      <c r="BBH487" s="748"/>
      <c r="BBI487" s="748"/>
      <c r="BBJ487" s="748"/>
      <c r="BBK487" s="748"/>
      <c r="BBL487" s="748"/>
      <c r="BBM487" s="748"/>
      <c r="BBN487" s="748"/>
      <c r="BBO487" s="748"/>
      <c r="BBP487" s="748"/>
      <c r="BBQ487" s="748"/>
      <c r="BBR487" s="748"/>
      <c r="BBS487" s="748"/>
      <c r="BBT487" s="748"/>
      <c r="BBU487" s="748"/>
      <c r="BBV487" s="748"/>
      <c r="BBW487" s="748"/>
      <c r="BBX487" s="748"/>
      <c r="BBY487" s="748"/>
      <c r="BBZ487" s="748"/>
      <c r="BCA487" s="748"/>
      <c r="BCB487" s="748"/>
      <c r="BCC487" s="748"/>
      <c r="BCD487" s="748"/>
      <c r="BCE487" s="748"/>
      <c r="BCF487" s="748"/>
      <c r="BCG487" s="748"/>
      <c r="BCH487" s="748"/>
      <c r="BCI487" s="748"/>
      <c r="BCJ487" s="748"/>
      <c r="BCK487" s="748"/>
      <c r="BCL487" s="748"/>
      <c r="BCM487" s="748"/>
      <c r="BCN487" s="748"/>
      <c r="BCO487" s="748"/>
      <c r="BCP487" s="748"/>
      <c r="BCQ487" s="748"/>
      <c r="BCR487" s="748"/>
      <c r="BCS487" s="748"/>
      <c r="BCT487" s="748"/>
      <c r="BCU487" s="748"/>
      <c r="BCV487" s="748"/>
      <c r="BCW487" s="748"/>
      <c r="BCX487" s="748"/>
      <c r="BCY487" s="748"/>
      <c r="BCZ487" s="748"/>
      <c r="BDA487" s="748"/>
      <c r="BDB487" s="748"/>
      <c r="BDC487" s="748"/>
      <c r="BDD487" s="748"/>
      <c r="BDE487" s="748"/>
      <c r="BDF487" s="748"/>
      <c r="BDG487" s="748"/>
      <c r="BDH487" s="748"/>
      <c r="BDI487" s="748"/>
      <c r="BDJ487" s="748"/>
      <c r="BDK487" s="748"/>
      <c r="BDL487" s="748"/>
      <c r="BDM487" s="748"/>
      <c r="BDN487" s="748"/>
      <c r="BDO487" s="748"/>
      <c r="BDP487" s="748"/>
      <c r="BDQ487" s="748"/>
      <c r="BDR487" s="748"/>
      <c r="BDS487" s="748"/>
      <c r="BDT487" s="748"/>
      <c r="BDU487" s="748"/>
      <c r="BDV487" s="748"/>
      <c r="BDW487" s="748"/>
      <c r="BDX487" s="748"/>
      <c r="BDY487" s="748"/>
      <c r="BDZ487" s="748"/>
      <c r="BEA487" s="748"/>
      <c r="BEB487" s="748"/>
      <c r="BEC487" s="748"/>
      <c r="BED487" s="748"/>
      <c r="BEE487" s="748"/>
      <c r="BEF487" s="748"/>
      <c r="BEG487" s="748"/>
      <c r="BEH487" s="748"/>
      <c r="BEI487" s="748"/>
      <c r="BEJ487" s="748"/>
      <c r="BEK487" s="748"/>
      <c r="BEL487" s="748"/>
      <c r="BEM487" s="748"/>
      <c r="BEN487" s="748"/>
      <c r="BEO487" s="748"/>
      <c r="BEP487" s="748"/>
      <c r="BEQ487" s="748"/>
      <c r="BER487" s="748"/>
      <c r="BES487" s="748"/>
      <c r="BET487" s="748"/>
      <c r="BEU487" s="748"/>
      <c r="BEV487" s="748"/>
      <c r="BEW487" s="748"/>
      <c r="BEX487" s="748"/>
      <c r="BEY487" s="748"/>
      <c r="BEZ487" s="748"/>
      <c r="BFA487" s="748"/>
      <c r="BFB487" s="748"/>
      <c r="BFC487" s="748"/>
      <c r="BFD487" s="748"/>
      <c r="BFE487" s="748"/>
      <c r="BFF487" s="748"/>
      <c r="BFG487" s="748"/>
      <c r="BFH487" s="748"/>
      <c r="BFI487" s="748"/>
      <c r="BFJ487" s="748"/>
      <c r="BFK487" s="748"/>
      <c r="BFL487" s="748"/>
      <c r="BFM487" s="748"/>
      <c r="BFN487" s="748"/>
      <c r="BFO487" s="748"/>
      <c r="BFP487" s="748"/>
      <c r="BFQ487" s="748"/>
      <c r="BFR487" s="748"/>
      <c r="BFS487" s="748"/>
      <c r="BFT487" s="748"/>
      <c r="BFU487" s="748"/>
      <c r="BFV487" s="748"/>
      <c r="BFW487" s="748"/>
      <c r="BFX487" s="748"/>
      <c r="BFY487" s="748"/>
      <c r="BFZ487" s="748"/>
      <c r="BGA487" s="748"/>
      <c r="BGB487" s="748"/>
      <c r="BGC487" s="748"/>
      <c r="BGD487" s="748"/>
      <c r="BGE487" s="748"/>
      <c r="BGF487" s="748"/>
      <c r="BGG487" s="748"/>
      <c r="BGH487" s="748"/>
      <c r="BGI487" s="748"/>
      <c r="BGJ487" s="748"/>
      <c r="BGK487" s="748"/>
      <c r="BGL487" s="748"/>
      <c r="BGM487" s="748"/>
      <c r="BGN487" s="748"/>
      <c r="BGO487" s="748"/>
      <c r="BGP487" s="748"/>
      <c r="BGQ487" s="748"/>
      <c r="BGR487" s="748"/>
      <c r="BGS487" s="748"/>
      <c r="BGT487" s="748"/>
      <c r="BGU487" s="748"/>
      <c r="BGV487" s="748"/>
      <c r="BGW487" s="748"/>
      <c r="BGX487" s="748"/>
      <c r="BGY487" s="748"/>
      <c r="BGZ487" s="748"/>
      <c r="BHA487" s="748"/>
      <c r="BHB487" s="748"/>
      <c r="BHC487" s="748"/>
      <c r="BHD487" s="748"/>
      <c r="BHE487" s="748"/>
      <c r="BHF487" s="748"/>
      <c r="BHG487" s="748"/>
      <c r="BHH487" s="748"/>
      <c r="BHI487" s="748"/>
      <c r="BHJ487" s="748"/>
      <c r="BHK487" s="748"/>
      <c r="BHL487" s="748"/>
      <c r="BHM487" s="748"/>
      <c r="BHN487" s="748"/>
      <c r="BHO487" s="748"/>
      <c r="BHP487" s="748"/>
      <c r="BHQ487" s="748"/>
      <c r="BHR487" s="748"/>
      <c r="BHS487" s="748"/>
      <c r="BHT487" s="748"/>
      <c r="BHU487" s="748"/>
      <c r="BHV487" s="748"/>
      <c r="BHW487" s="748"/>
      <c r="BHX487" s="748"/>
      <c r="BHY487" s="748"/>
      <c r="BHZ487" s="748"/>
      <c r="BIA487" s="748"/>
      <c r="BIB487" s="748"/>
      <c r="BIC487" s="748"/>
      <c r="BID487" s="748"/>
      <c r="BIE487" s="748"/>
      <c r="BIF487" s="748"/>
      <c r="BIG487" s="748"/>
      <c r="BIH487" s="748"/>
      <c r="BII487" s="748"/>
      <c r="BIJ487" s="748"/>
      <c r="BIK487" s="748"/>
      <c r="BIL487" s="748"/>
      <c r="BIM487" s="748"/>
      <c r="BIN487" s="748"/>
      <c r="BIO487" s="748"/>
      <c r="BIP487" s="748"/>
      <c r="BIQ487" s="748"/>
      <c r="BIR487" s="748"/>
      <c r="BIS487" s="748"/>
      <c r="BIT487" s="748"/>
      <c r="BIU487" s="748"/>
      <c r="BIV487" s="748"/>
      <c r="BIW487" s="748"/>
      <c r="BIX487" s="748"/>
      <c r="BIY487" s="748"/>
      <c r="BIZ487" s="748"/>
      <c r="BJA487" s="748"/>
      <c r="BJB487" s="748"/>
      <c r="BJC487" s="748"/>
      <c r="BJD487" s="748"/>
      <c r="BJE487" s="748"/>
      <c r="BJF487" s="748"/>
      <c r="BJG487" s="748"/>
      <c r="BJH487" s="748"/>
      <c r="BJI487" s="748"/>
      <c r="BJJ487" s="748"/>
      <c r="BJK487" s="748"/>
      <c r="BJL487" s="748"/>
      <c r="BJM487" s="748"/>
      <c r="BJN487" s="748"/>
      <c r="BJO487" s="748"/>
      <c r="BJP487" s="748"/>
      <c r="BJQ487" s="748"/>
      <c r="BJR487" s="748"/>
      <c r="BJS487" s="748"/>
      <c r="BJT487" s="748"/>
      <c r="BJU487" s="748"/>
      <c r="BJV487" s="748"/>
      <c r="BJW487" s="748"/>
      <c r="BJX487" s="748"/>
      <c r="BJY487" s="748"/>
      <c r="BJZ487" s="748"/>
      <c r="BKA487" s="748"/>
      <c r="BKB487" s="748"/>
      <c r="BKC487" s="748"/>
      <c r="BKD487" s="748"/>
      <c r="BKE487" s="748"/>
      <c r="BKF487" s="748"/>
      <c r="BKG487" s="748"/>
      <c r="BKH487" s="748"/>
      <c r="BKI487" s="748"/>
      <c r="BKJ487" s="748"/>
      <c r="BKK487" s="748"/>
      <c r="BKL487" s="748"/>
      <c r="BKM487" s="748"/>
      <c r="BKN487" s="748"/>
      <c r="BKO487" s="748"/>
      <c r="BKP487" s="748"/>
      <c r="BKQ487" s="748"/>
      <c r="BKR487" s="748"/>
      <c r="BKS487" s="748"/>
      <c r="BKT487" s="748"/>
      <c r="BKU487" s="748"/>
      <c r="BKV487" s="748"/>
      <c r="BKW487" s="748"/>
      <c r="BKX487" s="748"/>
      <c r="BKY487" s="748"/>
      <c r="BKZ487" s="748"/>
      <c r="BLA487" s="748"/>
      <c r="BLB487" s="748"/>
      <c r="BLC487" s="748"/>
      <c r="BLD487" s="748"/>
      <c r="BLE487" s="748"/>
      <c r="BLF487" s="748"/>
      <c r="BLG487" s="748"/>
      <c r="BLH487" s="748"/>
      <c r="BLI487" s="748"/>
      <c r="BLJ487" s="748"/>
      <c r="BLK487" s="748"/>
      <c r="BLL487" s="748"/>
      <c r="BLM487" s="748"/>
      <c r="BLN487" s="748"/>
      <c r="BLO487" s="748"/>
      <c r="BLP487" s="748"/>
      <c r="BLQ487" s="748"/>
      <c r="BLR487" s="748"/>
      <c r="BLS487" s="748"/>
      <c r="BLT487" s="748"/>
      <c r="BLU487" s="748"/>
      <c r="BLV487" s="748"/>
      <c r="BLW487" s="748"/>
      <c r="BLX487" s="748"/>
      <c r="BLY487" s="748"/>
      <c r="BLZ487" s="748"/>
      <c r="BMA487" s="748"/>
      <c r="BMB487" s="748"/>
      <c r="BMC487" s="748"/>
      <c r="BMD487" s="748"/>
      <c r="BME487" s="748"/>
      <c r="BMF487" s="748"/>
      <c r="BMG487" s="748"/>
      <c r="BMH487" s="748"/>
      <c r="BMI487" s="748"/>
      <c r="BMJ487" s="748"/>
      <c r="BMK487" s="748"/>
      <c r="BML487" s="748"/>
      <c r="BMM487" s="748"/>
      <c r="BMN487" s="748"/>
      <c r="BMO487" s="748"/>
      <c r="BMP487" s="748"/>
      <c r="BMQ487" s="748"/>
      <c r="BMR487" s="748"/>
      <c r="BMS487" s="748"/>
      <c r="BMT487" s="748"/>
      <c r="BMU487" s="748"/>
      <c r="BMV487" s="748"/>
      <c r="BMW487" s="748"/>
      <c r="BMX487" s="748"/>
      <c r="BMY487" s="748"/>
      <c r="BMZ487" s="748"/>
      <c r="BNA487" s="748"/>
      <c r="BNB487" s="748"/>
      <c r="BNC487" s="748"/>
      <c r="BND487" s="748"/>
      <c r="BNE487" s="748"/>
      <c r="BNF487" s="748"/>
      <c r="BNG487" s="748"/>
      <c r="BNH487" s="748"/>
      <c r="BNI487" s="748"/>
      <c r="BNJ487" s="748"/>
      <c r="BNK487" s="748"/>
      <c r="BNL487" s="748"/>
      <c r="BNM487" s="748"/>
      <c r="BNN487" s="748"/>
      <c r="BNO487" s="748"/>
      <c r="BNP487" s="748"/>
      <c r="BNQ487" s="748"/>
      <c r="BNR487" s="748"/>
      <c r="BNS487" s="748"/>
      <c r="BNT487" s="748"/>
      <c r="BNU487" s="748"/>
      <c r="BNV487" s="748"/>
      <c r="BNW487" s="748"/>
      <c r="BNX487" s="748"/>
      <c r="BNY487" s="748"/>
      <c r="BNZ487" s="748"/>
      <c r="BOA487" s="748"/>
      <c r="BOB487" s="748"/>
      <c r="BOC487" s="748"/>
      <c r="BOD487" s="748"/>
      <c r="BOE487" s="748"/>
      <c r="BOF487" s="748"/>
      <c r="BOG487" s="748"/>
      <c r="BOH487" s="748"/>
      <c r="BOI487" s="748"/>
      <c r="BOJ487" s="748"/>
      <c r="BOK487" s="748"/>
      <c r="BOL487" s="748"/>
      <c r="BOM487" s="748"/>
      <c r="BON487" s="748"/>
      <c r="BOO487" s="748"/>
      <c r="BOP487" s="748"/>
      <c r="BOQ487" s="748"/>
      <c r="BOR487" s="748"/>
      <c r="BOS487" s="748"/>
      <c r="BOT487" s="748"/>
      <c r="BOU487" s="748"/>
      <c r="BOV487" s="748"/>
      <c r="BOW487" s="748"/>
      <c r="BOX487" s="748"/>
      <c r="BOY487" s="748"/>
      <c r="BOZ487" s="748"/>
      <c r="BPA487" s="748"/>
      <c r="BPB487" s="748"/>
      <c r="BPC487" s="748"/>
      <c r="BPD487" s="748"/>
      <c r="BPE487" s="748"/>
      <c r="BPF487" s="748"/>
      <c r="BPG487" s="748"/>
      <c r="BPH487" s="748"/>
      <c r="BPI487" s="748"/>
      <c r="BPJ487" s="748"/>
      <c r="BPK487" s="748"/>
      <c r="BPL487" s="748"/>
      <c r="BPM487" s="748"/>
      <c r="BPN487" s="748"/>
      <c r="BPO487" s="748"/>
      <c r="BPP487" s="748"/>
      <c r="BPQ487" s="748"/>
      <c r="BPR487" s="748"/>
      <c r="BPS487" s="748"/>
      <c r="BPT487" s="748"/>
      <c r="BPU487" s="748"/>
      <c r="BPV487" s="748"/>
      <c r="BPW487" s="748"/>
      <c r="BPX487" s="748"/>
      <c r="BPY487" s="748"/>
      <c r="BPZ487" s="748"/>
      <c r="BQA487" s="748"/>
      <c r="BQB487" s="748"/>
      <c r="BQC487" s="748"/>
      <c r="BQD487" s="748"/>
      <c r="BQE487" s="748"/>
      <c r="BQF487" s="748"/>
      <c r="BQG487" s="748"/>
      <c r="BQH487" s="748"/>
      <c r="BQI487" s="748"/>
      <c r="BQJ487" s="748"/>
      <c r="BQK487" s="748"/>
      <c r="BQL487" s="748"/>
      <c r="BQM487" s="748"/>
      <c r="BQN487" s="748"/>
      <c r="BQO487" s="748"/>
      <c r="BQP487" s="748"/>
      <c r="BQQ487" s="748"/>
      <c r="BQR487" s="748"/>
      <c r="BQS487" s="748"/>
      <c r="BQT487" s="748"/>
      <c r="BQU487" s="748"/>
      <c r="BQV487" s="748"/>
      <c r="BQW487" s="748"/>
      <c r="BQX487" s="748"/>
      <c r="BQY487" s="748"/>
      <c r="BQZ487" s="748"/>
      <c r="BRA487" s="748"/>
      <c r="BRB487" s="748"/>
      <c r="BRC487" s="748"/>
      <c r="BRD487" s="748"/>
      <c r="BRE487" s="748"/>
      <c r="BRF487" s="748"/>
      <c r="BRG487" s="748"/>
      <c r="BRH487" s="748"/>
      <c r="BRI487" s="748"/>
      <c r="BRJ487" s="748"/>
      <c r="BRK487" s="748"/>
      <c r="BRL487" s="748"/>
      <c r="BRM487" s="748"/>
      <c r="BRN487" s="748"/>
      <c r="BRO487" s="748"/>
      <c r="BRP487" s="748"/>
      <c r="BRQ487" s="748"/>
      <c r="BRR487" s="748"/>
      <c r="BRS487" s="748"/>
      <c r="BRT487" s="748"/>
      <c r="BRU487" s="748"/>
      <c r="BRV487" s="748"/>
      <c r="BRW487" s="748"/>
      <c r="BRX487" s="748"/>
      <c r="BRY487" s="748"/>
      <c r="BRZ487" s="748"/>
      <c r="BSA487" s="748"/>
      <c r="BSB487" s="748"/>
      <c r="BSC487" s="748"/>
      <c r="BSD487" s="748"/>
      <c r="BSE487" s="748"/>
      <c r="BSF487" s="748"/>
      <c r="BSG487" s="748"/>
      <c r="BSH487" s="748"/>
      <c r="BSI487" s="748"/>
      <c r="BSJ487" s="748"/>
      <c r="BSK487" s="748"/>
      <c r="BSL487" s="748"/>
      <c r="BSM487" s="748"/>
      <c r="BSN487" s="748"/>
      <c r="BSO487" s="748"/>
      <c r="BSP487" s="748"/>
      <c r="BSQ487" s="748"/>
      <c r="BSR487" s="748"/>
      <c r="BSS487" s="748"/>
      <c r="BST487" s="748"/>
      <c r="BSU487" s="748"/>
      <c r="BSV487" s="748"/>
      <c r="BSW487" s="748"/>
      <c r="BSX487" s="748"/>
      <c r="BSY487" s="748"/>
      <c r="BSZ487" s="748"/>
      <c r="BTA487" s="748"/>
      <c r="BTB487" s="748"/>
      <c r="BTC487" s="748"/>
      <c r="BTD487" s="748"/>
      <c r="BTE487" s="748"/>
      <c r="BTF487" s="748"/>
      <c r="BTG487" s="748"/>
      <c r="BTH487" s="748"/>
      <c r="BTI487" s="748"/>
      <c r="BTJ487" s="748"/>
      <c r="BTK487" s="748"/>
      <c r="BTL487" s="748"/>
      <c r="BTM487" s="748"/>
      <c r="BTN487" s="748"/>
      <c r="BTO487" s="748"/>
      <c r="BTP487" s="748"/>
      <c r="BTQ487" s="748"/>
      <c r="BTR487" s="748"/>
      <c r="BTS487" s="748"/>
      <c r="BTT487" s="748"/>
      <c r="BTU487" s="748"/>
      <c r="BTV487" s="748"/>
      <c r="BTW487" s="748"/>
      <c r="BTX487" s="748"/>
      <c r="BTY487" s="748"/>
      <c r="BTZ487" s="748"/>
      <c r="BUA487" s="748"/>
      <c r="BUB487" s="748"/>
      <c r="BUC487" s="748"/>
      <c r="BUD487" s="748"/>
      <c r="BUE487" s="748"/>
      <c r="BUF487" s="748"/>
      <c r="BUG487" s="748"/>
      <c r="BUH487" s="748"/>
      <c r="BUI487" s="748"/>
      <c r="BUJ487" s="748"/>
      <c r="BUK487" s="748"/>
      <c r="BUL487" s="748"/>
      <c r="BUM487" s="748"/>
      <c r="BUN487" s="748"/>
      <c r="BUO487" s="748"/>
      <c r="BUP487" s="748"/>
      <c r="BUQ487" s="748"/>
      <c r="BUR487" s="748"/>
      <c r="BUS487" s="748"/>
      <c r="BUT487" s="748"/>
      <c r="BUU487" s="748"/>
      <c r="BUV487" s="748"/>
      <c r="BUW487" s="748"/>
      <c r="BUX487" s="748"/>
      <c r="BUY487" s="748"/>
      <c r="BUZ487" s="748"/>
      <c r="BVA487" s="748"/>
      <c r="BVB487" s="748"/>
      <c r="BVC487" s="748"/>
      <c r="BVD487" s="748"/>
      <c r="BVE487" s="748"/>
      <c r="BVF487" s="748"/>
      <c r="BVG487" s="748"/>
      <c r="BVH487" s="748"/>
      <c r="BVI487" s="748"/>
      <c r="BVJ487" s="748"/>
      <c r="BVK487" s="748"/>
      <c r="BVL487" s="748"/>
      <c r="BVM487" s="748"/>
      <c r="BVN487" s="748"/>
      <c r="BVO487" s="748"/>
      <c r="BVP487" s="748"/>
      <c r="BVQ487" s="748"/>
      <c r="BVR487" s="748"/>
      <c r="BVS487" s="748"/>
      <c r="BVT487" s="748"/>
      <c r="BVU487" s="748"/>
      <c r="BVV487" s="748"/>
      <c r="BVW487" s="748"/>
      <c r="BVX487" s="748"/>
      <c r="BVY487" s="748"/>
      <c r="BVZ487" s="748"/>
      <c r="BWA487" s="748"/>
      <c r="BWB487" s="748"/>
      <c r="BWC487" s="748"/>
      <c r="BWD487" s="748"/>
      <c r="BWE487" s="748"/>
      <c r="BWF487" s="748"/>
      <c r="BWG487" s="748"/>
      <c r="BWH487" s="748"/>
      <c r="BWI487" s="748"/>
      <c r="BWJ487" s="748"/>
      <c r="BWK487" s="748"/>
      <c r="BWL487" s="748"/>
      <c r="BWM487" s="748"/>
      <c r="BWN487" s="748"/>
      <c r="BWO487" s="748"/>
      <c r="BWP487" s="748"/>
      <c r="BWQ487" s="748"/>
      <c r="BWR487" s="748"/>
      <c r="BWS487" s="748"/>
      <c r="BWT487" s="748"/>
      <c r="BWU487" s="748"/>
      <c r="BWV487" s="748"/>
      <c r="BWW487" s="748"/>
      <c r="BWX487" s="748"/>
      <c r="BWY487" s="748"/>
      <c r="BWZ487" s="748"/>
      <c r="BXA487" s="748"/>
      <c r="BXB487" s="748"/>
      <c r="BXC487" s="748"/>
      <c r="BXD487" s="748"/>
      <c r="BXE487" s="748"/>
      <c r="BXF487" s="748"/>
      <c r="BXG487" s="748"/>
      <c r="BXH487" s="748"/>
      <c r="BXI487" s="748"/>
      <c r="BXJ487" s="748"/>
      <c r="BXK487" s="748"/>
      <c r="BXL487" s="748"/>
      <c r="BXM487" s="748"/>
      <c r="BXN487" s="748"/>
      <c r="BXO487" s="748"/>
      <c r="BXP487" s="748"/>
      <c r="BXQ487" s="748"/>
      <c r="BXR487" s="748"/>
      <c r="BXS487" s="748"/>
      <c r="BXT487" s="748"/>
      <c r="BXU487" s="748"/>
      <c r="BXV487" s="748"/>
      <c r="BXW487" s="748"/>
      <c r="BXX487" s="748"/>
      <c r="BXY487" s="748"/>
      <c r="BXZ487" s="748"/>
      <c r="BYA487" s="748"/>
      <c r="BYB487" s="748"/>
      <c r="BYC487" s="748"/>
      <c r="BYD487" s="748"/>
      <c r="BYE487" s="748"/>
      <c r="BYF487" s="748"/>
      <c r="BYG487" s="748"/>
      <c r="BYH487" s="748"/>
      <c r="BYI487" s="748"/>
      <c r="BYJ487" s="748"/>
      <c r="BYK487" s="748"/>
      <c r="BYL487" s="748"/>
      <c r="BYM487" s="748"/>
      <c r="BYN487" s="748"/>
      <c r="BYO487" s="748"/>
      <c r="BYP487" s="748"/>
      <c r="BYQ487" s="748"/>
      <c r="BYR487" s="748"/>
      <c r="BYS487" s="748"/>
      <c r="BYT487" s="748"/>
      <c r="BYU487" s="748"/>
      <c r="BYV487" s="748"/>
      <c r="BYW487" s="748"/>
      <c r="BYX487" s="748"/>
      <c r="BYY487" s="748"/>
      <c r="BYZ487" s="748"/>
      <c r="BZA487" s="748"/>
      <c r="BZB487" s="748"/>
      <c r="BZC487" s="748"/>
      <c r="BZD487" s="748"/>
      <c r="BZE487" s="748"/>
      <c r="BZF487" s="748"/>
      <c r="BZG487" s="748"/>
      <c r="BZH487" s="748"/>
      <c r="BZI487" s="748"/>
      <c r="BZJ487" s="748"/>
      <c r="BZK487" s="748"/>
      <c r="BZL487" s="748"/>
      <c r="BZM487" s="748"/>
      <c r="BZN487" s="748"/>
      <c r="BZO487" s="748"/>
      <c r="BZP487" s="748"/>
      <c r="BZQ487" s="748"/>
      <c r="BZR487" s="748"/>
      <c r="BZS487" s="748"/>
      <c r="BZT487" s="748"/>
      <c r="BZU487" s="748"/>
      <c r="BZV487" s="748"/>
      <c r="BZW487" s="748"/>
      <c r="BZX487" s="748"/>
      <c r="BZY487" s="748"/>
      <c r="BZZ487" s="748"/>
      <c r="CAA487" s="748"/>
      <c r="CAB487" s="748"/>
      <c r="CAC487" s="748"/>
      <c r="CAD487" s="748"/>
      <c r="CAE487" s="748"/>
      <c r="CAF487" s="748"/>
      <c r="CAG487" s="748"/>
      <c r="CAH487" s="748"/>
      <c r="CAI487" s="748"/>
      <c r="CAJ487" s="748"/>
      <c r="CAK487" s="748"/>
      <c r="CAL487" s="748"/>
      <c r="CAM487" s="748"/>
      <c r="CAN487" s="748"/>
      <c r="CAO487" s="748"/>
      <c r="CAP487" s="748"/>
      <c r="CAQ487" s="748"/>
      <c r="CAR487" s="748"/>
      <c r="CAS487" s="748"/>
      <c r="CAT487" s="748"/>
      <c r="CAU487" s="748"/>
      <c r="CAV487" s="748"/>
      <c r="CAW487" s="748"/>
      <c r="CAX487" s="748"/>
      <c r="CAY487" s="748"/>
      <c r="CAZ487" s="748"/>
      <c r="CBA487" s="748"/>
      <c r="CBB487" s="748"/>
      <c r="CBC487" s="748"/>
      <c r="CBD487" s="748"/>
      <c r="CBE487" s="748"/>
      <c r="CBF487" s="748"/>
      <c r="CBG487" s="748"/>
      <c r="CBH487" s="748"/>
      <c r="CBI487" s="748"/>
      <c r="CBJ487" s="748"/>
      <c r="CBK487" s="748"/>
      <c r="CBL487" s="748"/>
      <c r="CBM487" s="748"/>
      <c r="CBN487" s="748"/>
      <c r="CBO487" s="748"/>
      <c r="CBP487" s="748"/>
      <c r="CBQ487" s="748"/>
      <c r="CBR487" s="748"/>
      <c r="CBS487" s="748"/>
      <c r="CBT487" s="748"/>
      <c r="CBU487" s="748"/>
      <c r="CBV487" s="748"/>
      <c r="CBW487" s="748"/>
      <c r="CBX487" s="748"/>
      <c r="CBY487" s="748"/>
      <c r="CBZ487" s="748"/>
      <c r="CCA487" s="748"/>
      <c r="CCB487" s="748"/>
      <c r="CCC487" s="748"/>
      <c r="CCD487" s="748"/>
      <c r="CCE487" s="748"/>
      <c r="CCF487" s="748"/>
      <c r="CCG487" s="748"/>
      <c r="CCH487" s="748"/>
      <c r="CCI487" s="748"/>
      <c r="CCJ487" s="748"/>
      <c r="CCK487" s="748"/>
      <c r="CCL487" s="748"/>
      <c r="CCM487" s="748"/>
      <c r="CCN487" s="748"/>
      <c r="CCO487" s="748"/>
      <c r="CCP487" s="748"/>
      <c r="CCQ487" s="748"/>
      <c r="CCR487" s="748"/>
      <c r="CCS487" s="748"/>
      <c r="CCT487" s="748"/>
      <c r="CCU487" s="748"/>
      <c r="CCV487" s="748"/>
      <c r="CCW487" s="748"/>
      <c r="CCX487" s="748"/>
      <c r="CCY487" s="748"/>
      <c r="CCZ487" s="748"/>
      <c r="CDA487" s="748"/>
      <c r="CDB487" s="748"/>
      <c r="CDC487" s="748"/>
      <c r="CDD487" s="748"/>
      <c r="CDE487" s="748"/>
      <c r="CDF487" s="748"/>
      <c r="CDG487" s="748"/>
      <c r="CDH487" s="748"/>
      <c r="CDI487" s="748"/>
      <c r="CDJ487" s="748"/>
      <c r="CDK487" s="748"/>
      <c r="CDL487" s="748"/>
      <c r="CDM487" s="748"/>
      <c r="CDN487" s="748"/>
      <c r="CDO487" s="748"/>
      <c r="CDP487" s="748"/>
      <c r="CDQ487" s="748"/>
      <c r="CDR487" s="748"/>
      <c r="CDS487" s="748"/>
      <c r="CDT487" s="748"/>
      <c r="CDU487" s="748"/>
      <c r="CDV487" s="748"/>
      <c r="CDW487" s="748"/>
      <c r="CDX487" s="748"/>
      <c r="CDY487" s="748"/>
      <c r="CDZ487" s="748"/>
      <c r="CEA487" s="748"/>
      <c r="CEB487" s="748"/>
      <c r="CEC487" s="748"/>
      <c r="CED487" s="748"/>
      <c r="CEE487" s="748"/>
      <c r="CEF487" s="748"/>
      <c r="CEG487" s="748"/>
      <c r="CEH487" s="748"/>
      <c r="CEI487" s="748"/>
      <c r="CEJ487" s="748"/>
      <c r="CEK487" s="748"/>
      <c r="CEL487" s="748"/>
      <c r="CEM487" s="748"/>
      <c r="CEN487" s="748"/>
      <c r="CEO487" s="748"/>
      <c r="CEP487" s="748"/>
      <c r="CEQ487" s="748"/>
      <c r="CER487" s="748"/>
      <c r="CES487" s="748"/>
      <c r="CET487" s="748"/>
      <c r="CEU487" s="748"/>
      <c r="CEV487" s="748"/>
      <c r="CEW487" s="748"/>
      <c r="CEX487" s="748"/>
      <c r="CEY487" s="748"/>
      <c r="CEZ487" s="748"/>
      <c r="CFA487" s="748"/>
      <c r="CFB487" s="748"/>
      <c r="CFC487" s="748"/>
      <c r="CFD487" s="748"/>
      <c r="CFE487" s="748"/>
      <c r="CFF487" s="748"/>
      <c r="CFG487" s="748"/>
      <c r="CFH487" s="748"/>
      <c r="CFI487" s="748"/>
      <c r="CFJ487" s="748"/>
      <c r="CFK487" s="748"/>
      <c r="CFL487" s="748"/>
      <c r="CFM487" s="748"/>
      <c r="CFN487" s="748"/>
      <c r="CFO487" s="748"/>
      <c r="CFP487" s="748"/>
      <c r="CFQ487" s="748"/>
      <c r="CFR487" s="748"/>
      <c r="CFS487" s="748"/>
      <c r="CFT487" s="748"/>
      <c r="CFU487" s="748"/>
      <c r="CFV487" s="748"/>
      <c r="CFW487" s="748"/>
      <c r="CFX487" s="748"/>
      <c r="CFY487" s="748"/>
      <c r="CFZ487" s="748"/>
      <c r="CGA487" s="748"/>
      <c r="CGB487" s="748"/>
      <c r="CGC487" s="748"/>
      <c r="CGD487" s="748"/>
      <c r="CGE487" s="748"/>
      <c r="CGF487" s="748"/>
      <c r="CGG487" s="748"/>
      <c r="CGH487" s="748"/>
      <c r="CGI487" s="748"/>
      <c r="CGJ487" s="748"/>
      <c r="CGK487" s="748"/>
      <c r="CGL487" s="748"/>
      <c r="CGM487" s="748"/>
      <c r="CGN487" s="748"/>
      <c r="CGO487" s="748"/>
      <c r="CGP487" s="748"/>
      <c r="CGQ487" s="748"/>
      <c r="CGR487" s="748"/>
      <c r="CGS487" s="748"/>
      <c r="CGT487" s="748"/>
      <c r="CGU487" s="748"/>
      <c r="CGV487" s="748"/>
      <c r="CGW487" s="748"/>
      <c r="CGX487" s="748"/>
      <c r="CGY487" s="748"/>
      <c r="CGZ487" s="748"/>
      <c r="CHA487" s="748"/>
      <c r="CHB487" s="748"/>
      <c r="CHC487" s="748"/>
      <c r="CHD487" s="748"/>
      <c r="CHE487" s="748"/>
      <c r="CHF487" s="748"/>
      <c r="CHG487" s="748"/>
      <c r="CHH487" s="748"/>
      <c r="CHI487" s="748"/>
      <c r="CHJ487" s="748"/>
      <c r="CHK487" s="748"/>
      <c r="CHL487" s="748"/>
      <c r="CHM487" s="748"/>
      <c r="CHN487" s="748"/>
      <c r="CHO487" s="748"/>
      <c r="CHP487" s="748"/>
      <c r="CHQ487" s="748"/>
      <c r="CHR487" s="748"/>
      <c r="CHS487" s="748"/>
      <c r="CHT487" s="748"/>
      <c r="CHU487" s="748"/>
      <c r="CHV487" s="748"/>
      <c r="CHW487" s="748"/>
      <c r="CHX487" s="748"/>
      <c r="CHY487" s="748"/>
      <c r="CHZ487" s="748"/>
      <c r="CIA487" s="748"/>
      <c r="CIB487" s="748"/>
      <c r="CIC487" s="748"/>
      <c r="CID487" s="748"/>
      <c r="CIE487" s="748"/>
      <c r="CIF487" s="748"/>
      <c r="CIG487" s="748"/>
      <c r="CIH487" s="748"/>
      <c r="CII487" s="748"/>
      <c r="CIJ487" s="748"/>
      <c r="CIK487" s="748"/>
      <c r="CIL487" s="748"/>
      <c r="CIM487" s="748"/>
      <c r="CIN487" s="748"/>
      <c r="CIO487" s="748"/>
      <c r="CIP487" s="748"/>
      <c r="CIQ487" s="748"/>
      <c r="CIR487" s="748"/>
      <c r="CIS487" s="748"/>
      <c r="CIT487" s="748"/>
      <c r="CIU487" s="748"/>
      <c r="CIV487" s="748"/>
      <c r="CIW487" s="748"/>
      <c r="CIX487" s="748"/>
      <c r="CIY487" s="748"/>
      <c r="CIZ487" s="748"/>
      <c r="CJA487" s="748"/>
      <c r="CJB487" s="748"/>
      <c r="CJC487" s="748"/>
      <c r="CJD487" s="748"/>
      <c r="CJE487" s="748"/>
      <c r="CJF487" s="748"/>
      <c r="CJG487" s="748"/>
      <c r="CJH487" s="748"/>
      <c r="CJI487" s="748"/>
      <c r="CJJ487" s="748"/>
      <c r="CJK487" s="748"/>
      <c r="CJL487" s="748"/>
      <c r="CJM487" s="748"/>
      <c r="CJN487" s="748"/>
      <c r="CJO487" s="748"/>
      <c r="CJP487" s="748"/>
      <c r="CJQ487" s="748"/>
      <c r="CJR487" s="748"/>
      <c r="CJS487" s="748"/>
      <c r="CJT487" s="748"/>
      <c r="CJU487" s="748"/>
      <c r="CJV487" s="748"/>
      <c r="CJW487" s="748"/>
      <c r="CJX487" s="748"/>
      <c r="CJY487" s="748"/>
      <c r="CJZ487" s="748"/>
      <c r="CKA487" s="748"/>
      <c r="CKB487" s="748"/>
      <c r="CKC487" s="748"/>
      <c r="CKD487" s="748"/>
      <c r="CKE487" s="748"/>
      <c r="CKF487" s="748"/>
      <c r="CKG487" s="748"/>
      <c r="CKH487" s="748"/>
      <c r="CKI487" s="748"/>
      <c r="CKJ487" s="748"/>
      <c r="CKK487" s="748"/>
      <c r="CKL487" s="748"/>
      <c r="CKM487" s="748"/>
      <c r="CKN487" s="748"/>
      <c r="CKO487" s="748"/>
      <c r="CKP487" s="748"/>
      <c r="CKQ487" s="748"/>
      <c r="CKR487" s="748"/>
      <c r="CKS487" s="748"/>
      <c r="CKT487" s="748"/>
      <c r="CKU487" s="748"/>
      <c r="CKV487" s="748"/>
      <c r="CKW487" s="748"/>
      <c r="CKX487" s="748"/>
      <c r="CKY487" s="748"/>
      <c r="CKZ487" s="748"/>
      <c r="CLA487" s="748"/>
      <c r="CLB487" s="748"/>
      <c r="CLC487" s="748"/>
      <c r="CLD487" s="748"/>
      <c r="CLE487" s="748"/>
      <c r="CLF487" s="748"/>
      <c r="CLG487" s="748"/>
      <c r="CLH487" s="748"/>
      <c r="CLI487" s="748"/>
      <c r="CLJ487" s="748"/>
      <c r="CLK487" s="748"/>
      <c r="CLL487" s="748"/>
      <c r="CLM487" s="748"/>
      <c r="CLN487" s="748"/>
      <c r="CLO487" s="748"/>
      <c r="CLP487" s="748"/>
      <c r="CLQ487" s="748"/>
      <c r="CLR487" s="748"/>
      <c r="CLS487" s="748"/>
      <c r="CLT487" s="748"/>
      <c r="CLU487" s="748"/>
      <c r="CLV487" s="748"/>
      <c r="CLW487" s="748"/>
      <c r="CLX487" s="748"/>
      <c r="CLY487" s="748"/>
      <c r="CLZ487" s="748"/>
      <c r="CMA487" s="748"/>
      <c r="CMB487" s="748"/>
      <c r="CMC487" s="748"/>
      <c r="CMD487" s="748"/>
      <c r="CME487" s="748"/>
      <c r="CMF487" s="748"/>
      <c r="CMG487" s="748"/>
      <c r="CMH487" s="748"/>
      <c r="CMI487" s="748"/>
      <c r="CMJ487" s="748"/>
      <c r="CMK487" s="748"/>
      <c r="CML487" s="748"/>
      <c r="CMM487" s="748"/>
      <c r="CMN487" s="748"/>
      <c r="CMO487" s="748"/>
      <c r="CMP487" s="748"/>
      <c r="CMQ487" s="748"/>
      <c r="CMR487" s="748"/>
      <c r="CMS487" s="748"/>
      <c r="CMT487" s="748"/>
      <c r="CMU487" s="748"/>
      <c r="CMV487" s="748"/>
      <c r="CMW487" s="748"/>
      <c r="CMX487" s="748"/>
      <c r="CMY487" s="748"/>
      <c r="CMZ487" s="748"/>
      <c r="CNA487" s="748"/>
      <c r="CNB487" s="748"/>
      <c r="CNC487" s="748"/>
      <c r="CND487" s="748"/>
      <c r="CNE487" s="748"/>
      <c r="CNF487" s="748"/>
      <c r="CNG487" s="748"/>
      <c r="CNH487" s="748"/>
      <c r="CNI487" s="748"/>
      <c r="CNJ487" s="748"/>
      <c r="CNK487" s="748"/>
      <c r="CNL487" s="748"/>
      <c r="CNM487" s="748"/>
      <c r="CNN487" s="748"/>
      <c r="CNO487" s="748"/>
      <c r="CNP487" s="748"/>
      <c r="CNQ487" s="748"/>
      <c r="CNR487" s="748"/>
      <c r="CNS487" s="748"/>
      <c r="CNT487" s="748"/>
      <c r="CNU487" s="748"/>
      <c r="CNV487" s="748"/>
      <c r="CNW487" s="748"/>
      <c r="CNX487" s="748"/>
      <c r="CNY487" s="748"/>
      <c r="CNZ487" s="748"/>
      <c r="COA487" s="748"/>
      <c r="COB487" s="748"/>
      <c r="COC487" s="748"/>
      <c r="COD487" s="748"/>
      <c r="COE487" s="748"/>
      <c r="COF487" s="748"/>
      <c r="COG487" s="748"/>
      <c r="COH487" s="748"/>
      <c r="COI487" s="748"/>
      <c r="COJ487" s="748"/>
      <c r="COK487" s="748"/>
      <c r="COL487" s="748"/>
      <c r="COM487" s="748"/>
      <c r="CON487" s="748"/>
      <c r="COO487" s="748"/>
      <c r="COP487" s="748"/>
      <c r="COQ487" s="748"/>
      <c r="COR487" s="748"/>
      <c r="COS487" s="748"/>
      <c r="COT487" s="748"/>
      <c r="COU487" s="748"/>
      <c r="COV487" s="748"/>
      <c r="COW487" s="748"/>
      <c r="COX487" s="748"/>
      <c r="COY487" s="748"/>
      <c r="COZ487" s="748"/>
      <c r="CPA487" s="748"/>
      <c r="CPB487" s="748"/>
      <c r="CPC487" s="748"/>
      <c r="CPD487" s="748"/>
      <c r="CPE487" s="748"/>
      <c r="CPF487" s="748"/>
      <c r="CPG487" s="748"/>
      <c r="CPH487" s="748"/>
      <c r="CPI487" s="748"/>
      <c r="CPJ487" s="748"/>
      <c r="CPK487" s="748"/>
      <c r="CPL487" s="748"/>
      <c r="CPM487" s="748"/>
      <c r="CPN487" s="748"/>
      <c r="CPO487" s="748"/>
      <c r="CPP487" s="748"/>
      <c r="CPQ487" s="748"/>
      <c r="CPR487" s="748"/>
      <c r="CPS487" s="748"/>
      <c r="CPT487" s="748"/>
      <c r="CPU487" s="748"/>
      <c r="CPV487" s="748"/>
      <c r="CPW487" s="748"/>
      <c r="CPX487" s="748"/>
      <c r="CPY487" s="748"/>
      <c r="CPZ487" s="748"/>
      <c r="CQA487" s="748"/>
      <c r="CQB487" s="748"/>
      <c r="CQC487" s="748"/>
      <c r="CQD487" s="748"/>
      <c r="CQE487" s="748"/>
      <c r="CQF487" s="748"/>
      <c r="CQG487" s="748"/>
      <c r="CQH487" s="748"/>
      <c r="CQI487" s="748"/>
      <c r="CQJ487" s="748"/>
      <c r="CQK487" s="748"/>
      <c r="CQL487" s="748"/>
      <c r="CQM487" s="748"/>
      <c r="CQN487" s="748"/>
      <c r="CQO487" s="748"/>
      <c r="CQP487" s="748"/>
      <c r="CQQ487" s="748"/>
      <c r="CQR487" s="748"/>
      <c r="CQS487" s="748"/>
      <c r="CQT487" s="748"/>
      <c r="CQU487" s="748"/>
      <c r="CQV487" s="748"/>
      <c r="CQW487" s="748"/>
      <c r="CQX487" s="748"/>
      <c r="CQY487" s="748"/>
      <c r="CQZ487" s="748"/>
      <c r="CRA487" s="748"/>
      <c r="CRB487" s="748"/>
      <c r="CRC487" s="748"/>
      <c r="CRD487" s="748"/>
      <c r="CRE487" s="748"/>
      <c r="CRF487" s="748"/>
      <c r="CRG487" s="748"/>
      <c r="CRH487" s="748"/>
      <c r="CRI487" s="748"/>
      <c r="CRJ487" s="748"/>
      <c r="CRK487" s="748"/>
      <c r="CRL487" s="748"/>
      <c r="CRM487" s="748"/>
      <c r="CRN487" s="748"/>
      <c r="CRO487" s="748"/>
      <c r="CRP487" s="748"/>
      <c r="CRQ487" s="748"/>
      <c r="CRR487" s="748"/>
      <c r="CRS487" s="748"/>
      <c r="CRT487" s="748"/>
      <c r="CRU487" s="748"/>
      <c r="CRV487" s="748"/>
      <c r="CRW487" s="748"/>
      <c r="CRX487" s="748"/>
      <c r="CRY487" s="748"/>
      <c r="CRZ487" s="748"/>
      <c r="CSA487" s="748"/>
      <c r="CSB487" s="748"/>
      <c r="CSC487" s="748"/>
      <c r="CSD487" s="748"/>
      <c r="CSE487" s="748"/>
      <c r="CSF487" s="748"/>
      <c r="CSG487" s="748"/>
      <c r="CSH487" s="748"/>
      <c r="CSI487" s="748"/>
      <c r="CSJ487" s="748"/>
      <c r="CSK487" s="748"/>
      <c r="CSL487" s="748"/>
      <c r="CSM487" s="748"/>
      <c r="CSN487" s="748"/>
      <c r="CSO487" s="748"/>
      <c r="CSP487" s="748"/>
      <c r="CSQ487" s="748"/>
      <c r="CSR487" s="748"/>
      <c r="CSS487" s="748"/>
      <c r="CST487" s="748"/>
      <c r="CSU487" s="748"/>
      <c r="CSV487" s="748"/>
      <c r="CSW487" s="748"/>
      <c r="CSX487" s="748"/>
      <c r="CSY487" s="748"/>
      <c r="CSZ487" s="748"/>
      <c r="CTA487" s="748"/>
      <c r="CTB487" s="748"/>
      <c r="CTC487" s="748"/>
      <c r="CTD487" s="748"/>
      <c r="CTE487" s="748"/>
      <c r="CTF487" s="748"/>
      <c r="CTG487" s="748"/>
      <c r="CTH487" s="748"/>
      <c r="CTI487" s="748"/>
      <c r="CTJ487" s="748"/>
      <c r="CTK487" s="748"/>
      <c r="CTL487" s="748"/>
      <c r="CTM487" s="748"/>
      <c r="CTN487" s="748"/>
      <c r="CTO487" s="748"/>
      <c r="CTP487" s="748"/>
      <c r="CTQ487" s="748"/>
      <c r="CTR487" s="748"/>
      <c r="CTS487" s="748"/>
      <c r="CTT487" s="748"/>
      <c r="CTU487" s="748"/>
      <c r="CTV487" s="748"/>
      <c r="CTW487" s="748"/>
      <c r="CTX487" s="748"/>
      <c r="CTY487" s="748"/>
      <c r="CTZ487" s="748"/>
      <c r="CUA487" s="748"/>
      <c r="CUB487" s="748"/>
      <c r="CUC487" s="748"/>
      <c r="CUD487" s="748"/>
      <c r="CUE487" s="748"/>
      <c r="CUF487" s="748"/>
      <c r="CUG487" s="748"/>
      <c r="CUH487" s="748"/>
      <c r="CUI487" s="748"/>
      <c r="CUJ487" s="748"/>
      <c r="CUK487" s="748"/>
      <c r="CUL487" s="748"/>
      <c r="CUM487" s="748"/>
      <c r="CUN487" s="748"/>
      <c r="CUO487" s="748"/>
      <c r="CUP487" s="748"/>
      <c r="CUQ487" s="748"/>
      <c r="CUR487" s="748"/>
      <c r="CUS487" s="748"/>
      <c r="CUT487" s="748"/>
      <c r="CUU487" s="748"/>
      <c r="CUV487" s="748"/>
      <c r="CUW487" s="748"/>
      <c r="CUX487" s="748"/>
      <c r="CUY487" s="748"/>
      <c r="CUZ487" s="748"/>
      <c r="CVA487" s="748"/>
      <c r="CVB487" s="748"/>
      <c r="CVC487" s="748"/>
      <c r="CVD487" s="748"/>
      <c r="CVE487" s="748"/>
      <c r="CVF487" s="748"/>
      <c r="CVG487" s="748"/>
      <c r="CVH487" s="748"/>
      <c r="CVI487" s="748"/>
      <c r="CVJ487" s="748"/>
      <c r="CVK487" s="748"/>
      <c r="CVL487" s="748"/>
      <c r="CVM487" s="748"/>
      <c r="CVN487" s="748"/>
      <c r="CVO487" s="748"/>
      <c r="CVP487" s="748"/>
      <c r="CVQ487" s="748"/>
      <c r="CVR487" s="748"/>
      <c r="CVS487" s="748"/>
      <c r="CVT487" s="748"/>
      <c r="CVU487" s="748"/>
      <c r="CVV487" s="748"/>
      <c r="CVW487" s="748"/>
      <c r="CVX487" s="748"/>
      <c r="CVY487" s="748"/>
      <c r="CVZ487" s="748"/>
      <c r="CWA487" s="748"/>
      <c r="CWB487" s="748"/>
      <c r="CWC487" s="748"/>
      <c r="CWD487" s="748"/>
      <c r="CWE487" s="748"/>
      <c r="CWF487" s="748"/>
      <c r="CWG487" s="748"/>
      <c r="CWH487" s="748"/>
      <c r="CWI487" s="748"/>
      <c r="CWJ487" s="748"/>
      <c r="CWK487" s="748"/>
      <c r="CWL487" s="748"/>
      <c r="CWM487" s="748"/>
      <c r="CWN487" s="748"/>
      <c r="CWO487" s="748"/>
      <c r="CWP487" s="748"/>
      <c r="CWQ487" s="748"/>
      <c r="CWR487" s="748"/>
      <c r="CWS487" s="748"/>
      <c r="CWT487" s="748"/>
      <c r="CWU487" s="748"/>
      <c r="CWV487" s="748"/>
      <c r="CWW487" s="748"/>
      <c r="CWX487" s="748"/>
      <c r="CWY487" s="748"/>
      <c r="CWZ487" s="748"/>
      <c r="CXA487" s="748"/>
      <c r="CXB487" s="748"/>
      <c r="CXC487" s="748"/>
      <c r="CXD487" s="748"/>
      <c r="CXE487" s="748"/>
      <c r="CXF487" s="748"/>
      <c r="CXG487" s="748"/>
      <c r="CXH487" s="748"/>
      <c r="CXI487" s="748"/>
      <c r="CXJ487" s="748"/>
      <c r="CXK487" s="748"/>
      <c r="CXL487" s="748"/>
      <c r="CXM487" s="748"/>
      <c r="CXN487" s="748"/>
      <c r="CXO487" s="748"/>
      <c r="CXP487" s="748"/>
      <c r="CXQ487" s="748"/>
      <c r="CXR487" s="748"/>
      <c r="CXS487" s="748"/>
      <c r="CXT487" s="748"/>
      <c r="CXU487" s="748"/>
      <c r="CXV487" s="748"/>
      <c r="CXW487" s="748"/>
      <c r="CXX487" s="748"/>
      <c r="CXY487" s="748"/>
      <c r="CXZ487" s="748"/>
      <c r="CYA487" s="748"/>
      <c r="CYB487" s="748"/>
      <c r="CYC487" s="748"/>
      <c r="CYD487" s="748"/>
      <c r="CYE487" s="748"/>
      <c r="CYF487" s="748"/>
      <c r="CYG487" s="748"/>
      <c r="CYH487" s="748"/>
      <c r="CYI487" s="748"/>
      <c r="CYJ487" s="748"/>
      <c r="CYK487" s="748"/>
      <c r="CYL487" s="748"/>
      <c r="CYM487" s="748"/>
      <c r="CYN487" s="748"/>
      <c r="CYO487" s="748"/>
      <c r="CYP487" s="748"/>
      <c r="CYQ487" s="748"/>
      <c r="CYR487" s="748"/>
      <c r="CYS487" s="748"/>
      <c r="CYT487" s="748"/>
      <c r="CYU487" s="748"/>
      <c r="CYV487" s="748"/>
      <c r="CYW487" s="748"/>
      <c r="CYX487" s="748"/>
      <c r="CYY487" s="748"/>
      <c r="CYZ487" s="748"/>
      <c r="CZA487" s="748"/>
      <c r="CZB487" s="748"/>
      <c r="CZC487" s="748"/>
      <c r="CZD487" s="748"/>
      <c r="CZE487" s="748"/>
      <c r="CZF487" s="748"/>
      <c r="CZG487" s="748"/>
      <c r="CZH487" s="748"/>
      <c r="CZI487" s="748"/>
      <c r="CZJ487" s="748"/>
      <c r="CZK487" s="748"/>
      <c r="CZL487" s="748"/>
      <c r="CZM487" s="748"/>
      <c r="CZN487" s="748"/>
      <c r="CZO487" s="748"/>
      <c r="CZP487" s="748"/>
      <c r="CZQ487" s="748"/>
      <c r="CZR487" s="748"/>
      <c r="CZS487" s="748"/>
      <c r="CZT487" s="748"/>
      <c r="CZU487" s="748"/>
      <c r="CZV487" s="748"/>
      <c r="CZW487" s="748"/>
      <c r="CZX487" s="748"/>
      <c r="CZY487" s="748"/>
      <c r="CZZ487" s="748"/>
      <c r="DAA487" s="748"/>
      <c r="DAB487" s="748"/>
      <c r="DAC487" s="748"/>
      <c r="DAD487" s="748"/>
      <c r="DAE487" s="748"/>
      <c r="DAF487" s="748"/>
      <c r="DAG487" s="748"/>
      <c r="DAH487" s="748"/>
      <c r="DAI487" s="748"/>
      <c r="DAJ487" s="748"/>
      <c r="DAK487" s="748"/>
      <c r="DAL487" s="748"/>
      <c r="DAM487" s="748"/>
      <c r="DAN487" s="748"/>
      <c r="DAO487" s="748"/>
      <c r="DAP487" s="748"/>
      <c r="DAQ487" s="748"/>
      <c r="DAR487" s="748"/>
      <c r="DAS487" s="748"/>
      <c r="DAT487" s="748"/>
      <c r="DAU487" s="748"/>
      <c r="DAV487" s="748"/>
      <c r="DAW487" s="748"/>
      <c r="DAX487" s="748"/>
      <c r="DAY487" s="748"/>
      <c r="DAZ487" s="748"/>
      <c r="DBA487" s="748"/>
      <c r="DBB487" s="748"/>
      <c r="DBC487" s="748"/>
      <c r="DBD487" s="748"/>
      <c r="DBE487" s="748"/>
      <c r="DBF487" s="748"/>
      <c r="DBG487" s="748"/>
      <c r="DBH487" s="748"/>
      <c r="DBI487" s="748"/>
      <c r="DBJ487" s="748"/>
      <c r="DBK487" s="748"/>
      <c r="DBL487" s="748"/>
      <c r="DBM487" s="748"/>
      <c r="DBN487" s="748"/>
      <c r="DBO487" s="748"/>
      <c r="DBP487" s="748"/>
      <c r="DBQ487" s="748"/>
      <c r="DBR487" s="748"/>
      <c r="DBS487" s="748"/>
      <c r="DBT487" s="748"/>
      <c r="DBU487" s="748"/>
      <c r="DBV487" s="748"/>
      <c r="DBW487" s="748"/>
      <c r="DBX487" s="748"/>
      <c r="DBY487" s="748"/>
      <c r="DBZ487" s="748"/>
      <c r="DCA487" s="748"/>
      <c r="DCB487" s="748"/>
      <c r="DCC487" s="748"/>
      <c r="DCD487" s="748"/>
      <c r="DCE487" s="748"/>
      <c r="DCF487" s="748"/>
      <c r="DCG487" s="748"/>
      <c r="DCH487" s="748"/>
      <c r="DCI487" s="748"/>
      <c r="DCJ487" s="748"/>
      <c r="DCK487" s="748"/>
      <c r="DCL487" s="748"/>
      <c r="DCM487" s="748"/>
      <c r="DCN487" s="748"/>
      <c r="DCO487" s="748"/>
      <c r="DCP487" s="748"/>
      <c r="DCQ487" s="748"/>
      <c r="DCR487" s="748"/>
      <c r="DCS487" s="748"/>
      <c r="DCT487" s="748"/>
      <c r="DCU487" s="748"/>
      <c r="DCV487" s="748"/>
      <c r="DCW487" s="748"/>
      <c r="DCX487" s="748"/>
      <c r="DCY487" s="748"/>
      <c r="DCZ487" s="748"/>
      <c r="DDA487" s="748"/>
      <c r="DDB487" s="748"/>
      <c r="DDC487" s="748"/>
      <c r="DDD487" s="748"/>
      <c r="DDE487" s="748"/>
      <c r="DDF487" s="748"/>
      <c r="DDG487" s="748"/>
      <c r="DDH487" s="748"/>
      <c r="DDI487" s="748"/>
      <c r="DDJ487" s="748"/>
      <c r="DDK487" s="748"/>
      <c r="DDL487" s="748"/>
      <c r="DDM487" s="748"/>
      <c r="DDN487" s="748"/>
      <c r="DDO487" s="748"/>
      <c r="DDP487" s="748"/>
      <c r="DDQ487" s="748"/>
      <c r="DDR487" s="748"/>
      <c r="DDS487" s="748"/>
      <c r="DDT487" s="748"/>
      <c r="DDU487" s="748"/>
      <c r="DDV487" s="748"/>
      <c r="DDW487" s="748"/>
      <c r="DDX487" s="748"/>
      <c r="DDY487" s="748"/>
      <c r="DDZ487" s="748"/>
      <c r="DEA487" s="748"/>
      <c r="DEB487" s="748"/>
      <c r="DEC487" s="748"/>
      <c r="DED487" s="748"/>
      <c r="DEE487" s="748"/>
      <c r="DEF487" s="748"/>
      <c r="DEG487" s="748"/>
      <c r="DEH487" s="748"/>
      <c r="DEI487" s="748"/>
      <c r="DEJ487" s="748"/>
      <c r="DEK487" s="748"/>
      <c r="DEL487" s="748"/>
      <c r="DEM487" s="748"/>
      <c r="DEN487" s="748"/>
      <c r="DEO487" s="748"/>
      <c r="DEP487" s="748"/>
      <c r="DEQ487" s="748"/>
      <c r="DER487" s="748"/>
      <c r="DES487" s="748"/>
      <c r="DET487" s="748"/>
      <c r="DEU487" s="748"/>
      <c r="DEV487" s="748"/>
      <c r="DEW487" s="748"/>
      <c r="DEX487" s="748"/>
      <c r="DEY487" s="748"/>
      <c r="DEZ487" s="748"/>
      <c r="DFA487" s="748"/>
      <c r="DFB487" s="748"/>
      <c r="DFC487" s="748"/>
      <c r="DFD487" s="748"/>
      <c r="DFE487" s="748"/>
      <c r="DFF487" s="748"/>
      <c r="DFG487" s="748"/>
      <c r="DFH487" s="748"/>
      <c r="DFI487" s="748"/>
      <c r="DFJ487" s="748"/>
      <c r="DFK487" s="748"/>
      <c r="DFL487" s="748"/>
      <c r="DFM487" s="748"/>
      <c r="DFN487" s="748"/>
      <c r="DFO487" s="748"/>
      <c r="DFP487" s="748"/>
      <c r="DFQ487" s="748"/>
      <c r="DFR487" s="748"/>
      <c r="DFS487" s="748"/>
      <c r="DFT487" s="748"/>
      <c r="DFU487" s="748"/>
      <c r="DFV487" s="748"/>
      <c r="DFW487" s="748"/>
      <c r="DFX487" s="748"/>
      <c r="DFY487" s="748"/>
      <c r="DFZ487" s="748"/>
      <c r="DGA487" s="748"/>
      <c r="DGB487" s="748"/>
      <c r="DGC487" s="748"/>
      <c r="DGD487" s="748"/>
      <c r="DGE487" s="748"/>
      <c r="DGF487" s="748"/>
      <c r="DGG487" s="748"/>
      <c r="DGH487" s="748"/>
      <c r="DGI487" s="748"/>
      <c r="DGJ487" s="748"/>
      <c r="DGK487" s="748"/>
      <c r="DGL487" s="748"/>
      <c r="DGM487" s="748"/>
      <c r="DGN487" s="748"/>
      <c r="DGO487" s="748"/>
      <c r="DGP487" s="748"/>
      <c r="DGQ487" s="748"/>
      <c r="DGR487" s="748"/>
      <c r="DGS487" s="748"/>
      <c r="DGT487" s="748"/>
      <c r="DGU487" s="748"/>
      <c r="DGV487" s="748"/>
      <c r="DGW487" s="748"/>
      <c r="DGX487" s="748"/>
      <c r="DGY487" s="748"/>
      <c r="DGZ487" s="748"/>
      <c r="DHA487" s="748"/>
      <c r="DHB487" s="748"/>
      <c r="DHC487" s="748"/>
      <c r="DHD487" s="748"/>
      <c r="DHE487" s="748"/>
      <c r="DHF487" s="748"/>
      <c r="DHG487" s="748"/>
      <c r="DHH487" s="748"/>
      <c r="DHI487" s="748"/>
      <c r="DHJ487" s="748"/>
      <c r="DHK487" s="748"/>
      <c r="DHL487" s="748"/>
      <c r="DHM487" s="748"/>
      <c r="DHN487" s="748"/>
      <c r="DHO487" s="748"/>
      <c r="DHP487" s="748"/>
      <c r="DHQ487" s="748"/>
      <c r="DHR487" s="748"/>
      <c r="DHS487" s="748"/>
      <c r="DHT487" s="748"/>
      <c r="DHU487" s="748"/>
      <c r="DHV487" s="748"/>
      <c r="DHW487" s="748"/>
      <c r="DHX487" s="748"/>
      <c r="DHY487" s="748"/>
      <c r="DHZ487" s="748"/>
      <c r="DIA487" s="748"/>
      <c r="DIB487" s="748"/>
      <c r="DIC487" s="748"/>
      <c r="DID487" s="748"/>
      <c r="DIE487" s="748"/>
      <c r="DIF487" s="748"/>
      <c r="DIG487" s="748"/>
      <c r="DIH487" s="748"/>
      <c r="DII487" s="748"/>
      <c r="DIJ487" s="748"/>
      <c r="DIK487" s="748"/>
      <c r="DIL487" s="748"/>
      <c r="DIM487" s="748"/>
      <c r="DIN487" s="748"/>
      <c r="DIO487" s="748"/>
      <c r="DIP487" s="748"/>
      <c r="DIQ487" s="748"/>
      <c r="DIR487" s="748"/>
      <c r="DIS487" s="748"/>
      <c r="DIT487" s="748"/>
      <c r="DIU487" s="748"/>
      <c r="DIV487" s="748"/>
      <c r="DIW487" s="748"/>
      <c r="DIX487" s="748"/>
      <c r="DIY487" s="748"/>
      <c r="DIZ487" s="748"/>
      <c r="DJA487" s="748"/>
      <c r="DJB487" s="748"/>
      <c r="DJC487" s="748"/>
      <c r="DJD487" s="748"/>
      <c r="DJE487" s="748"/>
      <c r="DJF487" s="748"/>
      <c r="DJG487" s="748"/>
      <c r="DJH487" s="748"/>
      <c r="DJI487" s="748"/>
      <c r="DJJ487" s="748"/>
      <c r="DJK487" s="748"/>
      <c r="DJL487" s="748"/>
      <c r="DJM487" s="748"/>
      <c r="DJN487" s="748"/>
      <c r="DJO487" s="748"/>
      <c r="DJP487" s="748"/>
      <c r="DJQ487" s="748"/>
      <c r="DJR487" s="748"/>
      <c r="DJS487" s="748"/>
      <c r="DJT487" s="748"/>
      <c r="DJU487" s="748"/>
      <c r="DJV487" s="748"/>
      <c r="DJW487" s="748"/>
      <c r="DJX487" s="748"/>
      <c r="DJY487" s="748"/>
      <c r="DJZ487" s="748"/>
      <c r="DKA487" s="748"/>
      <c r="DKB487" s="748"/>
      <c r="DKC487" s="748"/>
      <c r="DKD487" s="748"/>
      <c r="DKE487" s="748"/>
      <c r="DKF487" s="748"/>
      <c r="DKG487" s="748"/>
      <c r="DKH487" s="748"/>
      <c r="DKI487" s="748"/>
      <c r="DKJ487" s="748"/>
      <c r="DKK487" s="748"/>
      <c r="DKL487" s="748"/>
      <c r="DKM487" s="748"/>
      <c r="DKN487" s="748"/>
      <c r="DKO487" s="748"/>
      <c r="DKP487" s="748"/>
      <c r="DKQ487" s="748"/>
      <c r="DKR487" s="748"/>
      <c r="DKS487" s="748"/>
      <c r="DKT487" s="748"/>
      <c r="DKU487" s="748"/>
      <c r="DKV487" s="748"/>
      <c r="DKW487" s="748"/>
      <c r="DKX487" s="748"/>
      <c r="DKY487" s="748"/>
      <c r="DKZ487" s="748"/>
      <c r="DLA487" s="748"/>
      <c r="DLB487" s="748"/>
      <c r="DLC487" s="748"/>
      <c r="DLD487" s="748"/>
      <c r="DLE487" s="748"/>
      <c r="DLF487" s="748"/>
      <c r="DLG487" s="748"/>
      <c r="DLH487" s="748"/>
      <c r="DLI487" s="748"/>
      <c r="DLJ487" s="748"/>
      <c r="DLK487" s="748"/>
      <c r="DLL487" s="748"/>
      <c r="DLM487" s="748"/>
      <c r="DLN487" s="748"/>
      <c r="DLO487" s="748"/>
      <c r="DLP487" s="748"/>
      <c r="DLQ487" s="748"/>
      <c r="DLR487" s="748"/>
      <c r="DLS487" s="748"/>
      <c r="DLT487" s="748"/>
      <c r="DLU487" s="748"/>
      <c r="DLV487" s="748"/>
      <c r="DLW487" s="748"/>
      <c r="DLX487" s="748"/>
      <c r="DLY487" s="748"/>
      <c r="DLZ487" s="748"/>
      <c r="DMA487" s="748"/>
      <c r="DMB487" s="748"/>
      <c r="DMC487" s="748"/>
      <c r="DMD487" s="748"/>
      <c r="DME487" s="748"/>
      <c r="DMF487" s="748"/>
      <c r="DMG487" s="748"/>
      <c r="DMH487" s="748"/>
      <c r="DMI487" s="748"/>
      <c r="DMJ487" s="748"/>
      <c r="DMK487" s="748"/>
      <c r="DML487" s="748"/>
      <c r="DMM487" s="748"/>
      <c r="DMN487" s="748"/>
      <c r="DMO487" s="748"/>
      <c r="DMP487" s="748"/>
      <c r="DMQ487" s="748"/>
      <c r="DMR487" s="748"/>
      <c r="DMS487" s="748"/>
      <c r="DMT487" s="748"/>
      <c r="DMU487" s="748"/>
      <c r="DMV487" s="748"/>
      <c r="DMW487" s="748"/>
      <c r="DMX487" s="748"/>
      <c r="DMY487" s="748"/>
      <c r="DMZ487" s="748"/>
      <c r="DNA487" s="748"/>
      <c r="DNB487" s="748"/>
      <c r="DNC487" s="748"/>
      <c r="DND487" s="748"/>
      <c r="DNE487" s="748"/>
      <c r="DNF487" s="748"/>
      <c r="DNG487" s="748"/>
      <c r="DNH487" s="748"/>
      <c r="DNI487" s="748"/>
      <c r="DNJ487" s="748"/>
      <c r="DNK487" s="748"/>
      <c r="DNL487" s="748"/>
      <c r="DNM487" s="748"/>
      <c r="DNN487" s="748"/>
      <c r="DNO487" s="748"/>
      <c r="DNP487" s="748"/>
      <c r="DNQ487" s="748"/>
      <c r="DNR487" s="748"/>
      <c r="DNS487" s="748"/>
      <c r="DNT487" s="748"/>
      <c r="DNU487" s="748"/>
      <c r="DNV487" s="748"/>
      <c r="DNW487" s="748"/>
      <c r="DNX487" s="748"/>
      <c r="DNY487" s="748"/>
      <c r="DNZ487" s="748"/>
      <c r="DOA487" s="748"/>
      <c r="DOB487" s="748"/>
      <c r="DOC487" s="748"/>
      <c r="DOD487" s="748"/>
      <c r="DOE487" s="748"/>
      <c r="DOF487" s="748"/>
      <c r="DOG487" s="748"/>
      <c r="DOH487" s="748"/>
      <c r="DOI487" s="748"/>
      <c r="DOJ487" s="748"/>
      <c r="DOK487" s="748"/>
      <c r="DOL487" s="748"/>
      <c r="DOM487" s="748"/>
      <c r="DON487" s="748"/>
      <c r="DOO487" s="748"/>
      <c r="DOP487" s="748"/>
      <c r="DOQ487" s="748"/>
      <c r="DOR487" s="748"/>
      <c r="DOS487" s="748"/>
      <c r="DOT487" s="748"/>
      <c r="DOU487" s="748"/>
      <c r="DOV487" s="748"/>
      <c r="DOW487" s="748"/>
      <c r="DOX487" s="748"/>
      <c r="DOY487" s="748"/>
      <c r="DOZ487" s="748"/>
      <c r="DPA487" s="748"/>
      <c r="DPB487" s="748"/>
      <c r="DPC487" s="748"/>
      <c r="DPD487" s="748"/>
      <c r="DPE487" s="748"/>
      <c r="DPF487" s="748"/>
      <c r="DPG487" s="748"/>
      <c r="DPH487" s="748"/>
      <c r="DPI487" s="748"/>
      <c r="DPJ487" s="748"/>
      <c r="DPK487" s="748"/>
      <c r="DPL487" s="748"/>
      <c r="DPM487" s="748"/>
      <c r="DPN487" s="748"/>
      <c r="DPO487" s="748"/>
      <c r="DPP487" s="748"/>
      <c r="DPQ487" s="748"/>
      <c r="DPR487" s="748"/>
      <c r="DPS487" s="748"/>
      <c r="DPT487" s="748"/>
      <c r="DPU487" s="748"/>
      <c r="DPV487" s="748"/>
      <c r="DPW487" s="748"/>
      <c r="DPX487" s="748"/>
      <c r="DPY487" s="748"/>
      <c r="DPZ487" s="748"/>
      <c r="DQA487" s="748"/>
      <c r="DQB487" s="748"/>
      <c r="DQC487" s="748"/>
      <c r="DQD487" s="748"/>
      <c r="DQE487" s="748"/>
      <c r="DQF487" s="748"/>
      <c r="DQG487" s="748"/>
      <c r="DQH487" s="748"/>
      <c r="DQI487" s="748"/>
      <c r="DQJ487" s="748"/>
      <c r="DQK487" s="748"/>
      <c r="DQL487" s="748"/>
      <c r="DQM487" s="748"/>
      <c r="DQN487" s="748"/>
      <c r="DQO487" s="748"/>
      <c r="DQP487" s="748"/>
      <c r="DQQ487" s="748"/>
      <c r="DQR487" s="748"/>
      <c r="DQS487" s="748"/>
      <c r="DQT487" s="748"/>
      <c r="DQU487" s="748"/>
      <c r="DQV487" s="748"/>
      <c r="DQW487" s="748"/>
      <c r="DQX487" s="748"/>
      <c r="DQY487" s="748"/>
      <c r="DQZ487" s="748"/>
      <c r="DRA487" s="748"/>
      <c r="DRB487" s="748"/>
      <c r="DRC487" s="748"/>
      <c r="DRD487" s="748"/>
      <c r="DRE487" s="748"/>
      <c r="DRF487" s="748"/>
      <c r="DRG487" s="748"/>
      <c r="DRH487" s="748"/>
      <c r="DRI487" s="748"/>
      <c r="DRJ487" s="748"/>
      <c r="DRK487" s="748"/>
      <c r="DRL487" s="748"/>
      <c r="DRM487" s="748"/>
      <c r="DRN487" s="748"/>
      <c r="DRO487" s="748"/>
      <c r="DRP487" s="748"/>
      <c r="DRQ487" s="748"/>
      <c r="DRR487" s="748"/>
      <c r="DRS487" s="748"/>
      <c r="DRT487" s="748"/>
      <c r="DRU487" s="748"/>
      <c r="DRV487" s="748"/>
      <c r="DRW487" s="748"/>
      <c r="DRX487" s="748"/>
      <c r="DRY487" s="748"/>
      <c r="DRZ487" s="748"/>
      <c r="DSA487" s="748"/>
      <c r="DSB487" s="748"/>
      <c r="DSC487" s="748"/>
      <c r="DSD487" s="748"/>
      <c r="DSE487" s="748"/>
      <c r="DSF487" s="748"/>
      <c r="DSG487" s="748"/>
      <c r="DSH487" s="748"/>
      <c r="DSI487" s="748"/>
      <c r="DSJ487" s="748"/>
      <c r="DSK487" s="748"/>
      <c r="DSL487" s="748"/>
      <c r="DSM487" s="748"/>
      <c r="DSN487" s="748"/>
      <c r="DSO487" s="748"/>
      <c r="DSP487" s="748"/>
      <c r="DSQ487" s="748"/>
      <c r="DSR487" s="748"/>
      <c r="DSS487" s="748"/>
      <c r="DST487" s="748"/>
      <c r="DSU487" s="748"/>
      <c r="DSV487" s="748"/>
      <c r="DSW487" s="748"/>
      <c r="DSX487" s="748"/>
      <c r="DSY487" s="748"/>
      <c r="DSZ487" s="748"/>
      <c r="DTA487" s="748"/>
      <c r="DTB487" s="748"/>
      <c r="DTC487" s="748"/>
      <c r="DTD487" s="748"/>
      <c r="DTE487" s="748"/>
      <c r="DTF487" s="748"/>
      <c r="DTG487" s="748"/>
      <c r="DTH487" s="748"/>
      <c r="DTI487" s="748"/>
      <c r="DTJ487" s="748"/>
      <c r="DTK487" s="748"/>
      <c r="DTL487" s="748"/>
      <c r="DTM487" s="748"/>
      <c r="DTN487" s="748"/>
      <c r="DTO487" s="748"/>
      <c r="DTP487" s="748"/>
      <c r="DTQ487" s="748"/>
      <c r="DTR487" s="748"/>
      <c r="DTS487" s="748"/>
      <c r="DTT487" s="748"/>
      <c r="DTU487" s="748"/>
      <c r="DTV487" s="748"/>
      <c r="DTW487" s="748"/>
      <c r="DTX487" s="748"/>
      <c r="DTY487" s="748"/>
      <c r="DTZ487" s="748"/>
      <c r="DUA487" s="748"/>
      <c r="DUB487" s="748"/>
      <c r="DUC487" s="748"/>
      <c r="DUD487" s="748"/>
      <c r="DUE487" s="748"/>
      <c r="DUF487" s="748"/>
      <c r="DUG487" s="748"/>
      <c r="DUH487" s="748"/>
      <c r="DUI487" s="748"/>
      <c r="DUJ487" s="748"/>
      <c r="DUK487" s="748"/>
      <c r="DUL487" s="748"/>
      <c r="DUM487" s="748"/>
      <c r="DUN487" s="748"/>
      <c r="DUO487" s="748"/>
      <c r="DUP487" s="748"/>
      <c r="DUQ487" s="748"/>
      <c r="DUR487" s="748"/>
      <c r="DUS487" s="748"/>
      <c r="DUT487" s="748"/>
      <c r="DUU487" s="748"/>
      <c r="DUV487" s="748"/>
      <c r="DUW487" s="748"/>
      <c r="DUX487" s="748"/>
      <c r="DUY487" s="748"/>
      <c r="DUZ487" s="748"/>
      <c r="DVA487" s="748"/>
      <c r="DVB487" s="748"/>
      <c r="DVC487" s="748"/>
      <c r="DVD487" s="748"/>
      <c r="DVE487" s="748"/>
      <c r="DVF487" s="748"/>
      <c r="DVG487" s="748"/>
      <c r="DVH487" s="748"/>
      <c r="DVI487" s="748"/>
      <c r="DVJ487" s="748"/>
      <c r="DVK487" s="748"/>
      <c r="DVL487" s="748"/>
      <c r="DVM487" s="748"/>
      <c r="DVN487" s="748"/>
      <c r="DVO487" s="748"/>
      <c r="DVP487" s="748"/>
      <c r="DVQ487" s="748"/>
      <c r="DVR487" s="748"/>
      <c r="DVS487" s="748"/>
      <c r="DVT487" s="748"/>
      <c r="DVU487" s="748"/>
      <c r="DVV487" s="748"/>
      <c r="DVW487" s="748"/>
      <c r="DVX487" s="748"/>
      <c r="DVY487" s="748"/>
      <c r="DVZ487" s="748"/>
      <c r="DWA487" s="748"/>
      <c r="DWB487" s="748"/>
      <c r="DWC487" s="748"/>
      <c r="DWD487" s="748"/>
      <c r="DWE487" s="748"/>
      <c r="DWF487" s="748"/>
      <c r="DWG487" s="748"/>
      <c r="DWH487" s="748"/>
      <c r="DWI487" s="748"/>
      <c r="DWJ487" s="748"/>
      <c r="DWK487" s="748"/>
      <c r="DWL487" s="748"/>
      <c r="DWM487" s="748"/>
      <c r="DWN487" s="748"/>
      <c r="DWO487" s="748"/>
      <c r="DWP487" s="748"/>
      <c r="DWQ487" s="748"/>
      <c r="DWR487" s="748"/>
      <c r="DWS487" s="748"/>
      <c r="DWT487" s="748"/>
      <c r="DWU487" s="748"/>
      <c r="DWV487" s="748"/>
      <c r="DWW487" s="748"/>
      <c r="DWX487" s="748"/>
      <c r="DWY487" s="748"/>
      <c r="DWZ487" s="748"/>
      <c r="DXA487" s="748"/>
      <c r="DXB487" s="748"/>
      <c r="DXC487" s="748"/>
      <c r="DXD487" s="748"/>
      <c r="DXE487" s="748"/>
      <c r="DXF487" s="748"/>
      <c r="DXG487" s="748"/>
      <c r="DXH487" s="748"/>
      <c r="DXI487" s="748"/>
      <c r="DXJ487" s="748"/>
      <c r="DXK487" s="748"/>
      <c r="DXL487" s="748"/>
      <c r="DXM487" s="748"/>
      <c r="DXN487" s="748"/>
      <c r="DXO487" s="748"/>
      <c r="DXP487" s="748"/>
      <c r="DXQ487" s="748"/>
      <c r="DXR487" s="748"/>
      <c r="DXS487" s="748"/>
      <c r="DXT487" s="748"/>
      <c r="DXU487" s="748"/>
      <c r="DXV487" s="748"/>
      <c r="DXW487" s="748"/>
      <c r="DXX487" s="748"/>
      <c r="DXY487" s="748"/>
      <c r="DXZ487" s="748"/>
      <c r="DYA487" s="748"/>
      <c r="DYB487" s="748"/>
      <c r="DYC487" s="748"/>
      <c r="DYD487" s="748"/>
      <c r="DYE487" s="748"/>
      <c r="DYF487" s="748"/>
      <c r="DYG487" s="748"/>
      <c r="DYH487" s="748"/>
      <c r="DYI487" s="748"/>
      <c r="DYJ487" s="748"/>
      <c r="DYK487" s="748"/>
      <c r="DYL487" s="748"/>
      <c r="DYM487" s="748"/>
      <c r="DYN487" s="748"/>
      <c r="DYO487" s="748"/>
      <c r="DYP487" s="748"/>
      <c r="DYQ487" s="748"/>
      <c r="DYR487" s="748"/>
      <c r="DYS487" s="748"/>
      <c r="DYT487" s="748"/>
      <c r="DYU487" s="748"/>
      <c r="DYV487" s="748"/>
      <c r="DYW487" s="748"/>
      <c r="DYX487" s="748"/>
      <c r="DYY487" s="748"/>
      <c r="DYZ487" s="748"/>
      <c r="DZA487" s="748"/>
      <c r="DZB487" s="748"/>
      <c r="DZC487" s="748"/>
      <c r="DZD487" s="748"/>
      <c r="DZE487" s="748"/>
      <c r="DZF487" s="748"/>
      <c r="DZG487" s="748"/>
      <c r="DZH487" s="748"/>
      <c r="DZI487" s="748"/>
      <c r="DZJ487" s="748"/>
      <c r="DZK487" s="748"/>
      <c r="DZL487" s="748"/>
      <c r="DZM487" s="748"/>
      <c r="DZN487" s="748"/>
      <c r="DZO487" s="748"/>
      <c r="DZP487" s="748"/>
      <c r="DZQ487" s="748"/>
      <c r="DZR487" s="748"/>
      <c r="DZS487" s="748"/>
      <c r="DZT487" s="748"/>
      <c r="DZU487" s="748"/>
      <c r="DZV487" s="748"/>
      <c r="DZW487" s="748"/>
      <c r="DZX487" s="748"/>
      <c r="DZY487" s="748"/>
      <c r="DZZ487" s="748"/>
      <c r="EAA487" s="748"/>
      <c r="EAB487" s="748"/>
      <c r="EAC487" s="748"/>
      <c r="EAD487" s="748"/>
      <c r="EAE487" s="748"/>
      <c r="EAF487" s="748"/>
      <c r="EAG487" s="748"/>
      <c r="EAH487" s="748"/>
      <c r="EAI487" s="748"/>
      <c r="EAJ487" s="748"/>
      <c r="EAK487" s="748"/>
      <c r="EAL487" s="748"/>
      <c r="EAM487" s="748"/>
      <c r="EAN487" s="748"/>
      <c r="EAO487" s="748"/>
      <c r="EAP487" s="748"/>
      <c r="EAQ487" s="748"/>
      <c r="EAR487" s="748"/>
      <c r="EAS487" s="748"/>
      <c r="EAT487" s="748"/>
      <c r="EAU487" s="748"/>
      <c r="EAV487" s="748"/>
      <c r="EAW487" s="748"/>
      <c r="EAX487" s="748"/>
      <c r="EAY487" s="748"/>
      <c r="EAZ487" s="748"/>
      <c r="EBA487" s="748"/>
      <c r="EBB487" s="748"/>
      <c r="EBC487" s="748"/>
      <c r="EBD487" s="748"/>
      <c r="EBE487" s="748"/>
      <c r="EBF487" s="748"/>
      <c r="EBG487" s="748"/>
      <c r="EBH487" s="748"/>
      <c r="EBI487" s="748"/>
      <c r="EBJ487" s="748"/>
      <c r="EBK487" s="748"/>
      <c r="EBL487" s="748"/>
      <c r="EBM487" s="748"/>
      <c r="EBN487" s="748"/>
      <c r="EBO487" s="748"/>
      <c r="EBP487" s="748"/>
      <c r="EBQ487" s="748"/>
      <c r="EBR487" s="748"/>
      <c r="EBS487" s="748"/>
      <c r="EBT487" s="748"/>
      <c r="EBU487" s="748"/>
      <c r="EBV487" s="748"/>
      <c r="EBW487" s="748"/>
      <c r="EBX487" s="748"/>
      <c r="EBY487" s="748"/>
      <c r="EBZ487" s="748"/>
      <c r="ECA487" s="748"/>
      <c r="ECB487" s="748"/>
      <c r="ECC487" s="748"/>
      <c r="ECD487" s="748"/>
      <c r="ECE487" s="748"/>
      <c r="ECF487" s="748"/>
      <c r="ECG487" s="748"/>
      <c r="ECH487" s="748"/>
      <c r="ECI487" s="748"/>
      <c r="ECJ487" s="748"/>
      <c r="ECK487" s="748"/>
      <c r="ECL487" s="748"/>
      <c r="ECM487" s="748"/>
      <c r="ECN487" s="748"/>
      <c r="ECO487" s="748"/>
      <c r="ECP487" s="748"/>
      <c r="ECQ487" s="748"/>
      <c r="ECR487" s="748"/>
      <c r="ECS487" s="748"/>
      <c r="ECT487" s="748"/>
      <c r="ECU487" s="748"/>
      <c r="ECV487" s="748"/>
      <c r="ECW487" s="748"/>
      <c r="ECX487" s="748"/>
      <c r="ECY487" s="748"/>
      <c r="ECZ487" s="748"/>
      <c r="EDA487" s="748"/>
      <c r="EDB487" s="748"/>
      <c r="EDC487" s="748"/>
      <c r="EDD487" s="748"/>
      <c r="EDE487" s="748"/>
      <c r="EDF487" s="748"/>
      <c r="EDG487" s="748"/>
      <c r="EDH487" s="748"/>
      <c r="EDI487" s="748"/>
      <c r="EDJ487" s="748"/>
      <c r="EDK487" s="748"/>
      <c r="EDL487" s="748"/>
      <c r="EDM487" s="748"/>
      <c r="EDN487" s="748"/>
      <c r="EDO487" s="748"/>
      <c r="EDP487" s="748"/>
      <c r="EDQ487" s="748"/>
      <c r="EDR487" s="748"/>
      <c r="EDS487" s="748"/>
      <c r="EDT487" s="748"/>
      <c r="EDU487" s="748"/>
      <c r="EDV487" s="748"/>
      <c r="EDW487" s="748"/>
      <c r="EDX487" s="748"/>
      <c r="EDY487" s="748"/>
      <c r="EDZ487" s="748"/>
      <c r="EEA487" s="748"/>
      <c r="EEB487" s="748"/>
      <c r="EEC487" s="748"/>
      <c r="EED487" s="748"/>
      <c r="EEE487" s="748"/>
      <c r="EEF487" s="748"/>
      <c r="EEG487" s="748"/>
      <c r="EEH487" s="748"/>
      <c r="EEI487" s="748"/>
      <c r="EEJ487" s="748"/>
      <c r="EEK487" s="748"/>
      <c r="EEL487" s="748"/>
      <c r="EEM487" s="748"/>
      <c r="EEN487" s="748"/>
      <c r="EEO487" s="748"/>
      <c r="EEP487" s="748"/>
      <c r="EEQ487" s="748"/>
      <c r="EER487" s="748"/>
      <c r="EES487" s="748"/>
      <c r="EET487" s="748"/>
      <c r="EEU487" s="748"/>
      <c r="EEV487" s="748"/>
      <c r="EEW487" s="748"/>
      <c r="EEX487" s="748"/>
      <c r="EEY487" s="748"/>
      <c r="EEZ487" s="748"/>
      <c r="EFA487" s="748"/>
      <c r="EFB487" s="748"/>
      <c r="EFC487" s="748"/>
      <c r="EFD487" s="748"/>
      <c r="EFE487" s="748"/>
      <c r="EFF487" s="748"/>
      <c r="EFG487" s="748"/>
      <c r="EFH487" s="748"/>
      <c r="EFI487" s="748"/>
      <c r="EFJ487" s="748"/>
      <c r="EFK487" s="748"/>
      <c r="EFL487" s="748"/>
      <c r="EFM487" s="748"/>
      <c r="EFN487" s="748"/>
      <c r="EFO487" s="748"/>
      <c r="EFP487" s="748"/>
      <c r="EFQ487" s="748"/>
      <c r="EFR487" s="748"/>
      <c r="EFS487" s="748"/>
      <c r="EFT487" s="748"/>
      <c r="EFU487" s="748"/>
      <c r="EFV487" s="748"/>
      <c r="EFW487" s="748"/>
      <c r="EFX487" s="748"/>
      <c r="EFY487" s="748"/>
      <c r="EFZ487" s="748"/>
      <c r="EGA487" s="748"/>
      <c r="EGB487" s="748"/>
      <c r="EGC487" s="748"/>
      <c r="EGD487" s="748"/>
      <c r="EGE487" s="748"/>
      <c r="EGF487" s="748"/>
      <c r="EGG487" s="748"/>
      <c r="EGH487" s="748"/>
      <c r="EGI487" s="748"/>
      <c r="EGJ487" s="748"/>
      <c r="EGK487" s="748"/>
      <c r="EGL487" s="748"/>
      <c r="EGM487" s="748"/>
      <c r="EGN487" s="748"/>
      <c r="EGO487" s="748"/>
      <c r="EGP487" s="748"/>
      <c r="EGQ487" s="748"/>
      <c r="EGR487" s="748"/>
      <c r="EGS487" s="748"/>
      <c r="EGT487" s="748"/>
      <c r="EGU487" s="748"/>
      <c r="EGV487" s="748"/>
      <c r="EGW487" s="748"/>
      <c r="EGX487" s="748"/>
      <c r="EGY487" s="748"/>
      <c r="EGZ487" s="748"/>
      <c r="EHA487" s="748"/>
      <c r="EHB487" s="748"/>
      <c r="EHC487" s="748"/>
      <c r="EHD487" s="748"/>
      <c r="EHE487" s="748"/>
      <c r="EHF487" s="748"/>
      <c r="EHG487" s="748"/>
      <c r="EHH487" s="748"/>
      <c r="EHI487" s="748"/>
      <c r="EHJ487" s="748"/>
      <c r="EHK487" s="748"/>
      <c r="EHL487" s="748"/>
      <c r="EHM487" s="748"/>
      <c r="EHN487" s="748"/>
      <c r="EHO487" s="748"/>
      <c r="EHP487" s="748"/>
      <c r="EHQ487" s="748"/>
      <c r="EHR487" s="748"/>
      <c r="EHS487" s="748"/>
      <c r="EHT487" s="748"/>
      <c r="EHU487" s="748"/>
      <c r="EHV487" s="748"/>
      <c r="EHW487" s="748"/>
      <c r="EHX487" s="748"/>
      <c r="EHY487" s="748"/>
      <c r="EHZ487" s="748"/>
      <c r="EIA487" s="748"/>
      <c r="EIB487" s="748"/>
      <c r="EIC487" s="748"/>
      <c r="EID487" s="748"/>
      <c r="EIE487" s="748"/>
      <c r="EIF487" s="748"/>
      <c r="EIG487" s="748"/>
      <c r="EIH487" s="748"/>
      <c r="EII487" s="748"/>
      <c r="EIJ487" s="748"/>
      <c r="EIK487" s="748"/>
      <c r="EIL487" s="748"/>
      <c r="EIM487" s="748"/>
      <c r="EIN487" s="748"/>
      <c r="EIO487" s="748"/>
      <c r="EIP487" s="748"/>
      <c r="EIQ487" s="748"/>
      <c r="EIR487" s="748"/>
      <c r="EIS487" s="748"/>
      <c r="EIT487" s="748"/>
      <c r="EIU487" s="748"/>
      <c r="EIV487" s="748"/>
      <c r="EIW487" s="748"/>
      <c r="EIX487" s="748"/>
      <c r="EIY487" s="748"/>
      <c r="EIZ487" s="748"/>
      <c r="EJA487" s="748"/>
      <c r="EJB487" s="748"/>
      <c r="EJC487" s="748"/>
      <c r="EJD487" s="748"/>
      <c r="EJE487" s="748"/>
      <c r="EJF487" s="748"/>
      <c r="EJG487" s="748"/>
      <c r="EJH487" s="748"/>
      <c r="EJI487" s="748"/>
      <c r="EJJ487" s="748"/>
      <c r="EJK487" s="748"/>
      <c r="EJL487" s="748"/>
      <c r="EJM487" s="748"/>
      <c r="EJN487" s="748"/>
      <c r="EJO487" s="748"/>
      <c r="EJP487" s="748"/>
      <c r="EJQ487" s="748"/>
      <c r="EJR487" s="748"/>
      <c r="EJS487" s="748"/>
      <c r="EJT487" s="748"/>
      <c r="EJU487" s="748"/>
      <c r="EJV487" s="748"/>
      <c r="EJW487" s="748"/>
      <c r="EJX487" s="748"/>
      <c r="EJY487" s="748"/>
      <c r="EJZ487" s="748"/>
      <c r="EKA487" s="748"/>
      <c r="EKB487" s="748"/>
      <c r="EKC487" s="748"/>
      <c r="EKD487" s="748"/>
      <c r="EKE487" s="748"/>
      <c r="EKF487" s="748"/>
      <c r="EKG487" s="748"/>
      <c r="EKH487" s="748"/>
      <c r="EKI487" s="748"/>
      <c r="EKJ487" s="748"/>
      <c r="EKK487" s="748"/>
      <c r="EKL487" s="748"/>
      <c r="EKM487" s="748"/>
      <c r="EKN487" s="748"/>
      <c r="EKO487" s="748"/>
      <c r="EKP487" s="748"/>
      <c r="EKQ487" s="748"/>
      <c r="EKR487" s="748"/>
      <c r="EKS487" s="748"/>
      <c r="EKT487" s="748"/>
      <c r="EKU487" s="748"/>
      <c r="EKV487" s="748"/>
      <c r="EKW487" s="748"/>
      <c r="EKX487" s="748"/>
      <c r="EKY487" s="748"/>
      <c r="EKZ487" s="748"/>
      <c r="ELA487" s="748"/>
      <c r="ELB487" s="748"/>
      <c r="ELC487" s="748"/>
      <c r="ELD487" s="748"/>
      <c r="ELE487" s="748"/>
      <c r="ELF487" s="748"/>
      <c r="ELG487" s="748"/>
      <c r="ELH487" s="748"/>
      <c r="ELI487" s="748"/>
      <c r="ELJ487" s="748"/>
      <c r="ELK487" s="748"/>
      <c r="ELL487" s="748"/>
      <c r="ELM487" s="748"/>
      <c r="ELN487" s="748"/>
      <c r="ELO487" s="748"/>
      <c r="ELP487" s="748"/>
      <c r="ELQ487" s="748"/>
      <c r="ELR487" s="748"/>
      <c r="ELS487" s="748"/>
      <c r="ELT487" s="748"/>
      <c r="ELU487" s="748"/>
      <c r="ELV487" s="748"/>
      <c r="ELW487" s="748"/>
      <c r="ELX487" s="748"/>
      <c r="ELY487" s="748"/>
      <c r="ELZ487" s="748"/>
      <c r="EMA487" s="748"/>
      <c r="EMB487" s="748"/>
      <c r="EMC487" s="748"/>
      <c r="EMD487" s="748"/>
      <c r="EME487" s="748"/>
      <c r="EMF487" s="748"/>
      <c r="EMG487" s="748"/>
      <c r="EMH487" s="748"/>
      <c r="EMI487" s="748"/>
      <c r="EMJ487" s="748"/>
      <c r="EMK487" s="748"/>
      <c r="EML487" s="748"/>
      <c r="EMM487" s="748"/>
      <c r="EMN487" s="748"/>
      <c r="EMO487" s="748"/>
      <c r="EMP487" s="748"/>
      <c r="EMQ487" s="748"/>
      <c r="EMR487" s="748"/>
      <c r="EMS487" s="748"/>
      <c r="EMT487" s="748"/>
      <c r="EMU487" s="748"/>
      <c r="EMV487" s="748"/>
      <c r="EMW487" s="748"/>
      <c r="EMX487" s="748"/>
      <c r="EMY487" s="748"/>
      <c r="EMZ487" s="748"/>
      <c r="ENA487" s="748"/>
      <c r="ENB487" s="748"/>
      <c r="ENC487" s="748"/>
      <c r="END487" s="748"/>
      <c r="ENE487" s="748"/>
      <c r="ENF487" s="748"/>
      <c r="ENG487" s="748"/>
      <c r="ENH487" s="748"/>
      <c r="ENI487" s="748"/>
      <c r="ENJ487" s="748"/>
      <c r="ENK487" s="748"/>
      <c r="ENL487" s="748"/>
      <c r="ENM487" s="748"/>
      <c r="ENN487" s="748"/>
      <c r="ENO487" s="748"/>
      <c r="ENP487" s="748"/>
      <c r="ENQ487" s="748"/>
      <c r="ENR487" s="748"/>
      <c r="ENS487" s="748"/>
      <c r="ENT487" s="748"/>
      <c r="ENU487" s="748"/>
      <c r="ENV487" s="748"/>
      <c r="ENW487" s="748"/>
      <c r="ENX487" s="748"/>
      <c r="ENY487" s="748"/>
      <c r="ENZ487" s="748"/>
      <c r="EOA487" s="748"/>
      <c r="EOB487" s="748"/>
      <c r="EOC487" s="748"/>
      <c r="EOD487" s="748"/>
      <c r="EOE487" s="748"/>
      <c r="EOF487" s="748"/>
      <c r="EOG487" s="748"/>
      <c r="EOH487" s="748"/>
      <c r="EOI487" s="748"/>
      <c r="EOJ487" s="748"/>
      <c r="EOK487" s="748"/>
      <c r="EOL487" s="748"/>
      <c r="EOM487" s="748"/>
      <c r="EON487" s="748"/>
      <c r="EOO487" s="748"/>
      <c r="EOP487" s="748"/>
      <c r="EOQ487" s="748"/>
      <c r="EOR487" s="748"/>
      <c r="EOS487" s="748"/>
      <c r="EOT487" s="748"/>
      <c r="EOU487" s="748"/>
      <c r="EOV487" s="748"/>
      <c r="EOW487" s="748"/>
      <c r="EOX487" s="748"/>
      <c r="EOY487" s="748"/>
      <c r="EOZ487" s="748"/>
      <c r="EPA487" s="748"/>
      <c r="EPB487" s="748"/>
      <c r="EPC487" s="748"/>
      <c r="EPD487" s="748"/>
      <c r="EPE487" s="748"/>
      <c r="EPF487" s="748"/>
      <c r="EPG487" s="748"/>
      <c r="EPH487" s="748"/>
      <c r="EPI487" s="748"/>
      <c r="EPJ487" s="748"/>
      <c r="EPK487" s="748"/>
      <c r="EPL487" s="748"/>
      <c r="EPM487" s="748"/>
      <c r="EPN487" s="748"/>
      <c r="EPO487" s="748"/>
      <c r="EPP487" s="748"/>
      <c r="EPQ487" s="748"/>
      <c r="EPR487" s="748"/>
      <c r="EPS487" s="748"/>
      <c r="EPT487" s="748"/>
      <c r="EPU487" s="748"/>
      <c r="EPV487" s="748"/>
      <c r="EPW487" s="748"/>
      <c r="EPX487" s="748"/>
      <c r="EPY487" s="748"/>
      <c r="EPZ487" s="748"/>
      <c r="EQA487" s="748"/>
      <c r="EQB487" s="748"/>
      <c r="EQC487" s="748"/>
      <c r="EQD487" s="748"/>
      <c r="EQE487" s="748"/>
      <c r="EQF487" s="748"/>
      <c r="EQG487" s="748"/>
      <c r="EQH487" s="748"/>
      <c r="EQI487" s="748"/>
      <c r="EQJ487" s="748"/>
      <c r="EQK487" s="748"/>
      <c r="EQL487" s="748"/>
      <c r="EQM487" s="748"/>
      <c r="EQN487" s="748"/>
      <c r="EQO487" s="748"/>
      <c r="EQP487" s="748"/>
      <c r="EQQ487" s="748"/>
      <c r="EQR487" s="748"/>
      <c r="EQS487" s="748"/>
      <c r="EQT487" s="748"/>
      <c r="EQU487" s="748"/>
      <c r="EQV487" s="748"/>
      <c r="EQW487" s="748"/>
      <c r="EQX487" s="748"/>
      <c r="EQY487" s="748"/>
      <c r="EQZ487" s="748"/>
      <c r="ERA487" s="748"/>
      <c r="ERB487" s="748"/>
      <c r="ERC487" s="748"/>
      <c r="ERD487" s="748"/>
      <c r="ERE487" s="748"/>
      <c r="ERF487" s="748"/>
      <c r="ERG487" s="748"/>
      <c r="ERH487" s="748"/>
      <c r="ERI487" s="748"/>
      <c r="ERJ487" s="748"/>
      <c r="ERK487" s="748"/>
      <c r="ERL487" s="748"/>
      <c r="ERM487" s="748"/>
      <c r="ERN487" s="748"/>
      <c r="ERO487" s="748"/>
      <c r="ERP487" s="748"/>
      <c r="ERQ487" s="748"/>
      <c r="ERR487" s="748"/>
      <c r="ERS487" s="748"/>
      <c r="ERT487" s="748"/>
      <c r="ERU487" s="748"/>
      <c r="ERV487" s="748"/>
      <c r="ERW487" s="748"/>
      <c r="ERX487" s="748"/>
      <c r="ERY487" s="748"/>
      <c r="ERZ487" s="748"/>
      <c r="ESA487" s="748"/>
      <c r="ESB487" s="748"/>
      <c r="ESC487" s="748"/>
      <c r="ESD487" s="748"/>
      <c r="ESE487" s="748"/>
      <c r="ESF487" s="748"/>
      <c r="ESG487" s="748"/>
      <c r="ESH487" s="748"/>
      <c r="ESI487" s="748"/>
      <c r="ESJ487" s="748"/>
      <c r="ESK487" s="748"/>
      <c r="ESL487" s="748"/>
      <c r="ESM487" s="748"/>
      <c r="ESN487" s="748"/>
      <c r="ESO487" s="748"/>
      <c r="ESP487" s="748"/>
      <c r="ESQ487" s="748"/>
      <c r="ESR487" s="748"/>
      <c r="ESS487" s="748"/>
      <c r="EST487" s="748"/>
      <c r="ESU487" s="748"/>
      <c r="ESV487" s="748"/>
      <c r="ESW487" s="748"/>
      <c r="ESX487" s="748"/>
      <c r="ESY487" s="748"/>
      <c r="ESZ487" s="748"/>
      <c r="ETA487" s="748"/>
      <c r="ETB487" s="748"/>
      <c r="ETC487" s="748"/>
      <c r="ETD487" s="748"/>
      <c r="ETE487" s="748"/>
      <c r="ETF487" s="748"/>
      <c r="ETG487" s="748"/>
      <c r="ETH487" s="748"/>
      <c r="ETI487" s="748"/>
      <c r="ETJ487" s="748"/>
      <c r="ETK487" s="748"/>
      <c r="ETL487" s="748"/>
      <c r="ETM487" s="748"/>
      <c r="ETN487" s="748"/>
      <c r="ETO487" s="748"/>
      <c r="ETP487" s="748"/>
      <c r="ETQ487" s="748"/>
      <c r="ETR487" s="748"/>
      <c r="ETS487" s="748"/>
      <c r="ETT487" s="748"/>
      <c r="ETU487" s="748"/>
      <c r="ETV487" s="748"/>
      <c r="ETW487" s="748"/>
      <c r="ETX487" s="748"/>
      <c r="ETY487" s="748"/>
      <c r="ETZ487" s="748"/>
      <c r="EUA487" s="748"/>
      <c r="EUB487" s="748"/>
      <c r="EUC487" s="748"/>
      <c r="EUD487" s="748"/>
      <c r="EUE487" s="748"/>
      <c r="EUF487" s="748"/>
      <c r="EUG487" s="748"/>
      <c r="EUH487" s="748"/>
      <c r="EUI487" s="748"/>
      <c r="EUJ487" s="748"/>
      <c r="EUK487" s="748"/>
      <c r="EUL487" s="748"/>
      <c r="EUM487" s="748"/>
      <c r="EUN487" s="748"/>
      <c r="EUO487" s="748"/>
      <c r="EUP487" s="748"/>
      <c r="EUQ487" s="748"/>
      <c r="EUR487" s="748"/>
      <c r="EUS487" s="748"/>
      <c r="EUT487" s="748"/>
      <c r="EUU487" s="748"/>
      <c r="EUV487" s="748"/>
      <c r="EUW487" s="748"/>
      <c r="EUX487" s="748"/>
      <c r="EUY487" s="748"/>
      <c r="EUZ487" s="748"/>
      <c r="EVA487" s="748"/>
      <c r="EVB487" s="748"/>
      <c r="EVC487" s="748"/>
      <c r="EVD487" s="748"/>
      <c r="EVE487" s="748"/>
      <c r="EVF487" s="748"/>
      <c r="EVG487" s="748"/>
      <c r="EVH487" s="748"/>
      <c r="EVI487" s="748"/>
      <c r="EVJ487" s="748"/>
      <c r="EVK487" s="748"/>
      <c r="EVL487" s="748"/>
      <c r="EVM487" s="748"/>
      <c r="EVN487" s="748"/>
      <c r="EVO487" s="748"/>
      <c r="EVP487" s="748"/>
      <c r="EVQ487" s="748"/>
      <c r="EVR487" s="748"/>
      <c r="EVS487" s="748"/>
      <c r="EVT487" s="748"/>
      <c r="EVU487" s="748"/>
      <c r="EVV487" s="748"/>
      <c r="EVW487" s="748"/>
      <c r="EVX487" s="748"/>
      <c r="EVY487" s="748"/>
      <c r="EVZ487" s="748"/>
      <c r="EWA487" s="748"/>
      <c r="EWB487" s="748"/>
      <c r="EWC487" s="748"/>
      <c r="EWD487" s="748"/>
      <c r="EWE487" s="748"/>
      <c r="EWF487" s="748"/>
      <c r="EWG487" s="748"/>
      <c r="EWH487" s="748"/>
      <c r="EWI487" s="748"/>
      <c r="EWJ487" s="748"/>
      <c r="EWK487" s="748"/>
      <c r="EWL487" s="748"/>
      <c r="EWM487" s="748"/>
      <c r="EWN487" s="748"/>
      <c r="EWO487" s="748"/>
      <c r="EWP487" s="748"/>
      <c r="EWQ487" s="748"/>
      <c r="EWR487" s="748"/>
      <c r="EWS487" s="748"/>
      <c r="EWT487" s="748"/>
      <c r="EWU487" s="748"/>
      <c r="EWV487" s="748"/>
      <c r="EWW487" s="748"/>
      <c r="EWX487" s="748"/>
      <c r="EWY487" s="748"/>
      <c r="EWZ487" s="748"/>
      <c r="EXA487" s="748"/>
      <c r="EXB487" s="748"/>
      <c r="EXC487" s="748"/>
      <c r="EXD487" s="748"/>
      <c r="EXE487" s="748"/>
      <c r="EXF487" s="748"/>
      <c r="EXG487" s="748"/>
      <c r="EXH487" s="748"/>
      <c r="EXI487" s="748"/>
      <c r="EXJ487" s="748"/>
      <c r="EXK487" s="748"/>
      <c r="EXL487" s="748"/>
      <c r="EXM487" s="748"/>
      <c r="EXN487" s="748"/>
      <c r="EXO487" s="748"/>
      <c r="EXP487" s="748"/>
      <c r="EXQ487" s="748"/>
      <c r="EXR487" s="748"/>
      <c r="EXS487" s="748"/>
      <c r="EXT487" s="748"/>
      <c r="EXU487" s="748"/>
      <c r="EXV487" s="748"/>
      <c r="EXW487" s="748"/>
      <c r="EXX487" s="748"/>
      <c r="EXY487" s="748"/>
      <c r="EXZ487" s="748"/>
      <c r="EYA487" s="748"/>
      <c r="EYB487" s="748"/>
      <c r="EYC487" s="748"/>
      <c r="EYD487" s="748"/>
      <c r="EYE487" s="748"/>
      <c r="EYF487" s="748"/>
      <c r="EYG487" s="748"/>
      <c r="EYH487" s="748"/>
      <c r="EYI487" s="748"/>
      <c r="EYJ487" s="748"/>
      <c r="EYK487" s="748"/>
      <c r="EYL487" s="748"/>
      <c r="EYM487" s="748"/>
      <c r="EYN487" s="748"/>
      <c r="EYO487" s="748"/>
      <c r="EYP487" s="748"/>
      <c r="EYQ487" s="748"/>
      <c r="EYR487" s="748"/>
      <c r="EYS487" s="748"/>
      <c r="EYT487" s="748"/>
      <c r="EYU487" s="748"/>
      <c r="EYV487" s="748"/>
      <c r="EYW487" s="748"/>
      <c r="EYX487" s="748"/>
      <c r="EYY487" s="748"/>
      <c r="EYZ487" s="748"/>
      <c r="EZA487" s="748"/>
      <c r="EZB487" s="748"/>
      <c r="EZC487" s="748"/>
      <c r="EZD487" s="748"/>
      <c r="EZE487" s="748"/>
      <c r="EZF487" s="748"/>
      <c r="EZG487" s="748"/>
      <c r="EZH487" s="748"/>
      <c r="EZI487" s="748"/>
      <c r="EZJ487" s="748"/>
      <c r="EZK487" s="748"/>
      <c r="EZL487" s="748"/>
      <c r="EZM487" s="748"/>
      <c r="EZN487" s="748"/>
      <c r="EZO487" s="748"/>
      <c r="EZP487" s="748"/>
      <c r="EZQ487" s="748"/>
      <c r="EZR487" s="748"/>
      <c r="EZS487" s="748"/>
      <c r="EZT487" s="748"/>
      <c r="EZU487" s="748"/>
      <c r="EZV487" s="748"/>
      <c r="EZW487" s="748"/>
      <c r="EZX487" s="748"/>
      <c r="EZY487" s="748"/>
      <c r="EZZ487" s="748"/>
      <c r="FAA487" s="748"/>
      <c r="FAB487" s="748"/>
      <c r="FAC487" s="748"/>
      <c r="FAD487" s="748"/>
      <c r="FAE487" s="748"/>
      <c r="FAF487" s="748"/>
      <c r="FAG487" s="748"/>
      <c r="FAH487" s="748"/>
      <c r="FAI487" s="748"/>
      <c r="FAJ487" s="748"/>
      <c r="FAK487" s="748"/>
      <c r="FAL487" s="748"/>
      <c r="FAM487" s="748"/>
      <c r="FAN487" s="748"/>
      <c r="FAO487" s="748"/>
      <c r="FAP487" s="748"/>
      <c r="FAQ487" s="748"/>
      <c r="FAR487" s="748"/>
      <c r="FAS487" s="748"/>
      <c r="FAT487" s="748"/>
      <c r="FAU487" s="748"/>
      <c r="FAV487" s="748"/>
      <c r="FAW487" s="748"/>
      <c r="FAX487" s="748"/>
      <c r="FAY487" s="748"/>
      <c r="FAZ487" s="748"/>
      <c r="FBA487" s="748"/>
      <c r="FBB487" s="748"/>
      <c r="FBC487" s="748"/>
      <c r="FBD487" s="748"/>
      <c r="FBE487" s="748"/>
      <c r="FBF487" s="748"/>
      <c r="FBG487" s="748"/>
      <c r="FBH487" s="748"/>
      <c r="FBI487" s="748"/>
      <c r="FBJ487" s="748"/>
      <c r="FBK487" s="748"/>
      <c r="FBL487" s="748"/>
      <c r="FBM487" s="748"/>
      <c r="FBN487" s="748"/>
      <c r="FBO487" s="748"/>
      <c r="FBP487" s="748"/>
      <c r="FBQ487" s="748"/>
      <c r="FBR487" s="748"/>
      <c r="FBS487" s="748"/>
      <c r="FBT487" s="748"/>
      <c r="FBU487" s="748"/>
      <c r="FBV487" s="748"/>
      <c r="FBW487" s="748"/>
      <c r="FBX487" s="748"/>
      <c r="FBY487" s="748"/>
      <c r="FBZ487" s="748"/>
      <c r="FCA487" s="748"/>
      <c r="FCB487" s="748"/>
      <c r="FCC487" s="748"/>
      <c r="FCD487" s="748"/>
      <c r="FCE487" s="748"/>
      <c r="FCF487" s="748"/>
      <c r="FCG487" s="748"/>
      <c r="FCH487" s="748"/>
      <c r="FCI487" s="748"/>
      <c r="FCJ487" s="748"/>
      <c r="FCK487" s="748"/>
      <c r="FCL487" s="748"/>
      <c r="FCM487" s="748"/>
      <c r="FCN487" s="748"/>
      <c r="FCO487" s="748"/>
      <c r="FCP487" s="748"/>
      <c r="FCQ487" s="748"/>
      <c r="FCR487" s="748"/>
      <c r="FCS487" s="748"/>
      <c r="FCT487" s="748"/>
      <c r="FCU487" s="748"/>
      <c r="FCV487" s="748"/>
      <c r="FCW487" s="748"/>
      <c r="FCX487" s="748"/>
      <c r="FCY487" s="748"/>
      <c r="FCZ487" s="748"/>
      <c r="FDA487" s="748"/>
      <c r="FDB487" s="748"/>
      <c r="FDC487" s="748"/>
      <c r="FDD487" s="748"/>
      <c r="FDE487" s="748"/>
      <c r="FDF487" s="748"/>
      <c r="FDG487" s="748"/>
      <c r="FDH487" s="748"/>
      <c r="FDI487" s="748"/>
      <c r="FDJ487" s="748"/>
      <c r="FDK487" s="748"/>
      <c r="FDL487" s="748"/>
      <c r="FDM487" s="748"/>
      <c r="FDN487" s="748"/>
      <c r="FDO487" s="748"/>
      <c r="FDP487" s="748"/>
      <c r="FDQ487" s="748"/>
      <c r="FDR487" s="748"/>
      <c r="FDS487" s="748"/>
      <c r="FDT487" s="748"/>
      <c r="FDU487" s="748"/>
      <c r="FDV487" s="748"/>
      <c r="FDW487" s="748"/>
      <c r="FDX487" s="748"/>
      <c r="FDY487" s="748"/>
      <c r="FDZ487" s="748"/>
      <c r="FEA487" s="748"/>
      <c r="FEB487" s="748"/>
      <c r="FEC487" s="748"/>
      <c r="FED487" s="748"/>
      <c r="FEE487" s="748"/>
      <c r="FEF487" s="748"/>
      <c r="FEG487" s="748"/>
      <c r="FEH487" s="748"/>
      <c r="FEI487" s="748"/>
      <c r="FEJ487" s="748"/>
      <c r="FEK487" s="748"/>
      <c r="FEL487" s="748"/>
      <c r="FEM487" s="748"/>
      <c r="FEN487" s="748"/>
      <c r="FEO487" s="748"/>
      <c r="FEP487" s="748"/>
      <c r="FEQ487" s="748"/>
      <c r="FER487" s="748"/>
      <c r="FES487" s="748"/>
      <c r="FET487" s="748"/>
      <c r="FEU487" s="748"/>
      <c r="FEV487" s="748"/>
      <c r="FEW487" s="748"/>
      <c r="FEX487" s="748"/>
      <c r="FEY487" s="748"/>
      <c r="FEZ487" s="748"/>
      <c r="FFA487" s="748"/>
      <c r="FFB487" s="748"/>
      <c r="FFC487" s="748"/>
      <c r="FFD487" s="748"/>
      <c r="FFE487" s="748"/>
      <c r="FFF487" s="748"/>
      <c r="FFG487" s="748"/>
      <c r="FFH487" s="748"/>
      <c r="FFI487" s="748"/>
      <c r="FFJ487" s="748"/>
      <c r="FFK487" s="748"/>
      <c r="FFL487" s="748"/>
      <c r="FFM487" s="748"/>
      <c r="FFN487" s="748"/>
      <c r="FFO487" s="748"/>
      <c r="FFP487" s="748"/>
      <c r="FFQ487" s="748"/>
      <c r="FFR487" s="748"/>
      <c r="FFS487" s="748"/>
      <c r="FFT487" s="748"/>
      <c r="FFU487" s="748"/>
      <c r="FFV487" s="748"/>
      <c r="FFW487" s="748"/>
      <c r="FFX487" s="748"/>
      <c r="FFY487" s="748"/>
      <c r="FFZ487" s="748"/>
      <c r="FGA487" s="748"/>
      <c r="FGB487" s="748"/>
      <c r="FGC487" s="748"/>
      <c r="FGD487" s="748"/>
      <c r="FGE487" s="748"/>
      <c r="FGF487" s="748"/>
      <c r="FGG487" s="748"/>
      <c r="FGH487" s="748"/>
      <c r="FGI487" s="748"/>
      <c r="FGJ487" s="748"/>
      <c r="FGK487" s="748"/>
      <c r="FGL487" s="748"/>
      <c r="FGM487" s="748"/>
      <c r="FGN487" s="748"/>
      <c r="FGO487" s="748"/>
      <c r="FGP487" s="748"/>
      <c r="FGQ487" s="748"/>
      <c r="FGR487" s="748"/>
      <c r="FGS487" s="748"/>
      <c r="FGT487" s="748"/>
      <c r="FGU487" s="748"/>
      <c r="FGV487" s="748"/>
      <c r="FGW487" s="748"/>
      <c r="FGX487" s="748"/>
      <c r="FGY487" s="748"/>
      <c r="FGZ487" s="748"/>
      <c r="FHA487" s="748"/>
      <c r="FHB487" s="748"/>
      <c r="FHC487" s="748"/>
      <c r="FHD487" s="748"/>
      <c r="FHE487" s="748"/>
      <c r="FHF487" s="748"/>
      <c r="FHG487" s="748"/>
      <c r="FHH487" s="748"/>
      <c r="FHI487" s="748"/>
      <c r="FHJ487" s="748"/>
      <c r="FHK487" s="748"/>
      <c r="FHL487" s="748"/>
      <c r="FHM487" s="748"/>
      <c r="FHN487" s="748"/>
      <c r="FHO487" s="748"/>
      <c r="FHP487" s="748"/>
      <c r="FHQ487" s="748"/>
      <c r="FHR487" s="748"/>
      <c r="FHS487" s="748"/>
      <c r="FHT487" s="748"/>
      <c r="FHU487" s="748"/>
      <c r="FHV487" s="748"/>
      <c r="FHW487" s="748"/>
      <c r="FHX487" s="748"/>
      <c r="FHY487" s="748"/>
      <c r="FHZ487" s="748"/>
      <c r="FIA487" s="748"/>
      <c r="FIB487" s="748"/>
      <c r="FIC487" s="748"/>
      <c r="FID487" s="748"/>
      <c r="FIE487" s="748"/>
      <c r="FIF487" s="748"/>
      <c r="FIG487" s="748"/>
      <c r="FIH487" s="748"/>
      <c r="FII487" s="748"/>
      <c r="FIJ487" s="748"/>
      <c r="FIK487" s="748"/>
      <c r="FIL487" s="748"/>
      <c r="FIM487" s="748"/>
      <c r="FIN487" s="748"/>
      <c r="FIO487" s="748"/>
      <c r="FIP487" s="748"/>
      <c r="FIQ487" s="748"/>
      <c r="FIR487" s="748"/>
      <c r="FIS487" s="748"/>
      <c r="FIT487" s="748"/>
      <c r="FIU487" s="748"/>
      <c r="FIV487" s="748"/>
      <c r="FIW487" s="748"/>
      <c r="FIX487" s="748"/>
      <c r="FIY487" s="748"/>
      <c r="FIZ487" s="748"/>
      <c r="FJA487" s="748"/>
      <c r="FJB487" s="748"/>
      <c r="FJC487" s="748"/>
      <c r="FJD487" s="748"/>
      <c r="FJE487" s="748"/>
      <c r="FJF487" s="748"/>
      <c r="FJG487" s="748"/>
      <c r="FJH487" s="748"/>
      <c r="FJI487" s="748"/>
      <c r="FJJ487" s="748"/>
      <c r="FJK487" s="748"/>
      <c r="FJL487" s="748"/>
      <c r="FJM487" s="748"/>
      <c r="FJN487" s="748"/>
      <c r="FJO487" s="748"/>
      <c r="FJP487" s="748"/>
      <c r="FJQ487" s="748"/>
      <c r="FJR487" s="748"/>
      <c r="FJS487" s="748"/>
      <c r="FJT487" s="748"/>
      <c r="FJU487" s="748"/>
      <c r="FJV487" s="748"/>
      <c r="FJW487" s="748"/>
      <c r="FJX487" s="748"/>
      <c r="FJY487" s="748"/>
      <c r="FJZ487" s="748"/>
      <c r="FKA487" s="748"/>
      <c r="FKB487" s="748"/>
      <c r="FKC487" s="748"/>
      <c r="FKD487" s="748"/>
      <c r="FKE487" s="748"/>
      <c r="FKF487" s="748"/>
      <c r="FKG487" s="748"/>
      <c r="FKH487" s="748"/>
      <c r="FKI487" s="748"/>
      <c r="FKJ487" s="748"/>
      <c r="FKK487" s="748"/>
      <c r="FKL487" s="748"/>
      <c r="FKM487" s="748"/>
      <c r="FKN487" s="748"/>
      <c r="FKO487" s="748"/>
      <c r="FKP487" s="748"/>
      <c r="FKQ487" s="748"/>
      <c r="FKR487" s="748"/>
      <c r="FKS487" s="748"/>
      <c r="FKT487" s="748"/>
      <c r="FKU487" s="748"/>
      <c r="FKV487" s="748"/>
      <c r="FKW487" s="748"/>
      <c r="FKX487" s="748"/>
      <c r="FKY487" s="748"/>
      <c r="FKZ487" s="748"/>
      <c r="FLA487" s="748"/>
      <c r="FLB487" s="748"/>
      <c r="FLC487" s="748"/>
      <c r="FLD487" s="748"/>
      <c r="FLE487" s="748"/>
      <c r="FLF487" s="748"/>
      <c r="FLG487" s="748"/>
      <c r="FLH487" s="748"/>
      <c r="FLI487" s="748"/>
      <c r="FLJ487" s="748"/>
      <c r="FLK487" s="748"/>
      <c r="FLL487" s="748"/>
      <c r="FLM487" s="748"/>
      <c r="FLN487" s="748"/>
      <c r="FLO487" s="748"/>
      <c r="FLP487" s="748"/>
      <c r="FLQ487" s="748"/>
      <c r="FLR487" s="748"/>
      <c r="FLS487" s="748"/>
      <c r="FLT487" s="748"/>
      <c r="FLU487" s="748"/>
      <c r="FLV487" s="748"/>
      <c r="FLW487" s="748"/>
      <c r="FLX487" s="748"/>
      <c r="FLY487" s="748"/>
      <c r="FLZ487" s="748"/>
      <c r="FMA487" s="748"/>
      <c r="FMB487" s="748"/>
      <c r="FMC487" s="748"/>
      <c r="FMD487" s="748"/>
      <c r="FME487" s="748"/>
      <c r="FMF487" s="748"/>
      <c r="FMG487" s="748"/>
      <c r="FMH487" s="748"/>
      <c r="FMI487" s="748"/>
      <c r="FMJ487" s="748"/>
      <c r="FMK487" s="748"/>
      <c r="FML487" s="748"/>
      <c r="FMM487" s="748"/>
      <c r="FMN487" s="748"/>
      <c r="FMO487" s="748"/>
      <c r="FMP487" s="748"/>
      <c r="FMQ487" s="748"/>
      <c r="FMR487" s="748"/>
      <c r="FMS487" s="748"/>
      <c r="FMT487" s="748"/>
      <c r="FMU487" s="748"/>
      <c r="FMV487" s="748"/>
      <c r="FMW487" s="748"/>
      <c r="FMX487" s="748"/>
      <c r="FMY487" s="748"/>
      <c r="FMZ487" s="748"/>
      <c r="FNA487" s="748"/>
      <c r="FNB487" s="748"/>
      <c r="FNC487" s="748"/>
      <c r="FND487" s="748"/>
      <c r="FNE487" s="748"/>
      <c r="FNF487" s="748"/>
      <c r="FNG487" s="748"/>
      <c r="FNH487" s="748"/>
      <c r="FNI487" s="748"/>
      <c r="FNJ487" s="748"/>
      <c r="FNK487" s="748"/>
      <c r="FNL487" s="748"/>
      <c r="FNM487" s="748"/>
      <c r="FNN487" s="748"/>
      <c r="FNO487" s="748"/>
      <c r="FNP487" s="748"/>
      <c r="FNQ487" s="748"/>
      <c r="FNR487" s="748"/>
      <c r="FNS487" s="748"/>
      <c r="FNT487" s="748"/>
      <c r="FNU487" s="748"/>
      <c r="FNV487" s="748"/>
      <c r="FNW487" s="748"/>
      <c r="FNX487" s="748"/>
      <c r="FNY487" s="748"/>
      <c r="FNZ487" s="748"/>
      <c r="FOA487" s="748"/>
      <c r="FOB487" s="748"/>
      <c r="FOC487" s="748"/>
      <c r="FOD487" s="748"/>
      <c r="FOE487" s="748"/>
      <c r="FOF487" s="748"/>
      <c r="FOG487" s="748"/>
      <c r="FOH487" s="748"/>
      <c r="FOI487" s="748"/>
      <c r="FOJ487" s="748"/>
      <c r="FOK487" s="748"/>
      <c r="FOL487" s="748"/>
      <c r="FOM487" s="748"/>
      <c r="FON487" s="748"/>
      <c r="FOO487" s="748"/>
      <c r="FOP487" s="748"/>
      <c r="FOQ487" s="748"/>
      <c r="FOR487" s="748"/>
      <c r="FOS487" s="748"/>
      <c r="FOT487" s="748"/>
      <c r="FOU487" s="748"/>
      <c r="FOV487" s="748"/>
      <c r="FOW487" s="748"/>
      <c r="FOX487" s="748"/>
      <c r="FOY487" s="748"/>
      <c r="FOZ487" s="748"/>
      <c r="FPA487" s="748"/>
      <c r="FPB487" s="748"/>
      <c r="FPC487" s="748"/>
      <c r="FPD487" s="748"/>
      <c r="FPE487" s="748"/>
      <c r="FPF487" s="748"/>
      <c r="FPG487" s="748"/>
      <c r="FPH487" s="748"/>
      <c r="FPI487" s="748"/>
      <c r="FPJ487" s="748"/>
      <c r="FPK487" s="748"/>
      <c r="FPL487" s="748"/>
      <c r="FPM487" s="748"/>
      <c r="FPN487" s="748"/>
      <c r="FPO487" s="748"/>
      <c r="FPP487" s="748"/>
      <c r="FPQ487" s="748"/>
      <c r="FPR487" s="748"/>
      <c r="FPS487" s="748"/>
      <c r="FPT487" s="748"/>
      <c r="FPU487" s="748"/>
      <c r="FPV487" s="748"/>
      <c r="FPW487" s="748"/>
      <c r="FPX487" s="748"/>
      <c r="FPY487" s="748"/>
      <c r="FPZ487" s="748"/>
      <c r="FQA487" s="748"/>
      <c r="FQB487" s="748"/>
      <c r="FQC487" s="748"/>
      <c r="FQD487" s="748"/>
      <c r="FQE487" s="748"/>
      <c r="FQF487" s="748"/>
      <c r="FQG487" s="748"/>
      <c r="FQH487" s="748"/>
      <c r="FQI487" s="748"/>
      <c r="FQJ487" s="748"/>
      <c r="FQK487" s="748"/>
      <c r="FQL487" s="748"/>
      <c r="FQM487" s="748"/>
      <c r="FQN487" s="748"/>
      <c r="FQO487" s="748"/>
      <c r="FQP487" s="748"/>
      <c r="FQQ487" s="748"/>
      <c r="FQR487" s="748"/>
      <c r="FQS487" s="748"/>
      <c r="FQT487" s="748"/>
      <c r="FQU487" s="748"/>
      <c r="FQV487" s="748"/>
      <c r="FQW487" s="748"/>
      <c r="FQX487" s="748"/>
      <c r="FQY487" s="748"/>
      <c r="FQZ487" s="748"/>
      <c r="FRA487" s="748"/>
      <c r="FRB487" s="748"/>
      <c r="FRC487" s="748"/>
      <c r="FRD487" s="748"/>
      <c r="FRE487" s="748"/>
      <c r="FRF487" s="748"/>
      <c r="FRG487" s="748"/>
      <c r="FRH487" s="748"/>
      <c r="FRI487" s="748"/>
      <c r="FRJ487" s="748"/>
      <c r="FRK487" s="748"/>
      <c r="FRL487" s="748"/>
      <c r="FRM487" s="748"/>
      <c r="FRN487" s="748"/>
      <c r="FRO487" s="748"/>
      <c r="FRP487" s="748"/>
      <c r="FRQ487" s="748"/>
      <c r="FRR487" s="748"/>
      <c r="FRS487" s="748"/>
      <c r="FRT487" s="748"/>
      <c r="FRU487" s="748"/>
      <c r="FRV487" s="748"/>
      <c r="FRW487" s="748"/>
      <c r="FRX487" s="748"/>
      <c r="FRY487" s="748"/>
      <c r="FRZ487" s="748"/>
      <c r="FSA487" s="748"/>
      <c r="FSB487" s="748"/>
      <c r="FSC487" s="748"/>
      <c r="FSD487" s="748"/>
      <c r="FSE487" s="748"/>
      <c r="FSF487" s="748"/>
      <c r="FSG487" s="748"/>
      <c r="FSH487" s="748"/>
      <c r="FSI487" s="748"/>
      <c r="FSJ487" s="748"/>
      <c r="FSK487" s="748"/>
      <c r="FSL487" s="748"/>
      <c r="FSM487" s="748"/>
      <c r="FSN487" s="748"/>
      <c r="FSO487" s="748"/>
      <c r="FSP487" s="748"/>
      <c r="FSQ487" s="748"/>
      <c r="FSR487" s="748"/>
      <c r="FSS487" s="748"/>
      <c r="FST487" s="748"/>
      <c r="FSU487" s="748"/>
      <c r="FSV487" s="748"/>
      <c r="FSW487" s="748"/>
      <c r="FSX487" s="748"/>
      <c r="FSY487" s="748"/>
      <c r="FSZ487" s="748"/>
      <c r="FTA487" s="748"/>
      <c r="FTB487" s="748"/>
      <c r="FTC487" s="748"/>
      <c r="FTD487" s="748"/>
      <c r="FTE487" s="748"/>
      <c r="FTF487" s="748"/>
      <c r="FTG487" s="748"/>
      <c r="FTH487" s="748"/>
      <c r="FTI487" s="748"/>
      <c r="FTJ487" s="748"/>
      <c r="FTK487" s="748"/>
      <c r="FTL487" s="748"/>
      <c r="FTM487" s="748"/>
      <c r="FTN487" s="748"/>
      <c r="FTO487" s="748"/>
      <c r="FTP487" s="748"/>
      <c r="FTQ487" s="748"/>
      <c r="FTR487" s="748"/>
      <c r="FTS487" s="748"/>
      <c r="FTT487" s="748"/>
      <c r="FTU487" s="748"/>
      <c r="FTV487" s="748"/>
      <c r="FTW487" s="748"/>
      <c r="FTX487" s="748"/>
      <c r="FTY487" s="748"/>
      <c r="FTZ487" s="748"/>
      <c r="FUA487" s="748"/>
      <c r="FUB487" s="748"/>
      <c r="FUC487" s="748"/>
      <c r="FUD487" s="748"/>
      <c r="FUE487" s="748"/>
      <c r="FUF487" s="748"/>
      <c r="FUG487" s="748"/>
      <c r="FUH487" s="748"/>
      <c r="FUI487" s="748"/>
      <c r="FUJ487" s="748"/>
      <c r="FUK487" s="748"/>
      <c r="FUL487" s="748"/>
      <c r="FUM487" s="748"/>
      <c r="FUN487" s="748"/>
      <c r="FUO487" s="748"/>
      <c r="FUP487" s="748"/>
      <c r="FUQ487" s="748"/>
      <c r="FUR487" s="748"/>
      <c r="FUS487" s="748"/>
      <c r="FUT487" s="748"/>
      <c r="FUU487" s="748"/>
      <c r="FUV487" s="748"/>
      <c r="FUW487" s="748"/>
      <c r="FUX487" s="748"/>
      <c r="FUY487" s="748"/>
      <c r="FUZ487" s="748"/>
      <c r="FVA487" s="748"/>
      <c r="FVB487" s="748"/>
      <c r="FVC487" s="748"/>
      <c r="FVD487" s="748"/>
      <c r="FVE487" s="748"/>
      <c r="FVF487" s="748"/>
      <c r="FVG487" s="748"/>
      <c r="FVH487" s="748"/>
      <c r="FVI487" s="748"/>
      <c r="FVJ487" s="748"/>
      <c r="FVK487" s="748"/>
      <c r="FVL487" s="748"/>
      <c r="FVM487" s="748"/>
      <c r="FVN487" s="748"/>
      <c r="FVO487" s="748"/>
      <c r="FVP487" s="748"/>
      <c r="FVQ487" s="748"/>
      <c r="FVR487" s="748"/>
      <c r="FVS487" s="748"/>
      <c r="FVT487" s="748"/>
      <c r="FVU487" s="748"/>
      <c r="FVV487" s="748"/>
      <c r="FVW487" s="748"/>
      <c r="FVX487" s="748"/>
      <c r="FVY487" s="748"/>
      <c r="FVZ487" s="748"/>
      <c r="FWA487" s="748"/>
      <c r="FWB487" s="748"/>
      <c r="FWC487" s="748"/>
      <c r="FWD487" s="748"/>
      <c r="FWE487" s="748"/>
      <c r="FWF487" s="748"/>
      <c r="FWG487" s="748"/>
      <c r="FWH487" s="748"/>
      <c r="FWI487" s="748"/>
      <c r="FWJ487" s="748"/>
      <c r="FWK487" s="748"/>
      <c r="FWL487" s="748"/>
      <c r="FWM487" s="748"/>
      <c r="FWN487" s="748"/>
      <c r="FWO487" s="748"/>
      <c r="FWP487" s="748"/>
      <c r="FWQ487" s="748"/>
      <c r="FWR487" s="748"/>
      <c r="FWS487" s="748"/>
      <c r="FWT487" s="748"/>
      <c r="FWU487" s="748"/>
      <c r="FWV487" s="748"/>
      <c r="FWW487" s="748"/>
      <c r="FWX487" s="748"/>
      <c r="FWY487" s="748"/>
      <c r="FWZ487" s="748"/>
      <c r="FXA487" s="748"/>
      <c r="FXB487" s="748"/>
      <c r="FXC487" s="748"/>
      <c r="FXD487" s="748"/>
      <c r="FXE487" s="748"/>
      <c r="FXF487" s="748"/>
      <c r="FXG487" s="748"/>
      <c r="FXH487" s="748"/>
      <c r="FXI487" s="748"/>
      <c r="FXJ487" s="748"/>
      <c r="FXK487" s="748"/>
      <c r="FXL487" s="748"/>
      <c r="FXM487" s="748"/>
      <c r="FXN487" s="748"/>
      <c r="FXO487" s="748"/>
      <c r="FXP487" s="748"/>
      <c r="FXQ487" s="748"/>
      <c r="FXR487" s="748"/>
      <c r="FXS487" s="748"/>
      <c r="FXT487" s="748"/>
      <c r="FXU487" s="748"/>
      <c r="FXV487" s="748"/>
      <c r="FXW487" s="748"/>
      <c r="FXX487" s="748"/>
      <c r="FXY487" s="748"/>
      <c r="FXZ487" s="748"/>
      <c r="FYA487" s="748"/>
      <c r="FYB487" s="748"/>
      <c r="FYC487" s="748"/>
      <c r="FYD487" s="748"/>
      <c r="FYE487" s="748"/>
      <c r="FYF487" s="748"/>
      <c r="FYG487" s="748"/>
      <c r="FYH487" s="748"/>
      <c r="FYI487" s="748"/>
      <c r="FYJ487" s="748"/>
      <c r="FYK487" s="748"/>
      <c r="FYL487" s="748"/>
      <c r="FYM487" s="748"/>
      <c r="FYN487" s="748"/>
      <c r="FYO487" s="748"/>
      <c r="FYP487" s="748"/>
      <c r="FYQ487" s="748"/>
      <c r="FYR487" s="748"/>
      <c r="FYS487" s="748"/>
      <c r="FYT487" s="748"/>
      <c r="FYU487" s="748"/>
      <c r="FYV487" s="748"/>
      <c r="FYW487" s="748"/>
      <c r="FYX487" s="748"/>
      <c r="FYY487" s="748"/>
      <c r="FYZ487" s="748"/>
      <c r="FZA487" s="748"/>
      <c r="FZB487" s="748"/>
      <c r="FZC487" s="748"/>
      <c r="FZD487" s="748"/>
      <c r="FZE487" s="748"/>
      <c r="FZF487" s="748"/>
      <c r="FZG487" s="748"/>
      <c r="FZH487" s="748"/>
      <c r="FZI487" s="748"/>
      <c r="FZJ487" s="748"/>
      <c r="FZK487" s="748"/>
      <c r="FZL487" s="748"/>
      <c r="FZM487" s="748"/>
      <c r="FZN487" s="748"/>
      <c r="FZO487" s="748"/>
      <c r="FZP487" s="748"/>
      <c r="FZQ487" s="748"/>
      <c r="FZR487" s="748"/>
      <c r="FZS487" s="748"/>
      <c r="FZT487" s="748"/>
      <c r="FZU487" s="748"/>
      <c r="FZV487" s="748"/>
      <c r="FZW487" s="748"/>
      <c r="FZX487" s="748"/>
      <c r="FZY487" s="748"/>
      <c r="FZZ487" s="748"/>
      <c r="GAA487" s="748"/>
      <c r="GAB487" s="748"/>
      <c r="GAC487" s="748"/>
      <c r="GAD487" s="748"/>
      <c r="GAE487" s="748"/>
      <c r="GAF487" s="748"/>
      <c r="GAG487" s="748"/>
      <c r="GAH487" s="748"/>
      <c r="GAI487" s="748"/>
      <c r="GAJ487" s="748"/>
      <c r="GAK487" s="748"/>
      <c r="GAL487" s="748"/>
      <c r="GAM487" s="748"/>
      <c r="GAN487" s="748"/>
      <c r="GAO487" s="748"/>
      <c r="GAP487" s="748"/>
      <c r="GAQ487" s="748"/>
      <c r="GAR487" s="748"/>
      <c r="GAS487" s="748"/>
      <c r="GAT487" s="748"/>
      <c r="GAU487" s="748"/>
      <c r="GAV487" s="748"/>
      <c r="GAW487" s="748"/>
      <c r="GAX487" s="748"/>
      <c r="GAY487" s="748"/>
      <c r="GAZ487" s="748"/>
      <c r="GBA487" s="748"/>
      <c r="GBB487" s="748"/>
      <c r="GBC487" s="748"/>
      <c r="GBD487" s="748"/>
      <c r="GBE487" s="748"/>
      <c r="GBF487" s="748"/>
      <c r="GBG487" s="748"/>
      <c r="GBH487" s="748"/>
      <c r="GBI487" s="748"/>
      <c r="GBJ487" s="748"/>
      <c r="GBK487" s="748"/>
      <c r="GBL487" s="748"/>
      <c r="GBM487" s="748"/>
      <c r="GBN487" s="748"/>
      <c r="GBO487" s="748"/>
      <c r="GBP487" s="748"/>
      <c r="GBQ487" s="748"/>
      <c r="GBR487" s="748"/>
      <c r="GBS487" s="748"/>
      <c r="GBT487" s="748"/>
      <c r="GBU487" s="748"/>
      <c r="GBV487" s="748"/>
      <c r="GBW487" s="748"/>
      <c r="GBX487" s="748"/>
      <c r="GBY487" s="748"/>
      <c r="GBZ487" s="748"/>
      <c r="GCA487" s="748"/>
      <c r="GCB487" s="748"/>
      <c r="GCC487" s="748"/>
      <c r="GCD487" s="748"/>
      <c r="GCE487" s="748"/>
      <c r="GCF487" s="748"/>
      <c r="GCG487" s="748"/>
      <c r="GCH487" s="748"/>
      <c r="GCI487" s="748"/>
      <c r="GCJ487" s="748"/>
      <c r="GCK487" s="748"/>
      <c r="GCL487" s="748"/>
      <c r="GCM487" s="748"/>
      <c r="GCN487" s="748"/>
      <c r="GCO487" s="748"/>
      <c r="GCP487" s="748"/>
      <c r="GCQ487" s="748"/>
      <c r="GCR487" s="748"/>
      <c r="GCS487" s="748"/>
      <c r="GCT487" s="748"/>
      <c r="GCU487" s="748"/>
      <c r="GCV487" s="748"/>
      <c r="GCW487" s="748"/>
      <c r="GCX487" s="748"/>
      <c r="GCY487" s="748"/>
      <c r="GCZ487" s="748"/>
      <c r="GDA487" s="748"/>
      <c r="GDB487" s="748"/>
      <c r="GDC487" s="748"/>
      <c r="GDD487" s="748"/>
      <c r="GDE487" s="748"/>
      <c r="GDF487" s="748"/>
      <c r="GDG487" s="748"/>
      <c r="GDH487" s="748"/>
      <c r="GDI487" s="748"/>
      <c r="GDJ487" s="748"/>
      <c r="GDK487" s="748"/>
      <c r="GDL487" s="748"/>
      <c r="GDM487" s="748"/>
      <c r="GDN487" s="748"/>
      <c r="GDO487" s="748"/>
      <c r="GDP487" s="748"/>
      <c r="GDQ487" s="748"/>
      <c r="GDR487" s="748"/>
      <c r="GDS487" s="748"/>
      <c r="GDT487" s="748"/>
      <c r="GDU487" s="748"/>
      <c r="GDV487" s="748"/>
      <c r="GDW487" s="748"/>
      <c r="GDX487" s="748"/>
      <c r="GDY487" s="748"/>
      <c r="GDZ487" s="748"/>
      <c r="GEA487" s="748"/>
      <c r="GEB487" s="748"/>
      <c r="GEC487" s="748"/>
      <c r="GED487" s="748"/>
      <c r="GEE487" s="748"/>
      <c r="GEF487" s="748"/>
      <c r="GEG487" s="748"/>
      <c r="GEH487" s="748"/>
      <c r="GEI487" s="748"/>
      <c r="GEJ487" s="748"/>
      <c r="GEK487" s="748"/>
      <c r="GEL487" s="748"/>
      <c r="GEM487" s="748"/>
      <c r="GEN487" s="748"/>
      <c r="GEO487" s="748"/>
      <c r="GEP487" s="748"/>
      <c r="GEQ487" s="748"/>
      <c r="GER487" s="748"/>
      <c r="GES487" s="748"/>
      <c r="GET487" s="748"/>
      <c r="GEU487" s="748"/>
      <c r="GEV487" s="748"/>
      <c r="GEW487" s="748"/>
      <c r="GEX487" s="748"/>
      <c r="GEY487" s="748"/>
      <c r="GEZ487" s="748"/>
      <c r="GFA487" s="748"/>
      <c r="GFB487" s="748"/>
      <c r="GFC487" s="748"/>
      <c r="GFD487" s="748"/>
      <c r="GFE487" s="748"/>
      <c r="GFF487" s="748"/>
      <c r="GFG487" s="748"/>
      <c r="GFH487" s="748"/>
      <c r="GFI487" s="748"/>
      <c r="GFJ487" s="748"/>
      <c r="GFK487" s="748"/>
      <c r="GFL487" s="748"/>
      <c r="GFM487" s="748"/>
      <c r="GFN487" s="748"/>
      <c r="GFO487" s="748"/>
      <c r="GFP487" s="748"/>
      <c r="GFQ487" s="748"/>
      <c r="GFR487" s="748"/>
      <c r="GFS487" s="748"/>
      <c r="GFT487" s="748"/>
      <c r="GFU487" s="748"/>
      <c r="GFV487" s="748"/>
      <c r="GFW487" s="748"/>
      <c r="GFX487" s="748"/>
      <c r="GFY487" s="748"/>
      <c r="GFZ487" s="748"/>
      <c r="GGA487" s="748"/>
      <c r="GGB487" s="748"/>
      <c r="GGC487" s="748"/>
      <c r="GGD487" s="748"/>
      <c r="GGE487" s="748"/>
      <c r="GGF487" s="748"/>
      <c r="GGG487" s="748"/>
      <c r="GGH487" s="748"/>
      <c r="GGI487" s="748"/>
      <c r="GGJ487" s="748"/>
      <c r="GGK487" s="748"/>
      <c r="GGL487" s="748"/>
      <c r="GGM487" s="748"/>
      <c r="GGN487" s="748"/>
      <c r="GGO487" s="748"/>
      <c r="GGP487" s="748"/>
      <c r="GGQ487" s="748"/>
      <c r="GGR487" s="748"/>
      <c r="GGS487" s="748"/>
      <c r="GGT487" s="748"/>
      <c r="GGU487" s="748"/>
      <c r="GGV487" s="748"/>
      <c r="GGW487" s="748"/>
      <c r="GGX487" s="748"/>
      <c r="GGY487" s="748"/>
      <c r="GGZ487" s="748"/>
      <c r="GHA487" s="748"/>
      <c r="GHB487" s="748"/>
      <c r="GHC487" s="748"/>
      <c r="GHD487" s="748"/>
      <c r="GHE487" s="748"/>
      <c r="GHF487" s="748"/>
      <c r="GHG487" s="748"/>
      <c r="GHH487" s="748"/>
      <c r="GHI487" s="748"/>
      <c r="GHJ487" s="748"/>
      <c r="GHK487" s="748"/>
      <c r="GHL487" s="748"/>
      <c r="GHM487" s="748"/>
      <c r="GHN487" s="748"/>
      <c r="GHO487" s="748"/>
      <c r="GHP487" s="748"/>
      <c r="GHQ487" s="748"/>
      <c r="GHR487" s="748"/>
      <c r="GHS487" s="748"/>
      <c r="GHT487" s="748"/>
      <c r="GHU487" s="748"/>
      <c r="GHV487" s="748"/>
      <c r="GHW487" s="748"/>
      <c r="GHX487" s="748"/>
      <c r="GHY487" s="748"/>
      <c r="GHZ487" s="748"/>
      <c r="GIA487" s="748"/>
      <c r="GIB487" s="748"/>
      <c r="GIC487" s="748"/>
      <c r="GID487" s="748"/>
      <c r="GIE487" s="748"/>
      <c r="GIF487" s="748"/>
      <c r="GIG487" s="748"/>
      <c r="GIH487" s="748"/>
      <c r="GII487" s="748"/>
      <c r="GIJ487" s="748"/>
      <c r="GIK487" s="748"/>
      <c r="GIL487" s="748"/>
      <c r="GIM487" s="748"/>
      <c r="GIN487" s="748"/>
      <c r="GIO487" s="748"/>
      <c r="GIP487" s="748"/>
      <c r="GIQ487" s="748"/>
      <c r="GIR487" s="748"/>
      <c r="GIS487" s="748"/>
      <c r="GIT487" s="748"/>
      <c r="GIU487" s="748"/>
      <c r="GIV487" s="748"/>
      <c r="GIW487" s="748"/>
      <c r="GIX487" s="748"/>
      <c r="GIY487" s="748"/>
      <c r="GIZ487" s="748"/>
      <c r="GJA487" s="748"/>
      <c r="GJB487" s="748"/>
      <c r="GJC487" s="748"/>
      <c r="GJD487" s="748"/>
      <c r="GJE487" s="748"/>
      <c r="GJF487" s="748"/>
      <c r="GJG487" s="748"/>
      <c r="GJH487" s="748"/>
      <c r="GJI487" s="748"/>
      <c r="GJJ487" s="748"/>
      <c r="GJK487" s="748"/>
      <c r="GJL487" s="748"/>
      <c r="GJM487" s="748"/>
      <c r="GJN487" s="748"/>
      <c r="GJO487" s="748"/>
      <c r="GJP487" s="748"/>
      <c r="GJQ487" s="748"/>
      <c r="GJR487" s="748"/>
      <c r="GJS487" s="748"/>
      <c r="GJT487" s="748"/>
      <c r="GJU487" s="748"/>
      <c r="GJV487" s="748"/>
      <c r="GJW487" s="748"/>
      <c r="GJX487" s="748"/>
      <c r="GJY487" s="748"/>
      <c r="GJZ487" s="748"/>
      <c r="GKA487" s="748"/>
      <c r="GKB487" s="748"/>
      <c r="GKC487" s="748"/>
      <c r="GKD487" s="748"/>
      <c r="GKE487" s="748"/>
      <c r="GKF487" s="748"/>
      <c r="GKG487" s="748"/>
      <c r="GKH487" s="748"/>
      <c r="GKI487" s="748"/>
      <c r="GKJ487" s="748"/>
      <c r="GKK487" s="748"/>
      <c r="GKL487" s="748"/>
      <c r="GKM487" s="748"/>
      <c r="GKN487" s="748"/>
      <c r="GKO487" s="748"/>
      <c r="GKP487" s="748"/>
      <c r="GKQ487" s="748"/>
      <c r="GKR487" s="748"/>
      <c r="GKS487" s="748"/>
      <c r="GKT487" s="748"/>
      <c r="GKU487" s="748"/>
      <c r="GKV487" s="748"/>
      <c r="GKW487" s="748"/>
      <c r="GKX487" s="748"/>
      <c r="GKY487" s="748"/>
      <c r="GKZ487" s="748"/>
      <c r="GLA487" s="748"/>
      <c r="GLB487" s="748"/>
      <c r="GLC487" s="748"/>
      <c r="GLD487" s="748"/>
      <c r="GLE487" s="748"/>
      <c r="GLF487" s="748"/>
      <c r="GLG487" s="748"/>
      <c r="GLH487" s="748"/>
      <c r="GLI487" s="748"/>
      <c r="GLJ487" s="748"/>
      <c r="GLK487" s="748"/>
      <c r="GLL487" s="748"/>
      <c r="GLM487" s="748"/>
      <c r="GLN487" s="748"/>
      <c r="GLO487" s="748"/>
      <c r="GLP487" s="748"/>
      <c r="GLQ487" s="748"/>
      <c r="GLR487" s="748"/>
      <c r="GLS487" s="748"/>
      <c r="GLT487" s="748"/>
      <c r="GLU487" s="748"/>
      <c r="GLV487" s="748"/>
      <c r="GLW487" s="748"/>
      <c r="GLX487" s="748"/>
      <c r="GLY487" s="748"/>
      <c r="GLZ487" s="748"/>
      <c r="GMA487" s="748"/>
      <c r="GMB487" s="748"/>
      <c r="GMC487" s="748"/>
      <c r="GMD487" s="748"/>
      <c r="GME487" s="748"/>
      <c r="GMF487" s="748"/>
      <c r="GMG487" s="748"/>
      <c r="GMH487" s="748"/>
      <c r="GMI487" s="748"/>
      <c r="GMJ487" s="748"/>
      <c r="GMK487" s="748"/>
      <c r="GML487" s="748"/>
      <c r="GMM487" s="748"/>
      <c r="GMN487" s="748"/>
      <c r="GMO487" s="748"/>
      <c r="GMP487" s="748"/>
      <c r="GMQ487" s="748"/>
      <c r="GMR487" s="748"/>
      <c r="GMS487" s="748"/>
      <c r="GMT487" s="748"/>
      <c r="GMU487" s="748"/>
      <c r="GMV487" s="748"/>
      <c r="GMW487" s="748"/>
      <c r="GMX487" s="748"/>
      <c r="GMY487" s="748"/>
      <c r="GMZ487" s="748"/>
      <c r="GNA487" s="748"/>
      <c r="GNB487" s="748"/>
      <c r="GNC487" s="748"/>
      <c r="GND487" s="748"/>
      <c r="GNE487" s="748"/>
      <c r="GNF487" s="748"/>
      <c r="GNG487" s="748"/>
      <c r="GNH487" s="748"/>
      <c r="GNI487" s="748"/>
      <c r="GNJ487" s="748"/>
      <c r="GNK487" s="748"/>
      <c r="GNL487" s="748"/>
      <c r="GNM487" s="748"/>
      <c r="GNN487" s="748"/>
      <c r="GNO487" s="748"/>
      <c r="GNP487" s="748"/>
      <c r="GNQ487" s="748"/>
      <c r="GNR487" s="748"/>
      <c r="GNS487" s="748"/>
      <c r="GNT487" s="748"/>
      <c r="GNU487" s="748"/>
      <c r="GNV487" s="748"/>
      <c r="GNW487" s="748"/>
      <c r="GNX487" s="748"/>
      <c r="GNY487" s="748"/>
      <c r="GNZ487" s="748"/>
      <c r="GOA487" s="748"/>
      <c r="GOB487" s="748"/>
      <c r="GOC487" s="748"/>
      <c r="GOD487" s="748"/>
      <c r="GOE487" s="748"/>
      <c r="GOF487" s="748"/>
      <c r="GOG487" s="748"/>
      <c r="GOH487" s="748"/>
      <c r="GOI487" s="748"/>
      <c r="GOJ487" s="748"/>
      <c r="GOK487" s="748"/>
      <c r="GOL487" s="748"/>
      <c r="GOM487" s="748"/>
      <c r="GON487" s="748"/>
      <c r="GOO487" s="748"/>
      <c r="GOP487" s="748"/>
      <c r="GOQ487" s="748"/>
      <c r="GOR487" s="748"/>
      <c r="GOS487" s="748"/>
      <c r="GOT487" s="748"/>
      <c r="GOU487" s="748"/>
      <c r="GOV487" s="748"/>
      <c r="GOW487" s="748"/>
      <c r="GOX487" s="748"/>
      <c r="GOY487" s="748"/>
      <c r="GOZ487" s="748"/>
      <c r="GPA487" s="748"/>
      <c r="GPB487" s="748"/>
      <c r="GPC487" s="748"/>
      <c r="GPD487" s="748"/>
      <c r="GPE487" s="748"/>
      <c r="GPF487" s="748"/>
      <c r="GPG487" s="748"/>
      <c r="GPH487" s="748"/>
      <c r="GPI487" s="748"/>
      <c r="GPJ487" s="748"/>
      <c r="GPK487" s="748"/>
      <c r="GPL487" s="748"/>
      <c r="GPM487" s="748"/>
      <c r="GPN487" s="748"/>
      <c r="GPO487" s="748"/>
      <c r="GPP487" s="748"/>
      <c r="GPQ487" s="748"/>
      <c r="GPR487" s="748"/>
      <c r="GPS487" s="748"/>
      <c r="GPT487" s="748"/>
      <c r="GPU487" s="748"/>
      <c r="GPV487" s="748"/>
      <c r="GPW487" s="748"/>
      <c r="GPX487" s="748"/>
      <c r="GPY487" s="748"/>
      <c r="GPZ487" s="748"/>
      <c r="GQA487" s="748"/>
      <c r="GQB487" s="748"/>
      <c r="GQC487" s="748"/>
      <c r="GQD487" s="748"/>
      <c r="GQE487" s="748"/>
      <c r="GQF487" s="748"/>
      <c r="GQG487" s="748"/>
      <c r="GQH487" s="748"/>
      <c r="GQI487" s="748"/>
      <c r="GQJ487" s="748"/>
      <c r="GQK487" s="748"/>
      <c r="GQL487" s="748"/>
      <c r="GQM487" s="748"/>
      <c r="GQN487" s="748"/>
      <c r="GQO487" s="748"/>
      <c r="GQP487" s="748"/>
      <c r="GQQ487" s="748"/>
      <c r="GQR487" s="748"/>
      <c r="GQS487" s="748"/>
      <c r="GQT487" s="748"/>
      <c r="GQU487" s="748"/>
      <c r="GQV487" s="748"/>
      <c r="GQW487" s="748"/>
      <c r="GQX487" s="748"/>
      <c r="GQY487" s="748"/>
      <c r="GQZ487" s="748"/>
      <c r="GRA487" s="748"/>
      <c r="GRB487" s="748"/>
      <c r="GRC487" s="748"/>
      <c r="GRD487" s="748"/>
      <c r="GRE487" s="748"/>
      <c r="GRF487" s="748"/>
      <c r="GRG487" s="748"/>
      <c r="GRH487" s="748"/>
      <c r="GRI487" s="748"/>
      <c r="GRJ487" s="748"/>
      <c r="GRK487" s="748"/>
      <c r="GRL487" s="748"/>
      <c r="GRM487" s="748"/>
      <c r="GRN487" s="748"/>
      <c r="GRO487" s="748"/>
      <c r="GRP487" s="748"/>
      <c r="GRQ487" s="748"/>
      <c r="GRR487" s="748"/>
      <c r="GRS487" s="748"/>
      <c r="GRT487" s="748"/>
      <c r="GRU487" s="748"/>
      <c r="GRV487" s="748"/>
      <c r="GRW487" s="748"/>
      <c r="GRX487" s="748"/>
      <c r="GRY487" s="748"/>
      <c r="GRZ487" s="748"/>
      <c r="GSA487" s="748"/>
      <c r="GSB487" s="748"/>
      <c r="GSC487" s="748"/>
      <c r="GSD487" s="748"/>
      <c r="GSE487" s="748"/>
      <c r="GSF487" s="748"/>
      <c r="GSG487" s="748"/>
      <c r="GSH487" s="748"/>
      <c r="GSI487" s="748"/>
      <c r="GSJ487" s="748"/>
      <c r="GSK487" s="748"/>
      <c r="GSL487" s="748"/>
      <c r="GSM487" s="748"/>
      <c r="GSN487" s="748"/>
      <c r="GSO487" s="748"/>
      <c r="GSP487" s="748"/>
      <c r="GSQ487" s="748"/>
      <c r="GSR487" s="748"/>
      <c r="GSS487" s="748"/>
      <c r="GST487" s="748"/>
      <c r="GSU487" s="748"/>
      <c r="GSV487" s="748"/>
      <c r="GSW487" s="748"/>
      <c r="GSX487" s="748"/>
      <c r="GSY487" s="748"/>
      <c r="GSZ487" s="748"/>
      <c r="GTA487" s="748"/>
      <c r="GTB487" s="748"/>
      <c r="GTC487" s="748"/>
      <c r="GTD487" s="748"/>
      <c r="GTE487" s="748"/>
      <c r="GTF487" s="748"/>
      <c r="GTG487" s="748"/>
      <c r="GTH487" s="748"/>
      <c r="GTI487" s="748"/>
      <c r="GTJ487" s="748"/>
      <c r="GTK487" s="748"/>
      <c r="GTL487" s="748"/>
      <c r="GTM487" s="748"/>
      <c r="GTN487" s="748"/>
      <c r="GTO487" s="748"/>
      <c r="GTP487" s="748"/>
      <c r="GTQ487" s="748"/>
      <c r="GTR487" s="748"/>
      <c r="GTS487" s="748"/>
      <c r="GTT487" s="748"/>
      <c r="GTU487" s="748"/>
      <c r="GTV487" s="748"/>
      <c r="GTW487" s="748"/>
      <c r="GTX487" s="748"/>
      <c r="GTY487" s="748"/>
      <c r="GTZ487" s="748"/>
      <c r="GUA487" s="748"/>
      <c r="GUB487" s="748"/>
      <c r="GUC487" s="748"/>
      <c r="GUD487" s="748"/>
      <c r="GUE487" s="748"/>
      <c r="GUF487" s="748"/>
      <c r="GUG487" s="748"/>
      <c r="GUH487" s="748"/>
      <c r="GUI487" s="748"/>
      <c r="GUJ487" s="748"/>
      <c r="GUK487" s="748"/>
      <c r="GUL487" s="748"/>
      <c r="GUM487" s="748"/>
      <c r="GUN487" s="748"/>
      <c r="GUO487" s="748"/>
      <c r="GUP487" s="748"/>
      <c r="GUQ487" s="748"/>
      <c r="GUR487" s="748"/>
      <c r="GUS487" s="748"/>
      <c r="GUT487" s="748"/>
      <c r="GUU487" s="748"/>
      <c r="GUV487" s="748"/>
      <c r="GUW487" s="748"/>
      <c r="GUX487" s="748"/>
      <c r="GUY487" s="748"/>
      <c r="GUZ487" s="748"/>
      <c r="GVA487" s="748"/>
      <c r="GVB487" s="748"/>
      <c r="GVC487" s="748"/>
      <c r="GVD487" s="748"/>
      <c r="GVE487" s="748"/>
      <c r="GVF487" s="748"/>
      <c r="GVG487" s="748"/>
      <c r="GVH487" s="748"/>
      <c r="GVI487" s="748"/>
      <c r="GVJ487" s="748"/>
      <c r="GVK487" s="748"/>
      <c r="GVL487" s="748"/>
      <c r="GVM487" s="748"/>
      <c r="GVN487" s="748"/>
      <c r="GVO487" s="748"/>
      <c r="GVP487" s="748"/>
      <c r="GVQ487" s="748"/>
      <c r="GVR487" s="748"/>
      <c r="GVS487" s="748"/>
      <c r="GVT487" s="748"/>
      <c r="GVU487" s="748"/>
      <c r="GVV487" s="748"/>
      <c r="GVW487" s="748"/>
      <c r="GVX487" s="748"/>
      <c r="GVY487" s="748"/>
      <c r="GVZ487" s="748"/>
      <c r="GWA487" s="748"/>
      <c r="GWB487" s="748"/>
      <c r="GWC487" s="748"/>
      <c r="GWD487" s="748"/>
      <c r="GWE487" s="748"/>
      <c r="GWF487" s="748"/>
      <c r="GWG487" s="748"/>
      <c r="GWH487" s="748"/>
      <c r="GWI487" s="748"/>
      <c r="GWJ487" s="748"/>
      <c r="GWK487" s="748"/>
      <c r="GWL487" s="748"/>
      <c r="GWM487" s="748"/>
      <c r="GWN487" s="748"/>
      <c r="GWO487" s="748"/>
      <c r="GWP487" s="748"/>
      <c r="GWQ487" s="748"/>
      <c r="GWR487" s="748"/>
      <c r="GWS487" s="748"/>
      <c r="GWT487" s="748"/>
      <c r="GWU487" s="748"/>
      <c r="GWV487" s="748"/>
      <c r="GWW487" s="748"/>
      <c r="GWX487" s="748"/>
      <c r="GWY487" s="748"/>
      <c r="GWZ487" s="748"/>
      <c r="GXA487" s="748"/>
      <c r="GXB487" s="748"/>
      <c r="GXC487" s="748"/>
      <c r="GXD487" s="748"/>
      <c r="GXE487" s="748"/>
      <c r="GXF487" s="748"/>
      <c r="GXG487" s="748"/>
      <c r="GXH487" s="748"/>
      <c r="GXI487" s="748"/>
      <c r="GXJ487" s="748"/>
      <c r="GXK487" s="748"/>
      <c r="GXL487" s="748"/>
      <c r="GXM487" s="748"/>
      <c r="GXN487" s="748"/>
      <c r="GXO487" s="748"/>
      <c r="GXP487" s="748"/>
      <c r="GXQ487" s="748"/>
      <c r="GXR487" s="748"/>
      <c r="GXS487" s="748"/>
      <c r="GXT487" s="748"/>
      <c r="GXU487" s="748"/>
      <c r="GXV487" s="748"/>
      <c r="GXW487" s="748"/>
      <c r="GXX487" s="748"/>
      <c r="GXY487" s="748"/>
      <c r="GXZ487" s="748"/>
      <c r="GYA487" s="748"/>
      <c r="GYB487" s="748"/>
      <c r="GYC487" s="748"/>
      <c r="GYD487" s="748"/>
      <c r="GYE487" s="748"/>
      <c r="GYF487" s="748"/>
      <c r="GYG487" s="748"/>
      <c r="GYH487" s="748"/>
      <c r="GYI487" s="748"/>
      <c r="GYJ487" s="748"/>
      <c r="GYK487" s="748"/>
      <c r="GYL487" s="748"/>
      <c r="GYM487" s="748"/>
      <c r="GYN487" s="748"/>
      <c r="GYO487" s="748"/>
      <c r="GYP487" s="748"/>
      <c r="GYQ487" s="748"/>
      <c r="GYR487" s="748"/>
      <c r="GYS487" s="748"/>
      <c r="GYT487" s="748"/>
      <c r="GYU487" s="748"/>
      <c r="GYV487" s="748"/>
      <c r="GYW487" s="748"/>
      <c r="GYX487" s="748"/>
      <c r="GYY487" s="748"/>
      <c r="GYZ487" s="748"/>
      <c r="GZA487" s="748"/>
      <c r="GZB487" s="748"/>
      <c r="GZC487" s="748"/>
      <c r="GZD487" s="748"/>
      <c r="GZE487" s="748"/>
      <c r="GZF487" s="748"/>
      <c r="GZG487" s="748"/>
      <c r="GZH487" s="748"/>
      <c r="GZI487" s="748"/>
      <c r="GZJ487" s="748"/>
      <c r="GZK487" s="748"/>
      <c r="GZL487" s="748"/>
      <c r="GZM487" s="748"/>
      <c r="GZN487" s="748"/>
      <c r="GZO487" s="748"/>
      <c r="GZP487" s="748"/>
      <c r="GZQ487" s="748"/>
      <c r="GZR487" s="748"/>
      <c r="GZS487" s="748"/>
      <c r="GZT487" s="748"/>
      <c r="GZU487" s="748"/>
      <c r="GZV487" s="748"/>
      <c r="GZW487" s="748"/>
      <c r="GZX487" s="748"/>
      <c r="GZY487" s="748"/>
      <c r="GZZ487" s="748"/>
      <c r="HAA487" s="748"/>
      <c r="HAB487" s="748"/>
      <c r="HAC487" s="748"/>
      <c r="HAD487" s="748"/>
      <c r="HAE487" s="748"/>
      <c r="HAF487" s="748"/>
      <c r="HAG487" s="748"/>
      <c r="HAH487" s="748"/>
      <c r="HAI487" s="748"/>
      <c r="HAJ487" s="748"/>
      <c r="HAK487" s="748"/>
      <c r="HAL487" s="748"/>
      <c r="HAM487" s="748"/>
      <c r="HAN487" s="748"/>
      <c r="HAO487" s="748"/>
      <c r="HAP487" s="748"/>
      <c r="HAQ487" s="748"/>
      <c r="HAR487" s="748"/>
      <c r="HAS487" s="748"/>
      <c r="HAT487" s="748"/>
      <c r="HAU487" s="748"/>
      <c r="HAV487" s="748"/>
      <c r="HAW487" s="748"/>
      <c r="HAX487" s="748"/>
      <c r="HAY487" s="748"/>
      <c r="HAZ487" s="748"/>
      <c r="HBA487" s="748"/>
      <c r="HBB487" s="748"/>
      <c r="HBC487" s="748"/>
      <c r="HBD487" s="748"/>
      <c r="HBE487" s="748"/>
      <c r="HBF487" s="748"/>
      <c r="HBG487" s="748"/>
      <c r="HBH487" s="748"/>
      <c r="HBI487" s="748"/>
      <c r="HBJ487" s="748"/>
      <c r="HBK487" s="748"/>
      <c r="HBL487" s="748"/>
      <c r="HBM487" s="748"/>
      <c r="HBN487" s="748"/>
      <c r="HBO487" s="748"/>
      <c r="HBP487" s="748"/>
      <c r="HBQ487" s="748"/>
      <c r="HBR487" s="748"/>
      <c r="HBS487" s="748"/>
      <c r="HBT487" s="748"/>
      <c r="HBU487" s="748"/>
      <c r="HBV487" s="748"/>
      <c r="HBW487" s="748"/>
      <c r="HBX487" s="748"/>
      <c r="HBY487" s="748"/>
      <c r="HBZ487" s="748"/>
      <c r="HCA487" s="748"/>
      <c r="HCB487" s="748"/>
      <c r="HCC487" s="748"/>
      <c r="HCD487" s="748"/>
      <c r="HCE487" s="748"/>
      <c r="HCF487" s="748"/>
      <c r="HCG487" s="748"/>
      <c r="HCH487" s="748"/>
      <c r="HCI487" s="748"/>
      <c r="HCJ487" s="748"/>
      <c r="HCK487" s="748"/>
      <c r="HCL487" s="748"/>
      <c r="HCM487" s="748"/>
      <c r="HCN487" s="748"/>
      <c r="HCO487" s="748"/>
      <c r="HCP487" s="748"/>
      <c r="HCQ487" s="748"/>
      <c r="HCR487" s="748"/>
      <c r="HCS487" s="748"/>
      <c r="HCT487" s="748"/>
      <c r="HCU487" s="748"/>
      <c r="HCV487" s="748"/>
      <c r="HCW487" s="748"/>
      <c r="HCX487" s="748"/>
      <c r="HCY487" s="748"/>
      <c r="HCZ487" s="748"/>
      <c r="HDA487" s="748"/>
      <c r="HDB487" s="748"/>
      <c r="HDC487" s="748"/>
      <c r="HDD487" s="748"/>
      <c r="HDE487" s="748"/>
      <c r="HDF487" s="748"/>
      <c r="HDG487" s="748"/>
      <c r="HDH487" s="748"/>
      <c r="HDI487" s="748"/>
      <c r="HDJ487" s="748"/>
      <c r="HDK487" s="748"/>
      <c r="HDL487" s="748"/>
      <c r="HDM487" s="748"/>
      <c r="HDN487" s="748"/>
      <c r="HDO487" s="748"/>
      <c r="HDP487" s="748"/>
      <c r="HDQ487" s="748"/>
      <c r="HDR487" s="748"/>
      <c r="HDS487" s="748"/>
      <c r="HDT487" s="748"/>
      <c r="HDU487" s="748"/>
      <c r="HDV487" s="748"/>
      <c r="HDW487" s="748"/>
      <c r="HDX487" s="748"/>
      <c r="HDY487" s="748"/>
      <c r="HDZ487" s="748"/>
      <c r="HEA487" s="748"/>
      <c r="HEB487" s="748"/>
      <c r="HEC487" s="748"/>
      <c r="HED487" s="748"/>
      <c r="HEE487" s="748"/>
      <c r="HEF487" s="748"/>
      <c r="HEG487" s="748"/>
      <c r="HEH487" s="748"/>
      <c r="HEI487" s="748"/>
      <c r="HEJ487" s="748"/>
      <c r="HEK487" s="748"/>
      <c r="HEL487" s="748"/>
      <c r="HEM487" s="748"/>
      <c r="HEN487" s="748"/>
      <c r="HEO487" s="748"/>
      <c r="HEP487" s="748"/>
      <c r="HEQ487" s="748"/>
      <c r="HER487" s="748"/>
      <c r="HES487" s="748"/>
      <c r="HET487" s="748"/>
      <c r="HEU487" s="748"/>
      <c r="HEV487" s="748"/>
      <c r="HEW487" s="748"/>
      <c r="HEX487" s="748"/>
      <c r="HEY487" s="748"/>
      <c r="HEZ487" s="748"/>
      <c r="HFA487" s="748"/>
      <c r="HFB487" s="748"/>
      <c r="HFC487" s="748"/>
      <c r="HFD487" s="748"/>
      <c r="HFE487" s="748"/>
      <c r="HFF487" s="748"/>
      <c r="HFG487" s="748"/>
      <c r="HFH487" s="748"/>
      <c r="HFI487" s="748"/>
      <c r="HFJ487" s="748"/>
      <c r="HFK487" s="748"/>
      <c r="HFL487" s="748"/>
      <c r="HFM487" s="748"/>
      <c r="HFN487" s="748"/>
      <c r="HFO487" s="748"/>
      <c r="HFP487" s="748"/>
      <c r="HFQ487" s="748"/>
      <c r="HFR487" s="748"/>
      <c r="HFS487" s="748"/>
      <c r="HFT487" s="748"/>
      <c r="HFU487" s="748"/>
      <c r="HFV487" s="748"/>
      <c r="HFW487" s="748"/>
      <c r="HFX487" s="748"/>
      <c r="HFY487" s="748"/>
      <c r="HFZ487" s="748"/>
      <c r="HGA487" s="748"/>
      <c r="HGB487" s="748"/>
      <c r="HGC487" s="748"/>
      <c r="HGD487" s="748"/>
      <c r="HGE487" s="748"/>
      <c r="HGF487" s="748"/>
      <c r="HGG487" s="748"/>
      <c r="HGH487" s="748"/>
      <c r="HGI487" s="748"/>
      <c r="HGJ487" s="748"/>
      <c r="HGK487" s="748"/>
      <c r="HGL487" s="748"/>
      <c r="HGM487" s="748"/>
      <c r="HGN487" s="748"/>
      <c r="HGO487" s="748"/>
      <c r="HGP487" s="748"/>
      <c r="HGQ487" s="748"/>
      <c r="HGR487" s="748"/>
      <c r="HGS487" s="748"/>
      <c r="HGT487" s="748"/>
      <c r="HGU487" s="748"/>
      <c r="HGV487" s="748"/>
      <c r="HGW487" s="748"/>
      <c r="HGX487" s="748"/>
      <c r="HGY487" s="748"/>
      <c r="HGZ487" s="748"/>
      <c r="HHA487" s="748"/>
      <c r="HHB487" s="748"/>
      <c r="HHC487" s="748"/>
      <c r="HHD487" s="748"/>
      <c r="HHE487" s="748"/>
      <c r="HHF487" s="748"/>
      <c r="HHG487" s="748"/>
      <c r="HHH487" s="748"/>
      <c r="HHI487" s="748"/>
      <c r="HHJ487" s="748"/>
      <c r="HHK487" s="748"/>
      <c r="HHL487" s="748"/>
      <c r="HHM487" s="748"/>
      <c r="HHN487" s="748"/>
      <c r="HHO487" s="748"/>
      <c r="HHP487" s="748"/>
      <c r="HHQ487" s="748"/>
      <c r="HHR487" s="748"/>
      <c r="HHS487" s="748"/>
      <c r="HHT487" s="748"/>
      <c r="HHU487" s="748"/>
      <c r="HHV487" s="748"/>
      <c r="HHW487" s="748"/>
      <c r="HHX487" s="748"/>
      <c r="HHY487" s="748"/>
      <c r="HHZ487" s="748"/>
      <c r="HIA487" s="748"/>
      <c r="HIB487" s="748"/>
      <c r="HIC487" s="748"/>
      <c r="HID487" s="748"/>
      <c r="HIE487" s="748"/>
      <c r="HIF487" s="748"/>
      <c r="HIG487" s="748"/>
      <c r="HIH487" s="748"/>
      <c r="HII487" s="748"/>
      <c r="HIJ487" s="748"/>
      <c r="HIK487" s="748"/>
      <c r="HIL487" s="748"/>
      <c r="HIM487" s="748"/>
      <c r="HIN487" s="748"/>
      <c r="HIO487" s="748"/>
      <c r="HIP487" s="748"/>
      <c r="HIQ487" s="748"/>
      <c r="HIR487" s="748"/>
      <c r="HIS487" s="748"/>
      <c r="HIT487" s="748"/>
      <c r="HIU487" s="748"/>
      <c r="HIV487" s="748"/>
      <c r="HIW487" s="748"/>
      <c r="HIX487" s="748"/>
      <c r="HIY487" s="748"/>
      <c r="HIZ487" s="748"/>
      <c r="HJA487" s="748"/>
      <c r="HJB487" s="748"/>
      <c r="HJC487" s="748"/>
      <c r="HJD487" s="748"/>
      <c r="HJE487" s="748"/>
      <c r="HJF487" s="748"/>
      <c r="HJG487" s="748"/>
      <c r="HJH487" s="748"/>
      <c r="HJI487" s="748"/>
      <c r="HJJ487" s="748"/>
      <c r="HJK487" s="748"/>
      <c r="HJL487" s="748"/>
      <c r="HJM487" s="748"/>
      <c r="HJN487" s="748"/>
      <c r="HJO487" s="748"/>
      <c r="HJP487" s="748"/>
      <c r="HJQ487" s="748"/>
      <c r="HJR487" s="748"/>
      <c r="HJS487" s="748"/>
      <c r="HJT487" s="748"/>
      <c r="HJU487" s="748"/>
      <c r="HJV487" s="748"/>
      <c r="HJW487" s="748"/>
      <c r="HJX487" s="748"/>
      <c r="HJY487" s="748"/>
      <c r="HJZ487" s="748"/>
      <c r="HKA487" s="748"/>
      <c r="HKB487" s="748"/>
      <c r="HKC487" s="748"/>
      <c r="HKD487" s="748"/>
      <c r="HKE487" s="748"/>
      <c r="HKF487" s="748"/>
      <c r="HKG487" s="748"/>
      <c r="HKH487" s="748"/>
      <c r="HKI487" s="748"/>
      <c r="HKJ487" s="748"/>
      <c r="HKK487" s="748"/>
      <c r="HKL487" s="748"/>
      <c r="HKM487" s="748"/>
      <c r="HKN487" s="748"/>
      <c r="HKO487" s="748"/>
      <c r="HKP487" s="748"/>
      <c r="HKQ487" s="748"/>
      <c r="HKR487" s="748"/>
      <c r="HKS487" s="748"/>
      <c r="HKT487" s="748"/>
      <c r="HKU487" s="748"/>
      <c r="HKV487" s="748"/>
      <c r="HKW487" s="748"/>
      <c r="HKX487" s="748"/>
      <c r="HKY487" s="748"/>
      <c r="HKZ487" s="748"/>
      <c r="HLA487" s="748"/>
      <c r="HLB487" s="748"/>
      <c r="HLC487" s="748"/>
      <c r="HLD487" s="748"/>
      <c r="HLE487" s="748"/>
      <c r="HLF487" s="748"/>
      <c r="HLG487" s="748"/>
      <c r="HLH487" s="748"/>
      <c r="HLI487" s="748"/>
      <c r="HLJ487" s="748"/>
      <c r="HLK487" s="748"/>
      <c r="HLL487" s="748"/>
      <c r="HLM487" s="748"/>
      <c r="HLN487" s="748"/>
      <c r="HLO487" s="748"/>
      <c r="HLP487" s="748"/>
      <c r="HLQ487" s="748"/>
      <c r="HLR487" s="748"/>
      <c r="HLS487" s="748"/>
      <c r="HLT487" s="748"/>
      <c r="HLU487" s="748"/>
      <c r="HLV487" s="748"/>
      <c r="HLW487" s="748"/>
      <c r="HLX487" s="748"/>
      <c r="HLY487" s="748"/>
      <c r="HLZ487" s="748"/>
      <c r="HMA487" s="748"/>
      <c r="HMB487" s="748"/>
      <c r="HMC487" s="748"/>
      <c r="HMD487" s="748"/>
      <c r="HME487" s="748"/>
      <c r="HMF487" s="748"/>
      <c r="HMG487" s="748"/>
      <c r="HMH487" s="748"/>
      <c r="HMI487" s="748"/>
      <c r="HMJ487" s="748"/>
      <c r="HMK487" s="748"/>
      <c r="HML487" s="748"/>
      <c r="HMM487" s="748"/>
      <c r="HMN487" s="748"/>
      <c r="HMO487" s="748"/>
      <c r="HMP487" s="748"/>
      <c r="HMQ487" s="748"/>
      <c r="HMR487" s="748"/>
      <c r="HMS487" s="748"/>
      <c r="HMT487" s="748"/>
      <c r="HMU487" s="748"/>
      <c r="HMV487" s="748"/>
      <c r="HMW487" s="748"/>
      <c r="HMX487" s="748"/>
      <c r="HMY487" s="748"/>
      <c r="HMZ487" s="748"/>
      <c r="HNA487" s="748"/>
      <c r="HNB487" s="748"/>
      <c r="HNC487" s="748"/>
      <c r="HND487" s="748"/>
      <c r="HNE487" s="748"/>
      <c r="HNF487" s="748"/>
      <c r="HNG487" s="748"/>
      <c r="HNH487" s="748"/>
      <c r="HNI487" s="748"/>
      <c r="HNJ487" s="748"/>
      <c r="HNK487" s="748"/>
      <c r="HNL487" s="748"/>
      <c r="HNM487" s="748"/>
      <c r="HNN487" s="748"/>
      <c r="HNO487" s="748"/>
      <c r="HNP487" s="748"/>
      <c r="HNQ487" s="748"/>
      <c r="HNR487" s="748"/>
      <c r="HNS487" s="748"/>
      <c r="HNT487" s="748"/>
      <c r="HNU487" s="748"/>
      <c r="HNV487" s="748"/>
      <c r="HNW487" s="748"/>
      <c r="HNX487" s="748"/>
      <c r="HNY487" s="748"/>
      <c r="HNZ487" s="748"/>
      <c r="HOA487" s="748"/>
      <c r="HOB487" s="748"/>
      <c r="HOC487" s="748"/>
      <c r="HOD487" s="748"/>
      <c r="HOE487" s="748"/>
      <c r="HOF487" s="748"/>
      <c r="HOG487" s="748"/>
      <c r="HOH487" s="748"/>
      <c r="HOI487" s="748"/>
      <c r="HOJ487" s="748"/>
      <c r="HOK487" s="748"/>
      <c r="HOL487" s="748"/>
      <c r="HOM487" s="748"/>
      <c r="HON487" s="748"/>
      <c r="HOO487" s="748"/>
      <c r="HOP487" s="748"/>
      <c r="HOQ487" s="748"/>
      <c r="HOR487" s="748"/>
      <c r="HOS487" s="748"/>
      <c r="HOT487" s="748"/>
      <c r="HOU487" s="748"/>
      <c r="HOV487" s="748"/>
      <c r="HOW487" s="748"/>
      <c r="HOX487" s="748"/>
      <c r="HOY487" s="748"/>
      <c r="HOZ487" s="748"/>
      <c r="HPA487" s="748"/>
      <c r="HPB487" s="748"/>
      <c r="HPC487" s="748"/>
      <c r="HPD487" s="748"/>
      <c r="HPE487" s="748"/>
      <c r="HPF487" s="748"/>
      <c r="HPG487" s="748"/>
      <c r="HPH487" s="748"/>
      <c r="HPI487" s="748"/>
      <c r="HPJ487" s="748"/>
      <c r="HPK487" s="748"/>
      <c r="HPL487" s="748"/>
      <c r="HPM487" s="748"/>
      <c r="HPN487" s="748"/>
      <c r="HPO487" s="748"/>
      <c r="HPP487" s="748"/>
      <c r="HPQ487" s="748"/>
      <c r="HPR487" s="748"/>
      <c r="HPS487" s="748"/>
      <c r="HPT487" s="748"/>
      <c r="HPU487" s="748"/>
      <c r="HPV487" s="748"/>
      <c r="HPW487" s="748"/>
      <c r="HPX487" s="748"/>
      <c r="HPY487" s="748"/>
      <c r="HPZ487" s="748"/>
      <c r="HQA487" s="748"/>
      <c r="HQB487" s="748"/>
      <c r="HQC487" s="748"/>
      <c r="HQD487" s="748"/>
      <c r="HQE487" s="748"/>
      <c r="HQF487" s="748"/>
      <c r="HQG487" s="748"/>
      <c r="HQH487" s="748"/>
      <c r="HQI487" s="748"/>
      <c r="HQJ487" s="748"/>
      <c r="HQK487" s="748"/>
      <c r="HQL487" s="748"/>
      <c r="HQM487" s="748"/>
      <c r="HQN487" s="748"/>
      <c r="HQO487" s="748"/>
      <c r="HQP487" s="748"/>
      <c r="HQQ487" s="748"/>
      <c r="HQR487" s="748"/>
      <c r="HQS487" s="748"/>
      <c r="HQT487" s="748"/>
      <c r="HQU487" s="748"/>
      <c r="HQV487" s="748"/>
      <c r="HQW487" s="748"/>
      <c r="HQX487" s="748"/>
      <c r="HQY487" s="748"/>
      <c r="HQZ487" s="748"/>
      <c r="HRA487" s="748"/>
      <c r="HRB487" s="748"/>
      <c r="HRC487" s="748"/>
      <c r="HRD487" s="748"/>
      <c r="HRE487" s="748"/>
      <c r="HRF487" s="748"/>
      <c r="HRG487" s="748"/>
      <c r="HRH487" s="748"/>
      <c r="HRI487" s="748"/>
      <c r="HRJ487" s="748"/>
      <c r="HRK487" s="748"/>
      <c r="HRL487" s="748"/>
      <c r="HRM487" s="748"/>
      <c r="HRN487" s="748"/>
      <c r="HRO487" s="748"/>
      <c r="HRP487" s="748"/>
      <c r="HRQ487" s="748"/>
      <c r="HRR487" s="748"/>
      <c r="HRS487" s="748"/>
      <c r="HRT487" s="748"/>
      <c r="HRU487" s="748"/>
      <c r="HRV487" s="748"/>
      <c r="HRW487" s="748"/>
      <c r="HRX487" s="748"/>
      <c r="HRY487" s="748"/>
      <c r="HRZ487" s="748"/>
      <c r="HSA487" s="748"/>
      <c r="HSB487" s="748"/>
      <c r="HSC487" s="748"/>
      <c r="HSD487" s="748"/>
      <c r="HSE487" s="748"/>
      <c r="HSF487" s="748"/>
      <c r="HSG487" s="748"/>
      <c r="HSH487" s="748"/>
      <c r="HSI487" s="748"/>
      <c r="HSJ487" s="748"/>
      <c r="HSK487" s="748"/>
      <c r="HSL487" s="748"/>
      <c r="HSM487" s="748"/>
      <c r="HSN487" s="748"/>
      <c r="HSO487" s="748"/>
      <c r="HSP487" s="748"/>
      <c r="HSQ487" s="748"/>
      <c r="HSR487" s="748"/>
      <c r="HSS487" s="748"/>
      <c r="HST487" s="748"/>
      <c r="HSU487" s="748"/>
      <c r="HSV487" s="748"/>
      <c r="HSW487" s="748"/>
      <c r="HSX487" s="748"/>
      <c r="HSY487" s="748"/>
      <c r="HSZ487" s="748"/>
      <c r="HTA487" s="748"/>
      <c r="HTB487" s="748"/>
      <c r="HTC487" s="748"/>
      <c r="HTD487" s="748"/>
      <c r="HTE487" s="748"/>
      <c r="HTF487" s="748"/>
      <c r="HTG487" s="748"/>
      <c r="HTH487" s="748"/>
      <c r="HTI487" s="748"/>
      <c r="HTJ487" s="748"/>
      <c r="HTK487" s="748"/>
      <c r="HTL487" s="748"/>
      <c r="HTM487" s="748"/>
      <c r="HTN487" s="748"/>
      <c r="HTO487" s="748"/>
      <c r="HTP487" s="748"/>
      <c r="HTQ487" s="748"/>
      <c r="HTR487" s="748"/>
      <c r="HTS487" s="748"/>
      <c r="HTT487" s="748"/>
      <c r="HTU487" s="748"/>
      <c r="HTV487" s="748"/>
      <c r="HTW487" s="748"/>
      <c r="HTX487" s="748"/>
      <c r="HTY487" s="748"/>
      <c r="HTZ487" s="748"/>
      <c r="HUA487" s="748"/>
      <c r="HUB487" s="748"/>
      <c r="HUC487" s="748"/>
      <c r="HUD487" s="748"/>
      <c r="HUE487" s="748"/>
      <c r="HUF487" s="748"/>
      <c r="HUG487" s="748"/>
      <c r="HUH487" s="748"/>
      <c r="HUI487" s="748"/>
      <c r="HUJ487" s="748"/>
      <c r="HUK487" s="748"/>
      <c r="HUL487" s="748"/>
      <c r="HUM487" s="748"/>
      <c r="HUN487" s="748"/>
      <c r="HUO487" s="748"/>
      <c r="HUP487" s="748"/>
      <c r="HUQ487" s="748"/>
      <c r="HUR487" s="748"/>
      <c r="HUS487" s="748"/>
      <c r="HUT487" s="748"/>
      <c r="HUU487" s="748"/>
      <c r="HUV487" s="748"/>
      <c r="HUW487" s="748"/>
      <c r="HUX487" s="748"/>
      <c r="HUY487" s="748"/>
      <c r="HUZ487" s="748"/>
      <c r="HVA487" s="748"/>
      <c r="HVB487" s="748"/>
      <c r="HVC487" s="748"/>
      <c r="HVD487" s="748"/>
      <c r="HVE487" s="748"/>
      <c r="HVF487" s="748"/>
      <c r="HVG487" s="748"/>
      <c r="HVH487" s="748"/>
      <c r="HVI487" s="748"/>
      <c r="HVJ487" s="748"/>
      <c r="HVK487" s="748"/>
      <c r="HVL487" s="748"/>
      <c r="HVM487" s="748"/>
      <c r="HVN487" s="748"/>
      <c r="HVO487" s="748"/>
      <c r="HVP487" s="748"/>
      <c r="HVQ487" s="748"/>
      <c r="HVR487" s="748"/>
      <c r="HVS487" s="748"/>
      <c r="HVT487" s="748"/>
      <c r="HVU487" s="748"/>
      <c r="HVV487" s="748"/>
      <c r="HVW487" s="748"/>
      <c r="HVX487" s="748"/>
      <c r="HVY487" s="748"/>
      <c r="HVZ487" s="748"/>
      <c r="HWA487" s="748"/>
      <c r="HWB487" s="748"/>
      <c r="HWC487" s="748"/>
      <c r="HWD487" s="748"/>
      <c r="HWE487" s="748"/>
      <c r="HWF487" s="748"/>
      <c r="HWG487" s="748"/>
      <c r="HWH487" s="748"/>
      <c r="HWI487" s="748"/>
      <c r="HWJ487" s="748"/>
      <c r="HWK487" s="748"/>
      <c r="HWL487" s="748"/>
      <c r="HWM487" s="748"/>
      <c r="HWN487" s="748"/>
      <c r="HWO487" s="748"/>
      <c r="HWP487" s="748"/>
      <c r="HWQ487" s="748"/>
      <c r="HWR487" s="748"/>
      <c r="HWS487" s="748"/>
      <c r="HWT487" s="748"/>
      <c r="HWU487" s="748"/>
      <c r="HWV487" s="748"/>
      <c r="HWW487" s="748"/>
      <c r="HWX487" s="748"/>
      <c r="HWY487" s="748"/>
      <c r="HWZ487" s="748"/>
      <c r="HXA487" s="748"/>
      <c r="HXB487" s="748"/>
      <c r="HXC487" s="748"/>
      <c r="HXD487" s="748"/>
      <c r="HXE487" s="748"/>
      <c r="HXF487" s="748"/>
      <c r="HXG487" s="748"/>
      <c r="HXH487" s="748"/>
      <c r="HXI487" s="748"/>
      <c r="HXJ487" s="748"/>
      <c r="HXK487" s="748"/>
      <c r="HXL487" s="748"/>
      <c r="HXM487" s="748"/>
      <c r="HXN487" s="748"/>
      <c r="HXO487" s="748"/>
      <c r="HXP487" s="748"/>
      <c r="HXQ487" s="748"/>
      <c r="HXR487" s="748"/>
      <c r="HXS487" s="748"/>
      <c r="HXT487" s="748"/>
      <c r="HXU487" s="748"/>
      <c r="HXV487" s="748"/>
      <c r="HXW487" s="748"/>
      <c r="HXX487" s="748"/>
      <c r="HXY487" s="748"/>
      <c r="HXZ487" s="748"/>
      <c r="HYA487" s="748"/>
      <c r="HYB487" s="748"/>
      <c r="HYC487" s="748"/>
      <c r="HYD487" s="748"/>
      <c r="HYE487" s="748"/>
      <c r="HYF487" s="748"/>
      <c r="HYG487" s="748"/>
      <c r="HYH487" s="748"/>
      <c r="HYI487" s="748"/>
      <c r="HYJ487" s="748"/>
      <c r="HYK487" s="748"/>
      <c r="HYL487" s="748"/>
      <c r="HYM487" s="748"/>
      <c r="HYN487" s="748"/>
      <c r="HYO487" s="748"/>
      <c r="HYP487" s="748"/>
      <c r="HYQ487" s="748"/>
      <c r="HYR487" s="748"/>
      <c r="HYS487" s="748"/>
      <c r="HYT487" s="748"/>
      <c r="HYU487" s="748"/>
      <c r="HYV487" s="748"/>
      <c r="HYW487" s="748"/>
      <c r="HYX487" s="748"/>
      <c r="HYY487" s="748"/>
      <c r="HYZ487" s="748"/>
      <c r="HZA487" s="748"/>
      <c r="HZB487" s="748"/>
      <c r="HZC487" s="748"/>
      <c r="HZD487" s="748"/>
      <c r="HZE487" s="748"/>
      <c r="HZF487" s="748"/>
      <c r="HZG487" s="748"/>
      <c r="HZH487" s="748"/>
      <c r="HZI487" s="748"/>
      <c r="HZJ487" s="748"/>
      <c r="HZK487" s="748"/>
      <c r="HZL487" s="748"/>
      <c r="HZM487" s="748"/>
      <c r="HZN487" s="748"/>
      <c r="HZO487" s="748"/>
      <c r="HZP487" s="748"/>
      <c r="HZQ487" s="748"/>
      <c r="HZR487" s="748"/>
      <c r="HZS487" s="748"/>
      <c r="HZT487" s="748"/>
      <c r="HZU487" s="748"/>
      <c r="HZV487" s="748"/>
      <c r="HZW487" s="748"/>
      <c r="HZX487" s="748"/>
      <c r="HZY487" s="748"/>
      <c r="HZZ487" s="748"/>
      <c r="IAA487" s="748"/>
      <c r="IAB487" s="748"/>
      <c r="IAC487" s="748"/>
      <c r="IAD487" s="748"/>
      <c r="IAE487" s="748"/>
      <c r="IAF487" s="748"/>
      <c r="IAG487" s="748"/>
      <c r="IAH487" s="748"/>
      <c r="IAI487" s="748"/>
      <c r="IAJ487" s="748"/>
      <c r="IAK487" s="748"/>
      <c r="IAL487" s="748"/>
      <c r="IAM487" s="748"/>
      <c r="IAN487" s="748"/>
      <c r="IAO487" s="748"/>
      <c r="IAP487" s="748"/>
      <c r="IAQ487" s="748"/>
      <c r="IAR487" s="748"/>
      <c r="IAS487" s="748"/>
      <c r="IAT487" s="748"/>
      <c r="IAU487" s="748"/>
      <c r="IAV487" s="748"/>
      <c r="IAW487" s="748"/>
      <c r="IAX487" s="748"/>
      <c r="IAY487" s="748"/>
      <c r="IAZ487" s="748"/>
      <c r="IBA487" s="748"/>
      <c r="IBB487" s="748"/>
      <c r="IBC487" s="748"/>
      <c r="IBD487" s="748"/>
      <c r="IBE487" s="748"/>
      <c r="IBF487" s="748"/>
      <c r="IBG487" s="748"/>
      <c r="IBH487" s="748"/>
      <c r="IBI487" s="748"/>
      <c r="IBJ487" s="748"/>
      <c r="IBK487" s="748"/>
      <c r="IBL487" s="748"/>
      <c r="IBM487" s="748"/>
      <c r="IBN487" s="748"/>
      <c r="IBO487" s="748"/>
      <c r="IBP487" s="748"/>
      <c r="IBQ487" s="748"/>
      <c r="IBR487" s="748"/>
      <c r="IBS487" s="748"/>
      <c r="IBT487" s="748"/>
      <c r="IBU487" s="748"/>
      <c r="IBV487" s="748"/>
      <c r="IBW487" s="748"/>
      <c r="IBX487" s="748"/>
      <c r="IBY487" s="748"/>
      <c r="IBZ487" s="748"/>
      <c r="ICA487" s="748"/>
      <c r="ICB487" s="748"/>
      <c r="ICC487" s="748"/>
      <c r="ICD487" s="748"/>
      <c r="ICE487" s="748"/>
      <c r="ICF487" s="748"/>
      <c r="ICG487" s="748"/>
      <c r="ICH487" s="748"/>
      <c r="ICI487" s="748"/>
      <c r="ICJ487" s="748"/>
      <c r="ICK487" s="748"/>
      <c r="ICL487" s="748"/>
      <c r="ICM487" s="748"/>
      <c r="ICN487" s="748"/>
      <c r="ICO487" s="748"/>
      <c r="ICP487" s="748"/>
      <c r="ICQ487" s="748"/>
      <c r="ICR487" s="748"/>
      <c r="ICS487" s="748"/>
      <c r="ICT487" s="748"/>
      <c r="ICU487" s="748"/>
      <c r="ICV487" s="748"/>
      <c r="ICW487" s="748"/>
      <c r="ICX487" s="748"/>
      <c r="ICY487" s="748"/>
      <c r="ICZ487" s="748"/>
      <c r="IDA487" s="748"/>
      <c r="IDB487" s="748"/>
      <c r="IDC487" s="748"/>
      <c r="IDD487" s="748"/>
      <c r="IDE487" s="748"/>
      <c r="IDF487" s="748"/>
      <c r="IDG487" s="748"/>
      <c r="IDH487" s="748"/>
      <c r="IDI487" s="748"/>
      <c r="IDJ487" s="748"/>
      <c r="IDK487" s="748"/>
      <c r="IDL487" s="748"/>
      <c r="IDM487" s="748"/>
      <c r="IDN487" s="748"/>
      <c r="IDO487" s="748"/>
      <c r="IDP487" s="748"/>
      <c r="IDQ487" s="748"/>
      <c r="IDR487" s="748"/>
      <c r="IDS487" s="748"/>
      <c r="IDT487" s="748"/>
      <c r="IDU487" s="748"/>
      <c r="IDV487" s="748"/>
      <c r="IDW487" s="748"/>
      <c r="IDX487" s="748"/>
      <c r="IDY487" s="748"/>
      <c r="IDZ487" s="748"/>
      <c r="IEA487" s="748"/>
      <c r="IEB487" s="748"/>
      <c r="IEC487" s="748"/>
      <c r="IED487" s="748"/>
      <c r="IEE487" s="748"/>
      <c r="IEF487" s="748"/>
      <c r="IEG487" s="748"/>
      <c r="IEH487" s="748"/>
      <c r="IEI487" s="748"/>
      <c r="IEJ487" s="748"/>
      <c r="IEK487" s="748"/>
      <c r="IEL487" s="748"/>
      <c r="IEM487" s="748"/>
      <c r="IEN487" s="748"/>
      <c r="IEO487" s="748"/>
      <c r="IEP487" s="748"/>
      <c r="IEQ487" s="748"/>
      <c r="IER487" s="748"/>
      <c r="IES487" s="748"/>
      <c r="IET487" s="748"/>
      <c r="IEU487" s="748"/>
      <c r="IEV487" s="748"/>
      <c r="IEW487" s="748"/>
      <c r="IEX487" s="748"/>
      <c r="IEY487" s="748"/>
      <c r="IEZ487" s="748"/>
      <c r="IFA487" s="748"/>
      <c r="IFB487" s="748"/>
      <c r="IFC487" s="748"/>
      <c r="IFD487" s="748"/>
      <c r="IFE487" s="748"/>
      <c r="IFF487" s="748"/>
      <c r="IFG487" s="748"/>
      <c r="IFH487" s="748"/>
      <c r="IFI487" s="748"/>
      <c r="IFJ487" s="748"/>
      <c r="IFK487" s="748"/>
      <c r="IFL487" s="748"/>
      <c r="IFM487" s="748"/>
      <c r="IFN487" s="748"/>
      <c r="IFO487" s="748"/>
      <c r="IFP487" s="748"/>
      <c r="IFQ487" s="748"/>
      <c r="IFR487" s="748"/>
      <c r="IFS487" s="748"/>
      <c r="IFT487" s="748"/>
      <c r="IFU487" s="748"/>
      <c r="IFV487" s="748"/>
      <c r="IFW487" s="748"/>
      <c r="IFX487" s="748"/>
      <c r="IFY487" s="748"/>
      <c r="IFZ487" s="748"/>
      <c r="IGA487" s="748"/>
      <c r="IGB487" s="748"/>
      <c r="IGC487" s="748"/>
      <c r="IGD487" s="748"/>
      <c r="IGE487" s="748"/>
      <c r="IGF487" s="748"/>
      <c r="IGG487" s="748"/>
      <c r="IGH487" s="748"/>
      <c r="IGI487" s="748"/>
      <c r="IGJ487" s="748"/>
      <c r="IGK487" s="748"/>
      <c r="IGL487" s="748"/>
      <c r="IGM487" s="748"/>
      <c r="IGN487" s="748"/>
      <c r="IGO487" s="748"/>
      <c r="IGP487" s="748"/>
      <c r="IGQ487" s="748"/>
      <c r="IGR487" s="748"/>
      <c r="IGS487" s="748"/>
      <c r="IGT487" s="748"/>
      <c r="IGU487" s="748"/>
      <c r="IGV487" s="748"/>
      <c r="IGW487" s="748"/>
      <c r="IGX487" s="748"/>
      <c r="IGY487" s="748"/>
      <c r="IGZ487" s="748"/>
      <c r="IHA487" s="748"/>
      <c r="IHB487" s="748"/>
      <c r="IHC487" s="748"/>
      <c r="IHD487" s="748"/>
      <c r="IHE487" s="748"/>
      <c r="IHF487" s="748"/>
      <c r="IHG487" s="748"/>
      <c r="IHH487" s="748"/>
      <c r="IHI487" s="748"/>
      <c r="IHJ487" s="748"/>
      <c r="IHK487" s="748"/>
      <c r="IHL487" s="748"/>
      <c r="IHM487" s="748"/>
      <c r="IHN487" s="748"/>
      <c r="IHO487" s="748"/>
      <c r="IHP487" s="748"/>
      <c r="IHQ487" s="748"/>
      <c r="IHR487" s="748"/>
      <c r="IHS487" s="748"/>
      <c r="IHT487" s="748"/>
      <c r="IHU487" s="748"/>
      <c r="IHV487" s="748"/>
      <c r="IHW487" s="748"/>
      <c r="IHX487" s="748"/>
      <c r="IHY487" s="748"/>
      <c r="IHZ487" s="748"/>
      <c r="IIA487" s="748"/>
      <c r="IIB487" s="748"/>
      <c r="IIC487" s="748"/>
      <c r="IID487" s="748"/>
      <c r="IIE487" s="748"/>
      <c r="IIF487" s="748"/>
      <c r="IIG487" s="748"/>
      <c r="IIH487" s="748"/>
      <c r="III487" s="748"/>
      <c r="IIJ487" s="748"/>
      <c r="IIK487" s="748"/>
      <c r="IIL487" s="748"/>
      <c r="IIM487" s="748"/>
      <c r="IIN487" s="748"/>
      <c r="IIO487" s="748"/>
      <c r="IIP487" s="748"/>
      <c r="IIQ487" s="748"/>
      <c r="IIR487" s="748"/>
      <c r="IIS487" s="748"/>
      <c r="IIT487" s="748"/>
      <c r="IIU487" s="748"/>
      <c r="IIV487" s="748"/>
      <c r="IIW487" s="748"/>
      <c r="IIX487" s="748"/>
      <c r="IIY487" s="748"/>
      <c r="IIZ487" s="748"/>
      <c r="IJA487" s="748"/>
      <c r="IJB487" s="748"/>
      <c r="IJC487" s="748"/>
      <c r="IJD487" s="748"/>
      <c r="IJE487" s="748"/>
      <c r="IJF487" s="748"/>
      <c r="IJG487" s="748"/>
      <c r="IJH487" s="748"/>
      <c r="IJI487" s="748"/>
      <c r="IJJ487" s="748"/>
      <c r="IJK487" s="748"/>
      <c r="IJL487" s="748"/>
      <c r="IJM487" s="748"/>
      <c r="IJN487" s="748"/>
      <c r="IJO487" s="748"/>
      <c r="IJP487" s="748"/>
      <c r="IJQ487" s="748"/>
      <c r="IJR487" s="748"/>
      <c r="IJS487" s="748"/>
      <c r="IJT487" s="748"/>
      <c r="IJU487" s="748"/>
      <c r="IJV487" s="748"/>
      <c r="IJW487" s="748"/>
      <c r="IJX487" s="748"/>
      <c r="IJY487" s="748"/>
      <c r="IJZ487" s="748"/>
      <c r="IKA487" s="748"/>
      <c r="IKB487" s="748"/>
      <c r="IKC487" s="748"/>
      <c r="IKD487" s="748"/>
      <c r="IKE487" s="748"/>
      <c r="IKF487" s="748"/>
      <c r="IKG487" s="748"/>
      <c r="IKH487" s="748"/>
      <c r="IKI487" s="748"/>
      <c r="IKJ487" s="748"/>
      <c r="IKK487" s="748"/>
      <c r="IKL487" s="748"/>
      <c r="IKM487" s="748"/>
      <c r="IKN487" s="748"/>
      <c r="IKO487" s="748"/>
      <c r="IKP487" s="748"/>
      <c r="IKQ487" s="748"/>
      <c r="IKR487" s="748"/>
      <c r="IKS487" s="748"/>
      <c r="IKT487" s="748"/>
      <c r="IKU487" s="748"/>
      <c r="IKV487" s="748"/>
      <c r="IKW487" s="748"/>
      <c r="IKX487" s="748"/>
      <c r="IKY487" s="748"/>
      <c r="IKZ487" s="748"/>
      <c r="ILA487" s="748"/>
      <c r="ILB487" s="748"/>
      <c r="ILC487" s="748"/>
      <c r="ILD487" s="748"/>
      <c r="ILE487" s="748"/>
      <c r="ILF487" s="748"/>
      <c r="ILG487" s="748"/>
      <c r="ILH487" s="748"/>
      <c r="ILI487" s="748"/>
      <c r="ILJ487" s="748"/>
      <c r="ILK487" s="748"/>
      <c r="ILL487" s="748"/>
      <c r="ILM487" s="748"/>
      <c r="ILN487" s="748"/>
      <c r="ILO487" s="748"/>
      <c r="ILP487" s="748"/>
      <c r="ILQ487" s="748"/>
      <c r="ILR487" s="748"/>
      <c r="ILS487" s="748"/>
      <c r="ILT487" s="748"/>
      <c r="ILU487" s="748"/>
      <c r="ILV487" s="748"/>
      <c r="ILW487" s="748"/>
      <c r="ILX487" s="748"/>
      <c r="ILY487" s="748"/>
      <c r="ILZ487" s="748"/>
      <c r="IMA487" s="748"/>
      <c r="IMB487" s="748"/>
      <c r="IMC487" s="748"/>
      <c r="IMD487" s="748"/>
      <c r="IME487" s="748"/>
      <c r="IMF487" s="748"/>
      <c r="IMG487" s="748"/>
      <c r="IMH487" s="748"/>
      <c r="IMI487" s="748"/>
      <c r="IMJ487" s="748"/>
      <c r="IMK487" s="748"/>
      <c r="IML487" s="748"/>
      <c r="IMM487" s="748"/>
      <c r="IMN487" s="748"/>
      <c r="IMO487" s="748"/>
      <c r="IMP487" s="748"/>
      <c r="IMQ487" s="748"/>
      <c r="IMR487" s="748"/>
      <c r="IMS487" s="748"/>
      <c r="IMT487" s="748"/>
      <c r="IMU487" s="748"/>
      <c r="IMV487" s="748"/>
      <c r="IMW487" s="748"/>
      <c r="IMX487" s="748"/>
      <c r="IMY487" s="748"/>
      <c r="IMZ487" s="748"/>
      <c r="INA487" s="748"/>
      <c r="INB487" s="748"/>
      <c r="INC487" s="748"/>
      <c r="IND487" s="748"/>
      <c r="INE487" s="748"/>
      <c r="INF487" s="748"/>
      <c r="ING487" s="748"/>
      <c r="INH487" s="748"/>
      <c r="INI487" s="748"/>
      <c r="INJ487" s="748"/>
      <c r="INK487" s="748"/>
      <c r="INL487" s="748"/>
      <c r="INM487" s="748"/>
      <c r="INN487" s="748"/>
      <c r="INO487" s="748"/>
      <c r="INP487" s="748"/>
      <c r="INQ487" s="748"/>
      <c r="INR487" s="748"/>
      <c r="INS487" s="748"/>
      <c r="INT487" s="748"/>
      <c r="INU487" s="748"/>
      <c r="INV487" s="748"/>
      <c r="INW487" s="748"/>
      <c r="INX487" s="748"/>
      <c r="INY487" s="748"/>
      <c r="INZ487" s="748"/>
      <c r="IOA487" s="748"/>
      <c r="IOB487" s="748"/>
      <c r="IOC487" s="748"/>
      <c r="IOD487" s="748"/>
      <c r="IOE487" s="748"/>
      <c r="IOF487" s="748"/>
      <c r="IOG487" s="748"/>
      <c r="IOH487" s="748"/>
      <c r="IOI487" s="748"/>
      <c r="IOJ487" s="748"/>
      <c r="IOK487" s="748"/>
      <c r="IOL487" s="748"/>
      <c r="IOM487" s="748"/>
      <c r="ION487" s="748"/>
      <c r="IOO487" s="748"/>
      <c r="IOP487" s="748"/>
      <c r="IOQ487" s="748"/>
      <c r="IOR487" s="748"/>
      <c r="IOS487" s="748"/>
      <c r="IOT487" s="748"/>
      <c r="IOU487" s="748"/>
      <c r="IOV487" s="748"/>
      <c r="IOW487" s="748"/>
      <c r="IOX487" s="748"/>
      <c r="IOY487" s="748"/>
      <c r="IOZ487" s="748"/>
      <c r="IPA487" s="748"/>
      <c r="IPB487" s="748"/>
      <c r="IPC487" s="748"/>
      <c r="IPD487" s="748"/>
      <c r="IPE487" s="748"/>
      <c r="IPF487" s="748"/>
      <c r="IPG487" s="748"/>
      <c r="IPH487" s="748"/>
      <c r="IPI487" s="748"/>
      <c r="IPJ487" s="748"/>
      <c r="IPK487" s="748"/>
      <c r="IPL487" s="748"/>
      <c r="IPM487" s="748"/>
      <c r="IPN487" s="748"/>
      <c r="IPO487" s="748"/>
      <c r="IPP487" s="748"/>
      <c r="IPQ487" s="748"/>
      <c r="IPR487" s="748"/>
      <c r="IPS487" s="748"/>
      <c r="IPT487" s="748"/>
      <c r="IPU487" s="748"/>
      <c r="IPV487" s="748"/>
      <c r="IPW487" s="748"/>
      <c r="IPX487" s="748"/>
      <c r="IPY487" s="748"/>
      <c r="IPZ487" s="748"/>
      <c r="IQA487" s="748"/>
      <c r="IQB487" s="748"/>
      <c r="IQC487" s="748"/>
      <c r="IQD487" s="748"/>
      <c r="IQE487" s="748"/>
      <c r="IQF487" s="748"/>
      <c r="IQG487" s="748"/>
      <c r="IQH487" s="748"/>
      <c r="IQI487" s="748"/>
      <c r="IQJ487" s="748"/>
      <c r="IQK487" s="748"/>
      <c r="IQL487" s="748"/>
      <c r="IQM487" s="748"/>
      <c r="IQN487" s="748"/>
      <c r="IQO487" s="748"/>
      <c r="IQP487" s="748"/>
      <c r="IQQ487" s="748"/>
      <c r="IQR487" s="748"/>
      <c r="IQS487" s="748"/>
      <c r="IQT487" s="748"/>
      <c r="IQU487" s="748"/>
      <c r="IQV487" s="748"/>
      <c r="IQW487" s="748"/>
      <c r="IQX487" s="748"/>
      <c r="IQY487" s="748"/>
      <c r="IQZ487" s="748"/>
      <c r="IRA487" s="748"/>
      <c r="IRB487" s="748"/>
      <c r="IRC487" s="748"/>
      <c r="IRD487" s="748"/>
      <c r="IRE487" s="748"/>
      <c r="IRF487" s="748"/>
      <c r="IRG487" s="748"/>
      <c r="IRH487" s="748"/>
      <c r="IRI487" s="748"/>
      <c r="IRJ487" s="748"/>
      <c r="IRK487" s="748"/>
      <c r="IRL487" s="748"/>
      <c r="IRM487" s="748"/>
      <c r="IRN487" s="748"/>
      <c r="IRO487" s="748"/>
      <c r="IRP487" s="748"/>
      <c r="IRQ487" s="748"/>
      <c r="IRR487" s="748"/>
      <c r="IRS487" s="748"/>
      <c r="IRT487" s="748"/>
      <c r="IRU487" s="748"/>
      <c r="IRV487" s="748"/>
      <c r="IRW487" s="748"/>
      <c r="IRX487" s="748"/>
      <c r="IRY487" s="748"/>
      <c r="IRZ487" s="748"/>
      <c r="ISA487" s="748"/>
      <c r="ISB487" s="748"/>
      <c r="ISC487" s="748"/>
      <c r="ISD487" s="748"/>
      <c r="ISE487" s="748"/>
      <c r="ISF487" s="748"/>
      <c r="ISG487" s="748"/>
      <c r="ISH487" s="748"/>
      <c r="ISI487" s="748"/>
      <c r="ISJ487" s="748"/>
      <c r="ISK487" s="748"/>
      <c r="ISL487" s="748"/>
      <c r="ISM487" s="748"/>
      <c r="ISN487" s="748"/>
      <c r="ISO487" s="748"/>
      <c r="ISP487" s="748"/>
      <c r="ISQ487" s="748"/>
      <c r="ISR487" s="748"/>
      <c r="ISS487" s="748"/>
      <c r="IST487" s="748"/>
      <c r="ISU487" s="748"/>
      <c r="ISV487" s="748"/>
      <c r="ISW487" s="748"/>
      <c r="ISX487" s="748"/>
      <c r="ISY487" s="748"/>
      <c r="ISZ487" s="748"/>
      <c r="ITA487" s="748"/>
      <c r="ITB487" s="748"/>
      <c r="ITC487" s="748"/>
      <c r="ITD487" s="748"/>
      <c r="ITE487" s="748"/>
      <c r="ITF487" s="748"/>
      <c r="ITG487" s="748"/>
      <c r="ITH487" s="748"/>
      <c r="ITI487" s="748"/>
      <c r="ITJ487" s="748"/>
      <c r="ITK487" s="748"/>
      <c r="ITL487" s="748"/>
      <c r="ITM487" s="748"/>
      <c r="ITN487" s="748"/>
      <c r="ITO487" s="748"/>
      <c r="ITP487" s="748"/>
      <c r="ITQ487" s="748"/>
      <c r="ITR487" s="748"/>
      <c r="ITS487" s="748"/>
      <c r="ITT487" s="748"/>
      <c r="ITU487" s="748"/>
      <c r="ITV487" s="748"/>
      <c r="ITW487" s="748"/>
      <c r="ITX487" s="748"/>
      <c r="ITY487" s="748"/>
      <c r="ITZ487" s="748"/>
      <c r="IUA487" s="748"/>
      <c r="IUB487" s="748"/>
      <c r="IUC487" s="748"/>
      <c r="IUD487" s="748"/>
      <c r="IUE487" s="748"/>
      <c r="IUF487" s="748"/>
      <c r="IUG487" s="748"/>
      <c r="IUH487" s="748"/>
      <c r="IUI487" s="748"/>
      <c r="IUJ487" s="748"/>
      <c r="IUK487" s="748"/>
      <c r="IUL487" s="748"/>
      <c r="IUM487" s="748"/>
      <c r="IUN487" s="748"/>
      <c r="IUO487" s="748"/>
      <c r="IUP487" s="748"/>
      <c r="IUQ487" s="748"/>
      <c r="IUR487" s="748"/>
      <c r="IUS487" s="748"/>
      <c r="IUT487" s="748"/>
      <c r="IUU487" s="748"/>
      <c r="IUV487" s="748"/>
      <c r="IUW487" s="748"/>
      <c r="IUX487" s="748"/>
      <c r="IUY487" s="748"/>
      <c r="IUZ487" s="748"/>
      <c r="IVA487" s="748"/>
      <c r="IVB487" s="748"/>
      <c r="IVC487" s="748"/>
      <c r="IVD487" s="748"/>
      <c r="IVE487" s="748"/>
      <c r="IVF487" s="748"/>
      <c r="IVG487" s="748"/>
      <c r="IVH487" s="748"/>
      <c r="IVI487" s="748"/>
      <c r="IVJ487" s="748"/>
      <c r="IVK487" s="748"/>
      <c r="IVL487" s="748"/>
      <c r="IVM487" s="748"/>
      <c r="IVN487" s="748"/>
      <c r="IVO487" s="748"/>
      <c r="IVP487" s="748"/>
      <c r="IVQ487" s="748"/>
      <c r="IVR487" s="748"/>
      <c r="IVS487" s="748"/>
      <c r="IVT487" s="748"/>
      <c r="IVU487" s="748"/>
      <c r="IVV487" s="748"/>
      <c r="IVW487" s="748"/>
      <c r="IVX487" s="748"/>
      <c r="IVY487" s="748"/>
      <c r="IVZ487" s="748"/>
      <c r="IWA487" s="748"/>
      <c r="IWB487" s="748"/>
      <c r="IWC487" s="748"/>
      <c r="IWD487" s="748"/>
      <c r="IWE487" s="748"/>
      <c r="IWF487" s="748"/>
      <c r="IWG487" s="748"/>
      <c r="IWH487" s="748"/>
      <c r="IWI487" s="748"/>
      <c r="IWJ487" s="748"/>
      <c r="IWK487" s="748"/>
      <c r="IWL487" s="748"/>
      <c r="IWM487" s="748"/>
      <c r="IWN487" s="748"/>
      <c r="IWO487" s="748"/>
      <c r="IWP487" s="748"/>
      <c r="IWQ487" s="748"/>
      <c r="IWR487" s="748"/>
      <c r="IWS487" s="748"/>
      <c r="IWT487" s="748"/>
      <c r="IWU487" s="748"/>
      <c r="IWV487" s="748"/>
      <c r="IWW487" s="748"/>
      <c r="IWX487" s="748"/>
      <c r="IWY487" s="748"/>
      <c r="IWZ487" s="748"/>
      <c r="IXA487" s="748"/>
      <c r="IXB487" s="748"/>
      <c r="IXC487" s="748"/>
      <c r="IXD487" s="748"/>
      <c r="IXE487" s="748"/>
      <c r="IXF487" s="748"/>
      <c r="IXG487" s="748"/>
      <c r="IXH487" s="748"/>
      <c r="IXI487" s="748"/>
      <c r="IXJ487" s="748"/>
      <c r="IXK487" s="748"/>
      <c r="IXL487" s="748"/>
      <c r="IXM487" s="748"/>
      <c r="IXN487" s="748"/>
      <c r="IXO487" s="748"/>
      <c r="IXP487" s="748"/>
      <c r="IXQ487" s="748"/>
      <c r="IXR487" s="748"/>
      <c r="IXS487" s="748"/>
      <c r="IXT487" s="748"/>
      <c r="IXU487" s="748"/>
      <c r="IXV487" s="748"/>
      <c r="IXW487" s="748"/>
      <c r="IXX487" s="748"/>
      <c r="IXY487" s="748"/>
      <c r="IXZ487" s="748"/>
      <c r="IYA487" s="748"/>
      <c r="IYB487" s="748"/>
      <c r="IYC487" s="748"/>
      <c r="IYD487" s="748"/>
      <c r="IYE487" s="748"/>
      <c r="IYF487" s="748"/>
      <c r="IYG487" s="748"/>
      <c r="IYH487" s="748"/>
      <c r="IYI487" s="748"/>
      <c r="IYJ487" s="748"/>
      <c r="IYK487" s="748"/>
      <c r="IYL487" s="748"/>
      <c r="IYM487" s="748"/>
      <c r="IYN487" s="748"/>
      <c r="IYO487" s="748"/>
      <c r="IYP487" s="748"/>
      <c r="IYQ487" s="748"/>
      <c r="IYR487" s="748"/>
      <c r="IYS487" s="748"/>
      <c r="IYT487" s="748"/>
      <c r="IYU487" s="748"/>
      <c r="IYV487" s="748"/>
      <c r="IYW487" s="748"/>
      <c r="IYX487" s="748"/>
      <c r="IYY487" s="748"/>
      <c r="IYZ487" s="748"/>
      <c r="IZA487" s="748"/>
      <c r="IZB487" s="748"/>
      <c r="IZC487" s="748"/>
      <c r="IZD487" s="748"/>
      <c r="IZE487" s="748"/>
      <c r="IZF487" s="748"/>
      <c r="IZG487" s="748"/>
      <c r="IZH487" s="748"/>
      <c r="IZI487" s="748"/>
      <c r="IZJ487" s="748"/>
      <c r="IZK487" s="748"/>
      <c r="IZL487" s="748"/>
      <c r="IZM487" s="748"/>
      <c r="IZN487" s="748"/>
      <c r="IZO487" s="748"/>
      <c r="IZP487" s="748"/>
      <c r="IZQ487" s="748"/>
      <c r="IZR487" s="748"/>
      <c r="IZS487" s="748"/>
      <c r="IZT487" s="748"/>
      <c r="IZU487" s="748"/>
      <c r="IZV487" s="748"/>
      <c r="IZW487" s="748"/>
      <c r="IZX487" s="748"/>
      <c r="IZY487" s="748"/>
      <c r="IZZ487" s="748"/>
      <c r="JAA487" s="748"/>
      <c r="JAB487" s="748"/>
      <c r="JAC487" s="748"/>
      <c r="JAD487" s="748"/>
      <c r="JAE487" s="748"/>
      <c r="JAF487" s="748"/>
      <c r="JAG487" s="748"/>
      <c r="JAH487" s="748"/>
      <c r="JAI487" s="748"/>
      <c r="JAJ487" s="748"/>
      <c r="JAK487" s="748"/>
      <c r="JAL487" s="748"/>
      <c r="JAM487" s="748"/>
      <c r="JAN487" s="748"/>
      <c r="JAO487" s="748"/>
      <c r="JAP487" s="748"/>
      <c r="JAQ487" s="748"/>
      <c r="JAR487" s="748"/>
      <c r="JAS487" s="748"/>
      <c r="JAT487" s="748"/>
      <c r="JAU487" s="748"/>
      <c r="JAV487" s="748"/>
      <c r="JAW487" s="748"/>
      <c r="JAX487" s="748"/>
      <c r="JAY487" s="748"/>
      <c r="JAZ487" s="748"/>
      <c r="JBA487" s="748"/>
      <c r="JBB487" s="748"/>
      <c r="JBC487" s="748"/>
      <c r="JBD487" s="748"/>
      <c r="JBE487" s="748"/>
      <c r="JBF487" s="748"/>
      <c r="JBG487" s="748"/>
      <c r="JBH487" s="748"/>
      <c r="JBI487" s="748"/>
      <c r="JBJ487" s="748"/>
      <c r="JBK487" s="748"/>
      <c r="JBL487" s="748"/>
      <c r="JBM487" s="748"/>
      <c r="JBN487" s="748"/>
      <c r="JBO487" s="748"/>
      <c r="JBP487" s="748"/>
      <c r="JBQ487" s="748"/>
      <c r="JBR487" s="748"/>
      <c r="JBS487" s="748"/>
      <c r="JBT487" s="748"/>
      <c r="JBU487" s="748"/>
      <c r="JBV487" s="748"/>
      <c r="JBW487" s="748"/>
      <c r="JBX487" s="748"/>
      <c r="JBY487" s="748"/>
      <c r="JBZ487" s="748"/>
      <c r="JCA487" s="748"/>
      <c r="JCB487" s="748"/>
      <c r="JCC487" s="748"/>
      <c r="JCD487" s="748"/>
      <c r="JCE487" s="748"/>
      <c r="JCF487" s="748"/>
      <c r="JCG487" s="748"/>
      <c r="JCH487" s="748"/>
      <c r="JCI487" s="748"/>
      <c r="JCJ487" s="748"/>
      <c r="JCK487" s="748"/>
      <c r="JCL487" s="748"/>
      <c r="JCM487" s="748"/>
      <c r="JCN487" s="748"/>
      <c r="JCO487" s="748"/>
      <c r="JCP487" s="748"/>
      <c r="JCQ487" s="748"/>
      <c r="JCR487" s="748"/>
      <c r="JCS487" s="748"/>
      <c r="JCT487" s="748"/>
      <c r="JCU487" s="748"/>
      <c r="JCV487" s="748"/>
      <c r="JCW487" s="748"/>
      <c r="JCX487" s="748"/>
      <c r="JCY487" s="748"/>
      <c r="JCZ487" s="748"/>
      <c r="JDA487" s="748"/>
      <c r="JDB487" s="748"/>
      <c r="JDC487" s="748"/>
      <c r="JDD487" s="748"/>
      <c r="JDE487" s="748"/>
      <c r="JDF487" s="748"/>
      <c r="JDG487" s="748"/>
      <c r="JDH487" s="748"/>
      <c r="JDI487" s="748"/>
      <c r="JDJ487" s="748"/>
      <c r="JDK487" s="748"/>
      <c r="JDL487" s="748"/>
      <c r="JDM487" s="748"/>
      <c r="JDN487" s="748"/>
      <c r="JDO487" s="748"/>
      <c r="JDP487" s="748"/>
      <c r="JDQ487" s="748"/>
      <c r="JDR487" s="748"/>
      <c r="JDS487" s="748"/>
      <c r="JDT487" s="748"/>
      <c r="JDU487" s="748"/>
      <c r="JDV487" s="748"/>
      <c r="JDW487" s="748"/>
      <c r="JDX487" s="748"/>
      <c r="JDY487" s="748"/>
      <c r="JDZ487" s="748"/>
      <c r="JEA487" s="748"/>
      <c r="JEB487" s="748"/>
      <c r="JEC487" s="748"/>
      <c r="JED487" s="748"/>
      <c r="JEE487" s="748"/>
      <c r="JEF487" s="748"/>
      <c r="JEG487" s="748"/>
      <c r="JEH487" s="748"/>
      <c r="JEI487" s="748"/>
      <c r="JEJ487" s="748"/>
      <c r="JEK487" s="748"/>
      <c r="JEL487" s="748"/>
      <c r="JEM487" s="748"/>
      <c r="JEN487" s="748"/>
      <c r="JEO487" s="748"/>
      <c r="JEP487" s="748"/>
      <c r="JEQ487" s="748"/>
      <c r="JER487" s="748"/>
      <c r="JES487" s="748"/>
      <c r="JET487" s="748"/>
      <c r="JEU487" s="748"/>
      <c r="JEV487" s="748"/>
      <c r="JEW487" s="748"/>
      <c r="JEX487" s="748"/>
      <c r="JEY487" s="748"/>
      <c r="JEZ487" s="748"/>
      <c r="JFA487" s="748"/>
      <c r="JFB487" s="748"/>
      <c r="JFC487" s="748"/>
      <c r="JFD487" s="748"/>
      <c r="JFE487" s="748"/>
      <c r="JFF487" s="748"/>
      <c r="JFG487" s="748"/>
      <c r="JFH487" s="748"/>
      <c r="JFI487" s="748"/>
      <c r="JFJ487" s="748"/>
      <c r="JFK487" s="748"/>
      <c r="JFL487" s="748"/>
      <c r="JFM487" s="748"/>
      <c r="JFN487" s="748"/>
      <c r="JFO487" s="748"/>
      <c r="JFP487" s="748"/>
      <c r="JFQ487" s="748"/>
      <c r="JFR487" s="748"/>
      <c r="JFS487" s="748"/>
      <c r="JFT487" s="748"/>
      <c r="JFU487" s="748"/>
      <c r="JFV487" s="748"/>
      <c r="JFW487" s="748"/>
      <c r="JFX487" s="748"/>
      <c r="JFY487" s="748"/>
      <c r="JFZ487" s="748"/>
      <c r="JGA487" s="748"/>
      <c r="JGB487" s="748"/>
      <c r="JGC487" s="748"/>
      <c r="JGD487" s="748"/>
      <c r="JGE487" s="748"/>
      <c r="JGF487" s="748"/>
      <c r="JGG487" s="748"/>
      <c r="JGH487" s="748"/>
      <c r="JGI487" s="748"/>
      <c r="JGJ487" s="748"/>
      <c r="JGK487" s="748"/>
      <c r="JGL487" s="748"/>
      <c r="JGM487" s="748"/>
      <c r="JGN487" s="748"/>
      <c r="JGO487" s="748"/>
      <c r="JGP487" s="748"/>
      <c r="JGQ487" s="748"/>
      <c r="JGR487" s="748"/>
      <c r="JGS487" s="748"/>
      <c r="JGT487" s="748"/>
      <c r="JGU487" s="748"/>
      <c r="JGV487" s="748"/>
      <c r="JGW487" s="748"/>
      <c r="JGX487" s="748"/>
      <c r="JGY487" s="748"/>
      <c r="JGZ487" s="748"/>
      <c r="JHA487" s="748"/>
      <c r="JHB487" s="748"/>
      <c r="JHC487" s="748"/>
      <c r="JHD487" s="748"/>
      <c r="JHE487" s="748"/>
      <c r="JHF487" s="748"/>
      <c r="JHG487" s="748"/>
      <c r="JHH487" s="748"/>
      <c r="JHI487" s="748"/>
      <c r="JHJ487" s="748"/>
      <c r="JHK487" s="748"/>
      <c r="JHL487" s="748"/>
      <c r="JHM487" s="748"/>
      <c r="JHN487" s="748"/>
      <c r="JHO487" s="748"/>
      <c r="JHP487" s="748"/>
      <c r="JHQ487" s="748"/>
      <c r="JHR487" s="748"/>
      <c r="JHS487" s="748"/>
      <c r="JHT487" s="748"/>
      <c r="JHU487" s="748"/>
      <c r="JHV487" s="748"/>
      <c r="JHW487" s="748"/>
      <c r="JHX487" s="748"/>
      <c r="JHY487" s="748"/>
      <c r="JHZ487" s="748"/>
      <c r="JIA487" s="748"/>
      <c r="JIB487" s="748"/>
      <c r="JIC487" s="748"/>
      <c r="JID487" s="748"/>
      <c r="JIE487" s="748"/>
      <c r="JIF487" s="748"/>
      <c r="JIG487" s="748"/>
      <c r="JIH487" s="748"/>
      <c r="JII487" s="748"/>
      <c r="JIJ487" s="748"/>
      <c r="JIK487" s="748"/>
      <c r="JIL487" s="748"/>
      <c r="JIM487" s="748"/>
      <c r="JIN487" s="748"/>
      <c r="JIO487" s="748"/>
      <c r="JIP487" s="748"/>
      <c r="JIQ487" s="748"/>
      <c r="JIR487" s="748"/>
      <c r="JIS487" s="748"/>
      <c r="JIT487" s="748"/>
      <c r="JIU487" s="748"/>
      <c r="JIV487" s="748"/>
      <c r="JIW487" s="748"/>
      <c r="JIX487" s="748"/>
      <c r="JIY487" s="748"/>
      <c r="JIZ487" s="748"/>
      <c r="JJA487" s="748"/>
      <c r="JJB487" s="748"/>
      <c r="JJC487" s="748"/>
      <c r="JJD487" s="748"/>
      <c r="JJE487" s="748"/>
      <c r="JJF487" s="748"/>
      <c r="JJG487" s="748"/>
      <c r="JJH487" s="748"/>
      <c r="JJI487" s="748"/>
      <c r="JJJ487" s="748"/>
      <c r="JJK487" s="748"/>
      <c r="JJL487" s="748"/>
      <c r="JJM487" s="748"/>
      <c r="JJN487" s="748"/>
      <c r="JJO487" s="748"/>
      <c r="JJP487" s="748"/>
      <c r="JJQ487" s="748"/>
      <c r="JJR487" s="748"/>
      <c r="JJS487" s="748"/>
      <c r="JJT487" s="748"/>
      <c r="JJU487" s="748"/>
      <c r="JJV487" s="748"/>
      <c r="JJW487" s="748"/>
      <c r="JJX487" s="748"/>
      <c r="JJY487" s="748"/>
      <c r="JJZ487" s="748"/>
      <c r="JKA487" s="748"/>
      <c r="JKB487" s="748"/>
      <c r="JKC487" s="748"/>
      <c r="JKD487" s="748"/>
      <c r="JKE487" s="748"/>
      <c r="JKF487" s="748"/>
      <c r="JKG487" s="748"/>
      <c r="JKH487" s="748"/>
      <c r="JKI487" s="748"/>
      <c r="JKJ487" s="748"/>
      <c r="JKK487" s="748"/>
      <c r="JKL487" s="748"/>
      <c r="JKM487" s="748"/>
      <c r="JKN487" s="748"/>
      <c r="JKO487" s="748"/>
      <c r="JKP487" s="748"/>
      <c r="JKQ487" s="748"/>
      <c r="JKR487" s="748"/>
      <c r="JKS487" s="748"/>
      <c r="JKT487" s="748"/>
      <c r="JKU487" s="748"/>
      <c r="JKV487" s="748"/>
      <c r="JKW487" s="748"/>
      <c r="JKX487" s="748"/>
      <c r="JKY487" s="748"/>
      <c r="JKZ487" s="748"/>
      <c r="JLA487" s="748"/>
      <c r="JLB487" s="748"/>
      <c r="JLC487" s="748"/>
      <c r="JLD487" s="748"/>
      <c r="JLE487" s="748"/>
      <c r="JLF487" s="748"/>
      <c r="JLG487" s="748"/>
      <c r="JLH487" s="748"/>
      <c r="JLI487" s="748"/>
      <c r="JLJ487" s="748"/>
      <c r="JLK487" s="748"/>
      <c r="JLL487" s="748"/>
      <c r="JLM487" s="748"/>
      <c r="JLN487" s="748"/>
      <c r="JLO487" s="748"/>
      <c r="JLP487" s="748"/>
      <c r="JLQ487" s="748"/>
      <c r="JLR487" s="748"/>
      <c r="JLS487" s="748"/>
      <c r="JLT487" s="748"/>
      <c r="JLU487" s="748"/>
      <c r="JLV487" s="748"/>
      <c r="JLW487" s="748"/>
      <c r="JLX487" s="748"/>
      <c r="JLY487" s="748"/>
      <c r="JLZ487" s="748"/>
      <c r="JMA487" s="748"/>
      <c r="JMB487" s="748"/>
      <c r="JMC487" s="748"/>
      <c r="JMD487" s="748"/>
      <c r="JME487" s="748"/>
      <c r="JMF487" s="748"/>
      <c r="JMG487" s="748"/>
      <c r="JMH487" s="748"/>
      <c r="JMI487" s="748"/>
      <c r="JMJ487" s="748"/>
      <c r="JMK487" s="748"/>
      <c r="JML487" s="748"/>
      <c r="JMM487" s="748"/>
      <c r="JMN487" s="748"/>
      <c r="JMO487" s="748"/>
      <c r="JMP487" s="748"/>
      <c r="JMQ487" s="748"/>
      <c r="JMR487" s="748"/>
      <c r="JMS487" s="748"/>
      <c r="JMT487" s="748"/>
      <c r="JMU487" s="748"/>
      <c r="JMV487" s="748"/>
      <c r="JMW487" s="748"/>
      <c r="JMX487" s="748"/>
      <c r="JMY487" s="748"/>
      <c r="JMZ487" s="748"/>
      <c r="JNA487" s="748"/>
      <c r="JNB487" s="748"/>
      <c r="JNC487" s="748"/>
      <c r="JND487" s="748"/>
      <c r="JNE487" s="748"/>
      <c r="JNF487" s="748"/>
      <c r="JNG487" s="748"/>
      <c r="JNH487" s="748"/>
      <c r="JNI487" s="748"/>
      <c r="JNJ487" s="748"/>
      <c r="JNK487" s="748"/>
      <c r="JNL487" s="748"/>
      <c r="JNM487" s="748"/>
      <c r="JNN487" s="748"/>
      <c r="JNO487" s="748"/>
      <c r="JNP487" s="748"/>
      <c r="JNQ487" s="748"/>
      <c r="JNR487" s="748"/>
      <c r="JNS487" s="748"/>
      <c r="JNT487" s="748"/>
      <c r="JNU487" s="748"/>
      <c r="JNV487" s="748"/>
      <c r="JNW487" s="748"/>
      <c r="JNX487" s="748"/>
      <c r="JNY487" s="748"/>
      <c r="JNZ487" s="748"/>
      <c r="JOA487" s="748"/>
      <c r="JOB487" s="748"/>
      <c r="JOC487" s="748"/>
      <c r="JOD487" s="748"/>
      <c r="JOE487" s="748"/>
      <c r="JOF487" s="748"/>
      <c r="JOG487" s="748"/>
      <c r="JOH487" s="748"/>
      <c r="JOI487" s="748"/>
      <c r="JOJ487" s="748"/>
      <c r="JOK487" s="748"/>
      <c r="JOL487" s="748"/>
      <c r="JOM487" s="748"/>
      <c r="JON487" s="748"/>
      <c r="JOO487" s="748"/>
      <c r="JOP487" s="748"/>
      <c r="JOQ487" s="748"/>
      <c r="JOR487" s="748"/>
      <c r="JOS487" s="748"/>
      <c r="JOT487" s="748"/>
      <c r="JOU487" s="748"/>
      <c r="JOV487" s="748"/>
      <c r="JOW487" s="748"/>
      <c r="JOX487" s="748"/>
      <c r="JOY487" s="748"/>
      <c r="JOZ487" s="748"/>
      <c r="JPA487" s="748"/>
      <c r="JPB487" s="748"/>
      <c r="JPC487" s="748"/>
      <c r="JPD487" s="748"/>
      <c r="JPE487" s="748"/>
      <c r="JPF487" s="748"/>
      <c r="JPG487" s="748"/>
      <c r="JPH487" s="748"/>
      <c r="JPI487" s="748"/>
      <c r="JPJ487" s="748"/>
      <c r="JPK487" s="748"/>
      <c r="JPL487" s="748"/>
      <c r="JPM487" s="748"/>
      <c r="JPN487" s="748"/>
      <c r="JPO487" s="748"/>
      <c r="JPP487" s="748"/>
      <c r="JPQ487" s="748"/>
      <c r="JPR487" s="748"/>
      <c r="JPS487" s="748"/>
      <c r="JPT487" s="748"/>
      <c r="JPU487" s="748"/>
      <c r="JPV487" s="748"/>
      <c r="JPW487" s="748"/>
      <c r="JPX487" s="748"/>
      <c r="JPY487" s="748"/>
      <c r="JPZ487" s="748"/>
      <c r="JQA487" s="748"/>
      <c r="JQB487" s="748"/>
      <c r="JQC487" s="748"/>
      <c r="JQD487" s="748"/>
      <c r="JQE487" s="748"/>
      <c r="JQF487" s="748"/>
      <c r="JQG487" s="748"/>
      <c r="JQH487" s="748"/>
      <c r="JQI487" s="748"/>
      <c r="JQJ487" s="748"/>
      <c r="JQK487" s="748"/>
      <c r="JQL487" s="748"/>
      <c r="JQM487" s="748"/>
      <c r="JQN487" s="748"/>
      <c r="JQO487" s="748"/>
      <c r="JQP487" s="748"/>
      <c r="JQQ487" s="748"/>
      <c r="JQR487" s="748"/>
      <c r="JQS487" s="748"/>
      <c r="JQT487" s="748"/>
      <c r="JQU487" s="748"/>
      <c r="JQV487" s="748"/>
      <c r="JQW487" s="748"/>
      <c r="JQX487" s="748"/>
      <c r="JQY487" s="748"/>
      <c r="JQZ487" s="748"/>
      <c r="JRA487" s="748"/>
      <c r="JRB487" s="748"/>
      <c r="JRC487" s="748"/>
      <c r="JRD487" s="748"/>
      <c r="JRE487" s="748"/>
      <c r="JRF487" s="748"/>
      <c r="JRG487" s="748"/>
      <c r="JRH487" s="748"/>
      <c r="JRI487" s="748"/>
      <c r="JRJ487" s="748"/>
      <c r="JRK487" s="748"/>
      <c r="JRL487" s="748"/>
      <c r="JRM487" s="748"/>
      <c r="JRN487" s="748"/>
      <c r="JRO487" s="748"/>
      <c r="JRP487" s="748"/>
      <c r="JRQ487" s="748"/>
      <c r="JRR487" s="748"/>
      <c r="JRS487" s="748"/>
      <c r="JRT487" s="748"/>
      <c r="JRU487" s="748"/>
      <c r="JRV487" s="748"/>
      <c r="JRW487" s="748"/>
      <c r="JRX487" s="748"/>
      <c r="JRY487" s="748"/>
      <c r="JRZ487" s="748"/>
      <c r="JSA487" s="748"/>
      <c r="JSB487" s="748"/>
      <c r="JSC487" s="748"/>
      <c r="JSD487" s="748"/>
      <c r="JSE487" s="748"/>
      <c r="JSF487" s="748"/>
      <c r="JSG487" s="748"/>
      <c r="JSH487" s="748"/>
      <c r="JSI487" s="748"/>
      <c r="JSJ487" s="748"/>
      <c r="JSK487" s="748"/>
      <c r="JSL487" s="748"/>
      <c r="JSM487" s="748"/>
      <c r="JSN487" s="748"/>
      <c r="JSO487" s="748"/>
      <c r="JSP487" s="748"/>
      <c r="JSQ487" s="748"/>
      <c r="JSR487" s="748"/>
      <c r="JSS487" s="748"/>
      <c r="JST487" s="748"/>
      <c r="JSU487" s="748"/>
      <c r="JSV487" s="748"/>
      <c r="JSW487" s="748"/>
      <c r="JSX487" s="748"/>
      <c r="JSY487" s="748"/>
      <c r="JSZ487" s="748"/>
      <c r="JTA487" s="748"/>
      <c r="JTB487" s="748"/>
      <c r="JTC487" s="748"/>
      <c r="JTD487" s="748"/>
      <c r="JTE487" s="748"/>
      <c r="JTF487" s="748"/>
      <c r="JTG487" s="748"/>
      <c r="JTH487" s="748"/>
      <c r="JTI487" s="748"/>
      <c r="JTJ487" s="748"/>
      <c r="JTK487" s="748"/>
      <c r="JTL487" s="748"/>
      <c r="JTM487" s="748"/>
      <c r="JTN487" s="748"/>
      <c r="JTO487" s="748"/>
      <c r="JTP487" s="748"/>
      <c r="JTQ487" s="748"/>
      <c r="JTR487" s="748"/>
      <c r="JTS487" s="748"/>
      <c r="JTT487" s="748"/>
      <c r="JTU487" s="748"/>
      <c r="JTV487" s="748"/>
      <c r="JTW487" s="748"/>
      <c r="JTX487" s="748"/>
      <c r="JTY487" s="748"/>
      <c r="JTZ487" s="748"/>
      <c r="JUA487" s="748"/>
      <c r="JUB487" s="748"/>
      <c r="JUC487" s="748"/>
      <c r="JUD487" s="748"/>
      <c r="JUE487" s="748"/>
      <c r="JUF487" s="748"/>
      <c r="JUG487" s="748"/>
      <c r="JUH487" s="748"/>
      <c r="JUI487" s="748"/>
      <c r="JUJ487" s="748"/>
      <c r="JUK487" s="748"/>
      <c r="JUL487" s="748"/>
      <c r="JUM487" s="748"/>
      <c r="JUN487" s="748"/>
      <c r="JUO487" s="748"/>
      <c r="JUP487" s="748"/>
      <c r="JUQ487" s="748"/>
      <c r="JUR487" s="748"/>
      <c r="JUS487" s="748"/>
      <c r="JUT487" s="748"/>
      <c r="JUU487" s="748"/>
      <c r="JUV487" s="748"/>
      <c r="JUW487" s="748"/>
      <c r="JUX487" s="748"/>
      <c r="JUY487" s="748"/>
      <c r="JUZ487" s="748"/>
      <c r="JVA487" s="748"/>
      <c r="JVB487" s="748"/>
      <c r="JVC487" s="748"/>
      <c r="JVD487" s="748"/>
      <c r="JVE487" s="748"/>
      <c r="JVF487" s="748"/>
      <c r="JVG487" s="748"/>
      <c r="JVH487" s="748"/>
      <c r="JVI487" s="748"/>
      <c r="JVJ487" s="748"/>
      <c r="JVK487" s="748"/>
      <c r="JVL487" s="748"/>
      <c r="JVM487" s="748"/>
      <c r="JVN487" s="748"/>
      <c r="JVO487" s="748"/>
      <c r="JVP487" s="748"/>
      <c r="JVQ487" s="748"/>
      <c r="JVR487" s="748"/>
      <c r="JVS487" s="748"/>
      <c r="JVT487" s="748"/>
      <c r="JVU487" s="748"/>
      <c r="JVV487" s="748"/>
      <c r="JVW487" s="748"/>
      <c r="JVX487" s="748"/>
      <c r="JVY487" s="748"/>
      <c r="JVZ487" s="748"/>
      <c r="JWA487" s="748"/>
      <c r="JWB487" s="748"/>
      <c r="JWC487" s="748"/>
      <c r="JWD487" s="748"/>
      <c r="JWE487" s="748"/>
      <c r="JWF487" s="748"/>
      <c r="JWG487" s="748"/>
      <c r="JWH487" s="748"/>
      <c r="JWI487" s="748"/>
      <c r="JWJ487" s="748"/>
      <c r="JWK487" s="748"/>
      <c r="JWL487" s="748"/>
      <c r="JWM487" s="748"/>
      <c r="JWN487" s="748"/>
      <c r="JWO487" s="748"/>
      <c r="JWP487" s="748"/>
      <c r="JWQ487" s="748"/>
      <c r="JWR487" s="748"/>
      <c r="JWS487" s="748"/>
      <c r="JWT487" s="748"/>
      <c r="JWU487" s="748"/>
      <c r="JWV487" s="748"/>
      <c r="JWW487" s="748"/>
      <c r="JWX487" s="748"/>
      <c r="JWY487" s="748"/>
      <c r="JWZ487" s="748"/>
      <c r="JXA487" s="748"/>
      <c r="JXB487" s="748"/>
      <c r="JXC487" s="748"/>
      <c r="JXD487" s="748"/>
      <c r="JXE487" s="748"/>
      <c r="JXF487" s="748"/>
      <c r="JXG487" s="748"/>
      <c r="JXH487" s="748"/>
      <c r="JXI487" s="748"/>
      <c r="JXJ487" s="748"/>
      <c r="JXK487" s="748"/>
      <c r="JXL487" s="748"/>
      <c r="JXM487" s="748"/>
      <c r="JXN487" s="748"/>
      <c r="JXO487" s="748"/>
      <c r="JXP487" s="748"/>
      <c r="JXQ487" s="748"/>
      <c r="JXR487" s="748"/>
      <c r="JXS487" s="748"/>
      <c r="JXT487" s="748"/>
      <c r="JXU487" s="748"/>
      <c r="JXV487" s="748"/>
      <c r="JXW487" s="748"/>
      <c r="JXX487" s="748"/>
      <c r="JXY487" s="748"/>
      <c r="JXZ487" s="748"/>
      <c r="JYA487" s="748"/>
      <c r="JYB487" s="748"/>
      <c r="JYC487" s="748"/>
      <c r="JYD487" s="748"/>
      <c r="JYE487" s="748"/>
      <c r="JYF487" s="748"/>
      <c r="JYG487" s="748"/>
      <c r="JYH487" s="748"/>
      <c r="JYI487" s="748"/>
      <c r="JYJ487" s="748"/>
      <c r="JYK487" s="748"/>
      <c r="JYL487" s="748"/>
      <c r="JYM487" s="748"/>
      <c r="JYN487" s="748"/>
      <c r="JYO487" s="748"/>
      <c r="JYP487" s="748"/>
      <c r="JYQ487" s="748"/>
      <c r="JYR487" s="748"/>
      <c r="JYS487" s="748"/>
      <c r="JYT487" s="748"/>
      <c r="JYU487" s="748"/>
      <c r="JYV487" s="748"/>
      <c r="JYW487" s="748"/>
      <c r="JYX487" s="748"/>
      <c r="JYY487" s="748"/>
      <c r="JYZ487" s="748"/>
      <c r="JZA487" s="748"/>
      <c r="JZB487" s="748"/>
      <c r="JZC487" s="748"/>
      <c r="JZD487" s="748"/>
      <c r="JZE487" s="748"/>
      <c r="JZF487" s="748"/>
      <c r="JZG487" s="748"/>
      <c r="JZH487" s="748"/>
      <c r="JZI487" s="748"/>
      <c r="JZJ487" s="748"/>
      <c r="JZK487" s="748"/>
      <c r="JZL487" s="748"/>
      <c r="JZM487" s="748"/>
      <c r="JZN487" s="748"/>
      <c r="JZO487" s="748"/>
      <c r="JZP487" s="748"/>
      <c r="JZQ487" s="748"/>
      <c r="JZR487" s="748"/>
      <c r="JZS487" s="748"/>
      <c r="JZT487" s="748"/>
      <c r="JZU487" s="748"/>
      <c r="JZV487" s="748"/>
      <c r="JZW487" s="748"/>
      <c r="JZX487" s="748"/>
      <c r="JZY487" s="748"/>
      <c r="JZZ487" s="748"/>
      <c r="KAA487" s="748"/>
      <c r="KAB487" s="748"/>
      <c r="KAC487" s="748"/>
      <c r="KAD487" s="748"/>
      <c r="KAE487" s="748"/>
      <c r="KAF487" s="748"/>
      <c r="KAG487" s="748"/>
      <c r="KAH487" s="748"/>
      <c r="KAI487" s="748"/>
      <c r="KAJ487" s="748"/>
      <c r="KAK487" s="748"/>
      <c r="KAL487" s="748"/>
      <c r="KAM487" s="748"/>
      <c r="KAN487" s="748"/>
      <c r="KAO487" s="748"/>
      <c r="KAP487" s="748"/>
      <c r="KAQ487" s="748"/>
      <c r="KAR487" s="748"/>
      <c r="KAS487" s="748"/>
      <c r="KAT487" s="748"/>
      <c r="KAU487" s="748"/>
      <c r="KAV487" s="748"/>
      <c r="KAW487" s="748"/>
      <c r="KAX487" s="748"/>
      <c r="KAY487" s="748"/>
      <c r="KAZ487" s="748"/>
      <c r="KBA487" s="748"/>
      <c r="KBB487" s="748"/>
      <c r="KBC487" s="748"/>
      <c r="KBD487" s="748"/>
      <c r="KBE487" s="748"/>
      <c r="KBF487" s="748"/>
      <c r="KBG487" s="748"/>
      <c r="KBH487" s="748"/>
      <c r="KBI487" s="748"/>
      <c r="KBJ487" s="748"/>
      <c r="KBK487" s="748"/>
      <c r="KBL487" s="748"/>
      <c r="KBM487" s="748"/>
      <c r="KBN487" s="748"/>
      <c r="KBO487" s="748"/>
      <c r="KBP487" s="748"/>
      <c r="KBQ487" s="748"/>
      <c r="KBR487" s="748"/>
      <c r="KBS487" s="748"/>
      <c r="KBT487" s="748"/>
      <c r="KBU487" s="748"/>
      <c r="KBV487" s="748"/>
      <c r="KBW487" s="748"/>
      <c r="KBX487" s="748"/>
      <c r="KBY487" s="748"/>
      <c r="KBZ487" s="748"/>
      <c r="KCA487" s="748"/>
      <c r="KCB487" s="748"/>
      <c r="KCC487" s="748"/>
      <c r="KCD487" s="748"/>
      <c r="KCE487" s="748"/>
      <c r="KCF487" s="748"/>
      <c r="KCG487" s="748"/>
      <c r="KCH487" s="748"/>
      <c r="KCI487" s="748"/>
      <c r="KCJ487" s="748"/>
      <c r="KCK487" s="748"/>
      <c r="KCL487" s="748"/>
      <c r="KCM487" s="748"/>
      <c r="KCN487" s="748"/>
      <c r="KCO487" s="748"/>
      <c r="KCP487" s="748"/>
      <c r="KCQ487" s="748"/>
      <c r="KCR487" s="748"/>
      <c r="KCS487" s="748"/>
      <c r="KCT487" s="748"/>
      <c r="KCU487" s="748"/>
      <c r="KCV487" s="748"/>
      <c r="KCW487" s="748"/>
      <c r="KCX487" s="748"/>
      <c r="KCY487" s="748"/>
      <c r="KCZ487" s="748"/>
      <c r="KDA487" s="748"/>
      <c r="KDB487" s="748"/>
      <c r="KDC487" s="748"/>
      <c r="KDD487" s="748"/>
      <c r="KDE487" s="748"/>
      <c r="KDF487" s="748"/>
      <c r="KDG487" s="748"/>
      <c r="KDH487" s="748"/>
      <c r="KDI487" s="748"/>
      <c r="KDJ487" s="748"/>
      <c r="KDK487" s="748"/>
      <c r="KDL487" s="748"/>
      <c r="KDM487" s="748"/>
      <c r="KDN487" s="748"/>
      <c r="KDO487" s="748"/>
      <c r="KDP487" s="748"/>
      <c r="KDQ487" s="748"/>
      <c r="KDR487" s="748"/>
      <c r="KDS487" s="748"/>
      <c r="KDT487" s="748"/>
      <c r="KDU487" s="748"/>
      <c r="KDV487" s="748"/>
      <c r="KDW487" s="748"/>
      <c r="KDX487" s="748"/>
      <c r="KDY487" s="748"/>
      <c r="KDZ487" s="748"/>
      <c r="KEA487" s="748"/>
      <c r="KEB487" s="748"/>
      <c r="KEC487" s="748"/>
      <c r="KED487" s="748"/>
      <c r="KEE487" s="748"/>
      <c r="KEF487" s="748"/>
      <c r="KEG487" s="748"/>
      <c r="KEH487" s="748"/>
      <c r="KEI487" s="748"/>
      <c r="KEJ487" s="748"/>
      <c r="KEK487" s="748"/>
      <c r="KEL487" s="748"/>
      <c r="KEM487" s="748"/>
      <c r="KEN487" s="748"/>
      <c r="KEO487" s="748"/>
      <c r="KEP487" s="748"/>
      <c r="KEQ487" s="748"/>
      <c r="KER487" s="748"/>
      <c r="KES487" s="748"/>
      <c r="KET487" s="748"/>
      <c r="KEU487" s="748"/>
      <c r="KEV487" s="748"/>
      <c r="KEW487" s="748"/>
      <c r="KEX487" s="748"/>
      <c r="KEY487" s="748"/>
      <c r="KEZ487" s="748"/>
      <c r="KFA487" s="748"/>
      <c r="KFB487" s="748"/>
      <c r="KFC487" s="748"/>
      <c r="KFD487" s="748"/>
      <c r="KFE487" s="748"/>
      <c r="KFF487" s="748"/>
      <c r="KFG487" s="748"/>
      <c r="KFH487" s="748"/>
      <c r="KFI487" s="748"/>
      <c r="KFJ487" s="748"/>
      <c r="KFK487" s="748"/>
      <c r="KFL487" s="748"/>
      <c r="KFM487" s="748"/>
      <c r="KFN487" s="748"/>
      <c r="KFO487" s="748"/>
      <c r="KFP487" s="748"/>
      <c r="KFQ487" s="748"/>
      <c r="KFR487" s="748"/>
      <c r="KFS487" s="748"/>
      <c r="KFT487" s="748"/>
      <c r="KFU487" s="748"/>
      <c r="KFV487" s="748"/>
      <c r="KFW487" s="748"/>
      <c r="KFX487" s="748"/>
      <c r="KFY487" s="748"/>
      <c r="KFZ487" s="748"/>
      <c r="KGA487" s="748"/>
      <c r="KGB487" s="748"/>
      <c r="KGC487" s="748"/>
      <c r="KGD487" s="748"/>
      <c r="KGE487" s="748"/>
      <c r="KGF487" s="748"/>
      <c r="KGG487" s="748"/>
      <c r="KGH487" s="748"/>
      <c r="KGI487" s="748"/>
      <c r="KGJ487" s="748"/>
      <c r="KGK487" s="748"/>
      <c r="KGL487" s="748"/>
      <c r="KGM487" s="748"/>
      <c r="KGN487" s="748"/>
      <c r="KGO487" s="748"/>
      <c r="KGP487" s="748"/>
      <c r="KGQ487" s="748"/>
      <c r="KGR487" s="748"/>
      <c r="KGS487" s="748"/>
      <c r="KGT487" s="748"/>
      <c r="KGU487" s="748"/>
      <c r="KGV487" s="748"/>
      <c r="KGW487" s="748"/>
      <c r="KGX487" s="748"/>
      <c r="KGY487" s="748"/>
      <c r="KGZ487" s="748"/>
      <c r="KHA487" s="748"/>
      <c r="KHB487" s="748"/>
      <c r="KHC487" s="748"/>
      <c r="KHD487" s="748"/>
      <c r="KHE487" s="748"/>
      <c r="KHF487" s="748"/>
      <c r="KHG487" s="748"/>
      <c r="KHH487" s="748"/>
      <c r="KHI487" s="748"/>
      <c r="KHJ487" s="748"/>
      <c r="KHK487" s="748"/>
      <c r="KHL487" s="748"/>
      <c r="KHM487" s="748"/>
      <c r="KHN487" s="748"/>
      <c r="KHO487" s="748"/>
      <c r="KHP487" s="748"/>
      <c r="KHQ487" s="748"/>
      <c r="KHR487" s="748"/>
      <c r="KHS487" s="748"/>
      <c r="KHT487" s="748"/>
      <c r="KHU487" s="748"/>
      <c r="KHV487" s="748"/>
      <c r="KHW487" s="748"/>
      <c r="KHX487" s="748"/>
      <c r="KHY487" s="748"/>
      <c r="KHZ487" s="748"/>
      <c r="KIA487" s="748"/>
      <c r="KIB487" s="748"/>
      <c r="KIC487" s="748"/>
      <c r="KID487" s="748"/>
      <c r="KIE487" s="748"/>
      <c r="KIF487" s="748"/>
      <c r="KIG487" s="748"/>
      <c r="KIH487" s="748"/>
      <c r="KII487" s="748"/>
      <c r="KIJ487" s="748"/>
      <c r="KIK487" s="748"/>
      <c r="KIL487" s="748"/>
      <c r="KIM487" s="748"/>
      <c r="KIN487" s="748"/>
      <c r="KIO487" s="748"/>
      <c r="KIP487" s="748"/>
      <c r="KIQ487" s="748"/>
      <c r="KIR487" s="748"/>
      <c r="KIS487" s="748"/>
      <c r="KIT487" s="748"/>
      <c r="KIU487" s="748"/>
      <c r="KIV487" s="748"/>
      <c r="KIW487" s="748"/>
      <c r="KIX487" s="748"/>
      <c r="KIY487" s="748"/>
      <c r="KIZ487" s="748"/>
      <c r="KJA487" s="748"/>
      <c r="KJB487" s="748"/>
      <c r="KJC487" s="748"/>
      <c r="KJD487" s="748"/>
      <c r="KJE487" s="748"/>
      <c r="KJF487" s="748"/>
      <c r="KJG487" s="748"/>
      <c r="KJH487" s="748"/>
      <c r="KJI487" s="748"/>
      <c r="KJJ487" s="748"/>
      <c r="KJK487" s="748"/>
      <c r="KJL487" s="748"/>
      <c r="KJM487" s="748"/>
      <c r="KJN487" s="748"/>
      <c r="KJO487" s="748"/>
      <c r="KJP487" s="748"/>
      <c r="KJQ487" s="748"/>
      <c r="KJR487" s="748"/>
      <c r="KJS487" s="748"/>
      <c r="KJT487" s="748"/>
      <c r="KJU487" s="748"/>
      <c r="KJV487" s="748"/>
      <c r="KJW487" s="748"/>
      <c r="KJX487" s="748"/>
      <c r="KJY487" s="748"/>
      <c r="KJZ487" s="748"/>
      <c r="KKA487" s="748"/>
      <c r="KKB487" s="748"/>
      <c r="KKC487" s="748"/>
      <c r="KKD487" s="748"/>
      <c r="KKE487" s="748"/>
      <c r="KKF487" s="748"/>
      <c r="KKG487" s="748"/>
      <c r="KKH487" s="748"/>
      <c r="KKI487" s="748"/>
      <c r="KKJ487" s="748"/>
      <c r="KKK487" s="748"/>
      <c r="KKL487" s="748"/>
      <c r="KKM487" s="748"/>
      <c r="KKN487" s="748"/>
      <c r="KKO487" s="748"/>
      <c r="KKP487" s="748"/>
      <c r="KKQ487" s="748"/>
      <c r="KKR487" s="748"/>
      <c r="KKS487" s="748"/>
      <c r="KKT487" s="748"/>
      <c r="KKU487" s="748"/>
      <c r="KKV487" s="748"/>
      <c r="KKW487" s="748"/>
      <c r="KKX487" s="748"/>
      <c r="KKY487" s="748"/>
      <c r="KKZ487" s="748"/>
      <c r="KLA487" s="748"/>
      <c r="KLB487" s="748"/>
      <c r="KLC487" s="748"/>
      <c r="KLD487" s="748"/>
      <c r="KLE487" s="748"/>
      <c r="KLF487" s="748"/>
      <c r="KLG487" s="748"/>
      <c r="KLH487" s="748"/>
      <c r="KLI487" s="748"/>
      <c r="KLJ487" s="748"/>
      <c r="KLK487" s="748"/>
      <c r="KLL487" s="748"/>
      <c r="KLM487" s="748"/>
      <c r="KLN487" s="748"/>
      <c r="KLO487" s="748"/>
      <c r="KLP487" s="748"/>
      <c r="KLQ487" s="748"/>
      <c r="KLR487" s="748"/>
      <c r="KLS487" s="748"/>
      <c r="KLT487" s="748"/>
      <c r="KLU487" s="748"/>
      <c r="KLV487" s="748"/>
      <c r="KLW487" s="748"/>
      <c r="KLX487" s="748"/>
      <c r="KLY487" s="748"/>
      <c r="KLZ487" s="748"/>
      <c r="KMA487" s="748"/>
      <c r="KMB487" s="748"/>
      <c r="KMC487" s="748"/>
      <c r="KMD487" s="748"/>
      <c r="KME487" s="748"/>
      <c r="KMF487" s="748"/>
      <c r="KMG487" s="748"/>
      <c r="KMH487" s="748"/>
      <c r="KMI487" s="748"/>
      <c r="KMJ487" s="748"/>
      <c r="KMK487" s="748"/>
      <c r="KML487" s="748"/>
      <c r="KMM487" s="748"/>
      <c r="KMN487" s="748"/>
      <c r="KMO487" s="748"/>
      <c r="KMP487" s="748"/>
      <c r="KMQ487" s="748"/>
      <c r="KMR487" s="748"/>
      <c r="KMS487" s="748"/>
      <c r="KMT487" s="748"/>
      <c r="KMU487" s="748"/>
      <c r="KMV487" s="748"/>
      <c r="KMW487" s="748"/>
      <c r="KMX487" s="748"/>
      <c r="KMY487" s="748"/>
      <c r="KMZ487" s="748"/>
      <c r="KNA487" s="748"/>
      <c r="KNB487" s="748"/>
      <c r="KNC487" s="748"/>
      <c r="KND487" s="748"/>
      <c r="KNE487" s="748"/>
      <c r="KNF487" s="748"/>
      <c r="KNG487" s="748"/>
      <c r="KNH487" s="748"/>
      <c r="KNI487" s="748"/>
      <c r="KNJ487" s="748"/>
      <c r="KNK487" s="748"/>
      <c r="KNL487" s="748"/>
      <c r="KNM487" s="748"/>
      <c r="KNN487" s="748"/>
      <c r="KNO487" s="748"/>
      <c r="KNP487" s="748"/>
      <c r="KNQ487" s="748"/>
      <c r="KNR487" s="748"/>
      <c r="KNS487" s="748"/>
      <c r="KNT487" s="748"/>
      <c r="KNU487" s="748"/>
      <c r="KNV487" s="748"/>
      <c r="KNW487" s="748"/>
      <c r="KNX487" s="748"/>
      <c r="KNY487" s="748"/>
      <c r="KNZ487" s="748"/>
      <c r="KOA487" s="748"/>
      <c r="KOB487" s="748"/>
      <c r="KOC487" s="748"/>
      <c r="KOD487" s="748"/>
      <c r="KOE487" s="748"/>
      <c r="KOF487" s="748"/>
      <c r="KOG487" s="748"/>
      <c r="KOH487" s="748"/>
      <c r="KOI487" s="748"/>
      <c r="KOJ487" s="748"/>
      <c r="KOK487" s="748"/>
      <c r="KOL487" s="748"/>
      <c r="KOM487" s="748"/>
      <c r="KON487" s="748"/>
      <c r="KOO487" s="748"/>
      <c r="KOP487" s="748"/>
      <c r="KOQ487" s="748"/>
      <c r="KOR487" s="748"/>
      <c r="KOS487" s="748"/>
      <c r="KOT487" s="748"/>
      <c r="KOU487" s="748"/>
      <c r="KOV487" s="748"/>
      <c r="KOW487" s="748"/>
      <c r="KOX487" s="748"/>
      <c r="KOY487" s="748"/>
      <c r="KOZ487" s="748"/>
      <c r="KPA487" s="748"/>
      <c r="KPB487" s="748"/>
      <c r="KPC487" s="748"/>
      <c r="KPD487" s="748"/>
      <c r="KPE487" s="748"/>
      <c r="KPF487" s="748"/>
      <c r="KPG487" s="748"/>
      <c r="KPH487" s="748"/>
      <c r="KPI487" s="748"/>
      <c r="KPJ487" s="748"/>
      <c r="KPK487" s="748"/>
      <c r="KPL487" s="748"/>
      <c r="KPM487" s="748"/>
      <c r="KPN487" s="748"/>
      <c r="KPO487" s="748"/>
      <c r="KPP487" s="748"/>
      <c r="KPQ487" s="748"/>
      <c r="KPR487" s="748"/>
      <c r="KPS487" s="748"/>
      <c r="KPT487" s="748"/>
      <c r="KPU487" s="748"/>
      <c r="KPV487" s="748"/>
      <c r="KPW487" s="748"/>
      <c r="KPX487" s="748"/>
      <c r="KPY487" s="748"/>
      <c r="KPZ487" s="748"/>
      <c r="KQA487" s="748"/>
      <c r="KQB487" s="748"/>
      <c r="KQC487" s="748"/>
      <c r="KQD487" s="748"/>
      <c r="KQE487" s="748"/>
      <c r="KQF487" s="748"/>
      <c r="KQG487" s="748"/>
      <c r="KQH487" s="748"/>
      <c r="KQI487" s="748"/>
      <c r="KQJ487" s="748"/>
      <c r="KQK487" s="748"/>
      <c r="KQL487" s="748"/>
      <c r="KQM487" s="748"/>
      <c r="KQN487" s="748"/>
      <c r="KQO487" s="748"/>
      <c r="KQP487" s="748"/>
      <c r="KQQ487" s="748"/>
      <c r="KQR487" s="748"/>
      <c r="KQS487" s="748"/>
      <c r="KQT487" s="748"/>
      <c r="KQU487" s="748"/>
      <c r="KQV487" s="748"/>
      <c r="KQW487" s="748"/>
      <c r="KQX487" s="748"/>
      <c r="KQY487" s="748"/>
      <c r="KQZ487" s="748"/>
      <c r="KRA487" s="748"/>
      <c r="KRB487" s="748"/>
      <c r="KRC487" s="748"/>
      <c r="KRD487" s="748"/>
      <c r="KRE487" s="748"/>
      <c r="KRF487" s="748"/>
      <c r="KRG487" s="748"/>
      <c r="KRH487" s="748"/>
      <c r="KRI487" s="748"/>
      <c r="KRJ487" s="748"/>
      <c r="KRK487" s="748"/>
      <c r="KRL487" s="748"/>
      <c r="KRM487" s="748"/>
      <c r="KRN487" s="748"/>
      <c r="KRO487" s="748"/>
      <c r="KRP487" s="748"/>
      <c r="KRQ487" s="748"/>
      <c r="KRR487" s="748"/>
      <c r="KRS487" s="748"/>
      <c r="KRT487" s="748"/>
      <c r="KRU487" s="748"/>
      <c r="KRV487" s="748"/>
      <c r="KRW487" s="748"/>
      <c r="KRX487" s="748"/>
      <c r="KRY487" s="748"/>
      <c r="KRZ487" s="748"/>
      <c r="KSA487" s="748"/>
      <c r="KSB487" s="748"/>
      <c r="KSC487" s="748"/>
      <c r="KSD487" s="748"/>
      <c r="KSE487" s="748"/>
      <c r="KSF487" s="748"/>
      <c r="KSG487" s="748"/>
      <c r="KSH487" s="748"/>
      <c r="KSI487" s="748"/>
      <c r="KSJ487" s="748"/>
      <c r="KSK487" s="748"/>
      <c r="KSL487" s="748"/>
      <c r="KSM487" s="748"/>
      <c r="KSN487" s="748"/>
      <c r="KSO487" s="748"/>
      <c r="KSP487" s="748"/>
      <c r="KSQ487" s="748"/>
      <c r="KSR487" s="748"/>
      <c r="KSS487" s="748"/>
      <c r="KST487" s="748"/>
      <c r="KSU487" s="748"/>
      <c r="KSV487" s="748"/>
      <c r="KSW487" s="748"/>
      <c r="KSX487" s="748"/>
      <c r="KSY487" s="748"/>
      <c r="KSZ487" s="748"/>
      <c r="KTA487" s="748"/>
      <c r="KTB487" s="748"/>
      <c r="KTC487" s="748"/>
      <c r="KTD487" s="748"/>
      <c r="KTE487" s="748"/>
      <c r="KTF487" s="748"/>
      <c r="KTG487" s="748"/>
      <c r="KTH487" s="748"/>
      <c r="KTI487" s="748"/>
      <c r="KTJ487" s="748"/>
      <c r="KTK487" s="748"/>
      <c r="KTL487" s="748"/>
      <c r="KTM487" s="748"/>
      <c r="KTN487" s="748"/>
      <c r="KTO487" s="748"/>
      <c r="KTP487" s="748"/>
      <c r="KTQ487" s="748"/>
      <c r="KTR487" s="748"/>
      <c r="KTS487" s="748"/>
      <c r="KTT487" s="748"/>
      <c r="KTU487" s="748"/>
      <c r="KTV487" s="748"/>
      <c r="KTW487" s="748"/>
      <c r="KTX487" s="748"/>
      <c r="KTY487" s="748"/>
      <c r="KTZ487" s="748"/>
      <c r="KUA487" s="748"/>
      <c r="KUB487" s="748"/>
      <c r="KUC487" s="748"/>
      <c r="KUD487" s="748"/>
      <c r="KUE487" s="748"/>
      <c r="KUF487" s="748"/>
      <c r="KUG487" s="748"/>
      <c r="KUH487" s="748"/>
      <c r="KUI487" s="748"/>
      <c r="KUJ487" s="748"/>
      <c r="KUK487" s="748"/>
      <c r="KUL487" s="748"/>
      <c r="KUM487" s="748"/>
      <c r="KUN487" s="748"/>
      <c r="KUO487" s="748"/>
      <c r="KUP487" s="748"/>
      <c r="KUQ487" s="748"/>
      <c r="KUR487" s="748"/>
      <c r="KUS487" s="748"/>
      <c r="KUT487" s="748"/>
      <c r="KUU487" s="748"/>
      <c r="KUV487" s="748"/>
      <c r="KUW487" s="748"/>
      <c r="KUX487" s="748"/>
      <c r="KUY487" s="748"/>
      <c r="KUZ487" s="748"/>
      <c r="KVA487" s="748"/>
      <c r="KVB487" s="748"/>
      <c r="KVC487" s="748"/>
      <c r="KVD487" s="748"/>
      <c r="KVE487" s="748"/>
      <c r="KVF487" s="748"/>
      <c r="KVG487" s="748"/>
      <c r="KVH487" s="748"/>
      <c r="KVI487" s="748"/>
      <c r="KVJ487" s="748"/>
      <c r="KVK487" s="748"/>
      <c r="KVL487" s="748"/>
      <c r="KVM487" s="748"/>
      <c r="KVN487" s="748"/>
      <c r="KVO487" s="748"/>
      <c r="KVP487" s="748"/>
      <c r="KVQ487" s="748"/>
      <c r="KVR487" s="748"/>
      <c r="KVS487" s="748"/>
      <c r="KVT487" s="748"/>
      <c r="KVU487" s="748"/>
      <c r="KVV487" s="748"/>
      <c r="KVW487" s="748"/>
      <c r="KVX487" s="748"/>
      <c r="KVY487" s="748"/>
      <c r="KVZ487" s="748"/>
      <c r="KWA487" s="748"/>
      <c r="KWB487" s="748"/>
      <c r="KWC487" s="748"/>
      <c r="KWD487" s="748"/>
      <c r="KWE487" s="748"/>
      <c r="KWF487" s="748"/>
      <c r="KWG487" s="748"/>
      <c r="KWH487" s="748"/>
      <c r="KWI487" s="748"/>
      <c r="KWJ487" s="748"/>
      <c r="KWK487" s="748"/>
      <c r="KWL487" s="748"/>
      <c r="KWM487" s="748"/>
      <c r="KWN487" s="748"/>
      <c r="KWO487" s="748"/>
      <c r="KWP487" s="748"/>
      <c r="KWQ487" s="748"/>
      <c r="KWR487" s="748"/>
      <c r="KWS487" s="748"/>
      <c r="KWT487" s="748"/>
      <c r="KWU487" s="748"/>
      <c r="KWV487" s="748"/>
      <c r="KWW487" s="748"/>
      <c r="KWX487" s="748"/>
      <c r="KWY487" s="748"/>
      <c r="KWZ487" s="748"/>
      <c r="KXA487" s="748"/>
      <c r="KXB487" s="748"/>
      <c r="KXC487" s="748"/>
      <c r="KXD487" s="748"/>
      <c r="KXE487" s="748"/>
      <c r="KXF487" s="748"/>
      <c r="KXG487" s="748"/>
      <c r="KXH487" s="748"/>
      <c r="KXI487" s="748"/>
      <c r="KXJ487" s="748"/>
      <c r="KXK487" s="748"/>
      <c r="KXL487" s="748"/>
      <c r="KXM487" s="748"/>
      <c r="KXN487" s="748"/>
      <c r="KXO487" s="748"/>
      <c r="KXP487" s="748"/>
      <c r="KXQ487" s="748"/>
      <c r="KXR487" s="748"/>
      <c r="KXS487" s="748"/>
      <c r="KXT487" s="748"/>
      <c r="KXU487" s="748"/>
      <c r="KXV487" s="748"/>
      <c r="KXW487" s="748"/>
      <c r="KXX487" s="748"/>
      <c r="KXY487" s="748"/>
      <c r="KXZ487" s="748"/>
      <c r="KYA487" s="748"/>
      <c r="KYB487" s="748"/>
      <c r="KYC487" s="748"/>
      <c r="KYD487" s="748"/>
      <c r="KYE487" s="748"/>
      <c r="KYF487" s="748"/>
      <c r="KYG487" s="748"/>
      <c r="KYH487" s="748"/>
      <c r="KYI487" s="748"/>
      <c r="KYJ487" s="748"/>
      <c r="KYK487" s="748"/>
      <c r="KYL487" s="748"/>
      <c r="KYM487" s="748"/>
      <c r="KYN487" s="748"/>
      <c r="KYO487" s="748"/>
      <c r="KYP487" s="748"/>
      <c r="KYQ487" s="748"/>
      <c r="KYR487" s="748"/>
      <c r="KYS487" s="748"/>
      <c r="KYT487" s="748"/>
      <c r="KYU487" s="748"/>
      <c r="KYV487" s="748"/>
      <c r="KYW487" s="748"/>
      <c r="KYX487" s="748"/>
      <c r="KYY487" s="748"/>
      <c r="KYZ487" s="748"/>
      <c r="KZA487" s="748"/>
      <c r="KZB487" s="748"/>
      <c r="KZC487" s="748"/>
      <c r="KZD487" s="748"/>
      <c r="KZE487" s="748"/>
      <c r="KZF487" s="748"/>
      <c r="KZG487" s="748"/>
      <c r="KZH487" s="748"/>
      <c r="KZI487" s="748"/>
      <c r="KZJ487" s="748"/>
      <c r="KZK487" s="748"/>
      <c r="KZL487" s="748"/>
      <c r="KZM487" s="748"/>
      <c r="KZN487" s="748"/>
      <c r="KZO487" s="748"/>
      <c r="KZP487" s="748"/>
      <c r="KZQ487" s="748"/>
      <c r="KZR487" s="748"/>
      <c r="KZS487" s="748"/>
      <c r="KZT487" s="748"/>
      <c r="KZU487" s="748"/>
      <c r="KZV487" s="748"/>
      <c r="KZW487" s="748"/>
      <c r="KZX487" s="748"/>
      <c r="KZY487" s="748"/>
      <c r="KZZ487" s="748"/>
      <c r="LAA487" s="748"/>
      <c r="LAB487" s="748"/>
      <c r="LAC487" s="748"/>
      <c r="LAD487" s="748"/>
      <c r="LAE487" s="748"/>
      <c r="LAF487" s="748"/>
      <c r="LAG487" s="748"/>
      <c r="LAH487" s="748"/>
      <c r="LAI487" s="748"/>
      <c r="LAJ487" s="748"/>
      <c r="LAK487" s="748"/>
      <c r="LAL487" s="748"/>
      <c r="LAM487" s="748"/>
      <c r="LAN487" s="748"/>
      <c r="LAO487" s="748"/>
      <c r="LAP487" s="748"/>
      <c r="LAQ487" s="748"/>
      <c r="LAR487" s="748"/>
      <c r="LAS487" s="748"/>
      <c r="LAT487" s="748"/>
      <c r="LAU487" s="748"/>
      <c r="LAV487" s="748"/>
      <c r="LAW487" s="748"/>
      <c r="LAX487" s="748"/>
      <c r="LAY487" s="748"/>
      <c r="LAZ487" s="748"/>
      <c r="LBA487" s="748"/>
      <c r="LBB487" s="748"/>
      <c r="LBC487" s="748"/>
      <c r="LBD487" s="748"/>
      <c r="LBE487" s="748"/>
      <c r="LBF487" s="748"/>
      <c r="LBG487" s="748"/>
      <c r="LBH487" s="748"/>
      <c r="LBI487" s="748"/>
      <c r="LBJ487" s="748"/>
      <c r="LBK487" s="748"/>
      <c r="LBL487" s="748"/>
      <c r="LBM487" s="748"/>
      <c r="LBN487" s="748"/>
      <c r="LBO487" s="748"/>
      <c r="LBP487" s="748"/>
      <c r="LBQ487" s="748"/>
      <c r="LBR487" s="748"/>
      <c r="LBS487" s="748"/>
      <c r="LBT487" s="748"/>
      <c r="LBU487" s="748"/>
      <c r="LBV487" s="748"/>
      <c r="LBW487" s="748"/>
      <c r="LBX487" s="748"/>
      <c r="LBY487" s="748"/>
      <c r="LBZ487" s="748"/>
      <c r="LCA487" s="748"/>
      <c r="LCB487" s="748"/>
      <c r="LCC487" s="748"/>
      <c r="LCD487" s="748"/>
      <c r="LCE487" s="748"/>
      <c r="LCF487" s="748"/>
      <c r="LCG487" s="748"/>
      <c r="LCH487" s="748"/>
      <c r="LCI487" s="748"/>
      <c r="LCJ487" s="748"/>
      <c r="LCK487" s="748"/>
      <c r="LCL487" s="748"/>
      <c r="LCM487" s="748"/>
      <c r="LCN487" s="748"/>
      <c r="LCO487" s="748"/>
      <c r="LCP487" s="748"/>
      <c r="LCQ487" s="748"/>
      <c r="LCR487" s="748"/>
      <c r="LCS487" s="748"/>
      <c r="LCT487" s="748"/>
      <c r="LCU487" s="748"/>
      <c r="LCV487" s="748"/>
      <c r="LCW487" s="748"/>
      <c r="LCX487" s="748"/>
      <c r="LCY487" s="748"/>
      <c r="LCZ487" s="748"/>
      <c r="LDA487" s="748"/>
      <c r="LDB487" s="748"/>
      <c r="LDC487" s="748"/>
      <c r="LDD487" s="748"/>
      <c r="LDE487" s="748"/>
      <c r="LDF487" s="748"/>
      <c r="LDG487" s="748"/>
      <c r="LDH487" s="748"/>
      <c r="LDI487" s="748"/>
      <c r="LDJ487" s="748"/>
      <c r="LDK487" s="748"/>
      <c r="LDL487" s="748"/>
      <c r="LDM487" s="748"/>
      <c r="LDN487" s="748"/>
      <c r="LDO487" s="748"/>
      <c r="LDP487" s="748"/>
      <c r="LDQ487" s="748"/>
      <c r="LDR487" s="748"/>
      <c r="LDS487" s="748"/>
      <c r="LDT487" s="748"/>
      <c r="LDU487" s="748"/>
      <c r="LDV487" s="748"/>
      <c r="LDW487" s="748"/>
      <c r="LDX487" s="748"/>
      <c r="LDY487" s="748"/>
      <c r="LDZ487" s="748"/>
      <c r="LEA487" s="748"/>
      <c r="LEB487" s="748"/>
      <c r="LEC487" s="748"/>
      <c r="LED487" s="748"/>
      <c r="LEE487" s="748"/>
      <c r="LEF487" s="748"/>
      <c r="LEG487" s="748"/>
      <c r="LEH487" s="748"/>
      <c r="LEI487" s="748"/>
      <c r="LEJ487" s="748"/>
      <c r="LEK487" s="748"/>
      <c r="LEL487" s="748"/>
      <c r="LEM487" s="748"/>
      <c r="LEN487" s="748"/>
      <c r="LEO487" s="748"/>
      <c r="LEP487" s="748"/>
      <c r="LEQ487" s="748"/>
      <c r="LER487" s="748"/>
      <c r="LES487" s="748"/>
      <c r="LET487" s="748"/>
      <c r="LEU487" s="748"/>
      <c r="LEV487" s="748"/>
      <c r="LEW487" s="748"/>
      <c r="LEX487" s="748"/>
      <c r="LEY487" s="748"/>
      <c r="LEZ487" s="748"/>
      <c r="LFA487" s="748"/>
      <c r="LFB487" s="748"/>
      <c r="LFC487" s="748"/>
      <c r="LFD487" s="748"/>
      <c r="LFE487" s="748"/>
      <c r="LFF487" s="748"/>
      <c r="LFG487" s="748"/>
      <c r="LFH487" s="748"/>
      <c r="LFI487" s="748"/>
      <c r="LFJ487" s="748"/>
      <c r="LFK487" s="748"/>
      <c r="LFL487" s="748"/>
      <c r="LFM487" s="748"/>
      <c r="LFN487" s="748"/>
      <c r="LFO487" s="748"/>
      <c r="LFP487" s="748"/>
      <c r="LFQ487" s="748"/>
      <c r="LFR487" s="748"/>
      <c r="LFS487" s="748"/>
      <c r="LFT487" s="748"/>
      <c r="LFU487" s="748"/>
      <c r="LFV487" s="748"/>
      <c r="LFW487" s="748"/>
      <c r="LFX487" s="748"/>
      <c r="LFY487" s="748"/>
      <c r="LFZ487" s="748"/>
      <c r="LGA487" s="748"/>
      <c r="LGB487" s="748"/>
      <c r="LGC487" s="748"/>
      <c r="LGD487" s="748"/>
      <c r="LGE487" s="748"/>
      <c r="LGF487" s="748"/>
      <c r="LGG487" s="748"/>
      <c r="LGH487" s="748"/>
      <c r="LGI487" s="748"/>
      <c r="LGJ487" s="748"/>
      <c r="LGK487" s="748"/>
      <c r="LGL487" s="748"/>
      <c r="LGM487" s="748"/>
      <c r="LGN487" s="748"/>
      <c r="LGO487" s="748"/>
      <c r="LGP487" s="748"/>
      <c r="LGQ487" s="748"/>
      <c r="LGR487" s="748"/>
      <c r="LGS487" s="748"/>
      <c r="LGT487" s="748"/>
      <c r="LGU487" s="748"/>
      <c r="LGV487" s="748"/>
      <c r="LGW487" s="748"/>
      <c r="LGX487" s="748"/>
      <c r="LGY487" s="748"/>
      <c r="LGZ487" s="748"/>
      <c r="LHA487" s="748"/>
      <c r="LHB487" s="748"/>
      <c r="LHC487" s="748"/>
      <c r="LHD487" s="748"/>
      <c r="LHE487" s="748"/>
      <c r="LHF487" s="748"/>
      <c r="LHG487" s="748"/>
      <c r="LHH487" s="748"/>
      <c r="LHI487" s="748"/>
      <c r="LHJ487" s="748"/>
      <c r="LHK487" s="748"/>
      <c r="LHL487" s="748"/>
      <c r="LHM487" s="748"/>
      <c r="LHN487" s="748"/>
      <c r="LHO487" s="748"/>
      <c r="LHP487" s="748"/>
      <c r="LHQ487" s="748"/>
      <c r="LHR487" s="748"/>
      <c r="LHS487" s="748"/>
      <c r="LHT487" s="748"/>
      <c r="LHU487" s="748"/>
      <c r="LHV487" s="748"/>
      <c r="LHW487" s="748"/>
      <c r="LHX487" s="748"/>
      <c r="LHY487" s="748"/>
      <c r="LHZ487" s="748"/>
      <c r="LIA487" s="748"/>
      <c r="LIB487" s="748"/>
      <c r="LIC487" s="748"/>
      <c r="LID487" s="748"/>
      <c r="LIE487" s="748"/>
      <c r="LIF487" s="748"/>
      <c r="LIG487" s="748"/>
      <c r="LIH487" s="748"/>
      <c r="LII487" s="748"/>
      <c r="LIJ487" s="748"/>
      <c r="LIK487" s="748"/>
      <c r="LIL487" s="748"/>
      <c r="LIM487" s="748"/>
      <c r="LIN487" s="748"/>
      <c r="LIO487" s="748"/>
      <c r="LIP487" s="748"/>
      <c r="LIQ487" s="748"/>
      <c r="LIR487" s="748"/>
      <c r="LIS487" s="748"/>
      <c r="LIT487" s="748"/>
      <c r="LIU487" s="748"/>
      <c r="LIV487" s="748"/>
      <c r="LIW487" s="748"/>
      <c r="LIX487" s="748"/>
      <c r="LIY487" s="748"/>
      <c r="LIZ487" s="748"/>
      <c r="LJA487" s="748"/>
      <c r="LJB487" s="748"/>
      <c r="LJC487" s="748"/>
      <c r="LJD487" s="748"/>
      <c r="LJE487" s="748"/>
      <c r="LJF487" s="748"/>
      <c r="LJG487" s="748"/>
      <c r="LJH487" s="748"/>
      <c r="LJI487" s="748"/>
      <c r="LJJ487" s="748"/>
      <c r="LJK487" s="748"/>
      <c r="LJL487" s="748"/>
      <c r="LJM487" s="748"/>
      <c r="LJN487" s="748"/>
      <c r="LJO487" s="748"/>
      <c r="LJP487" s="748"/>
      <c r="LJQ487" s="748"/>
      <c r="LJR487" s="748"/>
      <c r="LJS487" s="748"/>
      <c r="LJT487" s="748"/>
      <c r="LJU487" s="748"/>
      <c r="LJV487" s="748"/>
      <c r="LJW487" s="748"/>
      <c r="LJX487" s="748"/>
      <c r="LJY487" s="748"/>
      <c r="LJZ487" s="748"/>
      <c r="LKA487" s="748"/>
      <c r="LKB487" s="748"/>
      <c r="LKC487" s="748"/>
      <c r="LKD487" s="748"/>
      <c r="LKE487" s="748"/>
      <c r="LKF487" s="748"/>
      <c r="LKG487" s="748"/>
      <c r="LKH487" s="748"/>
      <c r="LKI487" s="748"/>
      <c r="LKJ487" s="748"/>
      <c r="LKK487" s="748"/>
      <c r="LKL487" s="748"/>
      <c r="LKM487" s="748"/>
      <c r="LKN487" s="748"/>
      <c r="LKO487" s="748"/>
      <c r="LKP487" s="748"/>
      <c r="LKQ487" s="748"/>
      <c r="LKR487" s="748"/>
      <c r="LKS487" s="748"/>
      <c r="LKT487" s="748"/>
      <c r="LKU487" s="748"/>
      <c r="LKV487" s="748"/>
      <c r="LKW487" s="748"/>
      <c r="LKX487" s="748"/>
      <c r="LKY487" s="748"/>
      <c r="LKZ487" s="748"/>
      <c r="LLA487" s="748"/>
      <c r="LLB487" s="748"/>
      <c r="LLC487" s="748"/>
      <c r="LLD487" s="748"/>
      <c r="LLE487" s="748"/>
      <c r="LLF487" s="748"/>
      <c r="LLG487" s="748"/>
      <c r="LLH487" s="748"/>
      <c r="LLI487" s="748"/>
      <c r="LLJ487" s="748"/>
      <c r="LLK487" s="748"/>
      <c r="LLL487" s="748"/>
      <c r="LLM487" s="748"/>
      <c r="LLN487" s="748"/>
      <c r="LLO487" s="748"/>
      <c r="LLP487" s="748"/>
      <c r="LLQ487" s="748"/>
      <c r="LLR487" s="748"/>
      <c r="LLS487" s="748"/>
      <c r="LLT487" s="748"/>
      <c r="LLU487" s="748"/>
      <c r="LLV487" s="748"/>
      <c r="LLW487" s="748"/>
      <c r="LLX487" s="748"/>
      <c r="LLY487" s="748"/>
      <c r="LLZ487" s="748"/>
      <c r="LMA487" s="748"/>
      <c r="LMB487" s="748"/>
      <c r="LMC487" s="748"/>
      <c r="LMD487" s="748"/>
      <c r="LME487" s="748"/>
      <c r="LMF487" s="748"/>
      <c r="LMG487" s="748"/>
      <c r="LMH487" s="748"/>
      <c r="LMI487" s="748"/>
      <c r="LMJ487" s="748"/>
      <c r="LMK487" s="748"/>
      <c r="LML487" s="748"/>
      <c r="LMM487" s="748"/>
      <c r="LMN487" s="748"/>
      <c r="LMO487" s="748"/>
      <c r="LMP487" s="748"/>
      <c r="LMQ487" s="748"/>
      <c r="LMR487" s="748"/>
      <c r="LMS487" s="748"/>
      <c r="LMT487" s="748"/>
      <c r="LMU487" s="748"/>
      <c r="LMV487" s="748"/>
      <c r="LMW487" s="748"/>
      <c r="LMX487" s="748"/>
      <c r="LMY487" s="748"/>
      <c r="LMZ487" s="748"/>
      <c r="LNA487" s="748"/>
      <c r="LNB487" s="748"/>
      <c r="LNC487" s="748"/>
      <c r="LND487" s="748"/>
      <c r="LNE487" s="748"/>
      <c r="LNF487" s="748"/>
      <c r="LNG487" s="748"/>
      <c r="LNH487" s="748"/>
      <c r="LNI487" s="748"/>
      <c r="LNJ487" s="748"/>
      <c r="LNK487" s="748"/>
      <c r="LNL487" s="748"/>
      <c r="LNM487" s="748"/>
      <c r="LNN487" s="748"/>
      <c r="LNO487" s="748"/>
      <c r="LNP487" s="748"/>
      <c r="LNQ487" s="748"/>
      <c r="LNR487" s="748"/>
      <c r="LNS487" s="748"/>
      <c r="LNT487" s="748"/>
      <c r="LNU487" s="748"/>
      <c r="LNV487" s="748"/>
      <c r="LNW487" s="748"/>
      <c r="LNX487" s="748"/>
      <c r="LNY487" s="748"/>
      <c r="LNZ487" s="748"/>
      <c r="LOA487" s="748"/>
      <c r="LOB487" s="748"/>
      <c r="LOC487" s="748"/>
      <c r="LOD487" s="748"/>
      <c r="LOE487" s="748"/>
      <c r="LOF487" s="748"/>
      <c r="LOG487" s="748"/>
      <c r="LOH487" s="748"/>
      <c r="LOI487" s="748"/>
      <c r="LOJ487" s="748"/>
      <c r="LOK487" s="748"/>
      <c r="LOL487" s="748"/>
      <c r="LOM487" s="748"/>
      <c r="LON487" s="748"/>
      <c r="LOO487" s="748"/>
      <c r="LOP487" s="748"/>
      <c r="LOQ487" s="748"/>
      <c r="LOR487" s="748"/>
      <c r="LOS487" s="748"/>
      <c r="LOT487" s="748"/>
      <c r="LOU487" s="748"/>
      <c r="LOV487" s="748"/>
      <c r="LOW487" s="748"/>
      <c r="LOX487" s="748"/>
      <c r="LOY487" s="748"/>
      <c r="LOZ487" s="748"/>
      <c r="LPA487" s="748"/>
      <c r="LPB487" s="748"/>
      <c r="LPC487" s="748"/>
      <c r="LPD487" s="748"/>
      <c r="LPE487" s="748"/>
      <c r="LPF487" s="748"/>
      <c r="LPG487" s="748"/>
      <c r="LPH487" s="748"/>
      <c r="LPI487" s="748"/>
      <c r="LPJ487" s="748"/>
      <c r="LPK487" s="748"/>
      <c r="LPL487" s="748"/>
      <c r="LPM487" s="748"/>
      <c r="LPN487" s="748"/>
      <c r="LPO487" s="748"/>
      <c r="LPP487" s="748"/>
      <c r="LPQ487" s="748"/>
      <c r="LPR487" s="748"/>
      <c r="LPS487" s="748"/>
      <c r="LPT487" s="748"/>
      <c r="LPU487" s="748"/>
      <c r="LPV487" s="748"/>
      <c r="LPW487" s="748"/>
      <c r="LPX487" s="748"/>
      <c r="LPY487" s="748"/>
      <c r="LPZ487" s="748"/>
      <c r="LQA487" s="748"/>
      <c r="LQB487" s="748"/>
      <c r="LQC487" s="748"/>
      <c r="LQD487" s="748"/>
      <c r="LQE487" s="748"/>
      <c r="LQF487" s="748"/>
      <c r="LQG487" s="748"/>
      <c r="LQH487" s="748"/>
      <c r="LQI487" s="748"/>
      <c r="LQJ487" s="748"/>
      <c r="LQK487" s="748"/>
      <c r="LQL487" s="748"/>
      <c r="LQM487" s="748"/>
      <c r="LQN487" s="748"/>
      <c r="LQO487" s="748"/>
      <c r="LQP487" s="748"/>
      <c r="LQQ487" s="748"/>
      <c r="LQR487" s="748"/>
      <c r="LQS487" s="748"/>
      <c r="LQT487" s="748"/>
      <c r="LQU487" s="748"/>
      <c r="LQV487" s="748"/>
      <c r="LQW487" s="748"/>
      <c r="LQX487" s="748"/>
      <c r="LQY487" s="748"/>
      <c r="LQZ487" s="748"/>
      <c r="LRA487" s="748"/>
      <c r="LRB487" s="748"/>
      <c r="LRC487" s="748"/>
      <c r="LRD487" s="748"/>
      <c r="LRE487" s="748"/>
      <c r="LRF487" s="748"/>
      <c r="LRG487" s="748"/>
      <c r="LRH487" s="748"/>
      <c r="LRI487" s="748"/>
      <c r="LRJ487" s="748"/>
      <c r="LRK487" s="748"/>
      <c r="LRL487" s="748"/>
      <c r="LRM487" s="748"/>
      <c r="LRN487" s="748"/>
      <c r="LRO487" s="748"/>
      <c r="LRP487" s="748"/>
      <c r="LRQ487" s="748"/>
      <c r="LRR487" s="748"/>
      <c r="LRS487" s="748"/>
      <c r="LRT487" s="748"/>
      <c r="LRU487" s="748"/>
      <c r="LRV487" s="748"/>
      <c r="LRW487" s="748"/>
      <c r="LRX487" s="748"/>
      <c r="LRY487" s="748"/>
      <c r="LRZ487" s="748"/>
      <c r="LSA487" s="748"/>
      <c r="LSB487" s="748"/>
      <c r="LSC487" s="748"/>
      <c r="LSD487" s="748"/>
      <c r="LSE487" s="748"/>
      <c r="LSF487" s="748"/>
      <c r="LSG487" s="748"/>
      <c r="LSH487" s="748"/>
      <c r="LSI487" s="748"/>
      <c r="LSJ487" s="748"/>
      <c r="LSK487" s="748"/>
      <c r="LSL487" s="748"/>
      <c r="LSM487" s="748"/>
      <c r="LSN487" s="748"/>
      <c r="LSO487" s="748"/>
      <c r="LSP487" s="748"/>
      <c r="LSQ487" s="748"/>
      <c r="LSR487" s="748"/>
      <c r="LSS487" s="748"/>
      <c r="LST487" s="748"/>
      <c r="LSU487" s="748"/>
      <c r="LSV487" s="748"/>
      <c r="LSW487" s="748"/>
      <c r="LSX487" s="748"/>
      <c r="LSY487" s="748"/>
      <c r="LSZ487" s="748"/>
      <c r="LTA487" s="748"/>
      <c r="LTB487" s="748"/>
      <c r="LTC487" s="748"/>
      <c r="LTD487" s="748"/>
      <c r="LTE487" s="748"/>
      <c r="LTF487" s="748"/>
      <c r="LTG487" s="748"/>
      <c r="LTH487" s="748"/>
      <c r="LTI487" s="748"/>
      <c r="LTJ487" s="748"/>
      <c r="LTK487" s="748"/>
      <c r="LTL487" s="748"/>
      <c r="LTM487" s="748"/>
      <c r="LTN487" s="748"/>
      <c r="LTO487" s="748"/>
      <c r="LTP487" s="748"/>
      <c r="LTQ487" s="748"/>
      <c r="LTR487" s="748"/>
      <c r="LTS487" s="748"/>
      <c r="LTT487" s="748"/>
      <c r="LTU487" s="748"/>
      <c r="LTV487" s="748"/>
      <c r="LTW487" s="748"/>
      <c r="LTX487" s="748"/>
      <c r="LTY487" s="748"/>
      <c r="LTZ487" s="748"/>
      <c r="LUA487" s="748"/>
      <c r="LUB487" s="748"/>
      <c r="LUC487" s="748"/>
      <c r="LUD487" s="748"/>
      <c r="LUE487" s="748"/>
      <c r="LUF487" s="748"/>
      <c r="LUG487" s="748"/>
      <c r="LUH487" s="748"/>
      <c r="LUI487" s="748"/>
      <c r="LUJ487" s="748"/>
      <c r="LUK487" s="748"/>
      <c r="LUL487" s="748"/>
      <c r="LUM487" s="748"/>
      <c r="LUN487" s="748"/>
      <c r="LUO487" s="748"/>
      <c r="LUP487" s="748"/>
      <c r="LUQ487" s="748"/>
      <c r="LUR487" s="748"/>
      <c r="LUS487" s="748"/>
      <c r="LUT487" s="748"/>
      <c r="LUU487" s="748"/>
      <c r="LUV487" s="748"/>
      <c r="LUW487" s="748"/>
      <c r="LUX487" s="748"/>
      <c r="LUY487" s="748"/>
      <c r="LUZ487" s="748"/>
      <c r="LVA487" s="748"/>
      <c r="LVB487" s="748"/>
      <c r="LVC487" s="748"/>
      <c r="LVD487" s="748"/>
      <c r="LVE487" s="748"/>
      <c r="LVF487" s="748"/>
      <c r="LVG487" s="748"/>
      <c r="LVH487" s="748"/>
      <c r="LVI487" s="748"/>
      <c r="LVJ487" s="748"/>
      <c r="LVK487" s="748"/>
      <c r="LVL487" s="748"/>
      <c r="LVM487" s="748"/>
      <c r="LVN487" s="748"/>
      <c r="LVO487" s="748"/>
      <c r="LVP487" s="748"/>
      <c r="LVQ487" s="748"/>
      <c r="LVR487" s="748"/>
      <c r="LVS487" s="748"/>
      <c r="LVT487" s="748"/>
      <c r="LVU487" s="748"/>
      <c r="LVV487" s="748"/>
      <c r="LVW487" s="748"/>
      <c r="LVX487" s="748"/>
      <c r="LVY487" s="748"/>
      <c r="LVZ487" s="748"/>
      <c r="LWA487" s="748"/>
      <c r="LWB487" s="748"/>
      <c r="LWC487" s="748"/>
      <c r="LWD487" s="748"/>
      <c r="LWE487" s="748"/>
      <c r="LWF487" s="748"/>
      <c r="LWG487" s="748"/>
      <c r="LWH487" s="748"/>
      <c r="LWI487" s="748"/>
      <c r="LWJ487" s="748"/>
      <c r="LWK487" s="748"/>
      <c r="LWL487" s="748"/>
      <c r="LWM487" s="748"/>
      <c r="LWN487" s="748"/>
      <c r="LWO487" s="748"/>
      <c r="LWP487" s="748"/>
      <c r="LWQ487" s="748"/>
      <c r="LWR487" s="748"/>
      <c r="LWS487" s="748"/>
      <c r="LWT487" s="748"/>
      <c r="LWU487" s="748"/>
      <c r="LWV487" s="748"/>
      <c r="LWW487" s="748"/>
      <c r="LWX487" s="748"/>
      <c r="LWY487" s="748"/>
      <c r="LWZ487" s="748"/>
      <c r="LXA487" s="748"/>
      <c r="LXB487" s="748"/>
      <c r="LXC487" s="748"/>
      <c r="LXD487" s="748"/>
      <c r="LXE487" s="748"/>
      <c r="LXF487" s="748"/>
      <c r="LXG487" s="748"/>
      <c r="LXH487" s="748"/>
      <c r="LXI487" s="748"/>
      <c r="LXJ487" s="748"/>
      <c r="LXK487" s="748"/>
      <c r="LXL487" s="748"/>
      <c r="LXM487" s="748"/>
      <c r="LXN487" s="748"/>
      <c r="LXO487" s="748"/>
      <c r="LXP487" s="748"/>
      <c r="LXQ487" s="748"/>
      <c r="LXR487" s="748"/>
      <c r="LXS487" s="748"/>
      <c r="LXT487" s="748"/>
      <c r="LXU487" s="748"/>
      <c r="LXV487" s="748"/>
      <c r="LXW487" s="748"/>
      <c r="LXX487" s="748"/>
      <c r="LXY487" s="748"/>
      <c r="LXZ487" s="748"/>
      <c r="LYA487" s="748"/>
      <c r="LYB487" s="748"/>
      <c r="LYC487" s="748"/>
      <c r="LYD487" s="748"/>
      <c r="LYE487" s="748"/>
      <c r="LYF487" s="748"/>
      <c r="LYG487" s="748"/>
      <c r="LYH487" s="748"/>
      <c r="LYI487" s="748"/>
      <c r="LYJ487" s="748"/>
      <c r="LYK487" s="748"/>
      <c r="LYL487" s="748"/>
      <c r="LYM487" s="748"/>
      <c r="LYN487" s="748"/>
      <c r="LYO487" s="748"/>
      <c r="LYP487" s="748"/>
      <c r="LYQ487" s="748"/>
      <c r="LYR487" s="748"/>
      <c r="LYS487" s="748"/>
      <c r="LYT487" s="748"/>
      <c r="LYU487" s="748"/>
      <c r="LYV487" s="748"/>
      <c r="LYW487" s="748"/>
      <c r="LYX487" s="748"/>
      <c r="LYY487" s="748"/>
      <c r="LYZ487" s="748"/>
      <c r="LZA487" s="748"/>
      <c r="LZB487" s="748"/>
      <c r="LZC487" s="748"/>
      <c r="LZD487" s="748"/>
      <c r="LZE487" s="748"/>
      <c r="LZF487" s="748"/>
      <c r="LZG487" s="748"/>
      <c r="LZH487" s="748"/>
      <c r="LZI487" s="748"/>
      <c r="LZJ487" s="748"/>
      <c r="LZK487" s="748"/>
      <c r="LZL487" s="748"/>
      <c r="LZM487" s="748"/>
      <c r="LZN487" s="748"/>
      <c r="LZO487" s="748"/>
      <c r="LZP487" s="748"/>
      <c r="LZQ487" s="748"/>
      <c r="LZR487" s="748"/>
      <c r="LZS487" s="748"/>
      <c r="LZT487" s="748"/>
      <c r="LZU487" s="748"/>
      <c r="LZV487" s="748"/>
      <c r="LZW487" s="748"/>
      <c r="LZX487" s="748"/>
      <c r="LZY487" s="748"/>
      <c r="LZZ487" s="748"/>
      <c r="MAA487" s="748"/>
      <c r="MAB487" s="748"/>
      <c r="MAC487" s="748"/>
      <c r="MAD487" s="748"/>
      <c r="MAE487" s="748"/>
      <c r="MAF487" s="748"/>
      <c r="MAG487" s="748"/>
      <c r="MAH487" s="748"/>
      <c r="MAI487" s="748"/>
      <c r="MAJ487" s="748"/>
      <c r="MAK487" s="748"/>
      <c r="MAL487" s="748"/>
      <c r="MAM487" s="748"/>
      <c r="MAN487" s="748"/>
      <c r="MAO487" s="748"/>
      <c r="MAP487" s="748"/>
      <c r="MAQ487" s="748"/>
      <c r="MAR487" s="748"/>
      <c r="MAS487" s="748"/>
      <c r="MAT487" s="748"/>
      <c r="MAU487" s="748"/>
      <c r="MAV487" s="748"/>
      <c r="MAW487" s="748"/>
      <c r="MAX487" s="748"/>
      <c r="MAY487" s="748"/>
      <c r="MAZ487" s="748"/>
      <c r="MBA487" s="748"/>
      <c r="MBB487" s="748"/>
      <c r="MBC487" s="748"/>
      <c r="MBD487" s="748"/>
      <c r="MBE487" s="748"/>
      <c r="MBF487" s="748"/>
      <c r="MBG487" s="748"/>
      <c r="MBH487" s="748"/>
      <c r="MBI487" s="748"/>
      <c r="MBJ487" s="748"/>
      <c r="MBK487" s="748"/>
      <c r="MBL487" s="748"/>
      <c r="MBM487" s="748"/>
      <c r="MBN487" s="748"/>
      <c r="MBO487" s="748"/>
      <c r="MBP487" s="748"/>
      <c r="MBQ487" s="748"/>
      <c r="MBR487" s="748"/>
      <c r="MBS487" s="748"/>
      <c r="MBT487" s="748"/>
      <c r="MBU487" s="748"/>
      <c r="MBV487" s="748"/>
      <c r="MBW487" s="748"/>
      <c r="MBX487" s="748"/>
      <c r="MBY487" s="748"/>
      <c r="MBZ487" s="748"/>
      <c r="MCA487" s="748"/>
      <c r="MCB487" s="748"/>
      <c r="MCC487" s="748"/>
      <c r="MCD487" s="748"/>
      <c r="MCE487" s="748"/>
      <c r="MCF487" s="748"/>
      <c r="MCG487" s="748"/>
      <c r="MCH487" s="748"/>
      <c r="MCI487" s="748"/>
      <c r="MCJ487" s="748"/>
      <c r="MCK487" s="748"/>
      <c r="MCL487" s="748"/>
      <c r="MCM487" s="748"/>
      <c r="MCN487" s="748"/>
      <c r="MCO487" s="748"/>
      <c r="MCP487" s="748"/>
      <c r="MCQ487" s="748"/>
      <c r="MCR487" s="748"/>
      <c r="MCS487" s="748"/>
      <c r="MCT487" s="748"/>
      <c r="MCU487" s="748"/>
      <c r="MCV487" s="748"/>
      <c r="MCW487" s="748"/>
      <c r="MCX487" s="748"/>
      <c r="MCY487" s="748"/>
      <c r="MCZ487" s="748"/>
      <c r="MDA487" s="748"/>
      <c r="MDB487" s="748"/>
      <c r="MDC487" s="748"/>
      <c r="MDD487" s="748"/>
      <c r="MDE487" s="748"/>
      <c r="MDF487" s="748"/>
      <c r="MDG487" s="748"/>
      <c r="MDH487" s="748"/>
      <c r="MDI487" s="748"/>
      <c r="MDJ487" s="748"/>
      <c r="MDK487" s="748"/>
      <c r="MDL487" s="748"/>
      <c r="MDM487" s="748"/>
      <c r="MDN487" s="748"/>
      <c r="MDO487" s="748"/>
      <c r="MDP487" s="748"/>
      <c r="MDQ487" s="748"/>
      <c r="MDR487" s="748"/>
      <c r="MDS487" s="748"/>
      <c r="MDT487" s="748"/>
      <c r="MDU487" s="748"/>
      <c r="MDV487" s="748"/>
      <c r="MDW487" s="748"/>
      <c r="MDX487" s="748"/>
      <c r="MDY487" s="748"/>
      <c r="MDZ487" s="748"/>
      <c r="MEA487" s="748"/>
      <c r="MEB487" s="748"/>
      <c r="MEC487" s="748"/>
      <c r="MED487" s="748"/>
      <c r="MEE487" s="748"/>
      <c r="MEF487" s="748"/>
      <c r="MEG487" s="748"/>
      <c r="MEH487" s="748"/>
      <c r="MEI487" s="748"/>
      <c r="MEJ487" s="748"/>
      <c r="MEK487" s="748"/>
      <c r="MEL487" s="748"/>
      <c r="MEM487" s="748"/>
      <c r="MEN487" s="748"/>
      <c r="MEO487" s="748"/>
      <c r="MEP487" s="748"/>
      <c r="MEQ487" s="748"/>
      <c r="MER487" s="748"/>
      <c r="MES487" s="748"/>
      <c r="MET487" s="748"/>
      <c r="MEU487" s="748"/>
      <c r="MEV487" s="748"/>
      <c r="MEW487" s="748"/>
      <c r="MEX487" s="748"/>
      <c r="MEY487" s="748"/>
      <c r="MEZ487" s="748"/>
      <c r="MFA487" s="748"/>
      <c r="MFB487" s="748"/>
      <c r="MFC487" s="748"/>
      <c r="MFD487" s="748"/>
      <c r="MFE487" s="748"/>
      <c r="MFF487" s="748"/>
      <c r="MFG487" s="748"/>
      <c r="MFH487" s="748"/>
      <c r="MFI487" s="748"/>
      <c r="MFJ487" s="748"/>
      <c r="MFK487" s="748"/>
      <c r="MFL487" s="748"/>
      <c r="MFM487" s="748"/>
      <c r="MFN487" s="748"/>
      <c r="MFO487" s="748"/>
      <c r="MFP487" s="748"/>
      <c r="MFQ487" s="748"/>
      <c r="MFR487" s="748"/>
      <c r="MFS487" s="748"/>
      <c r="MFT487" s="748"/>
      <c r="MFU487" s="748"/>
      <c r="MFV487" s="748"/>
      <c r="MFW487" s="748"/>
      <c r="MFX487" s="748"/>
      <c r="MFY487" s="748"/>
      <c r="MFZ487" s="748"/>
      <c r="MGA487" s="748"/>
      <c r="MGB487" s="748"/>
      <c r="MGC487" s="748"/>
      <c r="MGD487" s="748"/>
      <c r="MGE487" s="748"/>
      <c r="MGF487" s="748"/>
      <c r="MGG487" s="748"/>
      <c r="MGH487" s="748"/>
      <c r="MGI487" s="748"/>
      <c r="MGJ487" s="748"/>
      <c r="MGK487" s="748"/>
      <c r="MGL487" s="748"/>
      <c r="MGM487" s="748"/>
      <c r="MGN487" s="748"/>
      <c r="MGO487" s="748"/>
      <c r="MGP487" s="748"/>
      <c r="MGQ487" s="748"/>
      <c r="MGR487" s="748"/>
      <c r="MGS487" s="748"/>
      <c r="MGT487" s="748"/>
      <c r="MGU487" s="748"/>
      <c r="MGV487" s="748"/>
      <c r="MGW487" s="748"/>
      <c r="MGX487" s="748"/>
      <c r="MGY487" s="748"/>
      <c r="MGZ487" s="748"/>
      <c r="MHA487" s="748"/>
      <c r="MHB487" s="748"/>
      <c r="MHC487" s="748"/>
      <c r="MHD487" s="748"/>
      <c r="MHE487" s="748"/>
      <c r="MHF487" s="748"/>
      <c r="MHG487" s="748"/>
      <c r="MHH487" s="748"/>
      <c r="MHI487" s="748"/>
      <c r="MHJ487" s="748"/>
      <c r="MHK487" s="748"/>
      <c r="MHL487" s="748"/>
      <c r="MHM487" s="748"/>
      <c r="MHN487" s="748"/>
      <c r="MHO487" s="748"/>
      <c r="MHP487" s="748"/>
      <c r="MHQ487" s="748"/>
      <c r="MHR487" s="748"/>
      <c r="MHS487" s="748"/>
      <c r="MHT487" s="748"/>
      <c r="MHU487" s="748"/>
      <c r="MHV487" s="748"/>
      <c r="MHW487" s="748"/>
      <c r="MHX487" s="748"/>
      <c r="MHY487" s="748"/>
      <c r="MHZ487" s="748"/>
      <c r="MIA487" s="748"/>
      <c r="MIB487" s="748"/>
      <c r="MIC487" s="748"/>
      <c r="MID487" s="748"/>
      <c r="MIE487" s="748"/>
      <c r="MIF487" s="748"/>
      <c r="MIG487" s="748"/>
      <c r="MIH487" s="748"/>
      <c r="MII487" s="748"/>
      <c r="MIJ487" s="748"/>
      <c r="MIK487" s="748"/>
      <c r="MIL487" s="748"/>
      <c r="MIM487" s="748"/>
      <c r="MIN487" s="748"/>
      <c r="MIO487" s="748"/>
      <c r="MIP487" s="748"/>
      <c r="MIQ487" s="748"/>
      <c r="MIR487" s="748"/>
      <c r="MIS487" s="748"/>
      <c r="MIT487" s="748"/>
      <c r="MIU487" s="748"/>
      <c r="MIV487" s="748"/>
      <c r="MIW487" s="748"/>
      <c r="MIX487" s="748"/>
      <c r="MIY487" s="748"/>
      <c r="MIZ487" s="748"/>
      <c r="MJA487" s="748"/>
      <c r="MJB487" s="748"/>
      <c r="MJC487" s="748"/>
      <c r="MJD487" s="748"/>
      <c r="MJE487" s="748"/>
      <c r="MJF487" s="748"/>
      <c r="MJG487" s="748"/>
      <c r="MJH487" s="748"/>
      <c r="MJI487" s="748"/>
      <c r="MJJ487" s="748"/>
      <c r="MJK487" s="748"/>
      <c r="MJL487" s="748"/>
      <c r="MJM487" s="748"/>
      <c r="MJN487" s="748"/>
      <c r="MJO487" s="748"/>
      <c r="MJP487" s="748"/>
      <c r="MJQ487" s="748"/>
      <c r="MJR487" s="748"/>
      <c r="MJS487" s="748"/>
      <c r="MJT487" s="748"/>
      <c r="MJU487" s="748"/>
      <c r="MJV487" s="748"/>
      <c r="MJW487" s="748"/>
      <c r="MJX487" s="748"/>
      <c r="MJY487" s="748"/>
      <c r="MJZ487" s="748"/>
      <c r="MKA487" s="748"/>
      <c r="MKB487" s="748"/>
      <c r="MKC487" s="748"/>
      <c r="MKD487" s="748"/>
      <c r="MKE487" s="748"/>
      <c r="MKF487" s="748"/>
      <c r="MKG487" s="748"/>
      <c r="MKH487" s="748"/>
      <c r="MKI487" s="748"/>
      <c r="MKJ487" s="748"/>
      <c r="MKK487" s="748"/>
      <c r="MKL487" s="748"/>
      <c r="MKM487" s="748"/>
      <c r="MKN487" s="748"/>
      <c r="MKO487" s="748"/>
      <c r="MKP487" s="748"/>
      <c r="MKQ487" s="748"/>
      <c r="MKR487" s="748"/>
      <c r="MKS487" s="748"/>
      <c r="MKT487" s="748"/>
      <c r="MKU487" s="748"/>
      <c r="MKV487" s="748"/>
      <c r="MKW487" s="748"/>
      <c r="MKX487" s="748"/>
      <c r="MKY487" s="748"/>
      <c r="MKZ487" s="748"/>
      <c r="MLA487" s="748"/>
      <c r="MLB487" s="748"/>
      <c r="MLC487" s="748"/>
      <c r="MLD487" s="748"/>
      <c r="MLE487" s="748"/>
      <c r="MLF487" s="748"/>
      <c r="MLG487" s="748"/>
      <c r="MLH487" s="748"/>
      <c r="MLI487" s="748"/>
      <c r="MLJ487" s="748"/>
      <c r="MLK487" s="748"/>
      <c r="MLL487" s="748"/>
      <c r="MLM487" s="748"/>
      <c r="MLN487" s="748"/>
      <c r="MLO487" s="748"/>
      <c r="MLP487" s="748"/>
      <c r="MLQ487" s="748"/>
      <c r="MLR487" s="748"/>
      <c r="MLS487" s="748"/>
      <c r="MLT487" s="748"/>
      <c r="MLU487" s="748"/>
      <c r="MLV487" s="748"/>
      <c r="MLW487" s="748"/>
      <c r="MLX487" s="748"/>
      <c r="MLY487" s="748"/>
      <c r="MLZ487" s="748"/>
      <c r="MMA487" s="748"/>
      <c r="MMB487" s="748"/>
      <c r="MMC487" s="748"/>
      <c r="MMD487" s="748"/>
      <c r="MME487" s="748"/>
      <c r="MMF487" s="748"/>
      <c r="MMG487" s="748"/>
      <c r="MMH487" s="748"/>
      <c r="MMI487" s="748"/>
      <c r="MMJ487" s="748"/>
      <c r="MMK487" s="748"/>
      <c r="MML487" s="748"/>
      <c r="MMM487" s="748"/>
      <c r="MMN487" s="748"/>
      <c r="MMO487" s="748"/>
      <c r="MMP487" s="748"/>
      <c r="MMQ487" s="748"/>
      <c r="MMR487" s="748"/>
      <c r="MMS487" s="748"/>
      <c r="MMT487" s="748"/>
      <c r="MMU487" s="748"/>
      <c r="MMV487" s="748"/>
      <c r="MMW487" s="748"/>
      <c r="MMX487" s="748"/>
      <c r="MMY487" s="748"/>
      <c r="MMZ487" s="748"/>
      <c r="MNA487" s="748"/>
      <c r="MNB487" s="748"/>
      <c r="MNC487" s="748"/>
      <c r="MND487" s="748"/>
      <c r="MNE487" s="748"/>
      <c r="MNF487" s="748"/>
      <c r="MNG487" s="748"/>
      <c r="MNH487" s="748"/>
      <c r="MNI487" s="748"/>
      <c r="MNJ487" s="748"/>
      <c r="MNK487" s="748"/>
      <c r="MNL487" s="748"/>
      <c r="MNM487" s="748"/>
      <c r="MNN487" s="748"/>
      <c r="MNO487" s="748"/>
      <c r="MNP487" s="748"/>
      <c r="MNQ487" s="748"/>
      <c r="MNR487" s="748"/>
      <c r="MNS487" s="748"/>
      <c r="MNT487" s="748"/>
      <c r="MNU487" s="748"/>
      <c r="MNV487" s="748"/>
      <c r="MNW487" s="748"/>
      <c r="MNX487" s="748"/>
      <c r="MNY487" s="748"/>
      <c r="MNZ487" s="748"/>
      <c r="MOA487" s="748"/>
      <c r="MOB487" s="748"/>
      <c r="MOC487" s="748"/>
      <c r="MOD487" s="748"/>
      <c r="MOE487" s="748"/>
      <c r="MOF487" s="748"/>
      <c r="MOG487" s="748"/>
      <c r="MOH487" s="748"/>
      <c r="MOI487" s="748"/>
      <c r="MOJ487" s="748"/>
      <c r="MOK487" s="748"/>
      <c r="MOL487" s="748"/>
      <c r="MOM487" s="748"/>
      <c r="MON487" s="748"/>
      <c r="MOO487" s="748"/>
      <c r="MOP487" s="748"/>
      <c r="MOQ487" s="748"/>
      <c r="MOR487" s="748"/>
      <c r="MOS487" s="748"/>
      <c r="MOT487" s="748"/>
      <c r="MOU487" s="748"/>
      <c r="MOV487" s="748"/>
      <c r="MOW487" s="748"/>
      <c r="MOX487" s="748"/>
      <c r="MOY487" s="748"/>
      <c r="MOZ487" s="748"/>
      <c r="MPA487" s="748"/>
      <c r="MPB487" s="748"/>
      <c r="MPC487" s="748"/>
      <c r="MPD487" s="748"/>
      <c r="MPE487" s="748"/>
      <c r="MPF487" s="748"/>
      <c r="MPG487" s="748"/>
      <c r="MPH487" s="748"/>
      <c r="MPI487" s="748"/>
      <c r="MPJ487" s="748"/>
      <c r="MPK487" s="748"/>
      <c r="MPL487" s="748"/>
      <c r="MPM487" s="748"/>
      <c r="MPN487" s="748"/>
      <c r="MPO487" s="748"/>
      <c r="MPP487" s="748"/>
      <c r="MPQ487" s="748"/>
      <c r="MPR487" s="748"/>
      <c r="MPS487" s="748"/>
      <c r="MPT487" s="748"/>
      <c r="MPU487" s="748"/>
      <c r="MPV487" s="748"/>
      <c r="MPW487" s="748"/>
      <c r="MPX487" s="748"/>
      <c r="MPY487" s="748"/>
      <c r="MPZ487" s="748"/>
      <c r="MQA487" s="748"/>
      <c r="MQB487" s="748"/>
      <c r="MQC487" s="748"/>
      <c r="MQD487" s="748"/>
      <c r="MQE487" s="748"/>
      <c r="MQF487" s="748"/>
      <c r="MQG487" s="748"/>
      <c r="MQH487" s="748"/>
      <c r="MQI487" s="748"/>
      <c r="MQJ487" s="748"/>
      <c r="MQK487" s="748"/>
      <c r="MQL487" s="748"/>
      <c r="MQM487" s="748"/>
      <c r="MQN487" s="748"/>
      <c r="MQO487" s="748"/>
      <c r="MQP487" s="748"/>
      <c r="MQQ487" s="748"/>
      <c r="MQR487" s="748"/>
      <c r="MQS487" s="748"/>
      <c r="MQT487" s="748"/>
      <c r="MQU487" s="748"/>
      <c r="MQV487" s="748"/>
      <c r="MQW487" s="748"/>
      <c r="MQX487" s="748"/>
      <c r="MQY487" s="748"/>
      <c r="MQZ487" s="748"/>
      <c r="MRA487" s="748"/>
      <c r="MRB487" s="748"/>
      <c r="MRC487" s="748"/>
      <c r="MRD487" s="748"/>
      <c r="MRE487" s="748"/>
      <c r="MRF487" s="748"/>
      <c r="MRG487" s="748"/>
      <c r="MRH487" s="748"/>
      <c r="MRI487" s="748"/>
      <c r="MRJ487" s="748"/>
      <c r="MRK487" s="748"/>
      <c r="MRL487" s="748"/>
      <c r="MRM487" s="748"/>
      <c r="MRN487" s="748"/>
      <c r="MRO487" s="748"/>
      <c r="MRP487" s="748"/>
      <c r="MRQ487" s="748"/>
      <c r="MRR487" s="748"/>
      <c r="MRS487" s="748"/>
      <c r="MRT487" s="748"/>
      <c r="MRU487" s="748"/>
      <c r="MRV487" s="748"/>
      <c r="MRW487" s="748"/>
      <c r="MRX487" s="748"/>
      <c r="MRY487" s="748"/>
      <c r="MRZ487" s="748"/>
      <c r="MSA487" s="748"/>
      <c r="MSB487" s="748"/>
      <c r="MSC487" s="748"/>
      <c r="MSD487" s="748"/>
      <c r="MSE487" s="748"/>
      <c r="MSF487" s="748"/>
      <c r="MSG487" s="748"/>
      <c r="MSH487" s="748"/>
      <c r="MSI487" s="748"/>
      <c r="MSJ487" s="748"/>
      <c r="MSK487" s="748"/>
      <c r="MSL487" s="748"/>
      <c r="MSM487" s="748"/>
      <c r="MSN487" s="748"/>
      <c r="MSO487" s="748"/>
      <c r="MSP487" s="748"/>
      <c r="MSQ487" s="748"/>
      <c r="MSR487" s="748"/>
      <c r="MSS487" s="748"/>
      <c r="MST487" s="748"/>
      <c r="MSU487" s="748"/>
      <c r="MSV487" s="748"/>
      <c r="MSW487" s="748"/>
      <c r="MSX487" s="748"/>
      <c r="MSY487" s="748"/>
      <c r="MSZ487" s="748"/>
      <c r="MTA487" s="748"/>
      <c r="MTB487" s="748"/>
      <c r="MTC487" s="748"/>
      <c r="MTD487" s="748"/>
      <c r="MTE487" s="748"/>
      <c r="MTF487" s="748"/>
      <c r="MTG487" s="748"/>
      <c r="MTH487" s="748"/>
      <c r="MTI487" s="748"/>
      <c r="MTJ487" s="748"/>
      <c r="MTK487" s="748"/>
      <c r="MTL487" s="748"/>
      <c r="MTM487" s="748"/>
      <c r="MTN487" s="748"/>
      <c r="MTO487" s="748"/>
      <c r="MTP487" s="748"/>
      <c r="MTQ487" s="748"/>
      <c r="MTR487" s="748"/>
      <c r="MTS487" s="748"/>
      <c r="MTT487" s="748"/>
      <c r="MTU487" s="748"/>
      <c r="MTV487" s="748"/>
      <c r="MTW487" s="748"/>
      <c r="MTX487" s="748"/>
      <c r="MTY487" s="748"/>
      <c r="MTZ487" s="748"/>
      <c r="MUA487" s="748"/>
      <c r="MUB487" s="748"/>
      <c r="MUC487" s="748"/>
      <c r="MUD487" s="748"/>
      <c r="MUE487" s="748"/>
      <c r="MUF487" s="748"/>
      <c r="MUG487" s="748"/>
      <c r="MUH487" s="748"/>
      <c r="MUI487" s="748"/>
      <c r="MUJ487" s="748"/>
      <c r="MUK487" s="748"/>
      <c r="MUL487" s="748"/>
      <c r="MUM487" s="748"/>
      <c r="MUN487" s="748"/>
      <c r="MUO487" s="748"/>
      <c r="MUP487" s="748"/>
      <c r="MUQ487" s="748"/>
      <c r="MUR487" s="748"/>
      <c r="MUS487" s="748"/>
      <c r="MUT487" s="748"/>
      <c r="MUU487" s="748"/>
      <c r="MUV487" s="748"/>
      <c r="MUW487" s="748"/>
      <c r="MUX487" s="748"/>
      <c r="MUY487" s="748"/>
      <c r="MUZ487" s="748"/>
      <c r="MVA487" s="748"/>
      <c r="MVB487" s="748"/>
      <c r="MVC487" s="748"/>
      <c r="MVD487" s="748"/>
      <c r="MVE487" s="748"/>
      <c r="MVF487" s="748"/>
      <c r="MVG487" s="748"/>
      <c r="MVH487" s="748"/>
      <c r="MVI487" s="748"/>
      <c r="MVJ487" s="748"/>
      <c r="MVK487" s="748"/>
      <c r="MVL487" s="748"/>
      <c r="MVM487" s="748"/>
      <c r="MVN487" s="748"/>
      <c r="MVO487" s="748"/>
      <c r="MVP487" s="748"/>
      <c r="MVQ487" s="748"/>
      <c r="MVR487" s="748"/>
      <c r="MVS487" s="748"/>
      <c r="MVT487" s="748"/>
      <c r="MVU487" s="748"/>
      <c r="MVV487" s="748"/>
      <c r="MVW487" s="748"/>
      <c r="MVX487" s="748"/>
      <c r="MVY487" s="748"/>
      <c r="MVZ487" s="748"/>
      <c r="MWA487" s="748"/>
      <c r="MWB487" s="748"/>
      <c r="MWC487" s="748"/>
      <c r="MWD487" s="748"/>
      <c r="MWE487" s="748"/>
      <c r="MWF487" s="748"/>
      <c r="MWG487" s="748"/>
      <c r="MWH487" s="748"/>
      <c r="MWI487" s="748"/>
      <c r="MWJ487" s="748"/>
      <c r="MWK487" s="748"/>
      <c r="MWL487" s="748"/>
      <c r="MWM487" s="748"/>
      <c r="MWN487" s="748"/>
      <c r="MWO487" s="748"/>
      <c r="MWP487" s="748"/>
      <c r="MWQ487" s="748"/>
      <c r="MWR487" s="748"/>
      <c r="MWS487" s="748"/>
      <c r="MWT487" s="748"/>
      <c r="MWU487" s="748"/>
      <c r="MWV487" s="748"/>
      <c r="MWW487" s="748"/>
      <c r="MWX487" s="748"/>
      <c r="MWY487" s="748"/>
      <c r="MWZ487" s="748"/>
      <c r="MXA487" s="748"/>
      <c r="MXB487" s="748"/>
      <c r="MXC487" s="748"/>
      <c r="MXD487" s="748"/>
      <c r="MXE487" s="748"/>
      <c r="MXF487" s="748"/>
      <c r="MXG487" s="748"/>
      <c r="MXH487" s="748"/>
      <c r="MXI487" s="748"/>
      <c r="MXJ487" s="748"/>
      <c r="MXK487" s="748"/>
      <c r="MXL487" s="748"/>
      <c r="MXM487" s="748"/>
      <c r="MXN487" s="748"/>
      <c r="MXO487" s="748"/>
      <c r="MXP487" s="748"/>
      <c r="MXQ487" s="748"/>
      <c r="MXR487" s="748"/>
      <c r="MXS487" s="748"/>
      <c r="MXT487" s="748"/>
      <c r="MXU487" s="748"/>
      <c r="MXV487" s="748"/>
      <c r="MXW487" s="748"/>
      <c r="MXX487" s="748"/>
      <c r="MXY487" s="748"/>
      <c r="MXZ487" s="748"/>
      <c r="MYA487" s="748"/>
      <c r="MYB487" s="748"/>
      <c r="MYC487" s="748"/>
      <c r="MYD487" s="748"/>
      <c r="MYE487" s="748"/>
      <c r="MYF487" s="748"/>
      <c r="MYG487" s="748"/>
      <c r="MYH487" s="748"/>
      <c r="MYI487" s="748"/>
      <c r="MYJ487" s="748"/>
      <c r="MYK487" s="748"/>
      <c r="MYL487" s="748"/>
      <c r="MYM487" s="748"/>
      <c r="MYN487" s="748"/>
      <c r="MYO487" s="748"/>
      <c r="MYP487" s="748"/>
      <c r="MYQ487" s="748"/>
      <c r="MYR487" s="748"/>
      <c r="MYS487" s="748"/>
      <c r="MYT487" s="748"/>
      <c r="MYU487" s="748"/>
      <c r="MYV487" s="748"/>
      <c r="MYW487" s="748"/>
      <c r="MYX487" s="748"/>
      <c r="MYY487" s="748"/>
      <c r="MYZ487" s="748"/>
      <c r="MZA487" s="748"/>
      <c r="MZB487" s="748"/>
      <c r="MZC487" s="748"/>
      <c r="MZD487" s="748"/>
      <c r="MZE487" s="748"/>
      <c r="MZF487" s="748"/>
      <c r="MZG487" s="748"/>
      <c r="MZH487" s="748"/>
      <c r="MZI487" s="748"/>
      <c r="MZJ487" s="748"/>
      <c r="MZK487" s="748"/>
      <c r="MZL487" s="748"/>
      <c r="MZM487" s="748"/>
      <c r="MZN487" s="748"/>
      <c r="MZO487" s="748"/>
      <c r="MZP487" s="748"/>
      <c r="MZQ487" s="748"/>
      <c r="MZR487" s="748"/>
      <c r="MZS487" s="748"/>
      <c r="MZT487" s="748"/>
      <c r="MZU487" s="748"/>
      <c r="MZV487" s="748"/>
      <c r="MZW487" s="748"/>
      <c r="MZX487" s="748"/>
      <c r="MZY487" s="748"/>
      <c r="MZZ487" s="748"/>
      <c r="NAA487" s="748"/>
      <c r="NAB487" s="748"/>
      <c r="NAC487" s="748"/>
      <c r="NAD487" s="748"/>
      <c r="NAE487" s="748"/>
      <c r="NAF487" s="748"/>
      <c r="NAG487" s="748"/>
      <c r="NAH487" s="748"/>
      <c r="NAI487" s="748"/>
      <c r="NAJ487" s="748"/>
      <c r="NAK487" s="748"/>
      <c r="NAL487" s="748"/>
      <c r="NAM487" s="748"/>
      <c r="NAN487" s="748"/>
      <c r="NAO487" s="748"/>
      <c r="NAP487" s="748"/>
      <c r="NAQ487" s="748"/>
      <c r="NAR487" s="748"/>
      <c r="NAS487" s="748"/>
      <c r="NAT487" s="748"/>
      <c r="NAU487" s="748"/>
      <c r="NAV487" s="748"/>
      <c r="NAW487" s="748"/>
      <c r="NAX487" s="748"/>
      <c r="NAY487" s="748"/>
      <c r="NAZ487" s="748"/>
      <c r="NBA487" s="748"/>
      <c r="NBB487" s="748"/>
      <c r="NBC487" s="748"/>
      <c r="NBD487" s="748"/>
      <c r="NBE487" s="748"/>
      <c r="NBF487" s="748"/>
      <c r="NBG487" s="748"/>
      <c r="NBH487" s="748"/>
      <c r="NBI487" s="748"/>
      <c r="NBJ487" s="748"/>
      <c r="NBK487" s="748"/>
      <c r="NBL487" s="748"/>
      <c r="NBM487" s="748"/>
      <c r="NBN487" s="748"/>
      <c r="NBO487" s="748"/>
      <c r="NBP487" s="748"/>
      <c r="NBQ487" s="748"/>
      <c r="NBR487" s="748"/>
      <c r="NBS487" s="748"/>
      <c r="NBT487" s="748"/>
      <c r="NBU487" s="748"/>
      <c r="NBV487" s="748"/>
      <c r="NBW487" s="748"/>
      <c r="NBX487" s="748"/>
      <c r="NBY487" s="748"/>
      <c r="NBZ487" s="748"/>
      <c r="NCA487" s="748"/>
      <c r="NCB487" s="748"/>
      <c r="NCC487" s="748"/>
      <c r="NCD487" s="748"/>
      <c r="NCE487" s="748"/>
      <c r="NCF487" s="748"/>
      <c r="NCG487" s="748"/>
      <c r="NCH487" s="748"/>
      <c r="NCI487" s="748"/>
      <c r="NCJ487" s="748"/>
      <c r="NCK487" s="748"/>
      <c r="NCL487" s="748"/>
      <c r="NCM487" s="748"/>
      <c r="NCN487" s="748"/>
      <c r="NCO487" s="748"/>
      <c r="NCP487" s="748"/>
      <c r="NCQ487" s="748"/>
      <c r="NCR487" s="748"/>
      <c r="NCS487" s="748"/>
      <c r="NCT487" s="748"/>
      <c r="NCU487" s="748"/>
      <c r="NCV487" s="748"/>
      <c r="NCW487" s="748"/>
      <c r="NCX487" s="748"/>
      <c r="NCY487" s="748"/>
      <c r="NCZ487" s="748"/>
      <c r="NDA487" s="748"/>
      <c r="NDB487" s="748"/>
      <c r="NDC487" s="748"/>
      <c r="NDD487" s="748"/>
      <c r="NDE487" s="748"/>
      <c r="NDF487" s="748"/>
      <c r="NDG487" s="748"/>
      <c r="NDH487" s="748"/>
      <c r="NDI487" s="748"/>
      <c r="NDJ487" s="748"/>
      <c r="NDK487" s="748"/>
      <c r="NDL487" s="748"/>
      <c r="NDM487" s="748"/>
      <c r="NDN487" s="748"/>
      <c r="NDO487" s="748"/>
      <c r="NDP487" s="748"/>
      <c r="NDQ487" s="748"/>
      <c r="NDR487" s="748"/>
      <c r="NDS487" s="748"/>
      <c r="NDT487" s="748"/>
      <c r="NDU487" s="748"/>
      <c r="NDV487" s="748"/>
      <c r="NDW487" s="748"/>
      <c r="NDX487" s="748"/>
      <c r="NDY487" s="748"/>
      <c r="NDZ487" s="748"/>
      <c r="NEA487" s="748"/>
      <c r="NEB487" s="748"/>
      <c r="NEC487" s="748"/>
      <c r="NED487" s="748"/>
      <c r="NEE487" s="748"/>
      <c r="NEF487" s="748"/>
      <c r="NEG487" s="748"/>
      <c r="NEH487" s="748"/>
      <c r="NEI487" s="748"/>
      <c r="NEJ487" s="748"/>
      <c r="NEK487" s="748"/>
      <c r="NEL487" s="748"/>
      <c r="NEM487" s="748"/>
      <c r="NEN487" s="748"/>
      <c r="NEO487" s="748"/>
      <c r="NEP487" s="748"/>
      <c r="NEQ487" s="748"/>
      <c r="NER487" s="748"/>
      <c r="NES487" s="748"/>
      <c r="NET487" s="748"/>
      <c r="NEU487" s="748"/>
      <c r="NEV487" s="748"/>
      <c r="NEW487" s="748"/>
      <c r="NEX487" s="748"/>
      <c r="NEY487" s="748"/>
      <c r="NEZ487" s="748"/>
      <c r="NFA487" s="748"/>
      <c r="NFB487" s="748"/>
      <c r="NFC487" s="748"/>
      <c r="NFD487" s="748"/>
      <c r="NFE487" s="748"/>
      <c r="NFF487" s="748"/>
      <c r="NFG487" s="748"/>
      <c r="NFH487" s="748"/>
      <c r="NFI487" s="748"/>
      <c r="NFJ487" s="748"/>
      <c r="NFK487" s="748"/>
      <c r="NFL487" s="748"/>
      <c r="NFM487" s="748"/>
      <c r="NFN487" s="748"/>
      <c r="NFO487" s="748"/>
      <c r="NFP487" s="748"/>
      <c r="NFQ487" s="748"/>
      <c r="NFR487" s="748"/>
      <c r="NFS487" s="748"/>
      <c r="NFT487" s="748"/>
      <c r="NFU487" s="748"/>
      <c r="NFV487" s="748"/>
      <c r="NFW487" s="748"/>
      <c r="NFX487" s="748"/>
      <c r="NFY487" s="748"/>
      <c r="NFZ487" s="748"/>
      <c r="NGA487" s="748"/>
      <c r="NGB487" s="748"/>
      <c r="NGC487" s="748"/>
      <c r="NGD487" s="748"/>
      <c r="NGE487" s="748"/>
      <c r="NGF487" s="748"/>
      <c r="NGG487" s="748"/>
      <c r="NGH487" s="748"/>
      <c r="NGI487" s="748"/>
      <c r="NGJ487" s="748"/>
      <c r="NGK487" s="748"/>
      <c r="NGL487" s="748"/>
      <c r="NGM487" s="748"/>
      <c r="NGN487" s="748"/>
      <c r="NGO487" s="748"/>
      <c r="NGP487" s="748"/>
      <c r="NGQ487" s="748"/>
      <c r="NGR487" s="748"/>
      <c r="NGS487" s="748"/>
      <c r="NGT487" s="748"/>
      <c r="NGU487" s="748"/>
      <c r="NGV487" s="748"/>
      <c r="NGW487" s="748"/>
      <c r="NGX487" s="748"/>
      <c r="NGY487" s="748"/>
      <c r="NGZ487" s="748"/>
      <c r="NHA487" s="748"/>
      <c r="NHB487" s="748"/>
      <c r="NHC487" s="748"/>
      <c r="NHD487" s="748"/>
      <c r="NHE487" s="748"/>
      <c r="NHF487" s="748"/>
      <c r="NHG487" s="748"/>
      <c r="NHH487" s="748"/>
      <c r="NHI487" s="748"/>
      <c r="NHJ487" s="748"/>
      <c r="NHK487" s="748"/>
      <c r="NHL487" s="748"/>
      <c r="NHM487" s="748"/>
      <c r="NHN487" s="748"/>
      <c r="NHO487" s="748"/>
      <c r="NHP487" s="748"/>
      <c r="NHQ487" s="748"/>
      <c r="NHR487" s="748"/>
      <c r="NHS487" s="748"/>
      <c r="NHT487" s="748"/>
      <c r="NHU487" s="748"/>
      <c r="NHV487" s="748"/>
      <c r="NHW487" s="748"/>
      <c r="NHX487" s="748"/>
      <c r="NHY487" s="748"/>
      <c r="NHZ487" s="748"/>
      <c r="NIA487" s="748"/>
      <c r="NIB487" s="748"/>
      <c r="NIC487" s="748"/>
      <c r="NID487" s="748"/>
      <c r="NIE487" s="748"/>
      <c r="NIF487" s="748"/>
      <c r="NIG487" s="748"/>
      <c r="NIH487" s="748"/>
      <c r="NII487" s="748"/>
      <c r="NIJ487" s="748"/>
      <c r="NIK487" s="748"/>
      <c r="NIL487" s="748"/>
      <c r="NIM487" s="748"/>
      <c r="NIN487" s="748"/>
      <c r="NIO487" s="748"/>
      <c r="NIP487" s="748"/>
      <c r="NIQ487" s="748"/>
      <c r="NIR487" s="748"/>
      <c r="NIS487" s="748"/>
      <c r="NIT487" s="748"/>
      <c r="NIU487" s="748"/>
      <c r="NIV487" s="748"/>
      <c r="NIW487" s="748"/>
      <c r="NIX487" s="748"/>
      <c r="NIY487" s="748"/>
      <c r="NIZ487" s="748"/>
      <c r="NJA487" s="748"/>
      <c r="NJB487" s="748"/>
      <c r="NJC487" s="748"/>
      <c r="NJD487" s="748"/>
      <c r="NJE487" s="748"/>
      <c r="NJF487" s="748"/>
      <c r="NJG487" s="748"/>
      <c r="NJH487" s="748"/>
      <c r="NJI487" s="748"/>
      <c r="NJJ487" s="748"/>
      <c r="NJK487" s="748"/>
      <c r="NJL487" s="748"/>
      <c r="NJM487" s="748"/>
      <c r="NJN487" s="748"/>
      <c r="NJO487" s="748"/>
      <c r="NJP487" s="748"/>
      <c r="NJQ487" s="748"/>
      <c r="NJR487" s="748"/>
      <c r="NJS487" s="748"/>
      <c r="NJT487" s="748"/>
      <c r="NJU487" s="748"/>
      <c r="NJV487" s="748"/>
      <c r="NJW487" s="748"/>
      <c r="NJX487" s="748"/>
      <c r="NJY487" s="748"/>
      <c r="NJZ487" s="748"/>
      <c r="NKA487" s="748"/>
      <c r="NKB487" s="748"/>
      <c r="NKC487" s="748"/>
      <c r="NKD487" s="748"/>
      <c r="NKE487" s="748"/>
      <c r="NKF487" s="748"/>
      <c r="NKG487" s="748"/>
      <c r="NKH487" s="748"/>
      <c r="NKI487" s="748"/>
      <c r="NKJ487" s="748"/>
      <c r="NKK487" s="748"/>
      <c r="NKL487" s="748"/>
      <c r="NKM487" s="748"/>
      <c r="NKN487" s="748"/>
      <c r="NKO487" s="748"/>
      <c r="NKP487" s="748"/>
      <c r="NKQ487" s="748"/>
      <c r="NKR487" s="748"/>
      <c r="NKS487" s="748"/>
      <c r="NKT487" s="748"/>
      <c r="NKU487" s="748"/>
      <c r="NKV487" s="748"/>
      <c r="NKW487" s="748"/>
      <c r="NKX487" s="748"/>
      <c r="NKY487" s="748"/>
      <c r="NKZ487" s="748"/>
      <c r="NLA487" s="748"/>
      <c r="NLB487" s="748"/>
      <c r="NLC487" s="748"/>
      <c r="NLD487" s="748"/>
      <c r="NLE487" s="748"/>
      <c r="NLF487" s="748"/>
      <c r="NLG487" s="748"/>
      <c r="NLH487" s="748"/>
      <c r="NLI487" s="748"/>
      <c r="NLJ487" s="748"/>
      <c r="NLK487" s="748"/>
      <c r="NLL487" s="748"/>
      <c r="NLM487" s="748"/>
      <c r="NLN487" s="748"/>
      <c r="NLO487" s="748"/>
      <c r="NLP487" s="748"/>
      <c r="NLQ487" s="748"/>
      <c r="NLR487" s="748"/>
      <c r="NLS487" s="748"/>
      <c r="NLT487" s="748"/>
      <c r="NLU487" s="748"/>
      <c r="NLV487" s="748"/>
      <c r="NLW487" s="748"/>
      <c r="NLX487" s="748"/>
      <c r="NLY487" s="748"/>
      <c r="NLZ487" s="748"/>
      <c r="NMA487" s="748"/>
      <c r="NMB487" s="748"/>
      <c r="NMC487" s="748"/>
      <c r="NMD487" s="748"/>
      <c r="NME487" s="748"/>
      <c r="NMF487" s="748"/>
      <c r="NMG487" s="748"/>
      <c r="NMH487" s="748"/>
      <c r="NMI487" s="748"/>
      <c r="NMJ487" s="748"/>
      <c r="NMK487" s="748"/>
      <c r="NML487" s="748"/>
      <c r="NMM487" s="748"/>
      <c r="NMN487" s="748"/>
      <c r="NMO487" s="748"/>
      <c r="NMP487" s="748"/>
      <c r="NMQ487" s="748"/>
      <c r="NMR487" s="748"/>
      <c r="NMS487" s="748"/>
      <c r="NMT487" s="748"/>
      <c r="NMU487" s="748"/>
      <c r="NMV487" s="748"/>
      <c r="NMW487" s="748"/>
      <c r="NMX487" s="748"/>
      <c r="NMY487" s="748"/>
      <c r="NMZ487" s="748"/>
      <c r="NNA487" s="748"/>
      <c r="NNB487" s="748"/>
      <c r="NNC487" s="748"/>
      <c r="NND487" s="748"/>
      <c r="NNE487" s="748"/>
      <c r="NNF487" s="748"/>
      <c r="NNG487" s="748"/>
      <c r="NNH487" s="748"/>
      <c r="NNI487" s="748"/>
      <c r="NNJ487" s="748"/>
      <c r="NNK487" s="748"/>
      <c r="NNL487" s="748"/>
      <c r="NNM487" s="748"/>
      <c r="NNN487" s="748"/>
      <c r="NNO487" s="748"/>
      <c r="NNP487" s="748"/>
      <c r="NNQ487" s="748"/>
      <c r="NNR487" s="748"/>
      <c r="NNS487" s="748"/>
      <c r="NNT487" s="748"/>
      <c r="NNU487" s="748"/>
      <c r="NNV487" s="748"/>
      <c r="NNW487" s="748"/>
      <c r="NNX487" s="748"/>
      <c r="NNY487" s="748"/>
      <c r="NNZ487" s="748"/>
      <c r="NOA487" s="748"/>
      <c r="NOB487" s="748"/>
      <c r="NOC487" s="748"/>
      <c r="NOD487" s="748"/>
      <c r="NOE487" s="748"/>
      <c r="NOF487" s="748"/>
      <c r="NOG487" s="748"/>
      <c r="NOH487" s="748"/>
      <c r="NOI487" s="748"/>
      <c r="NOJ487" s="748"/>
      <c r="NOK487" s="748"/>
      <c r="NOL487" s="748"/>
      <c r="NOM487" s="748"/>
      <c r="NON487" s="748"/>
      <c r="NOO487" s="748"/>
      <c r="NOP487" s="748"/>
      <c r="NOQ487" s="748"/>
      <c r="NOR487" s="748"/>
      <c r="NOS487" s="748"/>
      <c r="NOT487" s="748"/>
      <c r="NOU487" s="748"/>
      <c r="NOV487" s="748"/>
      <c r="NOW487" s="748"/>
      <c r="NOX487" s="748"/>
      <c r="NOY487" s="748"/>
      <c r="NOZ487" s="748"/>
      <c r="NPA487" s="748"/>
      <c r="NPB487" s="748"/>
      <c r="NPC487" s="748"/>
      <c r="NPD487" s="748"/>
      <c r="NPE487" s="748"/>
      <c r="NPF487" s="748"/>
      <c r="NPG487" s="748"/>
      <c r="NPH487" s="748"/>
      <c r="NPI487" s="748"/>
      <c r="NPJ487" s="748"/>
      <c r="NPK487" s="748"/>
      <c r="NPL487" s="748"/>
      <c r="NPM487" s="748"/>
      <c r="NPN487" s="748"/>
      <c r="NPO487" s="748"/>
      <c r="NPP487" s="748"/>
      <c r="NPQ487" s="748"/>
      <c r="NPR487" s="748"/>
      <c r="NPS487" s="748"/>
      <c r="NPT487" s="748"/>
      <c r="NPU487" s="748"/>
      <c r="NPV487" s="748"/>
      <c r="NPW487" s="748"/>
      <c r="NPX487" s="748"/>
      <c r="NPY487" s="748"/>
      <c r="NPZ487" s="748"/>
      <c r="NQA487" s="748"/>
      <c r="NQB487" s="748"/>
      <c r="NQC487" s="748"/>
      <c r="NQD487" s="748"/>
      <c r="NQE487" s="748"/>
      <c r="NQF487" s="748"/>
      <c r="NQG487" s="748"/>
      <c r="NQH487" s="748"/>
      <c r="NQI487" s="748"/>
      <c r="NQJ487" s="748"/>
      <c r="NQK487" s="748"/>
      <c r="NQL487" s="748"/>
      <c r="NQM487" s="748"/>
      <c r="NQN487" s="748"/>
      <c r="NQO487" s="748"/>
      <c r="NQP487" s="748"/>
      <c r="NQQ487" s="748"/>
      <c r="NQR487" s="748"/>
      <c r="NQS487" s="748"/>
      <c r="NQT487" s="748"/>
      <c r="NQU487" s="748"/>
      <c r="NQV487" s="748"/>
      <c r="NQW487" s="748"/>
      <c r="NQX487" s="748"/>
      <c r="NQY487" s="748"/>
      <c r="NQZ487" s="748"/>
      <c r="NRA487" s="748"/>
      <c r="NRB487" s="748"/>
      <c r="NRC487" s="748"/>
      <c r="NRD487" s="748"/>
      <c r="NRE487" s="748"/>
      <c r="NRF487" s="748"/>
      <c r="NRG487" s="748"/>
      <c r="NRH487" s="748"/>
      <c r="NRI487" s="748"/>
      <c r="NRJ487" s="748"/>
      <c r="NRK487" s="748"/>
      <c r="NRL487" s="748"/>
      <c r="NRM487" s="748"/>
      <c r="NRN487" s="748"/>
      <c r="NRO487" s="748"/>
      <c r="NRP487" s="748"/>
      <c r="NRQ487" s="748"/>
      <c r="NRR487" s="748"/>
      <c r="NRS487" s="748"/>
      <c r="NRT487" s="748"/>
      <c r="NRU487" s="748"/>
      <c r="NRV487" s="748"/>
      <c r="NRW487" s="748"/>
      <c r="NRX487" s="748"/>
      <c r="NRY487" s="748"/>
      <c r="NRZ487" s="748"/>
      <c r="NSA487" s="748"/>
      <c r="NSB487" s="748"/>
      <c r="NSC487" s="748"/>
      <c r="NSD487" s="748"/>
      <c r="NSE487" s="748"/>
      <c r="NSF487" s="748"/>
      <c r="NSG487" s="748"/>
      <c r="NSH487" s="748"/>
      <c r="NSI487" s="748"/>
      <c r="NSJ487" s="748"/>
      <c r="NSK487" s="748"/>
      <c r="NSL487" s="748"/>
      <c r="NSM487" s="748"/>
      <c r="NSN487" s="748"/>
      <c r="NSO487" s="748"/>
      <c r="NSP487" s="748"/>
      <c r="NSQ487" s="748"/>
      <c r="NSR487" s="748"/>
      <c r="NSS487" s="748"/>
      <c r="NST487" s="748"/>
      <c r="NSU487" s="748"/>
      <c r="NSV487" s="748"/>
      <c r="NSW487" s="748"/>
      <c r="NSX487" s="748"/>
      <c r="NSY487" s="748"/>
      <c r="NSZ487" s="748"/>
      <c r="NTA487" s="748"/>
      <c r="NTB487" s="748"/>
      <c r="NTC487" s="748"/>
      <c r="NTD487" s="748"/>
      <c r="NTE487" s="748"/>
      <c r="NTF487" s="748"/>
      <c r="NTG487" s="748"/>
      <c r="NTH487" s="748"/>
      <c r="NTI487" s="748"/>
      <c r="NTJ487" s="748"/>
      <c r="NTK487" s="748"/>
      <c r="NTL487" s="748"/>
      <c r="NTM487" s="748"/>
      <c r="NTN487" s="748"/>
      <c r="NTO487" s="748"/>
      <c r="NTP487" s="748"/>
      <c r="NTQ487" s="748"/>
      <c r="NTR487" s="748"/>
      <c r="NTS487" s="748"/>
      <c r="NTT487" s="748"/>
      <c r="NTU487" s="748"/>
      <c r="NTV487" s="748"/>
      <c r="NTW487" s="748"/>
      <c r="NTX487" s="748"/>
      <c r="NTY487" s="748"/>
      <c r="NTZ487" s="748"/>
      <c r="NUA487" s="748"/>
      <c r="NUB487" s="748"/>
      <c r="NUC487" s="748"/>
      <c r="NUD487" s="748"/>
      <c r="NUE487" s="748"/>
      <c r="NUF487" s="748"/>
      <c r="NUG487" s="748"/>
      <c r="NUH487" s="748"/>
      <c r="NUI487" s="748"/>
      <c r="NUJ487" s="748"/>
      <c r="NUK487" s="748"/>
      <c r="NUL487" s="748"/>
      <c r="NUM487" s="748"/>
      <c r="NUN487" s="748"/>
      <c r="NUO487" s="748"/>
      <c r="NUP487" s="748"/>
      <c r="NUQ487" s="748"/>
      <c r="NUR487" s="748"/>
      <c r="NUS487" s="748"/>
      <c r="NUT487" s="748"/>
      <c r="NUU487" s="748"/>
      <c r="NUV487" s="748"/>
      <c r="NUW487" s="748"/>
      <c r="NUX487" s="748"/>
      <c r="NUY487" s="748"/>
      <c r="NUZ487" s="748"/>
      <c r="NVA487" s="748"/>
      <c r="NVB487" s="748"/>
      <c r="NVC487" s="748"/>
      <c r="NVD487" s="748"/>
      <c r="NVE487" s="748"/>
      <c r="NVF487" s="748"/>
      <c r="NVG487" s="748"/>
      <c r="NVH487" s="748"/>
      <c r="NVI487" s="748"/>
      <c r="NVJ487" s="748"/>
      <c r="NVK487" s="748"/>
      <c r="NVL487" s="748"/>
      <c r="NVM487" s="748"/>
      <c r="NVN487" s="748"/>
      <c r="NVO487" s="748"/>
      <c r="NVP487" s="748"/>
      <c r="NVQ487" s="748"/>
      <c r="NVR487" s="748"/>
      <c r="NVS487" s="748"/>
      <c r="NVT487" s="748"/>
      <c r="NVU487" s="748"/>
      <c r="NVV487" s="748"/>
      <c r="NVW487" s="748"/>
      <c r="NVX487" s="748"/>
      <c r="NVY487" s="748"/>
      <c r="NVZ487" s="748"/>
      <c r="NWA487" s="748"/>
      <c r="NWB487" s="748"/>
      <c r="NWC487" s="748"/>
      <c r="NWD487" s="748"/>
      <c r="NWE487" s="748"/>
      <c r="NWF487" s="748"/>
      <c r="NWG487" s="748"/>
      <c r="NWH487" s="748"/>
      <c r="NWI487" s="748"/>
      <c r="NWJ487" s="748"/>
      <c r="NWK487" s="748"/>
      <c r="NWL487" s="748"/>
      <c r="NWM487" s="748"/>
      <c r="NWN487" s="748"/>
      <c r="NWO487" s="748"/>
      <c r="NWP487" s="748"/>
      <c r="NWQ487" s="748"/>
      <c r="NWR487" s="748"/>
      <c r="NWS487" s="748"/>
      <c r="NWT487" s="748"/>
      <c r="NWU487" s="748"/>
      <c r="NWV487" s="748"/>
      <c r="NWW487" s="748"/>
      <c r="NWX487" s="748"/>
      <c r="NWY487" s="748"/>
      <c r="NWZ487" s="748"/>
      <c r="NXA487" s="748"/>
      <c r="NXB487" s="748"/>
      <c r="NXC487" s="748"/>
      <c r="NXD487" s="748"/>
      <c r="NXE487" s="748"/>
      <c r="NXF487" s="748"/>
      <c r="NXG487" s="748"/>
      <c r="NXH487" s="748"/>
      <c r="NXI487" s="748"/>
      <c r="NXJ487" s="748"/>
      <c r="NXK487" s="748"/>
      <c r="NXL487" s="748"/>
      <c r="NXM487" s="748"/>
      <c r="NXN487" s="748"/>
      <c r="NXO487" s="748"/>
      <c r="NXP487" s="748"/>
      <c r="NXQ487" s="748"/>
      <c r="NXR487" s="748"/>
      <c r="NXS487" s="748"/>
      <c r="NXT487" s="748"/>
      <c r="NXU487" s="748"/>
      <c r="NXV487" s="748"/>
      <c r="NXW487" s="748"/>
      <c r="NXX487" s="748"/>
      <c r="NXY487" s="748"/>
      <c r="NXZ487" s="748"/>
      <c r="NYA487" s="748"/>
      <c r="NYB487" s="748"/>
      <c r="NYC487" s="748"/>
      <c r="NYD487" s="748"/>
      <c r="NYE487" s="748"/>
      <c r="NYF487" s="748"/>
      <c r="NYG487" s="748"/>
      <c r="NYH487" s="748"/>
      <c r="NYI487" s="748"/>
      <c r="NYJ487" s="748"/>
      <c r="NYK487" s="748"/>
      <c r="NYL487" s="748"/>
      <c r="NYM487" s="748"/>
      <c r="NYN487" s="748"/>
      <c r="NYO487" s="748"/>
      <c r="NYP487" s="748"/>
      <c r="NYQ487" s="748"/>
      <c r="NYR487" s="748"/>
      <c r="NYS487" s="748"/>
      <c r="NYT487" s="748"/>
      <c r="NYU487" s="748"/>
      <c r="NYV487" s="748"/>
      <c r="NYW487" s="748"/>
      <c r="NYX487" s="748"/>
      <c r="NYY487" s="748"/>
      <c r="NYZ487" s="748"/>
      <c r="NZA487" s="748"/>
      <c r="NZB487" s="748"/>
      <c r="NZC487" s="748"/>
      <c r="NZD487" s="748"/>
      <c r="NZE487" s="748"/>
      <c r="NZF487" s="748"/>
      <c r="NZG487" s="748"/>
      <c r="NZH487" s="748"/>
      <c r="NZI487" s="748"/>
      <c r="NZJ487" s="748"/>
      <c r="NZK487" s="748"/>
      <c r="NZL487" s="748"/>
      <c r="NZM487" s="748"/>
      <c r="NZN487" s="748"/>
      <c r="NZO487" s="748"/>
      <c r="NZP487" s="748"/>
      <c r="NZQ487" s="748"/>
      <c r="NZR487" s="748"/>
      <c r="NZS487" s="748"/>
      <c r="NZT487" s="748"/>
      <c r="NZU487" s="748"/>
      <c r="NZV487" s="748"/>
      <c r="NZW487" s="748"/>
      <c r="NZX487" s="748"/>
      <c r="NZY487" s="748"/>
      <c r="NZZ487" s="748"/>
      <c r="OAA487" s="748"/>
      <c r="OAB487" s="748"/>
      <c r="OAC487" s="748"/>
      <c r="OAD487" s="748"/>
      <c r="OAE487" s="748"/>
      <c r="OAF487" s="748"/>
      <c r="OAG487" s="748"/>
      <c r="OAH487" s="748"/>
      <c r="OAI487" s="748"/>
      <c r="OAJ487" s="748"/>
      <c r="OAK487" s="748"/>
      <c r="OAL487" s="748"/>
      <c r="OAM487" s="748"/>
      <c r="OAN487" s="748"/>
      <c r="OAO487" s="748"/>
      <c r="OAP487" s="748"/>
      <c r="OAQ487" s="748"/>
      <c r="OAR487" s="748"/>
      <c r="OAS487" s="748"/>
      <c r="OAT487" s="748"/>
      <c r="OAU487" s="748"/>
      <c r="OAV487" s="748"/>
      <c r="OAW487" s="748"/>
      <c r="OAX487" s="748"/>
      <c r="OAY487" s="748"/>
      <c r="OAZ487" s="748"/>
      <c r="OBA487" s="748"/>
      <c r="OBB487" s="748"/>
      <c r="OBC487" s="748"/>
      <c r="OBD487" s="748"/>
      <c r="OBE487" s="748"/>
      <c r="OBF487" s="748"/>
      <c r="OBG487" s="748"/>
      <c r="OBH487" s="748"/>
      <c r="OBI487" s="748"/>
      <c r="OBJ487" s="748"/>
      <c r="OBK487" s="748"/>
      <c r="OBL487" s="748"/>
      <c r="OBM487" s="748"/>
      <c r="OBN487" s="748"/>
      <c r="OBO487" s="748"/>
      <c r="OBP487" s="748"/>
      <c r="OBQ487" s="748"/>
      <c r="OBR487" s="748"/>
      <c r="OBS487" s="748"/>
      <c r="OBT487" s="748"/>
      <c r="OBU487" s="748"/>
      <c r="OBV487" s="748"/>
      <c r="OBW487" s="748"/>
      <c r="OBX487" s="748"/>
      <c r="OBY487" s="748"/>
      <c r="OBZ487" s="748"/>
      <c r="OCA487" s="748"/>
      <c r="OCB487" s="748"/>
      <c r="OCC487" s="748"/>
      <c r="OCD487" s="748"/>
      <c r="OCE487" s="748"/>
      <c r="OCF487" s="748"/>
      <c r="OCG487" s="748"/>
      <c r="OCH487" s="748"/>
      <c r="OCI487" s="748"/>
      <c r="OCJ487" s="748"/>
      <c r="OCK487" s="748"/>
      <c r="OCL487" s="748"/>
      <c r="OCM487" s="748"/>
      <c r="OCN487" s="748"/>
      <c r="OCO487" s="748"/>
      <c r="OCP487" s="748"/>
      <c r="OCQ487" s="748"/>
      <c r="OCR487" s="748"/>
      <c r="OCS487" s="748"/>
      <c r="OCT487" s="748"/>
      <c r="OCU487" s="748"/>
      <c r="OCV487" s="748"/>
      <c r="OCW487" s="748"/>
      <c r="OCX487" s="748"/>
      <c r="OCY487" s="748"/>
      <c r="OCZ487" s="748"/>
      <c r="ODA487" s="748"/>
      <c r="ODB487" s="748"/>
      <c r="ODC487" s="748"/>
      <c r="ODD487" s="748"/>
      <c r="ODE487" s="748"/>
      <c r="ODF487" s="748"/>
      <c r="ODG487" s="748"/>
      <c r="ODH487" s="748"/>
      <c r="ODI487" s="748"/>
      <c r="ODJ487" s="748"/>
      <c r="ODK487" s="748"/>
      <c r="ODL487" s="748"/>
      <c r="ODM487" s="748"/>
      <c r="ODN487" s="748"/>
      <c r="ODO487" s="748"/>
      <c r="ODP487" s="748"/>
      <c r="ODQ487" s="748"/>
      <c r="ODR487" s="748"/>
      <c r="ODS487" s="748"/>
      <c r="ODT487" s="748"/>
      <c r="ODU487" s="748"/>
      <c r="ODV487" s="748"/>
      <c r="ODW487" s="748"/>
      <c r="ODX487" s="748"/>
      <c r="ODY487" s="748"/>
      <c r="ODZ487" s="748"/>
      <c r="OEA487" s="748"/>
      <c r="OEB487" s="748"/>
      <c r="OEC487" s="748"/>
      <c r="OED487" s="748"/>
      <c r="OEE487" s="748"/>
      <c r="OEF487" s="748"/>
      <c r="OEG487" s="748"/>
      <c r="OEH487" s="748"/>
      <c r="OEI487" s="748"/>
      <c r="OEJ487" s="748"/>
      <c r="OEK487" s="748"/>
      <c r="OEL487" s="748"/>
      <c r="OEM487" s="748"/>
      <c r="OEN487" s="748"/>
      <c r="OEO487" s="748"/>
      <c r="OEP487" s="748"/>
      <c r="OEQ487" s="748"/>
      <c r="OER487" s="748"/>
      <c r="OES487" s="748"/>
      <c r="OET487" s="748"/>
      <c r="OEU487" s="748"/>
      <c r="OEV487" s="748"/>
      <c r="OEW487" s="748"/>
      <c r="OEX487" s="748"/>
      <c r="OEY487" s="748"/>
      <c r="OEZ487" s="748"/>
      <c r="OFA487" s="748"/>
      <c r="OFB487" s="748"/>
      <c r="OFC487" s="748"/>
      <c r="OFD487" s="748"/>
      <c r="OFE487" s="748"/>
      <c r="OFF487" s="748"/>
      <c r="OFG487" s="748"/>
      <c r="OFH487" s="748"/>
      <c r="OFI487" s="748"/>
      <c r="OFJ487" s="748"/>
      <c r="OFK487" s="748"/>
      <c r="OFL487" s="748"/>
      <c r="OFM487" s="748"/>
      <c r="OFN487" s="748"/>
      <c r="OFO487" s="748"/>
      <c r="OFP487" s="748"/>
      <c r="OFQ487" s="748"/>
      <c r="OFR487" s="748"/>
      <c r="OFS487" s="748"/>
      <c r="OFT487" s="748"/>
      <c r="OFU487" s="748"/>
      <c r="OFV487" s="748"/>
      <c r="OFW487" s="748"/>
      <c r="OFX487" s="748"/>
      <c r="OFY487" s="748"/>
      <c r="OFZ487" s="748"/>
      <c r="OGA487" s="748"/>
      <c r="OGB487" s="748"/>
      <c r="OGC487" s="748"/>
      <c r="OGD487" s="748"/>
      <c r="OGE487" s="748"/>
      <c r="OGF487" s="748"/>
      <c r="OGG487" s="748"/>
      <c r="OGH487" s="748"/>
      <c r="OGI487" s="748"/>
      <c r="OGJ487" s="748"/>
      <c r="OGK487" s="748"/>
      <c r="OGL487" s="748"/>
      <c r="OGM487" s="748"/>
      <c r="OGN487" s="748"/>
      <c r="OGO487" s="748"/>
      <c r="OGP487" s="748"/>
      <c r="OGQ487" s="748"/>
      <c r="OGR487" s="748"/>
      <c r="OGS487" s="748"/>
      <c r="OGT487" s="748"/>
      <c r="OGU487" s="748"/>
      <c r="OGV487" s="748"/>
      <c r="OGW487" s="748"/>
      <c r="OGX487" s="748"/>
      <c r="OGY487" s="748"/>
      <c r="OGZ487" s="748"/>
      <c r="OHA487" s="748"/>
      <c r="OHB487" s="748"/>
      <c r="OHC487" s="748"/>
      <c r="OHD487" s="748"/>
      <c r="OHE487" s="748"/>
      <c r="OHF487" s="748"/>
      <c r="OHG487" s="748"/>
      <c r="OHH487" s="748"/>
      <c r="OHI487" s="748"/>
      <c r="OHJ487" s="748"/>
      <c r="OHK487" s="748"/>
      <c r="OHL487" s="748"/>
      <c r="OHM487" s="748"/>
      <c r="OHN487" s="748"/>
      <c r="OHO487" s="748"/>
      <c r="OHP487" s="748"/>
      <c r="OHQ487" s="748"/>
      <c r="OHR487" s="748"/>
      <c r="OHS487" s="748"/>
      <c r="OHT487" s="748"/>
      <c r="OHU487" s="748"/>
      <c r="OHV487" s="748"/>
      <c r="OHW487" s="748"/>
      <c r="OHX487" s="748"/>
      <c r="OHY487" s="748"/>
      <c r="OHZ487" s="748"/>
      <c r="OIA487" s="748"/>
      <c r="OIB487" s="748"/>
      <c r="OIC487" s="748"/>
      <c r="OID487" s="748"/>
      <c r="OIE487" s="748"/>
      <c r="OIF487" s="748"/>
      <c r="OIG487" s="748"/>
      <c r="OIH487" s="748"/>
      <c r="OII487" s="748"/>
      <c r="OIJ487" s="748"/>
      <c r="OIK487" s="748"/>
      <c r="OIL487" s="748"/>
      <c r="OIM487" s="748"/>
      <c r="OIN487" s="748"/>
      <c r="OIO487" s="748"/>
      <c r="OIP487" s="748"/>
      <c r="OIQ487" s="748"/>
      <c r="OIR487" s="748"/>
      <c r="OIS487" s="748"/>
      <c r="OIT487" s="748"/>
      <c r="OIU487" s="748"/>
      <c r="OIV487" s="748"/>
      <c r="OIW487" s="748"/>
      <c r="OIX487" s="748"/>
      <c r="OIY487" s="748"/>
      <c r="OIZ487" s="748"/>
      <c r="OJA487" s="748"/>
      <c r="OJB487" s="748"/>
      <c r="OJC487" s="748"/>
      <c r="OJD487" s="748"/>
      <c r="OJE487" s="748"/>
      <c r="OJF487" s="748"/>
      <c r="OJG487" s="748"/>
      <c r="OJH487" s="748"/>
      <c r="OJI487" s="748"/>
      <c r="OJJ487" s="748"/>
      <c r="OJK487" s="748"/>
      <c r="OJL487" s="748"/>
      <c r="OJM487" s="748"/>
      <c r="OJN487" s="748"/>
      <c r="OJO487" s="748"/>
      <c r="OJP487" s="748"/>
      <c r="OJQ487" s="748"/>
      <c r="OJR487" s="748"/>
      <c r="OJS487" s="748"/>
      <c r="OJT487" s="748"/>
      <c r="OJU487" s="748"/>
      <c r="OJV487" s="748"/>
      <c r="OJW487" s="748"/>
      <c r="OJX487" s="748"/>
      <c r="OJY487" s="748"/>
      <c r="OJZ487" s="748"/>
      <c r="OKA487" s="748"/>
      <c r="OKB487" s="748"/>
      <c r="OKC487" s="748"/>
      <c r="OKD487" s="748"/>
      <c r="OKE487" s="748"/>
      <c r="OKF487" s="748"/>
      <c r="OKG487" s="748"/>
      <c r="OKH487" s="748"/>
      <c r="OKI487" s="748"/>
      <c r="OKJ487" s="748"/>
      <c r="OKK487" s="748"/>
      <c r="OKL487" s="748"/>
      <c r="OKM487" s="748"/>
      <c r="OKN487" s="748"/>
      <c r="OKO487" s="748"/>
      <c r="OKP487" s="748"/>
      <c r="OKQ487" s="748"/>
      <c r="OKR487" s="748"/>
      <c r="OKS487" s="748"/>
      <c r="OKT487" s="748"/>
      <c r="OKU487" s="748"/>
      <c r="OKV487" s="748"/>
      <c r="OKW487" s="748"/>
      <c r="OKX487" s="748"/>
      <c r="OKY487" s="748"/>
      <c r="OKZ487" s="748"/>
      <c r="OLA487" s="748"/>
      <c r="OLB487" s="748"/>
      <c r="OLC487" s="748"/>
      <c r="OLD487" s="748"/>
      <c r="OLE487" s="748"/>
      <c r="OLF487" s="748"/>
      <c r="OLG487" s="748"/>
      <c r="OLH487" s="748"/>
      <c r="OLI487" s="748"/>
      <c r="OLJ487" s="748"/>
      <c r="OLK487" s="748"/>
      <c r="OLL487" s="748"/>
      <c r="OLM487" s="748"/>
      <c r="OLN487" s="748"/>
      <c r="OLO487" s="748"/>
      <c r="OLP487" s="748"/>
      <c r="OLQ487" s="748"/>
      <c r="OLR487" s="748"/>
      <c r="OLS487" s="748"/>
      <c r="OLT487" s="748"/>
      <c r="OLU487" s="748"/>
      <c r="OLV487" s="748"/>
      <c r="OLW487" s="748"/>
      <c r="OLX487" s="748"/>
      <c r="OLY487" s="748"/>
      <c r="OLZ487" s="748"/>
      <c r="OMA487" s="748"/>
      <c r="OMB487" s="748"/>
      <c r="OMC487" s="748"/>
      <c r="OMD487" s="748"/>
      <c r="OME487" s="748"/>
      <c r="OMF487" s="748"/>
      <c r="OMG487" s="748"/>
      <c r="OMH487" s="748"/>
      <c r="OMI487" s="748"/>
      <c r="OMJ487" s="748"/>
      <c r="OMK487" s="748"/>
      <c r="OML487" s="748"/>
      <c r="OMM487" s="748"/>
      <c r="OMN487" s="748"/>
      <c r="OMO487" s="748"/>
      <c r="OMP487" s="748"/>
      <c r="OMQ487" s="748"/>
      <c r="OMR487" s="748"/>
      <c r="OMS487" s="748"/>
      <c r="OMT487" s="748"/>
      <c r="OMU487" s="748"/>
      <c r="OMV487" s="748"/>
      <c r="OMW487" s="748"/>
      <c r="OMX487" s="748"/>
      <c r="OMY487" s="748"/>
      <c r="OMZ487" s="748"/>
      <c r="ONA487" s="748"/>
      <c r="ONB487" s="748"/>
      <c r="ONC487" s="748"/>
      <c r="OND487" s="748"/>
      <c r="ONE487" s="748"/>
      <c r="ONF487" s="748"/>
      <c r="ONG487" s="748"/>
      <c r="ONH487" s="748"/>
      <c r="ONI487" s="748"/>
      <c r="ONJ487" s="748"/>
      <c r="ONK487" s="748"/>
      <c r="ONL487" s="748"/>
      <c r="ONM487" s="748"/>
      <c r="ONN487" s="748"/>
      <c r="ONO487" s="748"/>
      <c r="ONP487" s="748"/>
      <c r="ONQ487" s="748"/>
      <c r="ONR487" s="748"/>
      <c r="ONS487" s="748"/>
      <c r="ONT487" s="748"/>
      <c r="ONU487" s="748"/>
      <c r="ONV487" s="748"/>
      <c r="ONW487" s="748"/>
      <c r="ONX487" s="748"/>
      <c r="ONY487" s="748"/>
      <c r="ONZ487" s="748"/>
      <c r="OOA487" s="748"/>
      <c r="OOB487" s="748"/>
      <c r="OOC487" s="748"/>
      <c r="OOD487" s="748"/>
      <c r="OOE487" s="748"/>
      <c r="OOF487" s="748"/>
      <c r="OOG487" s="748"/>
      <c r="OOH487" s="748"/>
      <c r="OOI487" s="748"/>
      <c r="OOJ487" s="748"/>
      <c r="OOK487" s="748"/>
      <c r="OOL487" s="748"/>
      <c r="OOM487" s="748"/>
      <c r="OON487" s="748"/>
      <c r="OOO487" s="748"/>
      <c r="OOP487" s="748"/>
      <c r="OOQ487" s="748"/>
      <c r="OOR487" s="748"/>
      <c r="OOS487" s="748"/>
      <c r="OOT487" s="748"/>
      <c r="OOU487" s="748"/>
      <c r="OOV487" s="748"/>
      <c r="OOW487" s="748"/>
      <c r="OOX487" s="748"/>
      <c r="OOY487" s="748"/>
      <c r="OOZ487" s="748"/>
      <c r="OPA487" s="748"/>
      <c r="OPB487" s="748"/>
      <c r="OPC487" s="748"/>
      <c r="OPD487" s="748"/>
      <c r="OPE487" s="748"/>
      <c r="OPF487" s="748"/>
      <c r="OPG487" s="748"/>
      <c r="OPH487" s="748"/>
      <c r="OPI487" s="748"/>
      <c r="OPJ487" s="748"/>
      <c r="OPK487" s="748"/>
      <c r="OPL487" s="748"/>
      <c r="OPM487" s="748"/>
      <c r="OPN487" s="748"/>
      <c r="OPO487" s="748"/>
      <c r="OPP487" s="748"/>
      <c r="OPQ487" s="748"/>
      <c r="OPR487" s="748"/>
      <c r="OPS487" s="748"/>
      <c r="OPT487" s="748"/>
      <c r="OPU487" s="748"/>
      <c r="OPV487" s="748"/>
      <c r="OPW487" s="748"/>
      <c r="OPX487" s="748"/>
      <c r="OPY487" s="748"/>
      <c r="OPZ487" s="748"/>
      <c r="OQA487" s="748"/>
      <c r="OQB487" s="748"/>
      <c r="OQC487" s="748"/>
      <c r="OQD487" s="748"/>
      <c r="OQE487" s="748"/>
      <c r="OQF487" s="748"/>
      <c r="OQG487" s="748"/>
      <c r="OQH487" s="748"/>
      <c r="OQI487" s="748"/>
      <c r="OQJ487" s="748"/>
      <c r="OQK487" s="748"/>
      <c r="OQL487" s="748"/>
      <c r="OQM487" s="748"/>
      <c r="OQN487" s="748"/>
      <c r="OQO487" s="748"/>
      <c r="OQP487" s="748"/>
      <c r="OQQ487" s="748"/>
      <c r="OQR487" s="748"/>
      <c r="OQS487" s="748"/>
      <c r="OQT487" s="748"/>
      <c r="OQU487" s="748"/>
      <c r="OQV487" s="748"/>
      <c r="OQW487" s="748"/>
      <c r="OQX487" s="748"/>
      <c r="OQY487" s="748"/>
      <c r="OQZ487" s="748"/>
      <c r="ORA487" s="748"/>
      <c r="ORB487" s="748"/>
      <c r="ORC487" s="748"/>
      <c r="ORD487" s="748"/>
      <c r="ORE487" s="748"/>
      <c r="ORF487" s="748"/>
      <c r="ORG487" s="748"/>
      <c r="ORH487" s="748"/>
      <c r="ORI487" s="748"/>
      <c r="ORJ487" s="748"/>
      <c r="ORK487" s="748"/>
      <c r="ORL487" s="748"/>
      <c r="ORM487" s="748"/>
      <c r="ORN487" s="748"/>
      <c r="ORO487" s="748"/>
      <c r="ORP487" s="748"/>
      <c r="ORQ487" s="748"/>
      <c r="ORR487" s="748"/>
      <c r="ORS487" s="748"/>
      <c r="ORT487" s="748"/>
      <c r="ORU487" s="748"/>
      <c r="ORV487" s="748"/>
      <c r="ORW487" s="748"/>
      <c r="ORX487" s="748"/>
      <c r="ORY487" s="748"/>
      <c r="ORZ487" s="748"/>
      <c r="OSA487" s="748"/>
      <c r="OSB487" s="748"/>
      <c r="OSC487" s="748"/>
      <c r="OSD487" s="748"/>
      <c r="OSE487" s="748"/>
      <c r="OSF487" s="748"/>
      <c r="OSG487" s="748"/>
      <c r="OSH487" s="748"/>
      <c r="OSI487" s="748"/>
      <c r="OSJ487" s="748"/>
      <c r="OSK487" s="748"/>
      <c r="OSL487" s="748"/>
      <c r="OSM487" s="748"/>
      <c r="OSN487" s="748"/>
      <c r="OSO487" s="748"/>
      <c r="OSP487" s="748"/>
      <c r="OSQ487" s="748"/>
      <c r="OSR487" s="748"/>
      <c r="OSS487" s="748"/>
      <c r="OST487" s="748"/>
      <c r="OSU487" s="748"/>
      <c r="OSV487" s="748"/>
      <c r="OSW487" s="748"/>
      <c r="OSX487" s="748"/>
      <c r="OSY487" s="748"/>
      <c r="OSZ487" s="748"/>
      <c r="OTA487" s="748"/>
      <c r="OTB487" s="748"/>
      <c r="OTC487" s="748"/>
      <c r="OTD487" s="748"/>
      <c r="OTE487" s="748"/>
      <c r="OTF487" s="748"/>
      <c r="OTG487" s="748"/>
      <c r="OTH487" s="748"/>
      <c r="OTI487" s="748"/>
      <c r="OTJ487" s="748"/>
      <c r="OTK487" s="748"/>
      <c r="OTL487" s="748"/>
      <c r="OTM487" s="748"/>
      <c r="OTN487" s="748"/>
      <c r="OTO487" s="748"/>
      <c r="OTP487" s="748"/>
      <c r="OTQ487" s="748"/>
      <c r="OTR487" s="748"/>
      <c r="OTS487" s="748"/>
      <c r="OTT487" s="748"/>
      <c r="OTU487" s="748"/>
      <c r="OTV487" s="748"/>
      <c r="OTW487" s="748"/>
      <c r="OTX487" s="748"/>
      <c r="OTY487" s="748"/>
      <c r="OTZ487" s="748"/>
      <c r="OUA487" s="748"/>
      <c r="OUB487" s="748"/>
      <c r="OUC487" s="748"/>
      <c r="OUD487" s="748"/>
      <c r="OUE487" s="748"/>
      <c r="OUF487" s="748"/>
      <c r="OUG487" s="748"/>
      <c r="OUH487" s="748"/>
      <c r="OUI487" s="748"/>
      <c r="OUJ487" s="748"/>
      <c r="OUK487" s="748"/>
      <c r="OUL487" s="748"/>
      <c r="OUM487" s="748"/>
      <c r="OUN487" s="748"/>
      <c r="OUO487" s="748"/>
      <c r="OUP487" s="748"/>
      <c r="OUQ487" s="748"/>
      <c r="OUR487" s="748"/>
      <c r="OUS487" s="748"/>
      <c r="OUT487" s="748"/>
      <c r="OUU487" s="748"/>
      <c r="OUV487" s="748"/>
      <c r="OUW487" s="748"/>
      <c r="OUX487" s="748"/>
      <c r="OUY487" s="748"/>
      <c r="OUZ487" s="748"/>
      <c r="OVA487" s="748"/>
      <c r="OVB487" s="748"/>
      <c r="OVC487" s="748"/>
      <c r="OVD487" s="748"/>
      <c r="OVE487" s="748"/>
      <c r="OVF487" s="748"/>
      <c r="OVG487" s="748"/>
      <c r="OVH487" s="748"/>
      <c r="OVI487" s="748"/>
      <c r="OVJ487" s="748"/>
      <c r="OVK487" s="748"/>
      <c r="OVL487" s="748"/>
      <c r="OVM487" s="748"/>
      <c r="OVN487" s="748"/>
      <c r="OVO487" s="748"/>
      <c r="OVP487" s="748"/>
      <c r="OVQ487" s="748"/>
      <c r="OVR487" s="748"/>
      <c r="OVS487" s="748"/>
      <c r="OVT487" s="748"/>
      <c r="OVU487" s="748"/>
      <c r="OVV487" s="748"/>
      <c r="OVW487" s="748"/>
      <c r="OVX487" s="748"/>
      <c r="OVY487" s="748"/>
      <c r="OVZ487" s="748"/>
      <c r="OWA487" s="748"/>
      <c r="OWB487" s="748"/>
      <c r="OWC487" s="748"/>
      <c r="OWD487" s="748"/>
      <c r="OWE487" s="748"/>
      <c r="OWF487" s="748"/>
      <c r="OWG487" s="748"/>
      <c r="OWH487" s="748"/>
      <c r="OWI487" s="748"/>
      <c r="OWJ487" s="748"/>
      <c r="OWK487" s="748"/>
      <c r="OWL487" s="748"/>
      <c r="OWM487" s="748"/>
      <c r="OWN487" s="748"/>
      <c r="OWO487" s="748"/>
      <c r="OWP487" s="748"/>
      <c r="OWQ487" s="748"/>
      <c r="OWR487" s="748"/>
      <c r="OWS487" s="748"/>
      <c r="OWT487" s="748"/>
      <c r="OWU487" s="748"/>
      <c r="OWV487" s="748"/>
      <c r="OWW487" s="748"/>
      <c r="OWX487" s="748"/>
      <c r="OWY487" s="748"/>
      <c r="OWZ487" s="748"/>
      <c r="OXA487" s="748"/>
      <c r="OXB487" s="748"/>
      <c r="OXC487" s="748"/>
      <c r="OXD487" s="748"/>
      <c r="OXE487" s="748"/>
      <c r="OXF487" s="748"/>
      <c r="OXG487" s="748"/>
      <c r="OXH487" s="748"/>
      <c r="OXI487" s="748"/>
      <c r="OXJ487" s="748"/>
      <c r="OXK487" s="748"/>
      <c r="OXL487" s="748"/>
      <c r="OXM487" s="748"/>
      <c r="OXN487" s="748"/>
      <c r="OXO487" s="748"/>
      <c r="OXP487" s="748"/>
      <c r="OXQ487" s="748"/>
      <c r="OXR487" s="748"/>
      <c r="OXS487" s="748"/>
      <c r="OXT487" s="748"/>
      <c r="OXU487" s="748"/>
      <c r="OXV487" s="748"/>
      <c r="OXW487" s="748"/>
      <c r="OXX487" s="748"/>
      <c r="OXY487" s="748"/>
      <c r="OXZ487" s="748"/>
      <c r="OYA487" s="748"/>
      <c r="OYB487" s="748"/>
      <c r="OYC487" s="748"/>
      <c r="OYD487" s="748"/>
      <c r="OYE487" s="748"/>
      <c r="OYF487" s="748"/>
      <c r="OYG487" s="748"/>
      <c r="OYH487" s="748"/>
      <c r="OYI487" s="748"/>
      <c r="OYJ487" s="748"/>
      <c r="OYK487" s="748"/>
      <c r="OYL487" s="748"/>
      <c r="OYM487" s="748"/>
      <c r="OYN487" s="748"/>
      <c r="OYO487" s="748"/>
      <c r="OYP487" s="748"/>
      <c r="OYQ487" s="748"/>
      <c r="OYR487" s="748"/>
      <c r="OYS487" s="748"/>
      <c r="OYT487" s="748"/>
      <c r="OYU487" s="748"/>
      <c r="OYV487" s="748"/>
      <c r="OYW487" s="748"/>
      <c r="OYX487" s="748"/>
      <c r="OYY487" s="748"/>
      <c r="OYZ487" s="748"/>
      <c r="OZA487" s="748"/>
      <c r="OZB487" s="748"/>
      <c r="OZC487" s="748"/>
      <c r="OZD487" s="748"/>
      <c r="OZE487" s="748"/>
      <c r="OZF487" s="748"/>
      <c r="OZG487" s="748"/>
      <c r="OZH487" s="748"/>
      <c r="OZI487" s="748"/>
      <c r="OZJ487" s="748"/>
      <c r="OZK487" s="748"/>
      <c r="OZL487" s="748"/>
      <c r="OZM487" s="748"/>
      <c r="OZN487" s="748"/>
      <c r="OZO487" s="748"/>
      <c r="OZP487" s="748"/>
      <c r="OZQ487" s="748"/>
      <c r="OZR487" s="748"/>
      <c r="OZS487" s="748"/>
      <c r="OZT487" s="748"/>
      <c r="OZU487" s="748"/>
      <c r="OZV487" s="748"/>
      <c r="OZW487" s="748"/>
      <c r="OZX487" s="748"/>
      <c r="OZY487" s="748"/>
      <c r="OZZ487" s="748"/>
      <c r="PAA487" s="748"/>
      <c r="PAB487" s="748"/>
      <c r="PAC487" s="748"/>
      <c r="PAD487" s="748"/>
      <c r="PAE487" s="748"/>
      <c r="PAF487" s="748"/>
      <c r="PAG487" s="748"/>
      <c r="PAH487" s="748"/>
      <c r="PAI487" s="748"/>
      <c r="PAJ487" s="748"/>
      <c r="PAK487" s="748"/>
      <c r="PAL487" s="748"/>
      <c r="PAM487" s="748"/>
      <c r="PAN487" s="748"/>
      <c r="PAO487" s="748"/>
      <c r="PAP487" s="748"/>
      <c r="PAQ487" s="748"/>
      <c r="PAR487" s="748"/>
      <c r="PAS487" s="748"/>
      <c r="PAT487" s="748"/>
      <c r="PAU487" s="748"/>
      <c r="PAV487" s="748"/>
      <c r="PAW487" s="748"/>
      <c r="PAX487" s="748"/>
      <c r="PAY487" s="748"/>
      <c r="PAZ487" s="748"/>
      <c r="PBA487" s="748"/>
      <c r="PBB487" s="748"/>
      <c r="PBC487" s="748"/>
      <c r="PBD487" s="748"/>
      <c r="PBE487" s="748"/>
      <c r="PBF487" s="748"/>
      <c r="PBG487" s="748"/>
      <c r="PBH487" s="748"/>
      <c r="PBI487" s="748"/>
      <c r="PBJ487" s="748"/>
      <c r="PBK487" s="748"/>
      <c r="PBL487" s="748"/>
      <c r="PBM487" s="748"/>
      <c r="PBN487" s="748"/>
      <c r="PBO487" s="748"/>
      <c r="PBP487" s="748"/>
      <c r="PBQ487" s="748"/>
      <c r="PBR487" s="748"/>
      <c r="PBS487" s="748"/>
      <c r="PBT487" s="748"/>
      <c r="PBU487" s="748"/>
      <c r="PBV487" s="748"/>
      <c r="PBW487" s="748"/>
      <c r="PBX487" s="748"/>
      <c r="PBY487" s="748"/>
      <c r="PBZ487" s="748"/>
      <c r="PCA487" s="748"/>
      <c r="PCB487" s="748"/>
      <c r="PCC487" s="748"/>
      <c r="PCD487" s="748"/>
      <c r="PCE487" s="748"/>
      <c r="PCF487" s="748"/>
      <c r="PCG487" s="748"/>
      <c r="PCH487" s="748"/>
      <c r="PCI487" s="748"/>
      <c r="PCJ487" s="748"/>
      <c r="PCK487" s="748"/>
      <c r="PCL487" s="748"/>
      <c r="PCM487" s="748"/>
      <c r="PCN487" s="748"/>
      <c r="PCO487" s="748"/>
      <c r="PCP487" s="748"/>
      <c r="PCQ487" s="748"/>
      <c r="PCR487" s="748"/>
      <c r="PCS487" s="748"/>
      <c r="PCT487" s="748"/>
      <c r="PCU487" s="748"/>
      <c r="PCV487" s="748"/>
      <c r="PCW487" s="748"/>
      <c r="PCX487" s="748"/>
      <c r="PCY487" s="748"/>
      <c r="PCZ487" s="748"/>
      <c r="PDA487" s="748"/>
      <c r="PDB487" s="748"/>
      <c r="PDC487" s="748"/>
      <c r="PDD487" s="748"/>
      <c r="PDE487" s="748"/>
      <c r="PDF487" s="748"/>
      <c r="PDG487" s="748"/>
      <c r="PDH487" s="748"/>
      <c r="PDI487" s="748"/>
      <c r="PDJ487" s="748"/>
      <c r="PDK487" s="748"/>
      <c r="PDL487" s="748"/>
      <c r="PDM487" s="748"/>
      <c r="PDN487" s="748"/>
      <c r="PDO487" s="748"/>
      <c r="PDP487" s="748"/>
      <c r="PDQ487" s="748"/>
      <c r="PDR487" s="748"/>
      <c r="PDS487" s="748"/>
      <c r="PDT487" s="748"/>
      <c r="PDU487" s="748"/>
      <c r="PDV487" s="748"/>
      <c r="PDW487" s="748"/>
      <c r="PDX487" s="748"/>
      <c r="PDY487" s="748"/>
      <c r="PDZ487" s="748"/>
      <c r="PEA487" s="748"/>
      <c r="PEB487" s="748"/>
      <c r="PEC487" s="748"/>
      <c r="PED487" s="748"/>
      <c r="PEE487" s="748"/>
      <c r="PEF487" s="748"/>
      <c r="PEG487" s="748"/>
      <c r="PEH487" s="748"/>
      <c r="PEI487" s="748"/>
      <c r="PEJ487" s="748"/>
      <c r="PEK487" s="748"/>
      <c r="PEL487" s="748"/>
      <c r="PEM487" s="748"/>
      <c r="PEN487" s="748"/>
      <c r="PEO487" s="748"/>
      <c r="PEP487" s="748"/>
      <c r="PEQ487" s="748"/>
      <c r="PER487" s="748"/>
      <c r="PES487" s="748"/>
      <c r="PET487" s="748"/>
      <c r="PEU487" s="748"/>
      <c r="PEV487" s="748"/>
      <c r="PEW487" s="748"/>
      <c r="PEX487" s="748"/>
      <c r="PEY487" s="748"/>
      <c r="PEZ487" s="748"/>
      <c r="PFA487" s="748"/>
      <c r="PFB487" s="748"/>
      <c r="PFC487" s="748"/>
      <c r="PFD487" s="748"/>
      <c r="PFE487" s="748"/>
      <c r="PFF487" s="748"/>
      <c r="PFG487" s="748"/>
      <c r="PFH487" s="748"/>
      <c r="PFI487" s="748"/>
      <c r="PFJ487" s="748"/>
      <c r="PFK487" s="748"/>
      <c r="PFL487" s="748"/>
      <c r="PFM487" s="748"/>
      <c r="PFN487" s="748"/>
      <c r="PFO487" s="748"/>
      <c r="PFP487" s="748"/>
      <c r="PFQ487" s="748"/>
      <c r="PFR487" s="748"/>
      <c r="PFS487" s="748"/>
      <c r="PFT487" s="748"/>
      <c r="PFU487" s="748"/>
      <c r="PFV487" s="748"/>
      <c r="PFW487" s="748"/>
      <c r="PFX487" s="748"/>
      <c r="PFY487" s="748"/>
      <c r="PFZ487" s="748"/>
      <c r="PGA487" s="748"/>
      <c r="PGB487" s="748"/>
      <c r="PGC487" s="748"/>
      <c r="PGD487" s="748"/>
      <c r="PGE487" s="748"/>
      <c r="PGF487" s="748"/>
      <c r="PGG487" s="748"/>
      <c r="PGH487" s="748"/>
      <c r="PGI487" s="748"/>
      <c r="PGJ487" s="748"/>
      <c r="PGK487" s="748"/>
      <c r="PGL487" s="748"/>
      <c r="PGM487" s="748"/>
      <c r="PGN487" s="748"/>
      <c r="PGO487" s="748"/>
      <c r="PGP487" s="748"/>
      <c r="PGQ487" s="748"/>
      <c r="PGR487" s="748"/>
      <c r="PGS487" s="748"/>
      <c r="PGT487" s="748"/>
      <c r="PGU487" s="748"/>
      <c r="PGV487" s="748"/>
      <c r="PGW487" s="748"/>
      <c r="PGX487" s="748"/>
      <c r="PGY487" s="748"/>
      <c r="PGZ487" s="748"/>
      <c r="PHA487" s="748"/>
      <c r="PHB487" s="748"/>
      <c r="PHC487" s="748"/>
      <c r="PHD487" s="748"/>
      <c r="PHE487" s="748"/>
      <c r="PHF487" s="748"/>
      <c r="PHG487" s="748"/>
      <c r="PHH487" s="748"/>
      <c r="PHI487" s="748"/>
      <c r="PHJ487" s="748"/>
      <c r="PHK487" s="748"/>
      <c r="PHL487" s="748"/>
      <c r="PHM487" s="748"/>
      <c r="PHN487" s="748"/>
      <c r="PHO487" s="748"/>
      <c r="PHP487" s="748"/>
      <c r="PHQ487" s="748"/>
      <c r="PHR487" s="748"/>
      <c r="PHS487" s="748"/>
      <c r="PHT487" s="748"/>
      <c r="PHU487" s="748"/>
      <c r="PHV487" s="748"/>
      <c r="PHW487" s="748"/>
      <c r="PHX487" s="748"/>
      <c r="PHY487" s="748"/>
      <c r="PHZ487" s="748"/>
      <c r="PIA487" s="748"/>
      <c r="PIB487" s="748"/>
      <c r="PIC487" s="748"/>
      <c r="PID487" s="748"/>
      <c r="PIE487" s="748"/>
      <c r="PIF487" s="748"/>
      <c r="PIG487" s="748"/>
      <c r="PIH487" s="748"/>
      <c r="PII487" s="748"/>
      <c r="PIJ487" s="748"/>
      <c r="PIK487" s="748"/>
      <c r="PIL487" s="748"/>
      <c r="PIM487" s="748"/>
      <c r="PIN487" s="748"/>
      <c r="PIO487" s="748"/>
      <c r="PIP487" s="748"/>
      <c r="PIQ487" s="748"/>
      <c r="PIR487" s="748"/>
      <c r="PIS487" s="748"/>
      <c r="PIT487" s="748"/>
      <c r="PIU487" s="748"/>
      <c r="PIV487" s="748"/>
      <c r="PIW487" s="748"/>
      <c r="PIX487" s="748"/>
      <c r="PIY487" s="748"/>
      <c r="PIZ487" s="748"/>
      <c r="PJA487" s="748"/>
      <c r="PJB487" s="748"/>
      <c r="PJC487" s="748"/>
      <c r="PJD487" s="748"/>
      <c r="PJE487" s="748"/>
      <c r="PJF487" s="748"/>
      <c r="PJG487" s="748"/>
      <c r="PJH487" s="748"/>
      <c r="PJI487" s="748"/>
      <c r="PJJ487" s="748"/>
      <c r="PJK487" s="748"/>
      <c r="PJL487" s="748"/>
      <c r="PJM487" s="748"/>
      <c r="PJN487" s="748"/>
      <c r="PJO487" s="748"/>
      <c r="PJP487" s="748"/>
      <c r="PJQ487" s="748"/>
      <c r="PJR487" s="748"/>
      <c r="PJS487" s="748"/>
      <c r="PJT487" s="748"/>
      <c r="PJU487" s="748"/>
      <c r="PJV487" s="748"/>
      <c r="PJW487" s="748"/>
      <c r="PJX487" s="748"/>
      <c r="PJY487" s="748"/>
      <c r="PJZ487" s="748"/>
      <c r="PKA487" s="748"/>
      <c r="PKB487" s="748"/>
      <c r="PKC487" s="748"/>
      <c r="PKD487" s="748"/>
      <c r="PKE487" s="748"/>
      <c r="PKF487" s="748"/>
      <c r="PKG487" s="748"/>
      <c r="PKH487" s="748"/>
      <c r="PKI487" s="748"/>
      <c r="PKJ487" s="748"/>
      <c r="PKK487" s="748"/>
      <c r="PKL487" s="748"/>
      <c r="PKM487" s="748"/>
      <c r="PKN487" s="748"/>
      <c r="PKO487" s="748"/>
      <c r="PKP487" s="748"/>
      <c r="PKQ487" s="748"/>
      <c r="PKR487" s="748"/>
      <c r="PKS487" s="748"/>
      <c r="PKT487" s="748"/>
      <c r="PKU487" s="748"/>
      <c r="PKV487" s="748"/>
      <c r="PKW487" s="748"/>
      <c r="PKX487" s="748"/>
      <c r="PKY487" s="748"/>
      <c r="PKZ487" s="748"/>
      <c r="PLA487" s="748"/>
      <c r="PLB487" s="748"/>
      <c r="PLC487" s="748"/>
      <c r="PLD487" s="748"/>
      <c r="PLE487" s="748"/>
      <c r="PLF487" s="748"/>
      <c r="PLG487" s="748"/>
      <c r="PLH487" s="748"/>
      <c r="PLI487" s="748"/>
      <c r="PLJ487" s="748"/>
      <c r="PLK487" s="748"/>
      <c r="PLL487" s="748"/>
      <c r="PLM487" s="748"/>
      <c r="PLN487" s="748"/>
      <c r="PLO487" s="748"/>
      <c r="PLP487" s="748"/>
      <c r="PLQ487" s="748"/>
      <c r="PLR487" s="748"/>
      <c r="PLS487" s="748"/>
      <c r="PLT487" s="748"/>
      <c r="PLU487" s="748"/>
      <c r="PLV487" s="748"/>
      <c r="PLW487" s="748"/>
      <c r="PLX487" s="748"/>
      <c r="PLY487" s="748"/>
      <c r="PLZ487" s="748"/>
      <c r="PMA487" s="748"/>
      <c r="PMB487" s="748"/>
      <c r="PMC487" s="748"/>
      <c r="PMD487" s="748"/>
      <c r="PME487" s="748"/>
      <c r="PMF487" s="748"/>
      <c r="PMG487" s="748"/>
      <c r="PMH487" s="748"/>
      <c r="PMI487" s="748"/>
      <c r="PMJ487" s="748"/>
      <c r="PMK487" s="748"/>
      <c r="PML487" s="748"/>
      <c r="PMM487" s="748"/>
      <c r="PMN487" s="748"/>
      <c r="PMO487" s="748"/>
      <c r="PMP487" s="748"/>
      <c r="PMQ487" s="748"/>
      <c r="PMR487" s="748"/>
      <c r="PMS487" s="748"/>
      <c r="PMT487" s="748"/>
      <c r="PMU487" s="748"/>
      <c r="PMV487" s="748"/>
      <c r="PMW487" s="748"/>
      <c r="PMX487" s="748"/>
      <c r="PMY487" s="748"/>
      <c r="PMZ487" s="748"/>
      <c r="PNA487" s="748"/>
      <c r="PNB487" s="748"/>
      <c r="PNC487" s="748"/>
      <c r="PND487" s="748"/>
      <c r="PNE487" s="748"/>
      <c r="PNF487" s="748"/>
      <c r="PNG487" s="748"/>
      <c r="PNH487" s="748"/>
      <c r="PNI487" s="748"/>
      <c r="PNJ487" s="748"/>
      <c r="PNK487" s="748"/>
      <c r="PNL487" s="748"/>
      <c r="PNM487" s="748"/>
      <c r="PNN487" s="748"/>
      <c r="PNO487" s="748"/>
      <c r="PNP487" s="748"/>
      <c r="PNQ487" s="748"/>
      <c r="PNR487" s="748"/>
      <c r="PNS487" s="748"/>
      <c r="PNT487" s="748"/>
      <c r="PNU487" s="748"/>
      <c r="PNV487" s="748"/>
      <c r="PNW487" s="748"/>
      <c r="PNX487" s="748"/>
      <c r="PNY487" s="748"/>
      <c r="PNZ487" s="748"/>
      <c r="POA487" s="748"/>
      <c r="POB487" s="748"/>
      <c r="POC487" s="748"/>
      <c r="POD487" s="748"/>
      <c r="POE487" s="748"/>
      <c r="POF487" s="748"/>
      <c r="POG487" s="748"/>
      <c r="POH487" s="748"/>
      <c r="POI487" s="748"/>
      <c r="POJ487" s="748"/>
      <c r="POK487" s="748"/>
      <c r="POL487" s="748"/>
      <c r="POM487" s="748"/>
      <c r="PON487" s="748"/>
      <c r="POO487" s="748"/>
      <c r="POP487" s="748"/>
      <c r="POQ487" s="748"/>
      <c r="POR487" s="748"/>
      <c r="POS487" s="748"/>
      <c r="POT487" s="748"/>
      <c r="POU487" s="748"/>
      <c r="POV487" s="748"/>
      <c r="POW487" s="748"/>
      <c r="POX487" s="748"/>
      <c r="POY487" s="748"/>
      <c r="POZ487" s="748"/>
      <c r="PPA487" s="748"/>
      <c r="PPB487" s="748"/>
      <c r="PPC487" s="748"/>
      <c r="PPD487" s="748"/>
      <c r="PPE487" s="748"/>
      <c r="PPF487" s="748"/>
      <c r="PPG487" s="748"/>
      <c r="PPH487" s="748"/>
      <c r="PPI487" s="748"/>
      <c r="PPJ487" s="748"/>
      <c r="PPK487" s="748"/>
      <c r="PPL487" s="748"/>
      <c r="PPM487" s="748"/>
      <c r="PPN487" s="748"/>
      <c r="PPO487" s="748"/>
      <c r="PPP487" s="748"/>
      <c r="PPQ487" s="748"/>
      <c r="PPR487" s="748"/>
      <c r="PPS487" s="748"/>
      <c r="PPT487" s="748"/>
      <c r="PPU487" s="748"/>
      <c r="PPV487" s="748"/>
      <c r="PPW487" s="748"/>
      <c r="PPX487" s="748"/>
      <c r="PPY487" s="748"/>
      <c r="PPZ487" s="748"/>
      <c r="PQA487" s="748"/>
      <c r="PQB487" s="748"/>
      <c r="PQC487" s="748"/>
      <c r="PQD487" s="748"/>
      <c r="PQE487" s="748"/>
      <c r="PQF487" s="748"/>
      <c r="PQG487" s="748"/>
      <c r="PQH487" s="748"/>
      <c r="PQI487" s="748"/>
      <c r="PQJ487" s="748"/>
      <c r="PQK487" s="748"/>
      <c r="PQL487" s="748"/>
      <c r="PQM487" s="748"/>
      <c r="PQN487" s="748"/>
      <c r="PQO487" s="748"/>
      <c r="PQP487" s="748"/>
      <c r="PQQ487" s="748"/>
      <c r="PQR487" s="748"/>
      <c r="PQS487" s="748"/>
      <c r="PQT487" s="748"/>
      <c r="PQU487" s="748"/>
      <c r="PQV487" s="748"/>
      <c r="PQW487" s="748"/>
      <c r="PQX487" s="748"/>
      <c r="PQY487" s="748"/>
      <c r="PQZ487" s="748"/>
      <c r="PRA487" s="748"/>
      <c r="PRB487" s="748"/>
      <c r="PRC487" s="748"/>
      <c r="PRD487" s="748"/>
      <c r="PRE487" s="748"/>
      <c r="PRF487" s="748"/>
      <c r="PRG487" s="748"/>
      <c r="PRH487" s="748"/>
      <c r="PRI487" s="748"/>
      <c r="PRJ487" s="748"/>
      <c r="PRK487" s="748"/>
      <c r="PRL487" s="748"/>
      <c r="PRM487" s="748"/>
      <c r="PRN487" s="748"/>
      <c r="PRO487" s="748"/>
      <c r="PRP487" s="748"/>
      <c r="PRQ487" s="748"/>
      <c r="PRR487" s="748"/>
      <c r="PRS487" s="748"/>
      <c r="PRT487" s="748"/>
      <c r="PRU487" s="748"/>
      <c r="PRV487" s="748"/>
      <c r="PRW487" s="748"/>
      <c r="PRX487" s="748"/>
      <c r="PRY487" s="748"/>
      <c r="PRZ487" s="748"/>
      <c r="PSA487" s="748"/>
      <c r="PSB487" s="748"/>
      <c r="PSC487" s="748"/>
      <c r="PSD487" s="748"/>
      <c r="PSE487" s="748"/>
      <c r="PSF487" s="748"/>
      <c r="PSG487" s="748"/>
      <c r="PSH487" s="748"/>
      <c r="PSI487" s="748"/>
      <c r="PSJ487" s="748"/>
      <c r="PSK487" s="748"/>
      <c r="PSL487" s="748"/>
      <c r="PSM487" s="748"/>
      <c r="PSN487" s="748"/>
      <c r="PSO487" s="748"/>
      <c r="PSP487" s="748"/>
      <c r="PSQ487" s="748"/>
      <c r="PSR487" s="748"/>
      <c r="PSS487" s="748"/>
      <c r="PST487" s="748"/>
      <c r="PSU487" s="748"/>
      <c r="PSV487" s="748"/>
      <c r="PSW487" s="748"/>
      <c r="PSX487" s="748"/>
      <c r="PSY487" s="748"/>
      <c r="PSZ487" s="748"/>
      <c r="PTA487" s="748"/>
      <c r="PTB487" s="748"/>
      <c r="PTC487" s="748"/>
      <c r="PTD487" s="748"/>
      <c r="PTE487" s="748"/>
      <c r="PTF487" s="748"/>
      <c r="PTG487" s="748"/>
      <c r="PTH487" s="748"/>
      <c r="PTI487" s="748"/>
      <c r="PTJ487" s="748"/>
      <c r="PTK487" s="748"/>
      <c r="PTL487" s="748"/>
      <c r="PTM487" s="748"/>
      <c r="PTN487" s="748"/>
      <c r="PTO487" s="748"/>
      <c r="PTP487" s="748"/>
      <c r="PTQ487" s="748"/>
      <c r="PTR487" s="748"/>
      <c r="PTS487" s="748"/>
      <c r="PTT487" s="748"/>
      <c r="PTU487" s="748"/>
      <c r="PTV487" s="748"/>
      <c r="PTW487" s="748"/>
      <c r="PTX487" s="748"/>
      <c r="PTY487" s="748"/>
      <c r="PTZ487" s="748"/>
      <c r="PUA487" s="748"/>
      <c r="PUB487" s="748"/>
      <c r="PUC487" s="748"/>
      <c r="PUD487" s="748"/>
      <c r="PUE487" s="748"/>
      <c r="PUF487" s="748"/>
      <c r="PUG487" s="748"/>
      <c r="PUH487" s="748"/>
      <c r="PUI487" s="748"/>
      <c r="PUJ487" s="748"/>
      <c r="PUK487" s="748"/>
      <c r="PUL487" s="748"/>
      <c r="PUM487" s="748"/>
      <c r="PUN487" s="748"/>
      <c r="PUO487" s="748"/>
      <c r="PUP487" s="748"/>
      <c r="PUQ487" s="748"/>
      <c r="PUR487" s="748"/>
      <c r="PUS487" s="748"/>
      <c r="PUT487" s="748"/>
      <c r="PUU487" s="748"/>
      <c r="PUV487" s="748"/>
      <c r="PUW487" s="748"/>
      <c r="PUX487" s="748"/>
      <c r="PUY487" s="748"/>
      <c r="PUZ487" s="748"/>
      <c r="PVA487" s="748"/>
      <c r="PVB487" s="748"/>
      <c r="PVC487" s="748"/>
      <c r="PVD487" s="748"/>
      <c r="PVE487" s="748"/>
      <c r="PVF487" s="748"/>
      <c r="PVG487" s="748"/>
      <c r="PVH487" s="748"/>
      <c r="PVI487" s="748"/>
      <c r="PVJ487" s="748"/>
      <c r="PVK487" s="748"/>
      <c r="PVL487" s="748"/>
      <c r="PVM487" s="748"/>
      <c r="PVN487" s="748"/>
      <c r="PVO487" s="748"/>
      <c r="PVP487" s="748"/>
      <c r="PVQ487" s="748"/>
      <c r="PVR487" s="748"/>
      <c r="PVS487" s="748"/>
      <c r="PVT487" s="748"/>
      <c r="PVU487" s="748"/>
      <c r="PVV487" s="748"/>
      <c r="PVW487" s="748"/>
      <c r="PVX487" s="748"/>
      <c r="PVY487" s="748"/>
      <c r="PVZ487" s="748"/>
      <c r="PWA487" s="748"/>
      <c r="PWB487" s="748"/>
      <c r="PWC487" s="748"/>
      <c r="PWD487" s="748"/>
      <c r="PWE487" s="748"/>
      <c r="PWF487" s="748"/>
      <c r="PWG487" s="748"/>
      <c r="PWH487" s="748"/>
      <c r="PWI487" s="748"/>
      <c r="PWJ487" s="748"/>
      <c r="PWK487" s="748"/>
      <c r="PWL487" s="748"/>
      <c r="PWM487" s="748"/>
      <c r="PWN487" s="748"/>
      <c r="PWO487" s="748"/>
      <c r="PWP487" s="748"/>
      <c r="PWQ487" s="748"/>
      <c r="PWR487" s="748"/>
      <c r="PWS487" s="748"/>
      <c r="PWT487" s="748"/>
      <c r="PWU487" s="748"/>
      <c r="PWV487" s="748"/>
      <c r="PWW487" s="748"/>
      <c r="PWX487" s="748"/>
      <c r="PWY487" s="748"/>
      <c r="PWZ487" s="748"/>
      <c r="PXA487" s="748"/>
      <c r="PXB487" s="748"/>
      <c r="PXC487" s="748"/>
      <c r="PXD487" s="748"/>
      <c r="PXE487" s="748"/>
      <c r="PXF487" s="748"/>
      <c r="PXG487" s="748"/>
      <c r="PXH487" s="748"/>
      <c r="PXI487" s="748"/>
      <c r="PXJ487" s="748"/>
      <c r="PXK487" s="748"/>
      <c r="PXL487" s="748"/>
      <c r="PXM487" s="748"/>
      <c r="PXN487" s="748"/>
      <c r="PXO487" s="748"/>
      <c r="PXP487" s="748"/>
      <c r="PXQ487" s="748"/>
      <c r="PXR487" s="748"/>
      <c r="PXS487" s="748"/>
      <c r="PXT487" s="748"/>
      <c r="PXU487" s="748"/>
      <c r="PXV487" s="748"/>
      <c r="PXW487" s="748"/>
      <c r="PXX487" s="748"/>
      <c r="PXY487" s="748"/>
      <c r="PXZ487" s="748"/>
      <c r="PYA487" s="748"/>
      <c r="PYB487" s="748"/>
      <c r="PYC487" s="748"/>
      <c r="PYD487" s="748"/>
      <c r="PYE487" s="748"/>
      <c r="PYF487" s="748"/>
      <c r="PYG487" s="748"/>
      <c r="PYH487" s="748"/>
      <c r="PYI487" s="748"/>
      <c r="PYJ487" s="748"/>
      <c r="PYK487" s="748"/>
      <c r="PYL487" s="748"/>
      <c r="PYM487" s="748"/>
      <c r="PYN487" s="748"/>
      <c r="PYO487" s="748"/>
      <c r="PYP487" s="748"/>
      <c r="PYQ487" s="748"/>
      <c r="PYR487" s="748"/>
      <c r="PYS487" s="748"/>
      <c r="PYT487" s="748"/>
      <c r="PYU487" s="748"/>
      <c r="PYV487" s="748"/>
      <c r="PYW487" s="748"/>
      <c r="PYX487" s="748"/>
      <c r="PYY487" s="748"/>
      <c r="PYZ487" s="748"/>
      <c r="PZA487" s="748"/>
      <c r="PZB487" s="748"/>
      <c r="PZC487" s="748"/>
      <c r="PZD487" s="748"/>
      <c r="PZE487" s="748"/>
      <c r="PZF487" s="748"/>
      <c r="PZG487" s="748"/>
      <c r="PZH487" s="748"/>
      <c r="PZI487" s="748"/>
      <c r="PZJ487" s="748"/>
      <c r="PZK487" s="748"/>
      <c r="PZL487" s="748"/>
      <c r="PZM487" s="748"/>
      <c r="PZN487" s="748"/>
      <c r="PZO487" s="748"/>
      <c r="PZP487" s="748"/>
      <c r="PZQ487" s="748"/>
      <c r="PZR487" s="748"/>
      <c r="PZS487" s="748"/>
      <c r="PZT487" s="748"/>
      <c r="PZU487" s="748"/>
      <c r="PZV487" s="748"/>
      <c r="PZW487" s="748"/>
      <c r="PZX487" s="748"/>
      <c r="PZY487" s="748"/>
      <c r="PZZ487" s="748"/>
      <c r="QAA487" s="748"/>
      <c r="QAB487" s="748"/>
      <c r="QAC487" s="748"/>
      <c r="QAD487" s="748"/>
      <c r="QAE487" s="748"/>
      <c r="QAF487" s="748"/>
      <c r="QAG487" s="748"/>
      <c r="QAH487" s="748"/>
      <c r="QAI487" s="748"/>
      <c r="QAJ487" s="748"/>
      <c r="QAK487" s="748"/>
      <c r="QAL487" s="748"/>
      <c r="QAM487" s="748"/>
      <c r="QAN487" s="748"/>
      <c r="QAO487" s="748"/>
      <c r="QAP487" s="748"/>
      <c r="QAQ487" s="748"/>
      <c r="QAR487" s="748"/>
      <c r="QAS487" s="748"/>
      <c r="QAT487" s="748"/>
      <c r="QAU487" s="748"/>
      <c r="QAV487" s="748"/>
      <c r="QAW487" s="748"/>
      <c r="QAX487" s="748"/>
      <c r="QAY487" s="748"/>
      <c r="QAZ487" s="748"/>
      <c r="QBA487" s="748"/>
      <c r="QBB487" s="748"/>
      <c r="QBC487" s="748"/>
      <c r="QBD487" s="748"/>
      <c r="QBE487" s="748"/>
      <c r="QBF487" s="748"/>
      <c r="QBG487" s="748"/>
      <c r="QBH487" s="748"/>
      <c r="QBI487" s="748"/>
      <c r="QBJ487" s="748"/>
      <c r="QBK487" s="748"/>
      <c r="QBL487" s="748"/>
      <c r="QBM487" s="748"/>
      <c r="QBN487" s="748"/>
      <c r="QBO487" s="748"/>
      <c r="QBP487" s="748"/>
      <c r="QBQ487" s="748"/>
      <c r="QBR487" s="748"/>
      <c r="QBS487" s="748"/>
      <c r="QBT487" s="748"/>
      <c r="QBU487" s="748"/>
      <c r="QBV487" s="748"/>
      <c r="QBW487" s="748"/>
      <c r="QBX487" s="748"/>
      <c r="QBY487" s="748"/>
      <c r="QBZ487" s="748"/>
      <c r="QCA487" s="748"/>
      <c r="QCB487" s="748"/>
      <c r="QCC487" s="748"/>
      <c r="QCD487" s="748"/>
      <c r="QCE487" s="748"/>
      <c r="QCF487" s="748"/>
      <c r="QCG487" s="748"/>
      <c r="QCH487" s="748"/>
      <c r="QCI487" s="748"/>
      <c r="QCJ487" s="748"/>
      <c r="QCK487" s="748"/>
      <c r="QCL487" s="748"/>
      <c r="QCM487" s="748"/>
      <c r="QCN487" s="748"/>
      <c r="QCO487" s="748"/>
      <c r="QCP487" s="748"/>
      <c r="QCQ487" s="748"/>
      <c r="QCR487" s="748"/>
      <c r="QCS487" s="748"/>
      <c r="QCT487" s="748"/>
      <c r="QCU487" s="748"/>
      <c r="QCV487" s="748"/>
      <c r="QCW487" s="748"/>
      <c r="QCX487" s="748"/>
      <c r="QCY487" s="748"/>
      <c r="QCZ487" s="748"/>
      <c r="QDA487" s="748"/>
      <c r="QDB487" s="748"/>
      <c r="QDC487" s="748"/>
      <c r="QDD487" s="748"/>
      <c r="QDE487" s="748"/>
      <c r="QDF487" s="748"/>
      <c r="QDG487" s="748"/>
      <c r="QDH487" s="748"/>
      <c r="QDI487" s="748"/>
      <c r="QDJ487" s="748"/>
      <c r="QDK487" s="748"/>
      <c r="QDL487" s="748"/>
      <c r="QDM487" s="748"/>
      <c r="QDN487" s="748"/>
      <c r="QDO487" s="748"/>
      <c r="QDP487" s="748"/>
      <c r="QDQ487" s="748"/>
      <c r="QDR487" s="748"/>
      <c r="QDS487" s="748"/>
      <c r="QDT487" s="748"/>
      <c r="QDU487" s="748"/>
      <c r="QDV487" s="748"/>
      <c r="QDW487" s="748"/>
      <c r="QDX487" s="748"/>
      <c r="QDY487" s="748"/>
      <c r="QDZ487" s="748"/>
      <c r="QEA487" s="748"/>
      <c r="QEB487" s="748"/>
      <c r="QEC487" s="748"/>
      <c r="QED487" s="748"/>
      <c r="QEE487" s="748"/>
      <c r="QEF487" s="748"/>
      <c r="QEG487" s="748"/>
      <c r="QEH487" s="748"/>
      <c r="QEI487" s="748"/>
      <c r="QEJ487" s="748"/>
      <c r="QEK487" s="748"/>
      <c r="QEL487" s="748"/>
      <c r="QEM487" s="748"/>
      <c r="QEN487" s="748"/>
      <c r="QEO487" s="748"/>
      <c r="QEP487" s="748"/>
      <c r="QEQ487" s="748"/>
      <c r="QER487" s="748"/>
      <c r="QES487" s="748"/>
      <c r="QET487" s="748"/>
      <c r="QEU487" s="748"/>
      <c r="QEV487" s="748"/>
      <c r="QEW487" s="748"/>
      <c r="QEX487" s="748"/>
      <c r="QEY487" s="748"/>
      <c r="QEZ487" s="748"/>
      <c r="QFA487" s="748"/>
      <c r="QFB487" s="748"/>
      <c r="QFC487" s="748"/>
      <c r="QFD487" s="748"/>
      <c r="QFE487" s="748"/>
      <c r="QFF487" s="748"/>
      <c r="QFG487" s="748"/>
      <c r="QFH487" s="748"/>
      <c r="QFI487" s="748"/>
      <c r="QFJ487" s="748"/>
      <c r="QFK487" s="748"/>
      <c r="QFL487" s="748"/>
      <c r="QFM487" s="748"/>
      <c r="QFN487" s="748"/>
      <c r="QFO487" s="748"/>
      <c r="QFP487" s="748"/>
      <c r="QFQ487" s="748"/>
      <c r="QFR487" s="748"/>
      <c r="QFS487" s="748"/>
      <c r="QFT487" s="748"/>
      <c r="QFU487" s="748"/>
      <c r="QFV487" s="748"/>
      <c r="QFW487" s="748"/>
      <c r="QFX487" s="748"/>
      <c r="QFY487" s="748"/>
      <c r="QFZ487" s="748"/>
      <c r="QGA487" s="748"/>
      <c r="QGB487" s="748"/>
      <c r="QGC487" s="748"/>
      <c r="QGD487" s="748"/>
      <c r="QGE487" s="748"/>
      <c r="QGF487" s="748"/>
      <c r="QGG487" s="748"/>
      <c r="QGH487" s="748"/>
      <c r="QGI487" s="748"/>
      <c r="QGJ487" s="748"/>
      <c r="QGK487" s="748"/>
      <c r="QGL487" s="748"/>
      <c r="QGM487" s="748"/>
      <c r="QGN487" s="748"/>
      <c r="QGO487" s="748"/>
      <c r="QGP487" s="748"/>
      <c r="QGQ487" s="748"/>
      <c r="QGR487" s="748"/>
      <c r="QGS487" s="748"/>
      <c r="QGT487" s="748"/>
      <c r="QGU487" s="748"/>
      <c r="QGV487" s="748"/>
      <c r="QGW487" s="748"/>
      <c r="QGX487" s="748"/>
      <c r="QGY487" s="748"/>
      <c r="QGZ487" s="748"/>
      <c r="QHA487" s="748"/>
      <c r="QHB487" s="748"/>
      <c r="QHC487" s="748"/>
      <c r="QHD487" s="748"/>
      <c r="QHE487" s="748"/>
      <c r="QHF487" s="748"/>
      <c r="QHG487" s="748"/>
      <c r="QHH487" s="748"/>
      <c r="QHI487" s="748"/>
      <c r="QHJ487" s="748"/>
      <c r="QHK487" s="748"/>
      <c r="QHL487" s="748"/>
      <c r="QHM487" s="748"/>
      <c r="QHN487" s="748"/>
      <c r="QHO487" s="748"/>
      <c r="QHP487" s="748"/>
      <c r="QHQ487" s="748"/>
      <c r="QHR487" s="748"/>
      <c r="QHS487" s="748"/>
      <c r="QHT487" s="748"/>
      <c r="QHU487" s="748"/>
      <c r="QHV487" s="748"/>
      <c r="QHW487" s="748"/>
      <c r="QHX487" s="748"/>
      <c r="QHY487" s="748"/>
      <c r="QHZ487" s="748"/>
      <c r="QIA487" s="748"/>
      <c r="QIB487" s="748"/>
      <c r="QIC487" s="748"/>
      <c r="QID487" s="748"/>
      <c r="QIE487" s="748"/>
      <c r="QIF487" s="748"/>
      <c r="QIG487" s="748"/>
      <c r="QIH487" s="748"/>
      <c r="QII487" s="748"/>
      <c r="QIJ487" s="748"/>
      <c r="QIK487" s="748"/>
      <c r="QIL487" s="748"/>
      <c r="QIM487" s="748"/>
      <c r="QIN487" s="748"/>
      <c r="QIO487" s="748"/>
      <c r="QIP487" s="748"/>
      <c r="QIQ487" s="748"/>
      <c r="QIR487" s="748"/>
      <c r="QIS487" s="748"/>
      <c r="QIT487" s="748"/>
      <c r="QIU487" s="748"/>
      <c r="QIV487" s="748"/>
      <c r="QIW487" s="748"/>
      <c r="QIX487" s="748"/>
      <c r="QIY487" s="748"/>
      <c r="QIZ487" s="748"/>
      <c r="QJA487" s="748"/>
      <c r="QJB487" s="748"/>
      <c r="QJC487" s="748"/>
      <c r="QJD487" s="748"/>
      <c r="QJE487" s="748"/>
      <c r="QJF487" s="748"/>
      <c r="QJG487" s="748"/>
      <c r="QJH487" s="748"/>
      <c r="QJI487" s="748"/>
      <c r="QJJ487" s="748"/>
      <c r="QJK487" s="748"/>
      <c r="QJL487" s="748"/>
      <c r="QJM487" s="748"/>
      <c r="QJN487" s="748"/>
      <c r="QJO487" s="748"/>
      <c r="QJP487" s="748"/>
      <c r="QJQ487" s="748"/>
      <c r="QJR487" s="748"/>
      <c r="QJS487" s="748"/>
      <c r="QJT487" s="748"/>
      <c r="QJU487" s="748"/>
      <c r="QJV487" s="748"/>
      <c r="QJW487" s="748"/>
      <c r="QJX487" s="748"/>
      <c r="QJY487" s="748"/>
      <c r="QJZ487" s="748"/>
      <c r="QKA487" s="748"/>
      <c r="QKB487" s="748"/>
      <c r="QKC487" s="748"/>
      <c r="QKD487" s="748"/>
      <c r="QKE487" s="748"/>
      <c r="QKF487" s="748"/>
      <c r="QKG487" s="748"/>
      <c r="QKH487" s="748"/>
      <c r="QKI487" s="748"/>
      <c r="QKJ487" s="748"/>
      <c r="QKK487" s="748"/>
      <c r="QKL487" s="748"/>
      <c r="QKM487" s="748"/>
      <c r="QKN487" s="748"/>
      <c r="QKO487" s="748"/>
      <c r="QKP487" s="748"/>
      <c r="QKQ487" s="748"/>
      <c r="QKR487" s="748"/>
      <c r="QKS487" s="748"/>
      <c r="QKT487" s="748"/>
      <c r="QKU487" s="748"/>
      <c r="QKV487" s="748"/>
      <c r="QKW487" s="748"/>
      <c r="QKX487" s="748"/>
      <c r="QKY487" s="748"/>
      <c r="QKZ487" s="748"/>
      <c r="QLA487" s="748"/>
      <c r="QLB487" s="748"/>
      <c r="QLC487" s="748"/>
      <c r="QLD487" s="748"/>
      <c r="QLE487" s="748"/>
      <c r="QLF487" s="748"/>
      <c r="QLG487" s="748"/>
      <c r="QLH487" s="748"/>
      <c r="QLI487" s="748"/>
      <c r="QLJ487" s="748"/>
      <c r="QLK487" s="748"/>
      <c r="QLL487" s="748"/>
      <c r="QLM487" s="748"/>
      <c r="QLN487" s="748"/>
      <c r="QLO487" s="748"/>
      <c r="QLP487" s="748"/>
      <c r="QLQ487" s="748"/>
      <c r="QLR487" s="748"/>
      <c r="QLS487" s="748"/>
      <c r="QLT487" s="748"/>
      <c r="QLU487" s="748"/>
      <c r="QLV487" s="748"/>
      <c r="QLW487" s="748"/>
      <c r="QLX487" s="748"/>
      <c r="QLY487" s="748"/>
      <c r="QLZ487" s="748"/>
      <c r="QMA487" s="748"/>
      <c r="QMB487" s="748"/>
      <c r="QMC487" s="748"/>
      <c r="QMD487" s="748"/>
      <c r="QME487" s="748"/>
      <c r="QMF487" s="748"/>
      <c r="QMG487" s="748"/>
      <c r="QMH487" s="748"/>
      <c r="QMI487" s="748"/>
      <c r="QMJ487" s="748"/>
      <c r="QMK487" s="748"/>
      <c r="QML487" s="748"/>
      <c r="QMM487" s="748"/>
      <c r="QMN487" s="748"/>
      <c r="QMO487" s="748"/>
      <c r="QMP487" s="748"/>
      <c r="QMQ487" s="748"/>
      <c r="QMR487" s="748"/>
      <c r="QMS487" s="748"/>
      <c r="QMT487" s="748"/>
      <c r="QMU487" s="748"/>
      <c r="QMV487" s="748"/>
      <c r="QMW487" s="748"/>
      <c r="QMX487" s="748"/>
      <c r="QMY487" s="748"/>
      <c r="QMZ487" s="748"/>
      <c r="QNA487" s="748"/>
      <c r="QNB487" s="748"/>
      <c r="QNC487" s="748"/>
      <c r="QND487" s="748"/>
      <c r="QNE487" s="748"/>
      <c r="QNF487" s="748"/>
      <c r="QNG487" s="748"/>
      <c r="QNH487" s="748"/>
      <c r="QNI487" s="748"/>
      <c r="QNJ487" s="748"/>
      <c r="QNK487" s="748"/>
      <c r="QNL487" s="748"/>
      <c r="QNM487" s="748"/>
      <c r="QNN487" s="748"/>
      <c r="QNO487" s="748"/>
      <c r="QNP487" s="748"/>
      <c r="QNQ487" s="748"/>
      <c r="QNR487" s="748"/>
      <c r="QNS487" s="748"/>
      <c r="QNT487" s="748"/>
      <c r="QNU487" s="748"/>
      <c r="QNV487" s="748"/>
      <c r="QNW487" s="748"/>
      <c r="QNX487" s="748"/>
      <c r="QNY487" s="748"/>
      <c r="QNZ487" s="748"/>
      <c r="QOA487" s="748"/>
      <c r="QOB487" s="748"/>
      <c r="QOC487" s="748"/>
      <c r="QOD487" s="748"/>
      <c r="QOE487" s="748"/>
      <c r="QOF487" s="748"/>
      <c r="QOG487" s="748"/>
      <c r="QOH487" s="748"/>
      <c r="QOI487" s="748"/>
      <c r="QOJ487" s="748"/>
      <c r="QOK487" s="748"/>
      <c r="QOL487" s="748"/>
      <c r="QOM487" s="748"/>
      <c r="QON487" s="748"/>
      <c r="QOO487" s="748"/>
      <c r="QOP487" s="748"/>
      <c r="QOQ487" s="748"/>
      <c r="QOR487" s="748"/>
      <c r="QOS487" s="748"/>
      <c r="QOT487" s="748"/>
      <c r="QOU487" s="748"/>
      <c r="QOV487" s="748"/>
      <c r="QOW487" s="748"/>
      <c r="QOX487" s="748"/>
      <c r="QOY487" s="748"/>
      <c r="QOZ487" s="748"/>
      <c r="QPA487" s="748"/>
      <c r="QPB487" s="748"/>
      <c r="QPC487" s="748"/>
      <c r="QPD487" s="748"/>
      <c r="QPE487" s="748"/>
      <c r="QPF487" s="748"/>
      <c r="QPG487" s="748"/>
      <c r="QPH487" s="748"/>
      <c r="QPI487" s="748"/>
      <c r="QPJ487" s="748"/>
      <c r="QPK487" s="748"/>
      <c r="QPL487" s="748"/>
      <c r="QPM487" s="748"/>
      <c r="QPN487" s="748"/>
      <c r="QPO487" s="748"/>
      <c r="QPP487" s="748"/>
      <c r="QPQ487" s="748"/>
      <c r="QPR487" s="748"/>
      <c r="QPS487" s="748"/>
      <c r="QPT487" s="748"/>
      <c r="QPU487" s="748"/>
      <c r="QPV487" s="748"/>
      <c r="QPW487" s="748"/>
      <c r="QPX487" s="748"/>
      <c r="QPY487" s="748"/>
      <c r="QPZ487" s="748"/>
      <c r="QQA487" s="748"/>
      <c r="QQB487" s="748"/>
      <c r="QQC487" s="748"/>
      <c r="QQD487" s="748"/>
      <c r="QQE487" s="748"/>
      <c r="QQF487" s="748"/>
      <c r="QQG487" s="748"/>
      <c r="QQH487" s="748"/>
      <c r="QQI487" s="748"/>
      <c r="QQJ487" s="748"/>
      <c r="QQK487" s="748"/>
      <c r="QQL487" s="748"/>
      <c r="QQM487" s="748"/>
      <c r="QQN487" s="748"/>
      <c r="QQO487" s="748"/>
      <c r="QQP487" s="748"/>
      <c r="QQQ487" s="748"/>
      <c r="QQR487" s="748"/>
      <c r="QQS487" s="748"/>
      <c r="QQT487" s="748"/>
      <c r="QQU487" s="748"/>
      <c r="QQV487" s="748"/>
      <c r="QQW487" s="748"/>
      <c r="QQX487" s="748"/>
      <c r="QQY487" s="748"/>
      <c r="QQZ487" s="748"/>
      <c r="QRA487" s="748"/>
      <c r="QRB487" s="748"/>
      <c r="QRC487" s="748"/>
      <c r="QRD487" s="748"/>
      <c r="QRE487" s="748"/>
      <c r="QRF487" s="748"/>
      <c r="QRG487" s="748"/>
      <c r="QRH487" s="748"/>
      <c r="QRI487" s="748"/>
      <c r="QRJ487" s="748"/>
      <c r="QRK487" s="748"/>
      <c r="QRL487" s="748"/>
      <c r="QRM487" s="748"/>
      <c r="QRN487" s="748"/>
      <c r="QRO487" s="748"/>
      <c r="QRP487" s="748"/>
      <c r="QRQ487" s="748"/>
      <c r="QRR487" s="748"/>
      <c r="QRS487" s="748"/>
      <c r="QRT487" s="748"/>
      <c r="QRU487" s="748"/>
      <c r="QRV487" s="748"/>
      <c r="QRW487" s="748"/>
      <c r="QRX487" s="748"/>
      <c r="QRY487" s="748"/>
      <c r="QRZ487" s="748"/>
      <c r="QSA487" s="748"/>
      <c r="QSB487" s="748"/>
      <c r="QSC487" s="748"/>
      <c r="QSD487" s="748"/>
      <c r="QSE487" s="748"/>
      <c r="QSF487" s="748"/>
      <c r="QSG487" s="748"/>
      <c r="QSH487" s="748"/>
      <c r="QSI487" s="748"/>
      <c r="QSJ487" s="748"/>
      <c r="QSK487" s="748"/>
      <c r="QSL487" s="748"/>
      <c r="QSM487" s="748"/>
      <c r="QSN487" s="748"/>
      <c r="QSO487" s="748"/>
      <c r="QSP487" s="748"/>
      <c r="QSQ487" s="748"/>
      <c r="QSR487" s="748"/>
      <c r="QSS487" s="748"/>
      <c r="QST487" s="748"/>
      <c r="QSU487" s="748"/>
      <c r="QSV487" s="748"/>
      <c r="QSW487" s="748"/>
      <c r="QSX487" s="748"/>
      <c r="QSY487" s="748"/>
      <c r="QSZ487" s="748"/>
      <c r="QTA487" s="748"/>
      <c r="QTB487" s="748"/>
      <c r="QTC487" s="748"/>
      <c r="QTD487" s="748"/>
      <c r="QTE487" s="748"/>
      <c r="QTF487" s="748"/>
      <c r="QTG487" s="748"/>
      <c r="QTH487" s="748"/>
      <c r="QTI487" s="748"/>
      <c r="QTJ487" s="748"/>
      <c r="QTK487" s="748"/>
      <c r="QTL487" s="748"/>
      <c r="QTM487" s="748"/>
      <c r="QTN487" s="748"/>
      <c r="QTO487" s="748"/>
      <c r="QTP487" s="748"/>
      <c r="QTQ487" s="748"/>
      <c r="QTR487" s="748"/>
      <c r="QTS487" s="748"/>
      <c r="QTT487" s="748"/>
      <c r="QTU487" s="748"/>
      <c r="QTV487" s="748"/>
      <c r="QTW487" s="748"/>
      <c r="QTX487" s="748"/>
      <c r="QTY487" s="748"/>
      <c r="QTZ487" s="748"/>
      <c r="QUA487" s="748"/>
      <c r="QUB487" s="748"/>
      <c r="QUC487" s="748"/>
      <c r="QUD487" s="748"/>
      <c r="QUE487" s="748"/>
      <c r="QUF487" s="748"/>
      <c r="QUG487" s="748"/>
      <c r="QUH487" s="748"/>
      <c r="QUI487" s="748"/>
      <c r="QUJ487" s="748"/>
      <c r="QUK487" s="748"/>
      <c r="QUL487" s="748"/>
      <c r="QUM487" s="748"/>
      <c r="QUN487" s="748"/>
      <c r="QUO487" s="748"/>
      <c r="QUP487" s="748"/>
      <c r="QUQ487" s="748"/>
      <c r="QUR487" s="748"/>
      <c r="QUS487" s="748"/>
      <c r="QUT487" s="748"/>
      <c r="QUU487" s="748"/>
      <c r="QUV487" s="748"/>
      <c r="QUW487" s="748"/>
      <c r="QUX487" s="748"/>
      <c r="QUY487" s="748"/>
      <c r="QUZ487" s="748"/>
      <c r="QVA487" s="748"/>
      <c r="QVB487" s="748"/>
      <c r="QVC487" s="748"/>
      <c r="QVD487" s="748"/>
      <c r="QVE487" s="748"/>
      <c r="QVF487" s="748"/>
      <c r="QVG487" s="748"/>
      <c r="QVH487" s="748"/>
      <c r="QVI487" s="748"/>
      <c r="QVJ487" s="748"/>
      <c r="QVK487" s="748"/>
      <c r="QVL487" s="748"/>
      <c r="QVM487" s="748"/>
      <c r="QVN487" s="748"/>
      <c r="QVO487" s="748"/>
      <c r="QVP487" s="748"/>
      <c r="QVQ487" s="748"/>
      <c r="QVR487" s="748"/>
      <c r="QVS487" s="748"/>
      <c r="QVT487" s="748"/>
      <c r="QVU487" s="748"/>
      <c r="QVV487" s="748"/>
      <c r="QVW487" s="748"/>
      <c r="QVX487" s="748"/>
      <c r="QVY487" s="748"/>
      <c r="QVZ487" s="748"/>
      <c r="QWA487" s="748"/>
      <c r="QWB487" s="748"/>
      <c r="QWC487" s="748"/>
      <c r="QWD487" s="748"/>
      <c r="QWE487" s="748"/>
      <c r="QWF487" s="748"/>
      <c r="QWG487" s="748"/>
      <c r="QWH487" s="748"/>
      <c r="QWI487" s="748"/>
      <c r="QWJ487" s="748"/>
      <c r="QWK487" s="748"/>
      <c r="QWL487" s="748"/>
      <c r="QWM487" s="748"/>
      <c r="QWN487" s="748"/>
      <c r="QWO487" s="748"/>
      <c r="QWP487" s="748"/>
      <c r="QWQ487" s="748"/>
      <c r="QWR487" s="748"/>
      <c r="QWS487" s="748"/>
      <c r="QWT487" s="748"/>
      <c r="QWU487" s="748"/>
      <c r="QWV487" s="748"/>
      <c r="QWW487" s="748"/>
      <c r="QWX487" s="748"/>
      <c r="QWY487" s="748"/>
      <c r="QWZ487" s="748"/>
      <c r="QXA487" s="748"/>
      <c r="QXB487" s="748"/>
      <c r="QXC487" s="748"/>
      <c r="QXD487" s="748"/>
      <c r="QXE487" s="748"/>
      <c r="QXF487" s="748"/>
      <c r="QXG487" s="748"/>
      <c r="QXH487" s="748"/>
      <c r="QXI487" s="748"/>
      <c r="QXJ487" s="748"/>
      <c r="QXK487" s="748"/>
      <c r="QXL487" s="748"/>
      <c r="QXM487" s="748"/>
      <c r="QXN487" s="748"/>
      <c r="QXO487" s="748"/>
      <c r="QXP487" s="748"/>
      <c r="QXQ487" s="748"/>
      <c r="QXR487" s="748"/>
      <c r="QXS487" s="748"/>
      <c r="QXT487" s="748"/>
      <c r="QXU487" s="748"/>
      <c r="QXV487" s="748"/>
      <c r="QXW487" s="748"/>
      <c r="QXX487" s="748"/>
      <c r="QXY487" s="748"/>
      <c r="QXZ487" s="748"/>
      <c r="QYA487" s="748"/>
      <c r="QYB487" s="748"/>
      <c r="QYC487" s="748"/>
      <c r="QYD487" s="748"/>
      <c r="QYE487" s="748"/>
      <c r="QYF487" s="748"/>
      <c r="QYG487" s="748"/>
      <c r="QYH487" s="748"/>
      <c r="QYI487" s="748"/>
      <c r="QYJ487" s="748"/>
      <c r="QYK487" s="748"/>
      <c r="QYL487" s="748"/>
      <c r="QYM487" s="748"/>
      <c r="QYN487" s="748"/>
      <c r="QYO487" s="748"/>
      <c r="QYP487" s="748"/>
      <c r="QYQ487" s="748"/>
      <c r="QYR487" s="748"/>
      <c r="QYS487" s="748"/>
      <c r="QYT487" s="748"/>
      <c r="QYU487" s="748"/>
      <c r="QYV487" s="748"/>
      <c r="QYW487" s="748"/>
      <c r="QYX487" s="748"/>
      <c r="QYY487" s="748"/>
      <c r="QYZ487" s="748"/>
      <c r="QZA487" s="748"/>
      <c r="QZB487" s="748"/>
      <c r="QZC487" s="748"/>
      <c r="QZD487" s="748"/>
      <c r="QZE487" s="748"/>
      <c r="QZF487" s="748"/>
      <c r="QZG487" s="748"/>
      <c r="QZH487" s="748"/>
      <c r="QZI487" s="748"/>
      <c r="QZJ487" s="748"/>
      <c r="QZK487" s="748"/>
      <c r="QZL487" s="748"/>
      <c r="QZM487" s="748"/>
      <c r="QZN487" s="748"/>
      <c r="QZO487" s="748"/>
      <c r="QZP487" s="748"/>
      <c r="QZQ487" s="748"/>
      <c r="QZR487" s="748"/>
      <c r="QZS487" s="748"/>
      <c r="QZT487" s="748"/>
      <c r="QZU487" s="748"/>
      <c r="QZV487" s="748"/>
      <c r="QZW487" s="748"/>
      <c r="QZX487" s="748"/>
      <c r="QZY487" s="748"/>
      <c r="QZZ487" s="748"/>
      <c r="RAA487" s="748"/>
      <c r="RAB487" s="748"/>
      <c r="RAC487" s="748"/>
      <c r="RAD487" s="748"/>
      <c r="RAE487" s="748"/>
      <c r="RAF487" s="748"/>
      <c r="RAG487" s="748"/>
      <c r="RAH487" s="748"/>
      <c r="RAI487" s="748"/>
      <c r="RAJ487" s="748"/>
      <c r="RAK487" s="748"/>
      <c r="RAL487" s="748"/>
      <c r="RAM487" s="748"/>
      <c r="RAN487" s="748"/>
      <c r="RAO487" s="748"/>
      <c r="RAP487" s="748"/>
      <c r="RAQ487" s="748"/>
      <c r="RAR487" s="748"/>
      <c r="RAS487" s="748"/>
      <c r="RAT487" s="748"/>
      <c r="RAU487" s="748"/>
      <c r="RAV487" s="748"/>
      <c r="RAW487" s="748"/>
      <c r="RAX487" s="748"/>
      <c r="RAY487" s="748"/>
      <c r="RAZ487" s="748"/>
      <c r="RBA487" s="748"/>
      <c r="RBB487" s="748"/>
      <c r="RBC487" s="748"/>
      <c r="RBD487" s="748"/>
      <c r="RBE487" s="748"/>
      <c r="RBF487" s="748"/>
      <c r="RBG487" s="748"/>
      <c r="RBH487" s="748"/>
      <c r="RBI487" s="748"/>
      <c r="RBJ487" s="748"/>
      <c r="RBK487" s="748"/>
      <c r="RBL487" s="748"/>
      <c r="RBM487" s="748"/>
      <c r="RBN487" s="748"/>
      <c r="RBO487" s="748"/>
      <c r="RBP487" s="748"/>
      <c r="RBQ487" s="748"/>
      <c r="RBR487" s="748"/>
      <c r="RBS487" s="748"/>
      <c r="RBT487" s="748"/>
      <c r="RBU487" s="748"/>
      <c r="RBV487" s="748"/>
      <c r="RBW487" s="748"/>
      <c r="RBX487" s="748"/>
      <c r="RBY487" s="748"/>
      <c r="RBZ487" s="748"/>
      <c r="RCA487" s="748"/>
      <c r="RCB487" s="748"/>
      <c r="RCC487" s="748"/>
      <c r="RCD487" s="748"/>
      <c r="RCE487" s="748"/>
      <c r="RCF487" s="748"/>
      <c r="RCG487" s="748"/>
      <c r="RCH487" s="748"/>
      <c r="RCI487" s="748"/>
      <c r="RCJ487" s="748"/>
      <c r="RCK487" s="748"/>
      <c r="RCL487" s="748"/>
      <c r="RCM487" s="748"/>
      <c r="RCN487" s="748"/>
      <c r="RCO487" s="748"/>
      <c r="RCP487" s="748"/>
      <c r="RCQ487" s="748"/>
      <c r="RCR487" s="748"/>
      <c r="RCS487" s="748"/>
      <c r="RCT487" s="748"/>
      <c r="RCU487" s="748"/>
      <c r="RCV487" s="748"/>
      <c r="RCW487" s="748"/>
      <c r="RCX487" s="748"/>
      <c r="RCY487" s="748"/>
      <c r="RCZ487" s="748"/>
      <c r="RDA487" s="748"/>
      <c r="RDB487" s="748"/>
      <c r="RDC487" s="748"/>
      <c r="RDD487" s="748"/>
      <c r="RDE487" s="748"/>
      <c r="RDF487" s="748"/>
      <c r="RDG487" s="748"/>
      <c r="RDH487" s="748"/>
      <c r="RDI487" s="748"/>
      <c r="RDJ487" s="748"/>
      <c r="RDK487" s="748"/>
      <c r="RDL487" s="748"/>
      <c r="RDM487" s="748"/>
      <c r="RDN487" s="748"/>
      <c r="RDO487" s="748"/>
      <c r="RDP487" s="748"/>
      <c r="RDQ487" s="748"/>
      <c r="RDR487" s="748"/>
      <c r="RDS487" s="748"/>
      <c r="RDT487" s="748"/>
      <c r="RDU487" s="748"/>
      <c r="RDV487" s="748"/>
      <c r="RDW487" s="748"/>
      <c r="RDX487" s="748"/>
      <c r="RDY487" s="748"/>
      <c r="RDZ487" s="748"/>
      <c r="REA487" s="748"/>
      <c r="REB487" s="748"/>
      <c r="REC487" s="748"/>
      <c r="RED487" s="748"/>
      <c r="REE487" s="748"/>
      <c r="REF487" s="748"/>
      <c r="REG487" s="748"/>
      <c r="REH487" s="748"/>
      <c r="REI487" s="748"/>
      <c r="REJ487" s="748"/>
      <c r="REK487" s="748"/>
      <c r="REL487" s="748"/>
      <c r="REM487" s="748"/>
      <c r="REN487" s="748"/>
      <c r="REO487" s="748"/>
      <c r="REP487" s="748"/>
      <c r="REQ487" s="748"/>
      <c r="RER487" s="748"/>
      <c r="RES487" s="748"/>
      <c r="RET487" s="748"/>
      <c r="REU487" s="748"/>
      <c r="REV487" s="748"/>
      <c r="REW487" s="748"/>
      <c r="REX487" s="748"/>
      <c r="REY487" s="748"/>
      <c r="REZ487" s="748"/>
      <c r="RFA487" s="748"/>
      <c r="RFB487" s="748"/>
      <c r="RFC487" s="748"/>
      <c r="RFD487" s="748"/>
      <c r="RFE487" s="748"/>
      <c r="RFF487" s="748"/>
      <c r="RFG487" s="748"/>
      <c r="RFH487" s="748"/>
      <c r="RFI487" s="748"/>
      <c r="RFJ487" s="748"/>
      <c r="RFK487" s="748"/>
      <c r="RFL487" s="748"/>
      <c r="RFM487" s="748"/>
      <c r="RFN487" s="748"/>
      <c r="RFO487" s="748"/>
      <c r="RFP487" s="748"/>
      <c r="RFQ487" s="748"/>
      <c r="RFR487" s="748"/>
      <c r="RFS487" s="748"/>
      <c r="RFT487" s="748"/>
      <c r="RFU487" s="748"/>
      <c r="RFV487" s="748"/>
      <c r="RFW487" s="748"/>
      <c r="RFX487" s="748"/>
      <c r="RFY487" s="748"/>
      <c r="RFZ487" s="748"/>
      <c r="RGA487" s="748"/>
      <c r="RGB487" s="748"/>
      <c r="RGC487" s="748"/>
      <c r="RGD487" s="748"/>
      <c r="RGE487" s="748"/>
      <c r="RGF487" s="748"/>
      <c r="RGG487" s="748"/>
      <c r="RGH487" s="748"/>
      <c r="RGI487" s="748"/>
      <c r="RGJ487" s="748"/>
      <c r="RGK487" s="748"/>
      <c r="RGL487" s="748"/>
      <c r="RGM487" s="748"/>
      <c r="RGN487" s="748"/>
      <c r="RGO487" s="748"/>
      <c r="RGP487" s="748"/>
      <c r="RGQ487" s="748"/>
      <c r="RGR487" s="748"/>
      <c r="RGS487" s="748"/>
      <c r="RGT487" s="748"/>
      <c r="RGU487" s="748"/>
      <c r="RGV487" s="748"/>
      <c r="RGW487" s="748"/>
      <c r="RGX487" s="748"/>
      <c r="RGY487" s="748"/>
      <c r="RGZ487" s="748"/>
      <c r="RHA487" s="748"/>
      <c r="RHB487" s="748"/>
      <c r="RHC487" s="748"/>
      <c r="RHD487" s="748"/>
      <c r="RHE487" s="748"/>
      <c r="RHF487" s="748"/>
      <c r="RHG487" s="748"/>
      <c r="RHH487" s="748"/>
      <c r="RHI487" s="748"/>
      <c r="RHJ487" s="748"/>
      <c r="RHK487" s="748"/>
      <c r="RHL487" s="748"/>
      <c r="RHM487" s="748"/>
      <c r="RHN487" s="748"/>
      <c r="RHO487" s="748"/>
      <c r="RHP487" s="748"/>
      <c r="RHQ487" s="748"/>
      <c r="RHR487" s="748"/>
      <c r="RHS487" s="748"/>
      <c r="RHT487" s="748"/>
      <c r="RHU487" s="748"/>
      <c r="RHV487" s="748"/>
      <c r="RHW487" s="748"/>
      <c r="RHX487" s="748"/>
      <c r="RHY487" s="748"/>
      <c r="RHZ487" s="748"/>
      <c r="RIA487" s="748"/>
      <c r="RIB487" s="748"/>
      <c r="RIC487" s="748"/>
      <c r="RID487" s="748"/>
      <c r="RIE487" s="748"/>
      <c r="RIF487" s="748"/>
      <c r="RIG487" s="748"/>
      <c r="RIH487" s="748"/>
      <c r="RII487" s="748"/>
      <c r="RIJ487" s="748"/>
      <c r="RIK487" s="748"/>
      <c r="RIL487" s="748"/>
      <c r="RIM487" s="748"/>
      <c r="RIN487" s="748"/>
      <c r="RIO487" s="748"/>
      <c r="RIP487" s="748"/>
      <c r="RIQ487" s="748"/>
      <c r="RIR487" s="748"/>
      <c r="RIS487" s="748"/>
      <c r="RIT487" s="748"/>
      <c r="RIU487" s="748"/>
      <c r="RIV487" s="748"/>
      <c r="RIW487" s="748"/>
      <c r="RIX487" s="748"/>
      <c r="RIY487" s="748"/>
      <c r="RIZ487" s="748"/>
      <c r="RJA487" s="748"/>
      <c r="RJB487" s="748"/>
      <c r="RJC487" s="748"/>
      <c r="RJD487" s="748"/>
      <c r="RJE487" s="748"/>
      <c r="RJF487" s="748"/>
      <c r="RJG487" s="748"/>
      <c r="RJH487" s="748"/>
      <c r="RJI487" s="748"/>
      <c r="RJJ487" s="748"/>
      <c r="RJK487" s="748"/>
      <c r="RJL487" s="748"/>
      <c r="RJM487" s="748"/>
      <c r="RJN487" s="748"/>
      <c r="RJO487" s="748"/>
      <c r="RJP487" s="748"/>
      <c r="RJQ487" s="748"/>
      <c r="RJR487" s="748"/>
      <c r="RJS487" s="748"/>
      <c r="RJT487" s="748"/>
      <c r="RJU487" s="748"/>
      <c r="RJV487" s="748"/>
      <c r="RJW487" s="748"/>
      <c r="RJX487" s="748"/>
      <c r="RJY487" s="748"/>
      <c r="RJZ487" s="748"/>
      <c r="RKA487" s="748"/>
      <c r="RKB487" s="748"/>
      <c r="RKC487" s="748"/>
      <c r="RKD487" s="748"/>
      <c r="RKE487" s="748"/>
      <c r="RKF487" s="748"/>
      <c r="RKG487" s="748"/>
      <c r="RKH487" s="748"/>
      <c r="RKI487" s="748"/>
      <c r="RKJ487" s="748"/>
      <c r="RKK487" s="748"/>
      <c r="RKL487" s="748"/>
      <c r="RKM487" s="748"/>
      <c r="RKN487" s="748"/>
      <c r="RKO487" s="748"/>
      <c r="RKP487" s="748"/>
      <c r="RKQ487" s="748"/>
      <c r="RKR487" s="748"/>
      <c r="RKS487" s="748"/>
      <c r="RKT487" s="748"/>
      <c r="RKU487" s="748"/>
      <c r="RKV487" s="748"/>
      <c r="RKW487" s="748"/>
      <c r="RKX487" s="748"/>
      <c r="RKY487" s="748"/>
      <c r="RKZ487" s="748"/>
      <c r="RLA487" s="748"/>
      <c r="RLB487" s="748"/>
      <c r="RLC487" s="748"/>
      <c r="RLD487" s="748"/>
      <c r="RLE487" s="748"/>
      <c r="RLF487" s="748"/>
      <c r="RLG487" s="748"/>
      <c r="RLH487" s="748"/>
      <c r="RLI487" s="748"/>
      <c r="RLJ487" s="748"/>
      <c r="RLK487" s="748"/>
      <c r="RLL487" s="748"/>
      <c r="RLM487" s="748"/>
      <c r="RLN487" s="748"/>
      <c r="RLO487" s="748"/>
      <c r="RLP487" s="748"/>
      <c r="RLQ487" s="748"/>
      <c r="RLR487" s="748"/>
      <c r="RLS487" s="748"/>
      <c r="RLT487" s="748"/>
      <c r="RLU487" s="748"/>
      <c r="RLV487" s="748"/>
      <c r="RLW487" s="748"/>
      <c r="RLX487" s="748"/>
      <c r="RLY487" s="748"/>
      <c r="RLZ487" s="748"/>
      <c r="RMA487" s="748"/>
      <c r="RMB487" s="748"/>
      <c r="RMC487" s="748"/>
      <c r="RMD487" s="748"/>
      <c r="RME487" s="748"/>
      <c r="RMF487" s="748"/>
      <c r="RMG487" s="748"/>
      <c r="RMH487" s="748"/>
      <c r="RMI487" s="748"/>
      <c r="RMJ487" s="748"/>
      <c r="RMK487" s="748"/>
      <c r="RML487" s="748"/>
      <c r="RMM487" s="748"/>
      <c r="RMN487" s="748"/>
      <c r="RMO487" s="748"/>
      <c r="RMP487" s="748"/>
      <c r="RMQ487" s="748"/>
      <c r="RMR487" s="748"/>
      <c r="RMS487" s="748"/>
      <c r="RMT487" s="748"/>
      <c r="RMU487" s="748"/>
      <c r="RMV487" s="748"/>
      <c r="RMW487" s="748"/>
      <c r="RMX487" s="748"/>
      <c r="RMY487" s="748"/>
      <c r="RMZ487" s="748"/>
      <c r="RNA487" s="748"/>
      <c r="RNB487" s="748"/>
      <c r="RNC487" s="748"/>
      <c r="RND487" s="748"/>
      <c r="RNE487" s="748"/>
      <c r="RNF487" s="748"/>
      <c r="RNG487" s="748"/>
      <c r="RNH487" s="748"/>
      <c r="RNI487" s="748"/>
      <c r="RNJ487" s="748"/>
      <c r="RNK487" s="748"/>
      <c r="RNL487" s="748"/>
      <c r="RNM487" s="748"/>
      <c r="RNN487" s="748"/>
      <c r="RNO487" s="748"/>
      <c r="RNP487" s="748"/>
      <c r="RNQ487" s="748"/>
      <c r="RNR487" s="748"/>
      <c r="RNS487" s="748"/>
      <c r="RNT487" s="748"/>
      <c r="RNU487" s="748"/>
      <c r="RNV487" s="748"/>
      <c r="RNW487" s="748"/>
      <c r="RNX487" s="748"/>
      <c r="RNY487" s="748"/>
      <c r="RNZ487" s="748"/>
      <c r="ROA487" s="748"/>
      <c r="ROB487" s="748"/>
      <c r="ROC487" s="748"/>
      <c r="ROD487" s="748"/>
      <c r="ROE487" s="748"/>
      <c r="ROF487" s="748"/>
      <c r="ROG487" s="748"/>
      <c r="ROH487" s="748"/>
      <c r="ROI487" s="748"/>
      <c r="ROJ487" s="748"/>
      <c r="ROK487" s="748"/>
      <c r="ROL487" s="748"/>
      <c r="ROM487" s="748"/>
      <c r="RON487" s="748"/>
      <c r="ROO487" s="748"/>
      <c r="ROP487" s="748"/>
      <c r="ROQ487" s="748"/>
      <c r="ROR487" s="748"/>
      <c r="ROS487" s="748"/>
      <c r="ROT487" s="748"/>
      <c r="ROU487" s="748"/>
      <c r="ROV487" s="748"/>
      <c r="ROW487" s="748"/>
      <c r="ROX487" s="748"/>
      <c r="ROY487" s="748"/>
      <c r="ROZ487" s="748"/>
      <c r="RPA487" s="748"/>
      <c r="RPB487" s="748"/>
      <c r="RPC487" s="748"/>
      <c r="RPD487" s="748"/>
      <c r="RPE487" s="748"/>
      <c r="RPF487" s="748"/>
      <c r="RPG487" s="748"/>
      <c r="RPH487" s="748"/>
      <c r="RPI487" s="748"/>
      <c r="RPJ487" s="748"/>
      <c r="RPK487" s="748"/>
      <c r="RPL487" s="748"/>
      <c r="RPM487" s="748"/>
      <c r="RPN487" s="748"/>
      <c r="RPO487" s="748"/>
      <c r="RPP487" s="748"/>
      <c r="RPQ487" s="748"/>
      <c r="RPR487" s="748"/>
      <c r="RPS487" s="748"/>
      <c r="RPT487" s="748"/>
      <c r="RPU487" s="748"/>
      <c r="RPV487" s="748"/>
      <c r="RPW487" s="748"/>
      <c r="RPX487" s="748"/>
      <c r="RPY487" s="748"/>
      <c r="RPZ487" s="748"/>
      <c r="RQA487" s="748"/>
      <c r="RQB487" s="748"/>
      <c r="RQC487" s="748"/>
      <c r="RQD487" s="748"/>
      <c r="RQE487" s="748"/>
      <c r="RQF487" s="748"/>
      <c r="RQG487" s="748"/>
      <c r="RQH487" s="748"/>
      <c r="RQI487" s="748"/>
      <c r="RQJ487" s="748"/>
      <c r="RQK487" s="748"/>
      <c r="RQL487" s="748"/>
      <c r="RQM487" s="748"/>
      <c r="RQN487" s="748"/>
      <c r="RQO487" s="748"/>
      <c r="RQP487" s="748"/>
      <c r="RQQ487" s="748"/>
      <c r="RQR487" s="748"/>
      <c r="RQS487" s="748"/>
      <c r="RQT487" s="748"/>
      <c r="RQU487" s="748"/>
      <c r="RQV487" s="748"/>
      <c r="RQW487" s="748"/>
      <c r="RQX487" s="748"/>
      <c r="RQY487" s="748"/>
      <c r="RQZ487" s="748"/>
      <c r="RRA487" s="748"/>
      <c r="RRB487" s="748"/>
      <c r="RRC487" s="748"/>
      <c r="RRD487" s="748"/>
      <c r="RRE487" s="748"/>
      <c r="RRF487" s="748"/>
      <c r="RRG487" s="748"/>
      <c r="RRH487" s="748"/>
      <c r="RRI487" s="748"/>
      <c r="RRJ487" s="748"/>
      <c r="RRK487" s="748"/>
      <c r="RRL487" s="748"/>
      <c r="RRM487" s="748"/>
      <c r="RRN487" s="748"/>
      <c r="RRO487" s="748"/>
      <c r="RRP487" s="748"/>
      <c r="RRQ487" s="748"/>
      <c r="RRR487" s="748"/>
      <c r="RRS487" s="748"/>
      <c r="RRT487" s="748"/>
      <c r="RRU487" s="748"/>
      <c r="RRV487" s="748"/>
      <c r="RRW487" s="748"/>
      <c r="RRX487" s="748"/>
      <c r="RRY487" s="748"/>
      <c r="RRZ487" s="748"/>
      <c r="RSA487" s="748"/>
      <c r="RSB487" s="748"/>
      <c r="RSC487" s="748"/>
      <c r="RSD487" s="748"/>
      <c r="RSE487" s="748"/>
      <c r="RSF487" s="748"/>
      <c r="RSG487" s="748"/>
      <c r="RSH487" s="748"/>
      <c r="RSI487" s="748"/>
      <c r="RSJ487" s="748"/>
      <c r="RSK487" s="748"/>
      <c r="RSL487" s="748"/>
      <c r="RSM487" s="748"/>
      <c r="RSN487" s="748"/>
      <c r="RSO487" s="748"/>
      <c r="RSP487" s="748"/>
      <c r="RSQ487" s="748"/>
      <c r="RSR487" s="748"/>
      <c r="RSS487" s="748"/>
      <c r="RST487" s="748"/>
      <c r="RSU487" s="748"/>
      <c r="RSV487" s="748"/>
      <c r="RSW487" s="748"/>
      <c r="RSX487" s="748"/>
      <c r="RSY487" s="748"/>
      <c r="RSZ487" s="748"/>
      <c r="RTA487" s="748"/>
      <c r="RTB487" s="748"/>
      <c r="RTC487" s="748"/>
      <c r="RTD487" s="748"/>
      <c r="RTE487" s="748"/>
      <c r="RTF487" s="748"/>
      <c r="RTG487" s="748"/>
      <c r="RTH487" s="748"/>
      <c r="RTI487" s="748"/>
      <c r="RTJ487" s="748"/>
      <c r="RTK487" s="748"/>
      <c r="RTL487" s="748"/>
      <c r="RTM487" s="748"/>
      <c r="RTN487" s="748"/>
      <c r="RTO487" s="748"/>
      <c r="RTP487" s="748"/>
      <c r="RTQ487" s="748"/>
      <c r="RTR487" s="748"/>
      <c r="RTS487" s="748"/>
      <c r="RTT487" s="748"/>
      <c r="RTU487" s="748"/>
      <c r="RTV487" s="748"/>
      <c r="RTW487" s="748"/>
      <c r="RTX487" s="748"/>
      <c r="RTY487" s="748"/>
      <c r="RTZ487" s="748"/>
      <c r="RUA487" s="748"/>
      <c r="RUB487" s="748"/>
      <c r="RUC487" s="748"/>
      <c r="RUD487" s="748"/>
      <c r="RUE487" s="748"/>
      <c r="RUF487" s="748"/>
      <c r="RUG487" s="748"/>
      <c r="RUH487" s="748"/>
      <c r="RUI487" s="748"/>
      <c r="RUJ487" s="748"/>
      <c r="RUK487" s="748"/>
      <c r="RUL487" s="748"/>
      <c r="RUM487" s="748"/>
      <c r="RUN487" s="748"/>
      <c r="RUO487" s="748"/>
      <c r="RUP487" s="748"/>
      <c r="RUQ487" s="748"/>
      <c r="RUR487" s="748"/>
      <c r="RUS487" s="748"/>
      <c r="RUT487" s="748"/>
      <c r="RUU487" s="748"/>
      <c r="RUV487" s="748"/>
      <c r="RUW487" s="748"/>
      <c r="RUX487" s="748"/>
      <c r="RUY487" s="748"/>
      <c r="RUZ487" s="748"/>
      <c r="RVA487" s="748"/>
      <c r="RVB487" s="748"/>
      <c r="RVC487" s="748"/>
      <c r="RVD487" s="748"/>
      <c r="RVE487" s="748"/>
      <c r="RVF487" s="748"/>
      <c r="RVG487" s="748"/>
      <c r="RVH487" s="748"/>
      <c r="RVI487" s="748"/>
      <c r="RVJ487" s="748"/>
      <c r="RVK487" s="748"/>
      <c r="RVL487" s="748"/>
      <c r="RVM487" s="748"/>
      <c r="RVN487" s="748"/>
      <c r="RVO487" s="748"/>
      <c r="RVP487" s="748"/>
      <c r="RVQ487" s="748"/>
      <c r="RVR487" s="748"/>
      <c r="RVS487" s="748"/>
      <c r="RVT487" s="748"/>
      <c r="RVU487" s="748"/>
      <c r="RVV487" s="748"/>
      <c r="RVW487" s="748"/>
      <c r="RVX487" s="748"/>
      <c r="RVY487" s="748"/>
      <c r="RVZ487" s="748"/>
      <c r="RWA487" s="748"/>
      <c r="RWB487" s="748"/>
      <c r="RWC487" s="748"/>
      <c r="RWD487" s="748"/>
      <c r="RWE487" s="748"/>
      <c r="RWF487" s="748"/>
      <c r="RWG487" s="748"/>
      <c r="RWH487" s="748"/>
      <c r="RWI487" s="748"/>
      <c r="RWJ487" s="748"/>
      <c r="RWK487" s="748"/>
      <c r="RWL487" s="748"/>
      <c r="RWM487" s="748"/>
      <c r="RWN487" s="748"/>
      <c r="RWO487" s="748"/>
      <c r="RWP487" s="748"/>
      <c r="RWQ487" s="748"/>
      <c r="RWR487" s="748"/>
      <c r="RWS487" s="748"/>
      <c r="RWT487" s="748"/>
      <c r="RWU487" s="748"/>
      <c r="RWV487" s="748"/>
      <c r="RWW487" s="748"/>
      <c r="RWX487" s="748"/>
      <c r="RWY487" s="748"/>
      <c r="RWZ487" s="748"/>
      <c r="RXA487" s="748"/>
      <c r="RXB487" s="748"/>
      <c r="RXC487" s="748"/>
      <c r="RXD487" s="748"/>
      <c r="RXE487" s="748"/>
      <c r="RXF487" s="748"/>
      <c r="RXG487" s="748"/>
      <c r="RXH487" s="748"/>
      <c r="RXI487" s="748"/>
      <c r="RXJ487" s="748"/>
      <c r="RXK487" s="748"/>
      <c r="RXL487" s="748"/>
      <c r="RXM487" s="748"/>
      <c r="RXN487" s="748"/>
      <c r="RXO487" s="748"/>
      <c r="RXP487" s="748"/>
      <c r="RXQ487" s="748"/>
      <c r="RXR487" s="748"/>
      <c r="RXS487" s="748"/>
      <c r="RXT487" s="748"/>
      <c r="RXU487" s="748"/>
      <c r="RXV487" s="748"/>
      <c r="RXW487" s="748"/>
      <c r="RXX487" s="748"/>
      <c r="RXY487" s="748"/>
      <c r="RXZ487" s="748"/>
      <c r="RYA487" s="748"/>
      <c r="RYB487" s="748"/>
      <c r="RYC487" s="748"/>
      <c r="RYD487" s="748"/>
      <c r="RYE487" s="748"/>
      <c r="RYF487" s="748"/>
      <c r="RYG487" s="748"/>
      <c r="RYH487" s="748"/>
      <c r="RYI487" s="748"/>
      <c r="RYJ487" s="748"/>
      <c r="RYK487" s="748"/>
      <c r="RYL487" s="748"/>
      <c r="RYM487" s="748"/>
      <c r="RYN487" s="748"/>
      <c r="RYO487" s="748"/>
      <c r="RYP487" s="748"/>
      <c r="RYQ487" s="748"/>
      <c r="RYR487" s="748"/>
      <c r="RYS487" s="748"/>
      <c r="RYT487" s="748"/>
      <c r="RYU487" s="748"/>
      <c r="RYV487" s="748"/>
      <c r="RYW487" s="748"/>
      <c r="RYX487" s="748"/>
      <c r="RYY487" s="748"/>
      <c r="RYZ487" s="748"/>
      <c r="RZA487" s="748"/>
      <c r="RZB487" s="748"/>
      <c r="RZC487" s="748"/>
      <c r="RZD487" s="748"/>
      <c r="RZE487" s="748"/>
      <c r="RZF487" s="748"/>
      <c r="RZG487" s="748"/>
      <c r="RZH487" s="748"/>
      <c r="RZI487" s="748"/>
      <c r="RZJ487" s="748"/>
      <c r="RZK487" s="748"/>
      <c r="RZL487" s="748"/>
      <c r="RZM487" s="748"/>
      <c r="RZN487" s="748"/>
      <c r="RZO487" s="748"/>
      <c r="RZP487" s="748"/>
      <c r="RZQ487" s="748"/>
      <c r="RZR487" s="748"/>
      <c r="RZS487" s="748"/>
      <c r="RZT487" s="748"/>
      <c r="RZU487" s="748"/>
      <c r="RZV487" s="748"/>
      <c r="RZW487" s="748"/>
      <c r="RZX487" s="748"/>
      <c r="RZY487" s="748"/>
      <c r="RZZ487" s="748"/>
      <c r="SAA487" s="748"/>
      <c r="SAB487" s="748"/>
      <c r="SAC487" s="748"/>
      <c r="SAD487" s="748"/>
      <c r="SAE487" s="748"/>
      <c r="SAF487" s="748"/>
      <c r="SAG487" s="748"/>
      <c r="SAH487" s="748"/>
      <c r="SAI487" s="748"/>
      <c r="SAJ487" s="748"/>
      <c r="SAK487" s="748"/>
      <c r="SAL487" s="748"/>
      <c r="SAM487" s="748"/>
      <c r="SAN487" s="748"/>
      <c r="SAO487" s="748"/>
      <c r="SAP487" s="748"/>
      <c r="SAQ487" s="748"/>
      <c r="SAR487" s="748"/>
      <c r="SAS487" s="748"/>
      <c r="SAT487" s="748"/>
      <c r="SAU487" s="748"/>
      <c r="SAV487" s="748"/>
      <c r="SAW487" s="748"/>
      <c r="SAX487" s="748"/>
      <c r="SAY487" s="748"/>
      <c r="SAZ487" s="748"/>
      <c r="SBA487" s="748"/>
      <c r="SBB487" s="748"/>
      <c r="SBC487" s="748"/>
      <c r="SBD487" s="748"/>
      <c r="SBE487" s="748"/>
      <c r="SBF487" s="748"/>
      <c r="SBG487" s="748"/>
      <c r="SBH487" s="748"/>
      <c r="SBI487" s="748"/>
      <c r="SBJ487" s="748"/>
      <c r="SBK487" s="748"/>
      <c r="SBL487" s="748"/>
      <c r="SBM487" s="748"/>
      <c r="SBN487" s="748"/>
      <c r="SBO487" s="748"/>
      <c r="SBP487" s="748"/>
      <c r="SBQ487" s="748"/>
      <c r="SBR487" s="748"/>
      <c r="SBS487" s="748"/>
      <c r="SBT487" s="748"/>
      <c r="SBU487" s="748"/>
      <c r="SBV487" s="748"/>
      <c r="SBW487" s="748"/>
      <c r="SBX487" s="748"/>
      <c r="SBY487" s="748"/>
      <c r="SBZ487" s="748"/>
      <c r="SCA487" s="748"/>
      <c r="SCB487" s="748"/>
      <c r="SCC487" s="748"/>
      <c r="SCD487" s="748"/>
      <c r="SCE487" s="748"/>
      <c r="SCF487" s="748"/>
      <c r="SCG487" s="748"/>
      <c r="SCH487" s="748"/>
      <c r="SCI487" s="748"/>
      <c r="SCJ487" s="748"/>
      <c r="SCK487" s="748"/>
      <c r="SCL487" s="748"/>
      <c r="SCM487" s="748"/>
      <c r="SCN487" s="748"/>
      <c r="SCO487" s="748"/>
      <c r="SCP487" s="748"/>
      <c r="SCQ487" s="748"/>
      <c r="SCR487" s="748"/>
      <c r="SCS487" s="748"/>
      <c r="SCT487" s="748"/>
      <c r="SCU487" s="748"/>
      <c r="SCV487" s="748"/>
      <c r="SCW487" s="748"/>
      <c r="SCX487" s="748"/>
      <c r="SCY487" s="748"/>
      <c r="SCZ487" s="748"/>
      <c r="SDA487" s="748"/>
      <c r="SDB487" s="748"/>
      <c r="SDC487" s="748"/>
      <c r="SDD487" s="748"/>
      <c r="SDE487" s="748"/>
      <c r="SDF487" s="748"/>
      <c r="SDG487" s="748"/>
      <c r="SDH487" s="748"/>
      <c r="SDI487" s="748"/>
      <c r="SDJ487" s="748"/>
      <c r="SDK487" s="748"/>
      <c r="SDL487" s="748"/>
      <c r="SDM487" s="748"/>
      <c r="SDN487" s="748"/>
      <c r="SDO487" s="748"/>
      <c r="SDP487" s="748"/>
      <c r="SDQ487" s="748"/>
      <c r="SDR487" s="748"/>
      <c r="SDS487" s="748"/>
      <c r="SDT487" s="748"/>
      <c r="SDU487" s="748"/>
      <c r="SDV487" s="748"/>
      <c r="SDW487" s="748"/>
      <c r="SDX487" s="748"/>
      <c r="SDY487" s="748"/>
      <c r="SDZ487" s="748"/>
      <c r="SEA487" s="748"/>
      <c r="SEB487" s="748"/>
      <c r="SEC487" s="748"/>
      <c r="SED487" s="748"/>
      <c r="SEE487" s="748"/>
      <c r="SEF487" s="748"/>
      <c r="SEG487" s="748"/>
      <c r="SEH487" s="748"/>
      <c r="SEI487" s="748"/>
      <c r="SEJ487" s="748"/>
      <c r="SEK487" s="748"/>
      <c r="SEL487" s="748"/>
      <c r="SEM487" s="748"/>
      <c r="SEN487" s="748"/>
      <c r="SEO487" s="748"/>
      <c r="SEP487" s="748"/>
      <c r="SEQ487" s="748"/>
      <c r="SER487" s="748"/>
      <c r="SES487" s="748"/>
      <c r="SET487" s="748"/>
      <c r="SEU487" s="748"/>
      <c r="SEV487" s="748"/>
      <c r="SEW487" s="748"/>
      <c r="SEX487" s="748"/>
      <c r="SEY487" s="748"/>
      <c r="SEZ487" s="748"/>
      <c r="SFA487" s="748"/>
      <c r="SFB487" s="748"/>
      <c r="SFC487" s="748"/>
      <c r="SFD487" s="748"/>
      <c r="SFE487" s="748"/>
      <c r="SFF487" s="748"/>
      <c r="SFG487" s="748"/>
      <c r="SFH487" s="748"/>
      <c r="SFI487" s="748"/>
      <c r="SFJ487" s="748"/>
      <c r="SFK487" s="748"/>
      <c r="SFL487" s="748"/>
      <c r="SFM487" s="748"/>
      <c r="SFN487" s="748"/>
      <c r="SFO487" s="748"/>
      <c r="SFP487" s="748"/>
      <c r="SFQ487" s="748"/>
      <c r="SFR487" s="748"/>
      <c r="SFS487" s="748"/>
      <c r="SFT487" s="748"/>
      <c r="SFU487" s="748"/>
      <c r="SFV487" s="748"/>
      <c r="SFW487" s="748"/>
      <c r="SFX487" s="748"/>
      <c r="SFY487" s="748"/>
      <c r="SFZ487" s="748"/>
      <c r="SGA487" s="748"/>
      <c r="SGB487" s="748"/>
      <c r="SGC487" s="748"/>
      <c r="SGD487" s="748"/>
      <c r="SGE487" s="748"/>
      <c r="SGF487" s="748"/>
      <c r="SGG487" s="748"/>
      <c r="SGH487" s="748"/>
      <c r="SGI487" s="748"/>
      <c r="SGJ487" s="748"/>
      <c r="SGK487" s="748"/>
      <c r="SGL487" s="748"/>
      <c r="SGM487" s="748"/>
      <c r="SGN487" s="748"/>
      <c r="SGO487" s="748"/>
      <c r="SGP487" s="748"/>
      <c r="SGQ487" s="748"/>
      <c r="SGR487" s="748"/>
      <c r="SGS487" s="748"/>
      <c r="SGT487" s="748"/>
      <c r="SGU487" s="748"/>
      <c r="SGV487" s="748"/>
      <c r="SGW487" s="748"/>
      <c r="SGX487" s="748"/>
      <c r="SGY487" s="748"/>
      <c r="SGZ487" s="748"/>
      <c r="SHA487" s="748"/>
      <c r="SHB487" s="748"/>
      <c r="SHC487" s="748"/>
      <c r="SHD487" s="748"/>
      <c r="SHE487" s="748"/>
      <c r="SHF487" s="748"/>
      <c r="SHG487" s="748"/>
      <c r="SHH487" s="748"/>
      <c r="SHI487" s="748"/>
      <c r="SHJ487" s="748"/>
      <c r="SHK487" s="748"/>
      <c r="SHL487" s="748"/>
      <c r="SHM487" s="748"/>
      <c r="SHN487" s="748"/>
      <c r="SHO487" s="748"/>
      <c r="SHP487" s="748"/>
      <c r="SHQ487" s="748"/>
      <c r="SHR487" s="748"/>
      <c r="SHS487" s="748"/>
      <c r="SHT487" s="748"/>
      <c r="SHU487" s="748"/>
      <c r="SHV487" s="748"/>
      <c r="SHW487" s="748"/>
      <c r="SHX487" s="748"/>
      <c r="SHY487" s="748"/>
      <c r="SHZ487" s="748"/>
      <c r="SIA487" s="748"/>
      <c r="SIB487" s="748"/>
      <c r="SIC487" s="748"/>
      <c r="SID487" s="748"/>
      <c r="SIE487" s="748"/>
      <c r="SIF487" s="748"/>
      <c r="SIG487" s="748"/>
      <c r="SIH487" s="748"/>
      <c r="SII487" s="748"/>
      <c r="SIJ487" s="748"/>
      <c r="SIK487" s="748"/>
      <c r="SIL487" s="748"/>
      <c r="SIM487" s="748"/>
      <c r="SIN487" s="748"/>
      <c r="SIO487" s="748"/>
      <c r="SIP487" s="748"/>
      <c r="SIQ487" s="748"/>
      <c r="SIR487" s="748"/>
      <c r="SIS487" s="748"/>
      <c r="SIT487" s="748"/>
      <c r="SIU487" s="748"/>
      <c r="SIV487" s="748"/>
      <c r="SIW487" s="748"/>
      <c r="SIX487" s="748"/>
      <c r="SIY487" s="748"/>
      <c r="SIZ487" s="748"/>
      <c r="SJA487" s="748"/>
      <c r="SJB487" s="748"/>
      <c r="SJC487" s="748"/>
      <c r="SJD487" s="748"/>
      <c r="SJE487" s="748"/>
      <c r="SJF487" s="748"/>
      <c r="SJG487" s="748"/>
      <c r="SJH487" s="748"/>
      <c r="SJI487" s="748"/>
      <c r="SJJ487" s="748"/>
      <c r="SJK487" s="748"/>
      <c r="SJL487" s="748"/>
      <c r="SJM487" s="748"/>
      <c r="SJN487" s="748"/>
      <c r="SJO487" s="748"/>
      <c r="SJP487" s="748"/>
      <c r="SJQ487" s="748"/>
      <c r="SJR487" s="748"/>
      <c r="SJS487" s="748"/>
      <c r="SJT487" s="748"/>
      <c r="SJU487" s="748"/>
      <c r="SJV487" s="748"/>
      <c r="SJW487" s="748"/>
      <c r="SJX487" s="748"/>
      <c r="SJY487" s="748"/>
      <c r="SJZ487" s="748"/>
      <c r="SKA487" s="748"/>
      <c r="SKB487" s="748"/>
      <c r="SKC487" s="748"/>
      <c r="SKD487" s="748"/>
      <c r="SKE487" s="748"/>
      <c r="SKF487" s="748"/>
      <c r="SKG487" s="748"/>
      <c r="SKH487" s="748"/>
      <c r="SKI487" s="748"/>
      <c r="SKJ487" s="748"/>
      <c r="SKK487" s="748"/>
      <c r="SKL487" s="748"/>
      <c r="SKM487" s="748"/>
      <c r="SKN487" s="748"/>
      <c r="SKO487" s="748"/>
      <c r="SKP487" s="748"/>
      <c r="SKQ487" s="748"/>
      <c r="SKR487" s="748"/>
      <c r="SKS487" s="748"/>
      <c r="SKT487" s="748"/>
      <c r="SKU487" s="748"/>
      <c r="SKV487" s="748"/>
      <c r="SKW487" s="748"/>
      <c r="SKX487" s="748"/>
      <c r="SKY487" s="748"/>
      <c r="SKZ487" s="748"/>
      <c r="SLA487" s="748"/>
      <c r="SLB487" s="748"/>
      <c r="SLC487" s="748"/>
      <c r="SLD487" s="748"/>
      <c r="SLE487" s="748"/>
      <c r="SLF487" s="748"/>
      <c r="SLG487" s="748"/>
      <c r="SLH487" s="748"/>
      <c r="SLI487" s="748"/>
      <c r="SLJ487" s="748"/>
      <c r="SLK487" s="748"/>
      <c r="SLL487" s="748"/>
      <c r="SLM487" s="748"/>
      <c r="SLN487" s="748"/>
      <c r="SLO487" s="748"/>
      <c r="SLP487" s="748"/>
      <c r="SLQ487" s="748"/>
      <c r="SLR487" s="748"/>
      <c r="SLS487" s="748"/>
      <c r="SLT487" s="748"/>
      <c r="SLU487" s="748"/>
      <c r="SLV487" s="748"/>
      <c r="SLW487" s="748"/>
      <c r="SLX487" s="748"/>
      <c r="SLY487" s="748"/>
      <c r="SLZ487" s="748"/>
      <c r="SMA487" s="748"/>
      <c r="SMB487" s="748"/>
      <c r="SMC487" s="748"/>
      <c r="SMD487" s="748"/>
      <c r="SME487" s="748"/>
      <c r="SMF487" s="748"/>
      <c r="SMG487" s="748"/>
      <c r="SMH487" s="748"/>
      <c r="SMI487" s="748"/>
      <c r="SMJ487" s="748"/>
      <c r="SMK487" s="748"/>
      <c r="SML487" s="748"/>
      <c r="SMM487" s="748"/>
      <c r="SMN487" s="748"/>
      <c r="SMO487" s="748"/>
      <c r="SMP487" s="748"/>
      <c r="SMQ487" s="748"/>
      <c r="SMR487" s="748"/>
      <c r="SMS487" s="748"/>
      <c r="SMT487" s="748"/>
      <c r="SMU487" s="748"/>
      <c r="SMV487" s="748"/>
      <c r="SMW487" s="748"/>
      <c r="SMX487" s="748"/>
      <c r="SMY487" s="748"/>
      <c r="SMZ487" s="748"/>
      <c r="SNA487" s="748"/>
      <c r="SNB487" s="748"/>
      <c r="SNC487" s="748"/>
      <c r="SND487" s="748"/>
      <c r="SNE487" s="748"/>
      <c r="SNF487" s="748"/>
      <c r="SNG487" s="748"/>
      <c r="SNH487" s="748"/>
      <c r="SNI487" s="748"/>
      <c r="SNJ487" s="748"/>
      <c r="SNK487" s="748"/>
      <c r="SNL487" s="748"/>
      <c r="SNM487" s="748"/>
      <c r="SNN487" s="748"/>
      <c r="SNO487" s="748"/>
      <c r="SNP487" s="748"/>
      <c r="SNQ487" s="748"/>
      <c r="SNR487" s="748"/>
      <c r="SNS487" s="748"/>
      <c r="SNT487" s="748"/>
      <c r="SNU487" s="748"/>
      <c r="SNV487" s="748"/>
      <c r="SNW487" s="748"/>
      <c r="SNX487" s="748"/>
      <c r="SNY487" s="748"/>
      <c r="SNZ487" s="748"/>
      <c r="SOA487" s="748"/>
      <c r="SOB487" s="748"/>
      <c r="SOC487" s="748"/>
      <c r="SOD487" s="748"/>
      <c r="SOE487" s="748"/>
      <c r="SOF487" s="748"/>
      <c r="SOG487" s="748"/>
      <c r="SOH487" s="748"/>
      <c r="SOI487" s="748"/>
      <c r="SOJ487" s="748"/>
      <c r="SOK487" s="748"/>
      <c r="SOL487" s="748"/>
      <c r="SOM487" s="748"/>
      <c r="SON487" s="748"/>
      <c r="SOO487" s="748"/>
      <c r="SOP487" s="748"/>
      <c r="SOQ487" s="748"/>
      <c r="SOR487" s="748"/>
      <c r="SOS487" s="748"/>
      <c r="SOT487" s="748"/>
      <c r="SOU487" s="748"/>
      <c r="SOV487" s="748"/>
      <c r="SOW487" s="748"/>
      <c r="SOX487" s="748"/>
      <c r="SOY487" s="748"/>
      <c r="SOZ487" s="748"/>
      <c r="SPA487" s="748"/>
      <c r="SPB487" s="748"/>
      <c r="SPC487" s="748"/>
      <c r="SPD487" s="748"/>
      <c r="SPE487" s="748"/>
      <c r="SPF487" s="748"/>
      <c r="SPG487" s="748"/>
      <c r="SPH487" s="748"/>
      <c r="SPI487" s="748"/>
      <c r="SPJ487" s="748"/>
      <c r="SPK487" s="748"/>
      <c r="SPL487" s="748"/>
      <c r="SPM487" s="748"/>
      <c r="SPN487" s="748"/>
      <c r="SPO487" s="748"/>
      <c r="SPP487" s="748"/>
      <c r="SPQ487" s="748"/>
      <c r="SPR487" s="748"/>
      <c r="SPS487" s="748"/>
      <c r="SPT487" s="748"/>
      <c r="SPU487" s="748"/>
      <c r="SPV487" s="748"/>
      <c r="SPW487" s="748"/>
      <c r="SPX487" s="748"/>
      <c r="SPY487" s="748"/>
      <c r="SPZ487" s="748"/>
      <c r="SQA487" s="748"/>
      <c r="SQB487" s="748"/>
      <c r="SQC487" s="748"/>
      <c r="SQD487" s="748"/>
      <c r="SQE487" s="748"/>
      <c r="SQF487" s="748"/>
      <c r="SQG487" s="748"/>
      <c r="SQH487" s="748"/>
      <c r="SQI487" s="748"/>
      <c r="SQJ487" s="748"/>
      <c r="SQK487" s="748"/>
      <c r="SQL487" s="748"/>
      <c r="SQM487" s="748"/>
      <c r="SQN487" s="748"/>
      <c r="SQO487" s="748"/>
      <c r="SQP487" s="748"/>
      <c r="SQQ487" s="748"/>
      <c r="SQR487" s="748"/>
      <c r="SQS487" s="748"/>
      <c r="SQT487" s="748"/>
      <c r="SQU487" s="748"/>
      <c r="SQV487" s="748"/>
      <c r="SQW487" s="748"/>
      <c r="SQX487" s="748"/>
      <c r="SQY487" s="748"/>
      <c r="SQZ487" s="748"/>
      <c r="SRA487" s="748"/>
      <c r="SRB487" s="748"/>
      <c r="SRC487" s="748"/>
      <c r="SRD487" s="748"/>
      <c r="SRE487" s="748"/>
      <c r="SRF487" s="748"/>
      <c r="SRG487" s="748"/>
      <c r="SRH487" s="748"/>
      <c r="SRI487" s="748"/>
      <c r="SRJ487" s="748"/>
      <c r="SRK487" s="748"/>
      <c r="SRL487" s="748"/>
      <c r="SRM487" s="748"/>
      <c r="SRN487" s="748"/>
      <c r="SRO487" s="748"/>
      <c r="SRP487" s="748"/>
      <c r="SRQ487" s="748"/>
      <c r="SRR487" s="748"/>
      <c r="SRS487" s="748"/>
      <c r="SRT487" s="748"/>
      <c r="SRU487" s="748"/>
      <c r="SRV487" s="748"/>
      <c r="SRW487" s="748"/>
      <c r="SRX487" s="748"/>
      <c r="SRY487" s="748"/>
      <c r="SRZ487" s="748"/>
      <c r="SSA487" s="748"/>
      <c r="SSB487" s="748"/>
      <c r="SSC487" s="748"/>
      <c r="SSD487" s="748"/>
      <c r="SSE487" s="748"/>
      <c r="SSF487" s="748"/>
      <c r="SSG487" s="748"/>
      <c r="SSH487" s="748"/>
      <c r="SSI487" s="748"/>
      <c r="SSJ487" s="748"/>
      <c r="SSK487" s="748"/>
      <c r="SSL487" s="748"/>
      <c r="SSM487" s="748"/>
      <c r="SSN487" s="748"/>
      <c r="SSO487" s="748"/>
      <c r="SSP487" s="748"/>
      <c r="SSQ487" s="748"/>
      <c r="SSR487" s="748"/>
      <c r="SSS487" s="748"/>
      <c r="SST487" s="748"/>
      <c r="SSU487" s="748"/>
      <c r="SSV487" s="748"/>
      <c r="SSW487" s="748"/>
      <c r="SSX487" s="748"/>
      <c r="SSY487" s="748"/>
      <c r="SSZ487" s="748"/>
      <c r="STA487" s="748"/>
      <c r="STB487" s="748"/>
      <c r="STC487" s="748"/>
      <c r="STD487" s="748"/>
      <c r="STE487" s="748"/>
      <c r="STF487" s="748"/>
      <c r="STG487" s="748"/>
      <c r="STH487" s="748"/>
      <c r="STI487" s="748"/>
      <c r="STJ487" s="748"/>
      <c r="STK487" s="748"/>
      <c r="STL487" s="748"/>
      <c r="STM487" s="748"/>
      <c r="STN487" s="748"/>
      <c r="STO487" s="748"/>
      <c r="STP487" s="748"/>
      <c r="STQ487" s="748"/>
      <c r="STR487" s="748"/>
      <c r="STS487" s="748"/>
      <c r="STT487" s="748"/>
      <c r="STU487" s="748"/>
      <c r="STV487" s="748"/>
      <c r="STW487" s="748"/>
      <c r="STX487" s="748"/>
      <c r="STY487" s="748"/>
      <c r="STZ487" s="748"/>
      <c r="SUA487" s="748"/>
      <c r="SUB487" s="748"/>
      <c r="SUC487" s="748"/>
      <c r="SUD487" s="748"/>
      <c r="SUE487" s="748"/>
      <c r="SUF487" s="748"/>
      <c r="SUG487" s="748"/>
      <c r="SUH487" s="748"/>
      <c r="SUI487" s="748"/>
      <c r="SUJ487" s="748"/>
      <c r="SUK487" s="748"/>
      <c r="SUL487" s="748"/>
      <c r="SUM487" s="748"/>
      <c r="SUN487" s="748"/>
      <c r="SUO487" s="748"/>
      <c r="SUP487" s="748"/>
      <c r="SUQ487" s="748"/>
      <c r="SUR487" s="748"/>
      <c r="SUS487" s="748"/>
      <c r="SUT487" s="748"/>
      <c r="SUU487" s="748"/>
      <c r="SUV487" s="748"/>
      <c r="SUW487" s="748"/>
      <c r="SUX487" s="748"/>
      <c r="SUY487" s="748"/>
      <c r="SUZ487" s="748"/>
      <c r="SVA487" s="748"/>
      <c r="SVB487" s="748"/>
      <c r="SVC487" s="748"/>
      <c r="SVD487" s="748"/>
      <c r="SVE487" s="748"/>
      <c r="SVF487" s="748"/>
      <c r="SVG487" s="748"/>
      <c r="SVH487" s="748"/>
      <c r="SVI487" s="748"/>
      <c r="SVJ487" s="748"/>
      <c r="SVK487" s="748"/>
      <c r="SVL487" s="748"/>
      <c r="SVM487" s="748"/>
      <c r="SVN487" s="748"/>
      <c r="SVO487" s="748"/>
      <c r="SVP487" s="748"/>
      <c r="SVQ487" s="748"/>
      <c r="SVR487" s="748"/>
      <c r="SVS487" s="748"/>
      <c r="SVT487" s="748"/>
      <c r="SVU487" s="748"/>
      <c r="SVV487" s="748"/>
      <c r="SVW487" s="748"/>
      <c r="SVX487" s="748"/>
      <c r="SVY487" s="748"/>
      <c r="SVZ487" s="748"/>
      <c r="SWA487" s="748"/>
      <c r="SWB487" s="748"/>
      <c r="SWC487" s="748"/>
      <c r="SWD487" s="748"/>
      <c r="SWE487" s="748"/>
      <c r="SWF487" s="748"/>
      <c r="SWG487" s="748"/>
      <c r="SWH487" s="748"/>
      <c r="SWI487" s="748"/>
      <c r="SWJ487" s="748"/>
      <c r="SWK487" s="748"/>
      <c r="SWL487" s="748"/>
      <c r="SWM487" s="748"/>
      <c r="SWN487" s="748"/>
      <c r="SWO487" s="748"/>
      <c r="SWP487" s="748"/>
      <c r="SWQ487" s="748"/>
      <c r="SWR487" s="748"/>
      <c r="SWS487" s="748"/>
      <c r="SWT487" s="748"/>
      <c r="SWU487" s="748"/>
      <c r="SWV487" s="748"/>
      <c r="SWW487" s="748"/>
      <c r="SWX487" s="748"/>
      <c r="SWY487" s="748"/>
      <c r="SWZ487" s="748"/>
      <c r="SXA487" s="748"/>
      <c r="SXB487" s="748"/>
      <c r="SXC487" s="748"/>
      <c r="SXD487" s="748"/>
      <c r="SXE487" s="748"/>
      <c r="SXF487" s="748"/>
      <c r="SXG487" s="748"/>
      <c r="SXH487" s="748"/>
      <c r="SXI487" s="748"/>
      <c r="SXJ487" s="748"/>
      <c r="SXK487" s="748"/>
      <c r="SXL487" s="748"/>
      <c r="SXM487" s="748"/>
      <c r="SXN487" s="748"/>
      <c r="SXO487" s="748"/>
      <c r="SXP487" s="748"/>
      <c r="SXQ487" s="748"/>
      <c r="SXR487" s="748"/>
      <c r="SXS487" s="748"/>
      <c r="SXT487" s="748"/>
      <c r="SXU487" s="748"/>
      <c r="SXV487" s="748"/>
      <c r="SXW487" s="748"/>
      <c r="SXX487" s="748"/>
      <c r="SXY487" s="748"/>
      <c r="SXZ487" s="748"/>
      <c r="SYA487" s="748"/>
      <c r="SYB487" s="748"/>
      <c r="SYC487" s="748"/>
      <c r="SYD487" s="748"/>
      <c r="SYE487" s="748"/>
      <c r="SYF487" s="748"/>
      <c r="SYG487" s="748"/>
      <c r="SYH487" s="748"/>
      <c r="SYI487" s="748"/>
      <c r="SYJ487" s="748"/>
      <c r="SYK487" s="748"/>
      <c r="SYL487" s="748"/>
      <c r="SYM487" s="748"/>
      <c r="SYN487" s="748"/>
      <c r="SYO487" s="748"/>
      <c r="SYP487" s="748"/>
      <c r="SYQ487" s="748"/>
      <c r="SYR487" s="748"/>
      <c r="SYS487" s="748"/>
      <c r="SYT487" s="748"/>
      <c r="SYU487" s="748"/>
      <c r="SYV487" s="748"/>
      <c r="SYW487" s="748"/>
      <c r="SYX487" s="748"/>
      <c r="SYY487" s="748"/>
      <c r="SYZ487" s="748"/>
      <c r="SZA487" s="748"/>
      <c r="SZB487" s="748"/>
      <c r="SZC487" s="748"/>
      <c r="SZD487" s="748"/>
      <c r="SZE487" s="748"/>
      <c r="SZF487" s="748"/>
      <c r="SZG487" s="748"/>
      <c r="SZH487" s="748"/>
      <c r="SZI487" s="748"/>
      <c r="SZJ487" s="748"/>
      <c r="SZK487" s="748"/>
      <c r="SZL487" s="748"/>
      <c r="SZM487" s="748"/>
      <c r="SZN487" s="748"/>
      <c r="SZO487" s="748"/>
      <c r="SZP487" s="748"/>
      <c r="SZQ487" s="748"/>
      <c r="SZR487" s="748"/>
      <c r="SZS487" s="748"/>
      <c r="SZT487" s="748"/>
      <c r="SZU487" s="748"/>
      <c r="SZV487" s="748"/>
      <c r="SZW487" s="748"/>
      <c r="SZX487" s="748"/>
      <c r="SZY487" s="748"/>
      <c r="SZZ487" s="748"/>
      <c r="TAA487" s="748"/>
      <c r="TAB487" s="748"/>
      <c r="TAC487" s="748"/>
      <c r="TAD487" s="748"/>
      <c r="TAE487" s="748"/>
      <c r="TAF487" s="748"/>
      <c r="TAG487" s="748"/>
      <c r="TAH487" s="748"/>
      <c r="TAI487" s="748"/>
      <c r="TAJ487" s="748"/>
      <c r="TAK487" s="748"/>
      <c r="TAL487" s="748"/>
      <c r="TAM487" s="748"/>
      <c r="TAN487" s="748"/>
      <c r="TAO487" s="748"/>
      <c r="TAP487" s="748"/>
      <c r="TAQ487" s="748"/>
      <c r="TAR487" s="748"/>
      <c r="TAS487" s="748"/>
      <c r="TAT487" s="748"/>
      <c r="TAU487" s="748"/>
      <c r="TAV487" s="748"/>
      <c r="TAW487" s="748"/>
      <c r="TAX487" s="748"/>
      <c r="TAY487" s="748"/>
      <c r="TAZ487" s="748"/>
      <c r="TBA487" s="748"/>
      <c r="TBB487" s="748"/>
      <c r="TBC487" s="748"/>
      <c r="TBD487" s="748"/>
      <c r="TBE487" s="748"/>
      <c r="TBF487" s="748"/>
      <c r="TBG487" s="748"/>
      <c r="TBH487" s="748"/>
      <c r="TBI487" s="748"/>
      <c r="TBJ487" s="748"/>
      <c r="TBK487" s="748"/>
      <c r="TBL487" s="748"/>
      <c r="TBM487" s="748"/>
      <c r="TBN487" s="748"/>
      <c r="TBO487" s="748"/>
      <c r="TBP487" s="748"/>
      <c r="TBQ487" s="748"/>
      <c r="TBR487" s="748"/>
      <c r="TBS487" s="748"/>
      <c r="TBT487" s="748"/>
      <c r="TBU487" s="748"/>
      <c r="TBV487" s="748"/>
      <c r="TBW487" s="748"/>
      <c r="TBX487" s="748"/>
      <c r="TBY487" s="748"/>
      <c r="TBZ487" s="748"/>
      <c r="TCA487" s="748"/>
      <c r="TCB487" s="748"/>
      <c r="TCC487" s="748"/>
      <c r="TCD487" s="748"/>
      <c r="TCE487" s="748"/>
      <c r="TCF487" s="748"/>
      <c r="TCG487" s="748"/>
      <c r="TCH487" s="748"/>
      <c r="TCI487" s="748"/>
      <c r="TCJ487" s="748"/>
      <c r="TCK487" s="748"/>
      <c r="TCL487" s="748"/>
      <c r="TCM487" s="748"/>
      <c r="TCN487" s="748"/>
      <c r="TCO487" s="748"/>
      <c r="TCP487" s="748"/>
      <c r="TCQ487" s="748"/>
      <c r="TCR487" s="748"/>
      <c r="TCS487" s="748"/>
      <c r="TCT487" s="748"/>
      <c r="TCU487" s="748"/>
      <c r="TCV487" s="748"/>
      <c r="TCW487" s="748"/>
      <c r="TCX487" s="748"/>
      <c r="TCY487" s="748"/>
      <c r="TCZ487" s="748"/>
      <c r="TDA487" s="748"/>
      <c r="TDB487" s="748"/>
      <c r="TDC487" s="748"/>
      <c r="TDD487" s="748"/>
      <c r="TDE487" s="748"/>
      <c r="TDF487" s="748"/>
      <c r="TDG487" s="748"/>
      <c r="TDH487" s="748"/>
      <c r="TDI487" s="748"/>
      <c r="TDJ487" s="748"/>
      <c r="TDK487" s="748"/>
      <c r="TDL487" s="748"/>
      <c r="TDM487" s="748"/>
      <c r="TDN487" s="748"/>
      <c r="TDO487" s="748"/>
      <c r="TDP487" s="748"/>
      <c r="TDQ487" s="748"/>
      <c r="TDR487" s="748"/>
      <c r="TDS487" s="748"/>
      <c r="TDT487" s="748"/>
      <c r="TDU487" s="748"/>
      <c r="TDV487" s="748"/>
      <c r="TDW487" s="748"/>
      <c r="TDX487" s="748"/>
      <c r="TDY487" s="748"/>
      <c r="TDZ487" s="748"/>
      <c r="TEA487" s="748"/>
      <c r="TEB487" s="748"/>
      <c r="TEC487" s="748"/>
      <c r="TED487" s="748"/>
      <c r="TEE487" s="748"/>
      <c r="TEF487" s="748"/>
      <c r="TEG487" s="748"/>
      <c r="TEH487" s="748"/>
      <c r="TEI487" s="748"/>
      <c r="TEJ487" s="748"/>
      <c r="TEK487" s="748"/>
      <c r="TEL487" s="748"/>
      <c r="TEM487" s="748"/>
      <c r="TEN487" s="748"/>
      <c r="TEO487" s="748"/>
      <c r="TEP487" s="748"/>
      <c r="TEQ487" s="748"/>
      <c r="TER487" s="748"/>
      <c r="TES487" s="748"/>
      <c r="TET487" s="748"/>
      <c r="TEU487" s="748"/>
      <c r="TEV487" s="748"/>
      <c r="TEW487" s="748"/>
      <c r="TEX487" s="748"/>
      <c r="TEY487" s="748"/>
      <c r="TEZ487" s="748"/>
      <c r="TFA487" s="748"/>
      <c r="TFB487" s="748"/>
      <c r="TFC487" s="748"/>
      <c r="TFD487" s="748"/>
      <c r="TFE487" s="748"/>
      <c r="TFF487" s="748"/>
      <c r="TFG487" s="748"/>
      <c r="TFH487" s="748"/>
      <c r="TFI487" s="748"/>
      <c r="TFJ487" s="748"/>
      <c r="TFK487" s="748"/>
      <c r="TFL487" s="748"/>
      <c r="TFM487" s="748"/>
      <c r="TFN487" s="748"/>
      <c r="TFO487" s="748"/>
      <c r="TFP487" s="748"/>
      <c r="TFQ487" s="748"/>
      <c r="TFR487" s="748"/>
      <c r="TFS487" s="748"/>
      <c r="TFT487" s="748"/>
      <c r="TFU487" s="748"/>
      <c r="TFV487" s="748"/>
      <c r="TFW487" s="748"/>
      <c r="TFX487" s="748"/>
      <c r="TFY487" s="748"/>
      <c r="TFZ487" s="748"/>
      <c r="TGA487" s="748"/>
      <c r="TGB487" s="748"/>
      <c r="TGC487" s="748"/>
      <c r="TGD487" s="748"/>
      <c r="TGE487" s="748"/>
      <c r="TGF487" s="748"/>
      <c r="TGG487" s="748"/>
      <c r="TGH487" s="748"/>
      <c r="TGI487" s="748"/>
      <c r="TGJ487" s="748"/>
      <c r="TGK487" s="748"/>
      <c r="TGL487" s="748"/>
      <c r="TGM487" s="748"/>
      <c r="TGN487" s="748"/>
      <c r="TGO487" s="748"/>
      <c r="TGP487" s="748"/>
      <c r="TGQ487" s="748"/>
      <c r="TGR487" s="748"/>
      <c r="TGS487" s="748"/>
      <c r="TGT487" s="748"/>
      <c r="TGU487" s="748"/>
      <c r="TGV487" s="748"/>
      <c r="TGW487" s="748"/>
      <c r="TGX487" s="748"/>
      <c r="TGY487" s="748"/>
      <c r="TGZ487" s="748"/>
      <c r="THA487" s="748"/>
      <c r="THB487" s="748"/>
      <c r="THC487" s="748"/>
      <c r="THD487" s="748"/>
      <c r="THE487" s="748"/>
      <c r="THF487" s="748"/>
      <c r="THG487" s="748"/>
      <c r="THH487" s="748"/>
      <c r="THI487" s="748"/>
      <c r="THJ487" s="748"/>
      <c r="THK487" s="748"/>
      <c r="THL487" s="748"/>
      <c r="THM487" s="748"/>
      <c r="THN487" s="748"/>
      <c r="THO487" s="748"/>
      <c r="THP487" s="748"/>
      <c r="THQ487" s="748"/>
      <c r="THR487" s="748"/>
      <c r="THS487" s="748"/>
      <c r="THT487" s="748"/>
      <c r="THU487" s="748"/>
      <c r="THV487" s="748"/>
      <c r="THW487" s="748"/>
      <c r="THX487" s="748"/>
      <c r="THY487" s="748"/>
      <c r="THZ487" s="748"/>
      <c r="TIA487" s="748"/>
      <c r="TIB487" s="748"/>
      <c r="TIC487" s="748"/>
      <c r="TID487" s="748"/>
      <c r="TIE487" s="748"/>
      <c r="TIF487" s="748"/>
      <c r="TIG487" s="748"/>
      <c r="TIH487" s="748"/>
      <c r="TII487" s="748"/>
      <c r="TIJ487" s="748"/>
      <c r="TIK487" s="748"/>
      <c r="TIL487" s="748"/>
      <c r="TIM487" s="748"/>
      <c r="TIN487" s="748"/>
      <c r="TIO487" s="748"/>
      <c r="TIP487" s="748"/>
      <c r="TIQ487" s="748"/>
      <c r="TIR487" s="748"/>
      <c r="TIS487" s="748"/>
      <c r="TIT487" s="748"/>
      <c r="TIU487" s="748"/>
      <c r="TIV487" s="748"/>
      <c r="TIW487" s="748"/>
      <c r="TIX487" s="748"/>
      <c r="TIY487" s="748"/>
      <c r="TIZ487" s="748"/>
      <c r="TJA487" s="748"/>
      <c r="TJB487" s="748"/>
      <c r="TJC487" s="748"/>
      <c r="TJD487" s="748"/>
      <c r="TJE487" s="748"/>
      <c r="TJF487" s="748"/>
      <c r="TJG487" s="748"/>
      <c r="TJH487" s="748"/>
      <c r="TJI487" s="748"/>
      <c r="TJJ487" s="748"/>
      <c r="TJK487" s="748"/>
      <c r="TJL487" s="748"/>
      <c r="TJM487" s="748"/>
      <c r="TJN487" s="748"/>
      <c r="TJO487" s="748"/>
      <c r="TJP487" s="748"/>
      <c r="TJQ487" s="748"/>
      <c r="TJR487" s="748"/>
      <c r="TJS487" s="748"/>
      <c r="TJT487" s="748"/>
      <c r="TJU487" s="748"/>
      <c r="TJV487" s="748"/>
      <c r="TJW487" s="748"/>
      <c r="TJX487" s="748"/>
      <c r="TJY487" s="748"/>
      <c r="TJZ487" s="748"/>
      <c r="TKA487" s="748"/>
      <c r="TKB487" s="748"/>
      <c r="TKC487" s="748"/>
      <c r="TKD487" s="748"/>
      <c r="TKE487" s="748"/>
      <c r="TKF487" s="748"/>
      <c r="TKG487" s="748"/>
      <c r="TKH487" s="748"/>
      <c r="TKI487" s="748"/>
      <c r="TKJ487" s="748"/>
      <c r="TKK487" s="748"/>
      <c r="TKL487" s="748"/>
      <c r="TKM487" s="748"/>
      <c r="TKN487" s="748"/>
      <c r="TKO487" s="748"/>
      <c r="TKP487" s="748"/>
      <c r="TKQ487" s="748"/>
      <c r="TKR487" s="748"/>
      <c r="TKS487" s="748"/>
      <c r="TKT487" s="748"/>
      <c r="TKU487" s="748"/>
      <c r="TKV487" s="748"/>
      <c r="TKW487" s="748"/>
      <c r="TKX487" s="748"/>
      <c r="TKY487" s="748"/>
      <c r="TKZ487" s="748"/>
      <c r="TLA487" s="748"/>
      <c r="TLB487" s="748"/>
      <c r="TLC487" s="748"/>
      <c r="TLD487" s="748"/>
      <c r="TLE487" s="748"/>
      <c r="TLF487" s="748"/>
      <c r="TLG487" s="748"/>
      <c r="TLH487" s="748"/>
      <c r="TLI487" s="748"/>
      <c r="TLJ487" s="748"/>
      <c r="TLK487" s="748"/>
      <c r="TLL487" s="748"/>
      <c r="TLM487" s="748"/>
      <c r="TLN487" s="748"/>
      <c r="TLO487" s="748"/>
      <c r="TLP487" s="748"/>
      <c r="TLQ487" s="748"/>
      <c r="TLR487" s="748"/>
      <c r="TLS487" s="748"/>
      <c r="TLT487" s="748"/>
      <c r="TLU487" s="748"/>
      <c r="TLV487" s="748"/>
      <c r="TLW487" s="748"/>
      <c r="TLX487" s="748"/>
      <c r="TLY487" s="748"/>
      <c r="TLZ487" s="748"/>
      <c r="TMA487" s="748"/>
      <c r="TMB487" s="748"/>
      <c r="TMC487" s="748"/>
      <c r="TMD487" s="748"/>
      <c r="TME487" s="748"/>
      <c r="TMF487" s="748"/>
      <c r="TMG487" s="748"/>
      <c r="TMH487" s="748"/>
      <c r="TMI487" s="748"/>
      <c r="TMJ487" s="748"/>
      <c r="TMK487" s="748"/>
      <c r="TML487" s="748"/>
      <c r="TMM487" s="748"/>
      <c r="TMN487" s="748"/>
      <c r="TMO487" s="748"/>
      <c r="TMP487" s="748"/>
      <c r="TMQ487" s="748"/>
      <c r="TMR487" s="748"/>
      <c r="TMS487" s="748"/>
      <c r="TMT487" s="748"/>
      <c r="TMU487" s="748"/>
      <c r="TMV487" s="748"/>
      <c r="TMW487" s="748"/>
      <c r="TMX487" s="748"/>
      <c r="TMY487" s="748"/>
      <c r="TMZ487" s="748"/>
      <c r="TNA487" s="748"/>
      <c r="TNB487" s="748"/>
      <c r="TNC487" s="748"/>
      <c r="TND487" s="748"/>
      <c r="TNE487" s="748"/>
      <c r="TNF487" s="748"/>
      <c r="TNG487" s="748"/>
      <c r="TNH487" s="748"/>
      <c r="TNI487" s="748"/>
      <c r="TNJ487" s="748"/>
      <c r="TNK487" s="748"/>
      <c r="TNL487" s="748"/>
      <c r="TNM487" s="748"/>
      <c r="TNN487" s="748"/>
      <c r="TNO487" s="748"/>
      <c r="TNP487" s="748"/>
      <c r="TNQ487" s="748"/>
      <c r="TNR487" s="748"/>
      <c r="TNS487" s="748"/>
      <c r="TNT487" s="748"/>
      <c r="TNU487" s="748"/>
      <c r="TNV487" s="748"/>
      <c r="TNW487" s="748"/>
      <c r="TNX487" s="748"/>
      <c r="TNY487" s="748"/>
      <c r="TNZ487" s="748"/>
      <c r="TOA487" s="748"/>
      <c r="TOB487" s="748"/>
      <c r="TOC487" s="748"/>
      <c r="TOD487" s="748"/>
      <c r="TOE487" s="748"/>
      <c r="TOF487" s="748"/>
      <c r="TOG487" s="748"/>
      <c r="TOH487" s="748"/>
      <c r="TOI487" s="748"/>
      <c r="TOJ487" s="748"/>
      <c r="TOK487" s="748"/>
      <c r="TOL487" s="748"/>
      <c r="TOM487" s="748"/>
      <c r="TON487" s="748"/>
      <c r="TOO487" s="748"/>
      <c r="TOP487" s="748"/>
      <c r="TOQ487" s="748"/>
      <c r="TOR487" s="748"/>
      <c r="TOS487" s="748"/>
      <c r="TOT487" s="748"/>
      <c r="TOU487" s="748"/>
      <c r="TOV487" s="748"/>
      <c r="TOW487" s="748"/>
      <c r="TOX487" s="748"/>
      <c r="TOY487" s="748"/>
      <c r="TOZ487" s="748"/>
      <c r="TPA487" s="748"/>
      <c r="TPB487" s="748"/>
      <c r="TPC487" s="748"/>
      <c r="TPD487" s="748"/>
      <c r="TPE487" s="748"/>
      <c r="TPF487" s="748"/>
      <c r="TPG487" s="748"/>
      <c r="TPH487" s="748"/>
      <c r="TPI487" s="748"/>
      <c r="TPJ487" s="748"/>
      <c r="TPK487" s="748"/>
      <c r="TPL487" s="748"/>
      <c r="TPM487" s="748"/>
      <c r="TPN487" s="748"/>
      <c r="TPO487" s="748"/>
      <c r="TPP487" s="748"/>
      <c r="TPQ487" s="748"/>
      <c r="TPR487" s="748"/>
      <c r="TPS487" s="748"/>
      <c r="TPT487" s="748"/>
      <c r="TPU487" s="748"/>
      <c r="TPV487" s="748"/>
      <c r="TPW487" s="748"/>
      <c r="TPX487" s="748"/>
      <c r="TPY487" s="748"/>
      <c r="TPZ487" s="748"/>
      <c r="TQA487" s="748"/>
      <c r="TQB487" s="748"/>
      <c r="TQC487" s="748"/>
      <c r="TQD487" s="748"/>
      <c r="TQE487" s="748"/>
      <c r="TQF487" s="748"/>
      <c r="TQG487" s="748"/>
      <c r="TQH487" s="748"/>
      <c r="TQI487" s="748"/>
      <c r="TQJ487" s="748"/>
      <c r="TQK487" s="748"/>
      <c r="TQL487" s="748"/>
      <c r="TQM487" s="748"/>
      <c r="TQN487" s="748"/>
      <c r="TQO487" s="748"/>
      <c r="TQP487" s="748"/>
      <c r="TQQ487" s="748"/>
      <c r="TQR487" s="748"/>
      <c r="TQS487" s="748"/>
      <c r="TQT487" s="748"/>
      <c r="TQU487" s="748"/>
      <c r="TQV487" s="748"/>
      <c r="TQW487" s="748"/>
      <c r="TQX487" s="748"/>
      <c r="TQY487" s="748"/>
      <c r="TQZ487" s="748"/>
      <c r="TRA487" s="748"/>
      <c r="TRB487" s="748"/>
      <c r="TRC487" s="748"/>
      <c r="TRD487" s="748"/>
      <c r="TRE487" s="748"/>
      <c r="TRF487" s="748"/>
      <c r="TRG487" s="748"/>
      <c r="TRH487" s="748"/>
      <c r="TRI487" s="748"/>
      <c r="TRJ487" s="748"/>
      <c r="TRK487" s="748"/>
      <c r="TRL487" s="748"/>
      <c r="TRM487" s="748"/>
      <c r="TRN487" s="748"/>
      <c r="TRO487" s="748"/>
      <c r="TRP487" s="748"/>
      <c r="TRQ487" s="748"/>
      <c r="TRR487" s="748"/>
      <c r="TRS487" s="748"/>
      <c r="TRT487" s="748"/>
      <c r="TRU487" s="748"/>
      <c r="TRV487" s="748"/>
      <c r="TRW487" s="748"/>
      <c r="TRX487" s="748"/>
      <c r="TRY487" s="748"/>
      <c r="TRZ487" s="748"/>
      <c r="TSA487" s="748"/>
      <c r="TSB487" s="748"/>
      <c r="TSC487" s="748"/>
      <c r="TSD487" s="748"/>
      <c r="TSE487" s="748"/>
      <c r="TSF487" s="748"/>
      <c r="TSG487" s="748"/>
      <c r="TSH487" s="748"/>
      <c r="TSI487" s="748"/>
      <c r="TSJ487" s="748"/>
      <c r="TSK487" s="748"/>
      <c r="TSL487" s="748"/>
      <c r="TSM487" s="748"/>
      <c r="TSN487" s="748"/>
      <c r="TSO487" s="748"/>
      <c r="TSP487" s="748"/>
      <c r="TSQ487" s="748"/>
      <c r="TSR487" s="748"/>
      <c r="TSS487" s="748"/>
      <c r="TST487" s="748"/>
      <c r="TSU487" s="748"/>
      <c r="TSV487" s="748"/>
      <c r="TSW487" s="748"/>
      <c r="TSX487" s="748"/>
      <c r="TSY487" s="748"/>
      <c r="TSZ487" s="748"/>
      <c r="TTA487" s="748"/>
      <c r="TTB487" s="748"/>
      <c r="TTC487" s="748"/>
      <c r="TTD487" s="748"/>
      <c r="TTE487" s="748"/>
      <c r="TTF487" s="748"/>
      <c r="TTG487" s="748"/>
      <c r="TTH487" s="748"/>
      <c r="TTI487" s="748"/>
      <c r="TTJ487" s="748"/>
      <c r="TTK487" s="748"/>
      <c r="TTL487" s="748"/>
      <c r="TTM487" s="748"/>
      <c r="TTN487" s="748"/>
      <c r="TTO487" s="748"/>
      <c r="TTP487" s="748"/>
      <c r="TTQ487" s="748"/>
      <c r="TTR487" s="748"/>
      <c r="TTS487" s="748"/>
      <c r="TTT487" s="748"/>
      <c r="TTU487" s="748"/>
      <c r="TTV487" s="748"/>
      <c r="TTW487" s="748"/>
      <c r="TTX487" s="748"/>
      <c r="TTY487" s="748"/>
      <c r="TTZ487" s="748"/>
      <c r="TUA487" s="748"/>
      <c r="TUB487" s="748"/>
      <c r="TUC487" s="748"/>
      <c r="TUD487" s="748"/>
      <c r="TUE487" s="748"/>
      <c r="TUF487" s="748"/>
      <c r="TUG487" s="748"/>
      <c r="TUH487" s="748"/>
      <c r="TUI487" s="748"/>
      <c r="TUJ487" s="748"/>
      <c r="TUK487" s="748"/>
      <c r="TUL487" s="748"/>
      <c r="TUM487" s="748"/>
      <c r="TUN487" s="748"/>
      <c r="TUO487" s="748"/>
      <c r="TUP487" s="748"/>
      <c r="TUQ487" s="748"/>
      <c r="TUR487" s="748"/>
      <c r="TUS487" s="748"/>
      <c r="TUT487" s="748"/>
      <c r="TUU487" s="748"/>
      <c r="TUV487" s="748"/>
      <c r="TUW487" s="748"/>
      <c r="TUX487" s="748"/>
      <c r="TUY487" s="748"/>
      <c r="TUZ487" s="748"/>
      <c r="TVA487" s="748"/>
      <c r="TVB487" s="748"/>
      <c r="TVC487" s="748"/>
      <c r="TVD487" s="748"/>
      <c r="TVE487" s="748"/>
      <c r="TVF487" s="748"/>
      <c r="TVG487" s="748"/>
      <c r="TVH487" s="748"/>
      <c r="TVI487" s="748"/>
      <c r="TVJ487" s="748"/>
      <c r="TVK487" s="748"/>
      <c r="TVL487" s="748"/>
      <c r="TVM487" s="748"/>
      <c r="TVN487" s="748"/>
      <c r="TVO487" s="748"/>
      <c r="TVP487" s="748"/>
      <c r="TVQ487" s="748"/>
      <c r="TVR487" s="748"/>
      <c r="TVS487" s="748"/>
      <c r="TVT487" s="748"/>
      <c r="TVU487" s="748"/>
      <c r="TVV487" s="748"/>
      <c r="TVW487" s="748"/>
      <c r="TVX487" s="748"/>
      <c r="TVY487" s="748"/>
      <c r="TVZ487" s="748"/>
      <c r="TWA487" s="748"/>
      <c r="TWB487" s="748"/>
      <c r="TWC487" s="748"/>
      <c r="TWD487" s="748"/>
      <c r="TWE487" s="748"/>
      <c r="TWF487" s="748"/>
      <c r="TWG487" s="748"/>
      <c r="TWH487" s="748"/>
      <c r="TWI487" s="748"/>
      <c r="TWJ487" s="748"/>
      <c r="TWK487" s="748"/>
      <c r="TWL487" s="748"/>
      <c r="TWM487" s="748"/>
      <c r="TWN487" s="748"/>
      <c r="TWO487" s="748"/>
      <c r="TWP487" s="748"/>
      <c r="TWQ487" s="748"/>
      <c r="TWR487" s="748"/>
      <c r="TWS487" s="748"/>
      <c r="TWT487" s="748"/>
      <c r="TWU487" s="748"/>
      <c r="TWV487" s="748"/>
      <c r="TWW487" s="748"/>
      <c r="TWX487" s="748"/>
      <c r="TWY487" s="748"/>
      <c r="TWZ487" s="748"/>
      <c r="TXA487" s="748"/>
      <c r="TXB487" s="748"/>
      <c r="TXC487" s="748"/>
      <c r="TXD487" s="748"/>
      <c r="TXE487" s="748"/>
      <c r="TXF487" s="748"/>
      <c r="TXG487" s="748"/>
      <c r="TXH487" s="748"/>
      <c r="TXI487" s="748"/>
      <c r="TXJ487" s="748"/>
      <c r="TXK487" s="748"/>
      <c r="TXL487" s="748"/>
      <c r="TXM487" s="748"/>
      <c r="TXN487" s="748"/>
      <c r="TXO487" s="748"/>
      <c r="TXP487" s="748"/>
      <c r="TXQ487" s="748"/>
      <c r="TXR487" s="748"/>
      <c r="TXS487" s="748"/>
      <c r="TXT487" s="748"/>
      <c r="TXU487" s="748"/>
      <c r="TXV487" s="748"/>
      <c r="TXW487" s="748"/>
      <c r="TXX487" s="748"/>
      <c r="TXY487" s="748"/>
      <c r="TXZ487" s="748"/>
      <c r="TYA487" s="748"/>
      <c r="TYB487" s="748"/>
      <c r="TYC487" s="748"/>
      <c r="TYD487" s="748"/>
      <c r="TYE487" s="748"/>
      <c r="TYF487" s="748"/>
      <c r="TYG487" s="748"/>
      <c r="TYH487" s="748"/>
      <c r="TYI487" s="748"/>
      <c r="TYJ487" s="748"/>
      <c r="TYK487" s="748"/>
      <c r="TYL487" s="748"/>
      <c r="TYM487" s="748"/>
      <c r="TYN487" s="748"/>
      <c r="TYO487" s="748"/>
      <c r="TYP487" s="748"/>
      <c r="TYQ487" s="748"/>
      <c r="TYR487" s="748"/>
      <c r="TYS487" s="748"/>
      <c r="TYT487" s="748"/>
      <c r="TYU487" s="748"/>
      <c r="TYV487" s="748"/>
      <c r="TYW487" s="748"/>
      <c r="TYX487" s="748"/>
      <c r="TYY487" s="748"/>
      <c r="TYZ487" s="748"/>
      <c r="TZA487" s="748"/>
      <c r="TZB487" s="748"/>
      <c r="TZC487" s="748"/>
      <c r="TZD487" s="748"/>
      <c r="TZE487" s="748"/>
      <c r="TZF487" s="748"/>
      <c r="TZG487" s="748"/>
      <c r="TZH487" s="748"/>
      <c r="TZI487" s="748"/>
      <c r="TZJ487" s="748"/>
      <c r="TZK487" s="748"/>
      <c r="TZL487" s="748"/>
      <c r="TZM487" s="748"/>
      <c r="TZN487" s="748"/>
      <c r="TZO487" s="748"/>
      <c r="TZP487" s="748"/>
      <c r="TZQ487" s="748"/>
      <c r="TZR487" s="748"/>
      <c r="TZS487" s="748"/>
      <c r="TZT487" s="748"/>
      <c r="TZU487" s="748"/>
      <c r="TZV487" s="748"/>
      <c r="TZW487" s="748"/>
      <c r="TZX487" s="748"/>
      <c r="TZY487" s="748"/>
      <c r="TZZ487" s="748"/>
      <c r="UAA487" s="748"/>
      <c r="UAB487" s="748"/>
      <c r="UAC487" s="748"/>
      <c r="UAD487" s="748"/>
      <c r="UAE487" s="748"/>
      <c r="UAF487" s="748"/>
      <c r="UAG487" s="748"/>
      <c r="UAH487" s="748"/>
      <c r="UAI487" s="748"/>
      <c r="UAJ487" s="748"/>
      <c r="UAK487" s="748"/>
      <c r="UAL487" s="748"/>
      <c r="UAM487" s="748"/>
      <c r="UAN487" s="748"/>
      <c r="UAO487" s="748"/>
      <c r="UAP487" s="748"/>
      <c r="UAQ487" s="748"/>
      <c r="UAR487" s="748"/>
      <c r="UAS487" s="748"/>
      <c r="UAT487" s="748"/>
      <c r="UAU487" s="748"/>
      <c r="UAV487" s="748"/>
      <c r="UAW487" s="748"/>
      <c r="UAX487" s="748"/>
      <c r="UAY487" s="748"/>
      <c r="UAZ487" s="748"/>
      <c r="UBA487" s="748"/>
      <c r="UBB487" s="748"/>
      <c r="UBC487" s="748"/>
      <c r="UBD487" s="748"/>
      <c r="UBE487" s="748"/>
      <c r="UBF487" s="748"/>
      <c r="UBG487" s="748"/>
      <c r="UBH487" s="748"/>
      <c r="UBI487" s="748"/>
      <c r="UBJ487" s="748"/>
      <c r="UBK487" s="748"/>
      <c r="UBL487" s="748"/>
      <c r="UBM487" s="748"/>
      <c r="UBN487" s="748"/>
      <c r="UBO487" s="748"/>
      <c r="UBP487" s="748"/>
      <c r="UBQ487" s="748"/>
      <c r="UBR487" s="748"/>
      <c r="UBS487" s="748"/>
      <c r="UBT487" s="748"/>
      <c r="UBU487" s="748"/>
      <c r="UBV487" s="748"/>
      <c r="UBW487" s="748"/>
      <c r="UBX487" s="748"/>
      <c r="UBY487" s="748"/>
      <c r="UBZ487" s="748"/>
      <c r="UCA487" s="748"/>
      <c r="UCB487" s="748"/>
      <c r="UCC487" s="748"/>
      <c r="UCD487" s="748"/>
      <c r="UCE487" s="748"/>
      <c r="UCF487" s="748"/>
      <c r="UCG487" s="748"/>
      <c r="UCH487" s="748"/>
      <c r="UCI487" s="748"/>
      <c r="UCJ487" s="748"/>
      <c r="UCK487" s="748"/>
      <c r="UCL487" s="748"/>
      <c r="UCM487" s="748"/>
      <c r="UCN487" s="748"/>
      <c r="UCO487" s="748"/>
      <c r="UCP487" s="748"/>
      <c r="UCQ487" s="748"/>
      <c r="UCR487" s="748"/>
      <c r="UCS487" s="748"/>
      <c r="UCT487" s="748"/>
      <c r="UCU487" s="748"/>
      <c r="UCV487" s="748"/>
      <c r="UCW487" s="748"/>
      <c r="UCX487" s="748"/>
      <c r="UCY487" s="748"/>
      <c r="UCZ487" s="748"/>
      <c r="UDA487" s="748"/>
      <c r="UDB487" s="748"/>
      <c r="UDC487" s="748"/>
      <c r="UDD487" s="748"/>
      <c r="UDE487" s="748"/>
      <c r="UDF487" s="748"/>
      <c r="UDG487" s="748"/>
      <c r="UDH487" s="748"/>
      <c r="UDI487" s="748"/>
      <c r="UDJ487" s="748"/>
      <c r="UDK487" s="748"/>
      <c r="UDL487" s="748"/>
      <c r="UDM487" s="748"/>
      <c r="UDN487" s="748"/>
      <c r="UDO487" s="748"/>
      <c r="UDP487" s="748"/>
      <c r="UDQ487" s="748"/>
      <c r="UDR487" s="748"/>
      <c r="UDS487" s="748"/>
      <c r="UDT487" s="748"/>
      <c r="UDU487" s="748"/>
      <c r="UDV487" s="748"/>
      <c r="UDW487" s="748"/>
      <c r="UDX487" s="748"/>
      <c r="UDY487" s="748"/>
      <c r="UDZ487" s="748"/>
      <c r="UEA487" s="748"/>
      <c r="UEB487" s="748"/>
      <c r="UEC487" s="748"/>
      <c r="UED487" s="748"/>
      <c r="UEE487" s="748"/>
      <c r="UEF487" s="748"/>
      <c r="UEG487" s="748"/>
      <c r="UEH487" s="748"/>
      <c r="UEI487" s="748"/>
      <c r="UEJ487" s="748"/>
      <c r="UEK487" s="748"/>
      <c r="UEL487" s="748"/>
      <c r="UEM487" s="748"/>
      <c r="UEN487" s="748"/>
      <c r="UEO487" s="748"/>
      <c r="UEP487" s="748"/>
      <c r="UEQ487" s="748"/>
      <c r="UER487" s="748"/>
      <c r="UES487" s="748"/>
      <c r="UET487" s="748"/>
      <c r="UEU487" s="748"/>
      <c r="UEV487" s="748"/>
      <c r="UEW487" s="748"/>
      <c r="UEX487" s="748"/>
      <c r="UEY487" s="748"/>
      <c r="UEZ487" s="748"/>
      <c r="UFA487" s="748"/>
      <c r="UFB487" s="748"/>
      <c r="UFC487" s="748"/>
      <c r="UFD487" s="748"/>
      <c r="UFE487" s="748"/>
      <c r="UFF487" s="748"/>
      <c r="UFG487" s="748"/>
      <c r="UFH487" s="748"/>
      <c r="UFI487" s="748"/>
      <c r="UFJ487" s="748"/>
      <c r="UFK487" s="748"/>
      <c r="UFL487" s="748"/>
      <c r="UFM487" s="748"/>
      <c r="UFN487" s="748"/>
      <c r="UFO487" s="748"/>
      <c r="UFP487" s="748"/>
      <c r="UFQ487" s="748"/>
      <c r="UFR487" s="748"/>
      <c r="UFS487" s="748"/>
      <c r="UFT487" s="748"/>
      <c r="UFU487" s="748"/>
      <c r="UFV487" s="748"/>
      <c r="UFW487" s="748"/>
      <c r="UFX487" s="748"/>
      <c r="UFY487" s="748"/>
      <c r="UFZ487" s="748"/>
      <c r="UGA487" s="748"/>
      <c r="UGB487" s="748"/>
      <c r="UGC487" s="748"/>
      <c r="UGD487" s="748"/>
      <c r="UGE487" s="748"/>
      <c r="UGF487" s="748"/>
      <c r="UGG487" s="748"/>
      <c r="UGH487" s="748"/>
      <c r="UGI487" s="748"/>
      <c r="UGJ487" s="748"/>
      <c r="UGK487" s="748"/>
      <c r="UGL487" s="748"/>
      <c r="UGM487" s="748"/>
      <c r="UGN487" s="748"/>
      <c r="UGO487" s="748"/>
      <c r="UGP487" s="748"/>
      <c r="UGQ487" s="748"/>
      <c r="UGR487" s="748"/>
      <c r="UGS487" s="748"/>
      <c r="UGT487" s="748"/>
      <c r="UGU487" s="748"/>
      <c r="UGV487" s="748"/>
      <c r="UGW487" s="748"/>
      <c r="UGX487" s="748"/>
      <c r="UGY487" s="748"/>
      <c r="UGZ487" s="748"/>
      <c r="UHA487" s="748"/>
      <c r="UHB487" s="748"/>
      <c r="UHC487" s="748"/>
      <c r="UHD487" s="748"/>
      <c r="UHE487" s="748"/>
      <c r="UHF487" s="748"/>
      <c r="UHG487" s="748"/>
      <c r="UHH487" s="748"/>
      <c r="UHI487" s="748"/>
      <c r="UHJ487" s="748"/>
      <c r="UHK487" s="748"/>
      <c r="UHL487" s="748"/>
      <c r="UHM487" s="748"/>
      <c r="UHN487" s="748"/>
      <c r="UHO487" s="748"/>
      <c r="UHP487" s="748"/>
      <c r="UHQ487" s="748"/>
      <c r="UHR487" s="748"/>
      <c r="UHS487" s="748"/>
      <c r="UHT487" s="748"/>
      <c r="UHU487" s="748"/>
      <c r="UHV487" s="748"/>
      <c r="UHW487" s="748"/>
      <c r="UHX487" s="748"/>
      <c r="UHY487" s="748"/>
      <c r="UHZ487" s="748"/>
      <c r="UIA487" s="748"/>
      <c r="UIB487" s="748"/>
      <c r="UIC487" s="748"/>
      <c r="UID487" s="748"/>
      <c r="UIE487" s="748"/>
      <c r="UIF487" s="748"/>
      <c r="UIG487" s="748"/>
      <c r="UIH487" s="748"/>
      <c r="UII487" s="748"/>
      <c r="UIJ487" s="748"/>
      <c r="UIK487" s="748"/>
      <c r="UIL487" s="748"/>
      <c r="UIM487" s="748"/>
      <c r="UIN487" s="748"/>
      <c r="UIO487" s="748"/>
      <c r="UIP487" s="748"/>
      <c r="UIQ487" s="748"/>
      <c r="UIR487" s="748"/>
      <c r="UIS487" s="748"/>
      <c r="UIT487" s="748"/>
      <c r="UIU487" s="748"/>
      <c r="UIV487" s="748"/>
      <c r="UIW487" s="748"/>
      <c r="UIX487" s="748"/>
      <c r="UIY487" s="748"/>
      <c r="UIZ487" s="748"/>
      <c r="UJA487" s="748"/>
      <c r="UJB487" s="748"/>
      <c r="UJC487" s="748"/>
      <c r="UJD487" s="748"/>
      <c r="UJE487" s="748"/>
      <c r="UJF487" s="748"/>
      <c r="UJG487" s="748"/>
      <c r="UJH487" s="748"/>
      <c r="UJI487" s="748"/>
      <c r="UJJ487" s="748"/>
      <c r="UJK487" s="748"/>
      <c r="UJL487" s="748"/>
      <c r="UJM487" s="748"/>
      <c r="UJN487" s="748"/>
      <c r="UJO487" s="748"/>
      <c r="UJP487" s="748"/>
      <c r="UJQ487" s="748"/>
      <c r="UJR487" s="748"/>
      <c r="UJS487" s="748"/>
      <c r="UJT487" s="748"/>
      <c r="UJU487" s="748"/>
      <c r="UJV487" s="748"/>
      <c r="UJW487" s="748"/>
      <c r="UJX487" s="748"/>
      <c r="UJY487" s="748"/>
      <c r="UJZ487" s="748"/>
      <c r="UKA487" s="748"/>
      <c r="UKB487" s="748"/>
      <c r="UKC487" s="748"/>
      <c r="UKD487" s="748"/>
      <c r="UKE487" s="748"/>
      <c r="UKF487" s="748"/>
      <c r="UKG487" s="748"/>
      <c r="UKH487" s="748"/>
      <c r="UKI487" s="748"/>
      <c r="UKJ487" s="748"/>
      <c r="UKK487" s="748"/>
      <c r="UKL487" s="748"/>
      <c r="UKM487" s="748"/>
      <c r="UKN487" s="748"/>
      <c r="UKO487" s="748"/>
      <c r="UKP487" s="748"/>
      <c r="UKQ487" s="748"/>
      <c r="UKR487" s="748"/>
      <c r="UKS487" s="748"/>
      <c r="UKT487" s="748"/>
      <c r="UKU487" s="748"/>
      <c r="UKV487" s="748"/>
      <c r="UKW487" s="748"/>
      <c r="UKX487" s="748"/>
      <c r="UKY487" s="748"/>
      <c r="UKZ487" s="748"/>
      <c r="ULA487" s="748"/>
      <c r="ULB487" s="748"/>
      <c r="ULC487" s="748"/>
      <c r="ULD487" s="748"/>
      <c r="ULE487" s="748"/>
      <c r="ULF487" s="748"/>
      <c r="ULG487" s="748"/>
      <c r="ULH487" s="748"/>
      <c r="ULI487" s="748"/>
      <c r="ULJ487" s="748"/>
      <c r="ULK487" s="748"/>
      <c r="ULL487" s="748"/>
      <c r="ULM487" s="748"/>
      <c r="ULN487" s="748"/>
      <c r="ULO487" s="748"/>
      <c r="ULP487" s="748"/>
      <c r="ULQ487" s="748"/>
      <c r="ULR487" s="748"/>
      <c r="ULS487" s="748"/>
      <c r="ULT487" s="748"/>
      <c r="ULU487" s="748"/>
      <c r="ULV487" s="748"/>
      <c r="ULW487" s="748"/>
      <c r="ULX487" s="748"/>
      <c r="ULY487" s="748"/>
      <c r="ULZ487" s="748"/>
      <c r="UMA487" s="748"/>
      <c r="UMB487" s="748"/>
      <c r="UMC487" s="748"/>
      <c r="UMD487" s="748"/>
      <c r="UME487" s="748"/>
      <c r="UMF487" s="748"/>
      <c r="UMG487" s="748"/>
      <c r="UMH487" s="748"/>
      <c r="UMI487" s="748"/>
      <c r="UMJ487" s="748"/>
      <c r="UMK487" s="748"/>
      <c r="UML487" s="748"/>
      <c r="UMM487" s="748"/>
      <c r="UMN487" s="748"/>
      <c r="UMO487" s="748"/>
      <c r="UMP487" s="748"/>
      <c r="UMQ487" s="748"/>
      <c r="UMR487" s="748"/>
      <c r="UMS487" s="748"/>
      <c r="UMT487" s="748"/>
      <c r="UMU487" s="748"/>
      <c r="UMV487" s="748"/>
      <c r="UMW487" s="748"/>
      <c r="UMX487" s="748"/>
      <c r="UMY487" s="748"/>
      <c r="UMZ487" s="748"/>
      <c r="UNA487" s="748"/>
      <c r="UNB487" s="748"/>
      <c r="UNC487" s="748"/>
      <c r="UND487" s="748"/>
      <c r="UNE487" s="748"/>
      <c r="UNF487" s="748"/>
      <c r="UNG487" s="748"/>
      <c r="UNH487" s="748"/>
      <c r="UNI487" s="748"/>
      <c r="UNJ487" s="748"/>
      <c r="UNK487" s="748"/>
      <c r="UNL487" s="748"/>
      <c r="UNM487" s="748"/>
      <c r="UNN487" s="748"/>
      <c r="UNO487" s="748"/>
      <c r="UNP487" s="748"/>
      <c r="UNQ487" s="748"/>
      <c r="UNR487" s="748"/>
      <c r="UNS487" s="748"/>
      <c r="UNT487" s="748"/>
      <c r="UNU487" s="748"/>
      <c r="UNV487" s="748"/>
      <c r="UNW487" s="748"/>
      <c r="UNX487" s="748"/>
      <c r="UNY487" s="748"/>
      <c r="UNZ487" s="748"/>
      <c r="UOA487" s="748"/>
      <c r="UOB487" s="748"/>
      <c r="UOC487" s="748"/>
      <c r="UOD487" s="748"/>
      <c r="UOE487" s="748"/>
      <c r="UOF487" s="748"/>
      <c r="UOG487" s="748"/>
      <c r="UOH487" s="748"/>
      <c r="UOI487" s="748"/>
      <c r="UOJ487" s="748"/>
      <c r="UOK487" s="748"/>
      <c r="UOL487" s="748"/>
      <c r="UOM487" s="748"/>
      <c r="UON487" s="748"/>
      <c r="UOO487" s="748"/>
      <c r="UOP487" s="748"/>
      <c r="UOQ487" s="748"/>
      <c r="UOR487" s="748"/>
      <c r="UOS487" s="748"/>
      <c r="UOT487" s="748"/>
      <c r="UOU487" s="748"/>
      <c r="UOV487" s="748"/>
      <c r="UOW487" s="748"/>
      <c r="UOX487" s="748"/>
      <c r="UOY487" s="748"/>
      <c r="UOZ487" s="748"/>
      <c r="UPA487" s="748"/>
      <c r="UPB487" s="748"/>
      <c r="UPC487" s="748"/>
      <c r="UPD487" s="748"/>
      <c r="UPE487" s="748"/>
      <c r="UPF487" s="748"/>
      <c r="UPG487" s="748"/>
      <c r="UPH487" s="748"/>
      <c r="UPI487" s="748"/>
      <c r="UPJ487" s="748"/>
      <c r="UPK487" s="748"/>
      <c r="UPL487" s="748"/>
      <c r="UPM487" s="748"/>
      <c r="UPN487" s="748"/>
      <c r="UPO487" s="748"/>
      <c r="UPP487" s="748"/>
      <c r="UPQ487" s="748"/>
      <c r="UPR487" s="748"/>
      <c r="UPS487" s="748"/>
      <c r="UPT487" s="748"/>
      <c r="UPU487" s="748"/>
      <c r="UPV487" s="748"/>
      <c r="UPW487" s="748"/>
      <c r="UPX487" s="748"/>
      <c r="UPY487" s="748"/>
      <c r="UPZ487" s="748"/>
      <c r="UQA487" s="748"/>
      <c r="UQB487" s="748"/>
      <c r="UQC487" s="748"/>
      <c r="UQD487" s="748"/>
      <c r="UQE487" s="748"/>
      <c r="UQF487" s="748"/>
      <c r="UQG487" s="748"/>
      <c r="UQH487" s="748"/>
      <c r="UQI487" s="748"/>
      <c r="UQJ487" s="748"/>
      <c r="UQK487" s="748"/>
      <c r="UQL487" s="748"/>
      <c r="UQM487" s="748"/>
      <c r="UQN487" s="748"/>
      <c r="UQO487" s="748"/>
      <c r="UQP487" s="748"/>
      <c r="UQQ487" s="748"/>
      <c r="UQR487" s="748"/>
      <c r="UQS487" s="748"/>
      <c r="UQT487" s="748"/>
      <c r="UQU487" s="748"/>
      <c r="UQV487" s="748"/>
      <c r="UQW487" s="748"/>
      <c r="UQX487" s="748"/>
      <c r="UQY487" s="748"/>
      <c r="UQZ487" s="748"/>
      <c r="URA487" s="748"/>
      <c r="URB487" s="748"/>
      <c r="URC487" s="748"/>
      <c r="URD487" s="748"/>
      <c r="URE487" s="748"/>
      <c r="URF487" s="748"/>
      <c r="URG487" s="748"/>
      <c r="URH487" s="748"/>
      <c r="URI487" s="748"/>
      <c r="URJ487" s="748"/>
      <c r="URK487" s="748"/>
      <c r="URL487" s="748"/>
      <c r="URM487" s="748"/>
      <c r="URN487" s="748"/>
      <c r="URO487" s="748"/>
      <c r="URP487" s="748"/>
      <c r="URQ487" s="748"/>
      <c r="URR487" s="748"/>
      <c r="URS487" s="748"/>
      <c r="URT487" s="748"/>
      <c r="URU487" s="748"/>
      <c r="URV487" s="748"/>
      <c r="URW487" s="748"/>
      <c r="URX487" s="748"/>
      <c r="URY487" s="748"/>
      <c r="URZ487" s="748"/>
      <c r="USA487" s="748"/>
      <c r="USB487" s="748"/>
      <c r="USC487" s="748"/>
      <c r="USD487" s="748"/>
      <c r="USE487" s="748"/>
      <c r="USF487" s="748"/>
      <c r="USG487" s="748"/>
      <c r="USH487" s="748"/>
      <c r="USI487" s="748"/>
      <c r="USJ487" s="748"/>
      <c r="USK487" s="748"/>
      <c r="USL487" s="748"/>
      <c r="USM487" s="748"/>
      <c r="USN487" s="748"/>
      <c r="USO487" s="748"/>
      <c r="USP487" s="748"/>
      <c r="USQ487" s="748"/>
      <c r="USR487" s="748"/>
      <c r="USS487" s="748"/>
      <c r="UST487" s="748"/>
      <c r="USU487" s="748"/>
      <c r="USV487" s="748"/>
      <c r="USW487" s="748"/>
      <c r="USX487" s="748"/>
      <c r="USY487" s="748"/>
      <c r="USZ487" s="748"/>
      <c r="UTA487" s="748"/>
      <c r="UTB487" s="748"/>
      <c r="UTC487" s="748"/>
      <c r="UTD487" s="748"/>
      <c r="UTE487" s="748"/>
      <c r="UTF487" s="748"/>
      <c r="UTG487" s="748"/>
      <c r="UTH487" s="748"/>
      <c r="UTI487" s="748"/>
      <c r="UTJ487" s="748"/>
      <c r="UTK487" s="748"/>
      <c r="UTL487" s="748"/>
      <c r="UTM487" s="748"/>
      <c r="UTN487" s="748"/>
      <c r="UTO487" s="748"/>
      <c r="UTP487" s="748"/>
      <c r="UTQ487" s="748"/>
      <c r="UTR487" s="748"/>
      <c r="UTS487" s="748"/>
      <c r="UTT487" s="748"/>
      <c r="UTU487" s="748"/>
      <c r="UTV487" s="748"/>
      <c r="UTW487" s="748"/>
      <c r="UTX487" s="748"/>
      <c r="UTY487" s="748"/>
      <c r="UTZ487" s="748"/>
      <c r="UUA487" s="748"/>
      <c r="UUB487" s="748"/>
      <c r="UUC487" s="748"/>
      <c r="UUD487" s="748"/>
      <c r="UUE487" s="748"/>
      <c r="UUF487" s="748"/>
      <c r="UUG487" s="748"/>
      <c r="UUH487" s="748"/>
      <c r="UUI487" s="748"/>
      <c r="UUJ487" s="748"/>
      <c r="UUK487" s="748"/>
      <c r="UUL487" s="748"/>
      <c r="UUM487" s="748"/>
      <c r="UUN487" s="748"/>
      <c r="UUO487" s="748"/>
      <c r="UUP487" s="748"/>
      <c r="UUQ487" s="748"/>
      <c r="UUR487" s="748"/>
      <c r="UUS487" s="748"/>
      <c r="UUT487" s="748"/>
      <c r="UUU487" s="748"/>
      <c r="UUV487" s="748"/>
      <c r="UUW487" s="748"/>
      <c r="UUX487" s="748"/>
      <c r="UUY487" s="748"/>
      <c r="UUZ487" s="748"/>
      <c r="UVA487" s="748"/>
      <c r="UVB487" s="748"/>
      <c r="UVC487" s="748"/>
      <c r="UVD487" s="748"/>
      <c r="UVE487" s="748"/>
      <c r="UVF487" s="748"/>
      <c r="UVG487" s="748"/>
      <c r="UVH487" s="748"/>
      <c r="UVI487" s="748"/>
      <c r="UVJ487" s="748"/>
      <c r="UVK487" s="748"/>
      <c r="UVL487" s="748"/>
      <c r="UVM487" s="748"/>
      <c r="UVN487" s="748"/>
      <c r="UVO487" s="748"/>
      <c r="UVP487" s="748"/>
      <c r="UVQ487" s="748"/>
      <c r="UVR487" s="748"/>
      <c r="UVS487" s="748"/>
      <c r="UVT487" s="748"/>
      <c r="UVU487" s="748"/>
      <c r="UVV487" s="748"/>
      <c r="UVW487" s="748"/>
      <c r="UVX487" s="748"/>
      <c r="UVY487" s="748"/>
      <c r="UVZ487" s="748"/>
      <c r="UWA487" s="748"/>
      <c r="UWB487" s="748"/>
      <c r="UWC487" s="748"/>
      <c r="UWD487" s="748"/>
      <c r="UWE487" s="748"/>
      <c r="UWF487" s="748"/>
      <c r="UWG487" s="748"/>
      <c r="UWH487" s="748"/>
      <c r="UWI487" s="748"/>
      <c r="UWJ487" s="748"/>
      <c r="UWK487" s="748"/>
      <c r="UWL487" s="748"/>
      <c r="UWM487" s="748"/>
      <c r="UWN487" s="748"/>
      <c r="UWO487" s="748"/>
      <c r="UWP487" s="748"/>
      <c r="UWQ487" s="748"/>
      <c r="UWR487" s="748"/>
      <c r="UWS487" s="748"/>
      <c r="UWT487" s="748"/>
      <c r="UWU487" s="748"/>
      <c r="UWV487" s="748"/>
      <c r="UWW487" s="748"/>
      <c r="UWX487" s="748"/>
      <c r="UWY487" s="748"/>
      <c r="UWZ487" s="748"/>
      <c r="UXA487" s="748"/>
      <c r="UXB487" s="748"/>
      <c r="UXC487" s="748"/>
      <c r="UXD487" s="748"/>
      <c r="UXE487" s="748"/>
      <c r="UXF487" s="748"/>
      <c r="UXG487" s="748"/>
      <c r="UXH487" s="748"/>
      <c r="UXI487" s="748"/>
      <c r="UXJ487" s="748"/>
      <c r="UXK487" s="748"/>
      <c r="UXL487" s="748"/>
      <c r="UXM487" s="748"/>
      <c r="UXN487" s="748"/>
      <c r="UXO487" s="748"/>
      <c r="UXP487" s="748"/>
      <c r="UXQ487" s="748"/>
      <c r="UXR487" s="748"/>
      <c r="UXS487" s="748"/>
      <c r="UXT487" s="748"/>
      <c r="UXU487" s="748"/>
      <c r="UXV487" s="748"/>
      <c r="UXW487" s="748"/>
      <c r="UXX487" s="748"/>
      <c r="UXY487" s="748"/>
      <c r="UXZ487" s="748"/>
      <c r="UYA487" s="748"/>
      <c r="UYB487" s="748"/>
      <c r="UYC487" s="748"/>
      <c r="UYD487" s="748"/>
      <c r="UYE487" s="748"/>
      <c r="UYF487" s="748"/>
      <c r="UYG487" s="748"/>
      <c r="UYH487" s="748"/>
      <c r="UYI487" s="748"/>
      <c r="UYJ487" s="748"/>
      <c r="UYK487" s="748"/>
      <c r="UYL487" s="748"/>
      <c r="UYM487" s="748"/>
      <c r="UYN487" s="748"/>
      <c r="UYO487" s="748"/>
      <c r="UYP487" s="748"/>
      <c r="UYQ487" s="748"/>
      <c r="UYR487" s="748"/>
      <c r="UYS487" s="748"/>
      <c r="UYT487" s="748"/>
      <c r="UYU487" s="748"/>
      <c r="UYV487" s="748"/>
      <c r="UYW487" s="748"/>
      <c r="UYX487" s="748"/>
      <c r="UYY487" s="748"/>
      <c r="UYZ487" s="748"/>
      <c r="UZA487" s="748"/>
      <c r="UZB487" s="748"/>
      <c r="UZC487" s="748"/>
      <c r="UZD487" s="748"/>
      <c r="UZE487" s="748"/>
      <c r="UZF487" s="748"/>
      <c r="UZG487" s="748"/>
      <c r="UZH487" s="748"/>
      <c r="UZI487" s="748"/>
      <c r="UZJ487" s="748"/>
      <c r="UZK487" s="748"/>
      <c r="UZL487" s="748"/>
      <c r="UZM487" s="748"/>
      <c r="UZN487" s="748"/>
      <c r="UZO487" s="748"/>
      <c r="UZP487" s="748"/>
      <c r="UZQ487" s="748"/>
      <c r="UZR487" s="748"/>
      <c r="UZS487" s="748"/>
      <c r="UZT487" s="748"/>
      <c r="UZU487" s="748"/>
      <c r="UZV487" s="748"/>
      <c r="UZW487" s="748"/>
      <c r="UZX487" s="748"/>
      <c r="UZY487" s="748"/>
      <c r="UZZ487" s="748"/>
      <c r="VAA487" s="748"/>
      <c r="VAB487" s="748"/>
      <c r="VAC487" s="748"/>
      <c r="VAD487" s="748"/>
      <c r="VAE487" s="748"/>
      <c r="VAF487" s="748"/>
      <c r="VAG487" s="748"/>
      <c r="VAH487" s="748"/>
      <c r="VAI487" s="748"/>
      <c r="VAJ487" s="748"/>
      <c r="VAK487" s="748"/>
      <c r="VAL487" s="748"/>
      <c r="VAM487" s="748"/>
      <c r="VAN487" s="748"/>
      <c r="VAO487" s="748"/>
      <c r="VAP487" s="748"/>
      <c r="VAQ487" s="748"/>
      <c r="VAR487" s="748"/>
      <c r="VAS487" s="748"/>
      <c r="VAT487" s="748"/>
      <c r="VAU487" s="748"/>
      <c r="VAV487" s="748"/>
      <c r="VAW487" s="748"/>
      <c r="VAX487" s="748"/>
      <c r="VAY487" s="748"/>
      <c r="VAZ487" s="748"/>
      <c r="VBA487" s="748"/>
      <c r="VBB487" s="748"/>
      <c r="VBC487" s="748"/>
      <c r="VBD487" s="748"/>
      <c r="VBE487" s="748"/>
      <c r="VBF487" s="748"/>
      <c r="VBG487" s="748"/>
      <c r="VBH487" s="748"/>
      <c r="VBI487" s="748"/>
      <c r="VBJ487" s="748"/>
      <c r="VBK487" s="748"/>
      <c r="VBL487" s="748"/>
      <c r="VBM487" s="748"/>
      <c r="VBN487" s="748"/>
      <c r="VBO487" s="748"/>
      <c r="VBP487" s="748"/>
      <c r="VBQ487" s="748"/>
      <c r="VBR487" s="748"/>
      <c r="VBS487" s="748"/>
      <c r="VBT487" s="748"/>
      <c r="VBU487" s="748"/>
      <c r="VBV487" s="748"/>
      <c r="VBW487" s="748"/>
      <c r="VBX487" s="748"/>
      <c r="VBY487" s="748"/>
      <c r="VBZ487" s="748"/>
      <c r="VCA487" s="748"/>
      <c r="VCB487" s="748"/>
      <c r="VCC487" s="748"/>
      <c r="VCD487" s="748"/>
      <c r="VCE487" s="748"/>
      <c r="VCF487" s="748"/>
      <c r="VCG487" s="748"/>
      <c r="VCH487" s="748"/>
      <c r="VCI487" s="748"/>
      <c r="VCJ487" s="748"/>
      <c r="VCK487" s="748"/>
      <c r="VCL487" s="748"/>
      <c r="VCM487" s="748"/>
      <c r="VCN487" s="748"/>
      <c r="VCO487" s="748"/>
      <c r="VCP487" s="748"/>
      <c r="VCQ487" s="748"/>
      <c r="VCR487" s="748"/>
      <c r="VCS487" s="748"/>
      <c r="VCT487" s="748"/>
      <c r="VCU487" s="748"/>
      <c r="VCV487" s="748"/>
      <c r="VCW487" s="748"/>
      <c r="VCX487" s="748"/>
      <c r="VCY487" s="748"/>
      <c r="VCZ487" s="748"/>
      <c r="VDA487" s="748"/>
      <c r="VDB487" s="748"/>
      <c r="VDC487" s="748"/>
      <c r="VDD487" s="748"/>
      <c r="VDE487" s="748"/>
      <c r="VDF487" s="748"/>
      <c r="VDG487" s="748"/>
      <c r="VDH487" s="748"/>
      <c r="VDI487" s="748"/>
      <c r="VDJ487" s="748"/>
      <c r="VDK487" s="748"/>
      <c r="VDL487" s="748"/>
      <c r="VDM487" s="748"/>
      <c r="VDN487" s="748"/>
      <c r="VDO487" s="748"/>
      <c r="VDP487" s="748"/>
      <c r="VDQ487" s="748"/>
      <c r="VDR487" s="748"/>
      <c r="VDS487" s="748"/>
      <c r="VDT487" s="748"/>
      <c r="VDU487" s="748"/>
      <c r="VDV487" s="748"/>
      <c r="VDW487" s="748"/>
      <c r="VDX487" s="748"/>
      <c r="VDY487" s="748"/>
      <c r="VDZ487" s="748"/>
      <c r="VEA487" s="748"/>
      <c r="VEB487" s="748"/>
      <c r="VEC487" s="748"/>
      <c r="VED487" s="748"/>
      <c r="VEE487" s="748"/>
      <c r="VEF487" s="748"/>
      <c r="VEG487" s="748"/>
      <c r="VEH487" s="748"/>
      <c r="VEI487" s="748"/>
      <c r="VEJ487" s="748"/>
      <c r="VEK487" s="748"/>
      <c r="VEL487" s="748"/>
      <c r="VEM487" s="748"/>
      <c r="VEN487" s="748"/>
      <c r="VEO487" s="748"/>
      <c r="VEP487" s="748"/>
      <c r="VEQ487" s="748"/>
      <c r="VER487" s="748"/>
      <c r="VES487" s="748"/>
      <c r="VET487" s="748"/>
      <c r="VEU487" s="748"/>
      <c r="VEV487" s="748"/>
      <c r="VEW487" s="748"/>
      <c r="VEX487" s="748"/>
      <c r="VEY487" s="748"/>
      <c r="VEZ487" s="748"/>
      <c r="VFA487" s="748"/>
      <c r="VFB487" s="748"/>
      <c r="VFC487" s="748"/>
      <c r="VFD487" s="748"/>
      <c r="VFE487" s="748"/>
      <c r="VFF487" s="748"/>
      <c r="VFG487" s="748"/>
      <c r="VFH487" s="748"/>
      <c r="VFI487" s="748"/>
      <c r="VFJ487" s="748"/>
      <c r="VFK487" s="748"/>
      <c r="VFL487" s="748"/>
      <c r="VFM487" s="748"/>
      <c r="VFN487" s="748"/>
      <c r="VFO487" s="748"/>
      <c r="VFP487" s="748"/>
      <c r="VFQ487" s="748"/>
      <c r="VFR487" s="748"/>
      <c r="VFS487" s="748"/>
      <c r="VFT487" s="748"/>
      <c r="VFU487" s="748"/>
      <c r="VFV487" s="748"/>
      <c r="VFW487" s="748"/>
      <c r="VFX487" s="748"/>
      <c r="VFY487" s="748"/>
      <c r="VFZ487" s="748"/>
      <c r="VGA487" s="748"/>
      <c r="VGB487" s="748"/>
      <c r="VGC487" s="748"/>
      <c r="VGD487" s="748"/>
      <c r="VGE487" s="748"/>
      <c r="VGF487" s="748"/>
      <c r="VGG487" s="748"/>
      <c r="VGH487" s="748"/>
      <c r="VGI487" s="748"/>
      <c r="VGJ487" s="748"/>
      <c r="VGK487" s="748"/>
      <c r="VGL487" s="748"/>
      <c r="VGM487" s="748"/>
      <c r="VGN487" s="748"/>
      <c r="VGO487" s="748"/>
      <c r="VGP487" s="748"/>
      <c r="VGQ487" s="748"/>
      <c r="VGR487" s="748"/>
      <c r="VGS487" s="748"/>
      <c r="VGT487" s="748"/>
      <c r="VGU487" s="748"/>
      <c r="VGV487" s="748"/>
      <c r="VGW487" s="748"/>
      <c r="VGX487" s="748"/>
      <c r="VGY487" s="748"/>
      <c r="VGZ487" s="748"/>
      <c r="VHA487" s="748"/>
      <c r="VHB487" s="748"/>
      <c r="VHC487" s="748"/>
      <c r="VHD487" s="748"/>
      <c r="VHE487" s="748"/>
      <c r="VHF487" s="748"/>
      <c r="VHG487" s="748"/>
      <c r="VHH487" s="748"/>
      <c r="VHI487" s="748"/>
      <c r="VHJ487" s="748"/>
      <c r="VHK487" s="748"/>
      <c r="VHL487" s="748"/>
      <c r="VHM487" s="748"/>
      <c r="VHN487" s="748"/>
      <c r="VHO487" s="748"/>
      <c r="VHP487" s="748"/>
      <c r="VHQ487" s="748"/>
      <c r="VHR487" s="748"/>
      <c r="VHS487" s="748"/>
      <c r="VHT487" s="748"/>
      <c r="VHU487" s="748"/>
      <c r="VHV487" s="748"/>
      <c r="VHW487" s="748"/>
      <c r="VHX487" s="748"/>
      <c r="VHY487" s="748"/>
      <c r="VHZ487" s="748"/>
      <c r="VIA487" s="748"/>
      <c r="VIB487" s="748"/>
      <c r="VIC487" s="748"/>
      <c r="VID487" s="748"/>
      <c r="VIE487" s="748"/>
      <c r="VIF487" s="748"/>
      <c r="VIG487" s="748"/>
      <c r="VIH487" s="748"/>
      <c r="VII487" s="748"/>
      <c r="VIJ487" s="748"/>
      <c r="VIK487" s="748"/>
      <c r="VIL487" s="748"/>
      <c r="VIM487" s="748"/>
      <c r="VIN487" s="748"/>
      <c r="VIO487" s="748"/>
      <c r="VIP487" s="748"/>
      <c r="VIQ487" s="748"/>
      <c r="VIR487" s="748"/>
      <c r="VIS487" s="748"/>
      <c r="VIT487" s="748"/>
      <c r="VIU487" s="748"/>
      <c r="VIV487" s="748"/>
      <c r="VIW487" s="748"/>
      <c r="VIX487" s="748"/>
      <c r="VIY487" s="748"/>
      <c r="VIZ487" s="748"/>
      <c r="VJA487" s="748"/>
      <c r="VJB487" s="748"/>
      <c r="VJC487" s="748"/>
      <c r="VJD487" s="748"/>
      <c r="VJE487" s="748"/>
      <c r="VJF487" s="748"/>
      <c r="VJG487" s="748"/>
      <c r="VJH487" s="748"/>
      <c r="VJI487" s="748"/>
      <c r="VJJ487" s="748"/>
      <c r="VJK487" s="748"/>
      <c r="VJL487" s="748"/>
      <c r="VJM487" s="748"/>
      <c r="VJN487" s="748"/>
      <c r="VJO487" s="748"/>
      <c r="VJP487" s="748"/>
      <c r="VJQ487" s="748"/>
      <c r="VJR487" s="748"/>
      <c r="VJS487" s="748"/>
      <c r="VJT487" s="748"/>
      <c r="VJU487" s="748"/>
      <c r="VJV487" s="748"/>
      <c r="VJW487" s="748"/>
      <c r="VJX487" s="748"/>
      <c r="VJY487" s="748"/>
      <c r="VJZ487" s="748"/>
      <c r="VKA487" s="748"/>
      <c r="VKB487" s="748"/>
      <c r="VKC487" s="748"/>
      <c r="VKD487" s="748"/>
      <c r="VKE487" s="748"/>
      <c r="VKF487" s="748"/>
      <c r="VKG487" s="748"/>
      <c r="VKH487" s="748"/>
      <c r="VKI487" s="748"/>
      <c r="VKJ487" s="748"/>
      <c r="VKK487" s="748"/>
      <c r="VKL487" s="748"/>
      <c r="VKM487" s="748"/>
      <c r="VKN487" s="748"/>
      <c r="VKO487" s="748"/>
      <c r="VKP487" s="748"/>
      <c r="VKQ487" s="748"/>
      <c r="VKR487" s="748"/>
      <c r="VKS487" s="748"/>
      <c r="VKT487" s="748"/>
      <c r="VKU487" s="748"/>
      <c r="VKV487" s="748"/>
      <c r="VKW487" s="748"/>
      <c r="VKX487" s="748"/>
      <c r="VKY487" s="748"/>
      <c r="VKZ487" s="748"/>
      <c r="VLA487" s="748"/>
      <c r="VLB487" s="748"/>
      <c r="VLC487" s="748"/>
      <c r="VLD487" s="748"/>
      <c r="VLE487" s="748"/>
      <c r="VLF487" s="748"/>
      <c r="VLG487" s="748"/>
      <c r="VLH487" s="748"/>
      <c r="VLI487" s="748"/>
      <c r="VLJ487" s="748"/>
      <c r="VLK487" s="748"/>
      <c r="VLL487" s="748"/>
      <c r="VLM487" s="748"/>
      <c r="VLN487" s="748"/>
      <c r="VLO487" s="748"/>
      <c r="VLP487" s="748"/>
      <c r="VLQ487" s="748"/>
      <c r="VLR487" s="748"/>
      <c r="VLS487" s="748"/>
      <c r="VLT487" s="748"/>
      <c r="VLU487" s="748"/>
      <c r="VLV487" s="748"/>
      <c r="VLW487" s="748"/>
      <c r="VLX487" s="748"/>
      <c r="VLY487" s="748"/>
      <c r="VLZ487" s="748"/>
      <c r="VMA487" s="748"/>
      <c r="VMB487" s="748"/>
      <c r="VMC487" s="748"/>
      <c r="VMD487" s="748"/>
      <c r="VME487" s="748"/>
      <c r="VMF487" s="748"/>
      <c r="VMG487" s="748"/>
      <c r="VMH487" s="748"/>
      <c r="VMI487" s="748"/>
      <c r="VMJ487" s="748"/>
      <c r="VMK487" s="748"/>
      <c r="VML487" s="748"/>
      <c r="VMM487" s="748"/>
      <c r="VMN487" s="748"/>
      <c r="VMO487" s="748"/>
      <c r="VMP487" s="748"/>
      <c r="VMQ487" s="748"/>
      <c r="VMR487" s="748"/>
      <c r="VMS487" s="748"/>
      <c r="VMT487" s="748"/>
      <c r="VMU487" s="748"/>
      <c r="VMV487" s="748"/>
      <c r="VMW487" s="748"/>
      <c r="VMX487" s="748"/>
      <c r="VMY487" s="748"/>
      <c r="VMZ487" s="748"/>
      <c r="VNA487" s="748"/>
      <c r="VNB487" s="748"/>
      <c r="VNC487" s="748"/>
      <c r="VND487" s="748"/>
      <c r="VNE487" s="748"/>
      <c r="VNF487" s="748"/>
      <c r="VNG487" s="748"/>
      <c r="VNH487" s="748"/>
      <c r="VNI487" s="748"/>
      <c r="VNJ487" s="748"/>
      <c r="VNK487" s="748"/>
      <c r="VNL487" s="748"/>
      <c r="VNM487" s="748"/>
      <c r="VNN487" s="748"/>
      <c r="VNO487" s="748"/>
      <c r="VNP487" s="748"/>
      <c r="VNQ487" s="748"/>
      <c r="VNR487" s="748"/>
      <c r="VNS487" s="748"/>
      <c r="VNT487" s="748"/>
      <c r="VNU487" s="748"/>
      <c r="VNV487" s="748"/>
      <c r="VNW487" s="748"/>
      <c r="VNX487" s="748"/>
      <c r="VNY487" s="748"/>
      <c r="VNZ487" s="748"/>
      <c r="VOA487" s="748"/>
      <c r="VOB487" s="748"/>
      <c r="VOC487" s="748"/>
      <c r="VOD487" s="748"/>
      <c r="VOE487" s="748"/>
      <c r="VOF487" s="748"/>
      <c r="VOG487" s="748"/>
      <c r="VOH487" s="748"/>
      <c r="VOI487" s="748"/>
      <c r="VOJ487" s="748"/>
      <c r="VOK487" s="748"/>
      <c r="VOL487" s="748"/>
      <c r="VOM487" s="748"/>
      <c r="VON487" s="748"/>
      <c r="VOO487" s="748"/>
      <c r="VOP487" s="748"/>
      <c r="VOQ487" s="748"/>
      <c r="VOR487" s="748"/>
      <c r="VOS487" s="748"/>
      <c r="VOT487" s="748"/>
      <c r="VOU487" s="748"/>
      <c r="VOV487" s="748"/>
      <c r="VOW487" s="748"/>
      <c r="VOX487" s="748"/>
      <c r="VOY487" s="748"/>
      <c r="VOZ487" s="748"/>
      <c r="VPA487" s="748"/>
      <c r="VPB487" s="748"/>
      <c r="VPC487" s="748"/>
      <c r="VPD487" s="748"/>
      <c r="VPE487" s="748"/>
      <c r="VPF487" s="748"/>
      <c r="VPG487" s="748"/>
      <c r="VPH487" s="748"/>
      <c r="VPI487" s="748"/>
      <c r="VPJ487" s="748"/>
      <c r="VPK487" s="748"/>
      <c r="VPL487" s="748"/>
      <c r="VPM487" s="748"/>
      <c r="VPN487" s="748"/>
      <c r="VPO487" s="748"/>
      <c r="VPP487" s="748"/>
      <c r="VPQ487" s="748"/>
      <c r="VPR487" s="748"/>
      <c r="VPS487" s="748"/>
      <c r="VPT487" s="748"/>
      <c r="VPU487" s="748"/>
      <c r="VPV487" s="748"/>
      <c r="VPW487" s="748"/>
      <c r="VPX487" s="748"/>
      <c r="VPY487" s="748"/>
      <c r="VPZ487" s="748"/>
      <c r="VQA487" s="748"/>
      <c r="VQB487" s="748"/>
      <c r="VQC487" s="748"/>
      <c r="VQD487" s="748"/>
      <c r="VQE487" s="748"/>
      <c r="VQF487" s="748"/>
      <c r="VQG487" s="748"/>
      <c r="VQH487" s="748"/>
      <c r="VQI487" s="748"/>
      <c r="VQJ487" s="748"/>
      <c r="VQK487" s="748"/>
      <c r="VQL487" s="748"/>
      <c r="VQM487" s="748"/>
      <c r="VQN487" s="748"/>
      <c r="VQO487" s="748"/>
      <c r="VQP487" s="748"/>
      <c r="VQQ487" s="748"/>
      <c r="VQR487" s="748"/>
      <c r="VQS487" s="748"/>
      <c r="VQT487" s="748"/>
      <c r="VQU487" s="748"/>
      <c r="VQV487" s="748"/>
      <c r="VQW487" s="748"/>
      <c r="VQX487" s="748"/>
      <c r="VQY487" s="748"/>
      <c r="VQZ487" s="748"/>
      <c r="VRA487" s="748"/>
      <c r="VRB487" s="748"/>
      <c r="VRC487" s="748"/>
      <c r="VRD487" s="748"/>
      <c r="VRE487" s="748"/>
      <c r="VRF487" s="748"/>
      <c r="VRG487" s="748"/>
      <c r="VRH487" s="748"/>
      <c r="VRI487" s="748"/>
      <c r="VRJ487" s="748"/>
      <c r="VRK487" s="748"/>
      <c r="VRL487" s="748"/>
      <c r="VRM487" s="748"/>
      <c r="VRN487" s="748"/>
      <c r="VRO487" s="748"/>
      <c r="VRP487" s="748"/>
      <c r="VRQ487" s="748"/>
      <c r="VRR487" s="748"/>
      <c r="VRS487" s="748"/>
      <c r="VRT487" s="748"/>
      <c r="VRU487" s="748"/>
      <c r="VRV487" s="748"/>
      <c r="VRW487" s="748"/>
      <c r="VRX487" s="748"/>
      <c r="VRY487" s="748"/>
      <c r="VRZ487" s="748"/>
      <c r="VSA487" s="748"/>
      <c r="VSB487" s="748"/>
      <c r="VSC487" s="748"/>
      <c r="VSD487" s="748"/>
      <c r="VSE487" s="748"/>
      <c r="VSF487" s="748"/>
      <c r="VSG487" s="748"/>
      <c r="VSH487" s="748"/>
      <c r="VSI487" s="748"/>
      <c r="VSJ487" s="748"/>
      <c r="VSK487" s="748"/>
      <c r="VSL487" s="748"/>
      <c r="VSM487" s="748"/>
      <c r="VSN487" s="748"/>
      <c r="VSO487" s="748"/>
      <c r="VSP487" s="748"/>
      <c r="VSQ487" s="748"/>
      <c r="VSR487" s="748"/>
      <c r="VSS487" s="748"/>
      <c r="VST487" s="748"/>
      <c r="VSU487" s="748"/>
      <c r="VSV487" s="748"/>
      <c r="VSW487" s="748"/>
      <c r="VSX487" s="748"/>
      <c r="VSY487" s="748"/>
      <c r="VSZ487" s="748"/>
      <c r="VTA487" s="748"/>
      <c r="VTB487" s="748"/>
      <c r="VTC487" s="748"/>
      <c r="VTD487" s="748"/>
      <c r="VTE487" s="748"/>
      <c r="VTF487" s="748"/>
      <c r="VTG487" s="748"/>
      <c r="VTH487" s="748"/>
      <c r="VTI487" s="748"/>
      <c r="VTJ487" s="748"/>
      <c r="VTK487" s="748"/>
      <c r="VTL487" s="748"/>
      <c r="VTM487" s="748"/>
      <c r="VTN487" s="748"/>
      <c r="VTO487" s="748"/>
      <c r="VTP487" s="748"/>
      <c r="VTQ487" s="748"/>
      <c r="VTR487" s="748"/>
      <c r="VTS487" s="748"/>
      <c r="VTT487" s="748"/>
      <c r="VTU487" s="748"/>
      <c r="VTV487" s="748"/>
      <c r="VTW487" s="748"/>
      <c r="VTX487" s="748"/>
      <c r="VTY487" s="748"/>
      <c r="VTZ487" s="748"/>
      <c r="VUA487" s="748"/>
      <c r="VUB487" s="748"/>
      <c r="VUC487" s="748"/>
      <c r="VUD487" s="748"/>
      <c r="VUE487" s="748"/>
      <c r="VUF487" s="748"/>
      <c r="VUG487" s="748"/>
      <c r="VUH487" s="748"/>
      <c r="VUI487" s="748"/>
      <c r="VUJ487" s="748"/>
      <c r="VUK487" s="748"/>
      <c r="VUL487" s="748"/>
      <c r="VUM487" s="748"/>
      <c r="VUN487" s="748"/>
      <c r="VUO487" s="748"/>
      <c r="VUP487" s="748"/>
      <c r="VUQ487" s="748"/>
      <c r="VUR487" s="748"/>
      <c r="VUS487" s="748"/>
      <c r="VUT487" s="748"/>
      <c r="VUU487" s="748"/>
      <c r="VUV487" s="748"/>
      <c r="VUW487" s="748"/>
      <c r="VUX487" s="748"/>
      <c r="VUY487" s="748"/>
      <c r="VUZ487" s="748"/>
      <c r="VVA487" s="748"/>
      <c r="VVB487" s="748"/>
      <c r="VVC487" s="748"/>
      <c r="VVD487" s="748"/>
      <c r="VVE487" s="748"/>
      <c r="VVF487" s="748"/>
      <c r="VVG487" s="748"/>
      <c r="VVH487" s="748"/>
      <c r="VVI487" s="748"/>
      <c r="VVJ487" s="748"/>
      <c r="VVK487" s="748"/>
      <c r="VVL487" s="748"/>
      <c r="VVM487" s="748"/>
      <c r="VVN487" s="748"/>
      <c r="VVO487" s="748"/>
      <c r="VVP487" s="748"/>
      <c r="VVQ487" s="748"/>
      <c r="VVR487" s="748"/>
      <c r="VVS487" s="748"/>
      <c r="VVT487" s="748"/>
      <c r="VVU487" s="748"/>
      <c r="VVV487" s="748"/>
      <c r="VVW487" s="748"/>
      <c r="VVX487" s="748"/>
      <c r="VVY487" s="748"/>
      <c r="VVZ487" s="748"/>
      <c r="VWA487" s="748"/>
      <c r="VWB487" s="748"/>
      <c r="VWC487" s="748"/>
      <c r="VWD487" s="748"/>
      <c r="VWE487" s="748"/>
      <c r="VWF487" s="748"/>
      <c r="VWG487" s="748"/>
      <c r="VWH487" s="748"/>
      <c r="VWI487" s="748"/>
      <c r="VWJ487" s="748"/>
      <c r="VWK487" s="748"/>
      <c r="VWL487" s="748"/>
      <c r="VWM487" s="748"/>
      <c r="VWN487" s="748"/>
      <c r="VWO487" s="748"/>
      <c r="VWP487" s="748"/>
      <c r="VWQ487" s="748"/>
      <c r="VWR487" s="748"/>
      <c r="VWS487" s="748"/>
      <c r="VWT487" s="748"/>
      <c r="VWU487" s="748"/>
      <c r="VWV487" s="748"/>
      <c r="VWW487" s="748"/>
      <c r="VWX487" s="748"/>
      <c r="VWY487" s="748"/>
      <c r="VWZ487" s="748"/>
      <c r="VXA487" s="748"/>
      <c r="VXB487" s="748"/>
      <c r="VXC487" s="748"/>
      <c r="VXD487" s="748"/>
      <c r="VXE487" s="748"/>
      <c r="VXF487" s="748"/>
      <c r="VXG487" s="748"/>
      <c r="VXH487" s="748"/>
      <c r="VXI487" s="748"/>
      <c r="VXJ487" s="748"/>
      <c r="VXK487" s="748"/>
      <c r="VXL487" s="748"/>
      <c r="VXM487" s="748"/>
      <c r="VXN487" s="748"/>
      <c r="VXO487" s="748"/>
      <c r="VXP487" s="748"/>
      <c r="VXQ487" s="748"/>
      <c r="VXR487" s="748"/>
      <c r="VXS487" s="748"/>
      <c r="VXT487" s="748"/>
      <c r="VXU487" s="748"/>
      <c r="VXV487" s="748"/>
      <c r="VXW487" s="748"/>
      <c r="VXX487" s="748"/>
      <c r="VXY487" s="748"/>
      <c r="VXZ487" s="748"/>
      <c r="VYA487" s="748"/>
      <c r="VYB487" s="748"/>
      <c r="VYC487" s="748"/>
      <c r="VYD487" s="748"/>
      <c r="VYE487" s="748"/>
      <c r="VYF487" s="748"/>
      <c r="VYG487" s="748"/>
      <c r="VYH487" s="748"/>
      <c r="VYI487" s="748"/>
      <c r="VYJ487" s="748"/>
      <c r="VYK487" s="748"/>
      <c r="VYL487" s="748"/>
      <c r="VYM487" s="748"/>
      <c r="VYN487" s="748"/>
      <c r="VYO487" s="748"/>
      <c r="VYP487" s="748"/>
      <c r="VYQ487" s="748"/>
      <c r="VYR487" s="748"/>
      <c r="VYS487" s="748"/>
      <c r="VYT487" s="748"/>
      <c r="VYU487" s="748"/>
      <c r="VYV487" s="748"/>
      <c r="VYW487" s="748"/>
      <c r="VYX487" s="748"/>
      <c r="VYY487" s="748"/>
      <c r="VYZ487" s="748"/>
      <c r="VZA487" s="748"/>
      <c r="VZB487" s="748"/>
      <c r="VZC487" s="748"/>
      <c r="VZD487" s="748"/>
      <c r="VZE487" s="748"/>
      <c r="VZF487" s="748"/>
      <c r="VZG487" s="748"/>
      <c r="VZH487" s="748"/>
      <c r="VZI487" s="748"/>
      <c r="VZJ487" s="748"/>
      <c r="VZK487" s="748"/>
      <c r="VZL487" s="748"/>
      <c r="VZM487" s="748"/>
      <c r="VZN487" s="748"/>
      <c r="VZO487" s="748"/>
      <c r="VZP487" s="748"/>
      <c r="VZQ487" s="748"/>
      <c r="VZR487" s="748"/>
      <c r="VZS487" s="748"/>
      <c r="VZT487" s="748"/>
      <c r="VZU487" s="748"/>
      <c r="VZV487" s="748"/>
      <c r="VZW487" s="748"/>
      <c r="VZX487" s="748"/>
      <c r="VZY487" s="748"/>
      <c r="VZZ487" s="748"/>
      <c r="WAA487" s="748"/>
      <c r="WAB487" s="748"/>
      <c r="WAC487" s="748"/>
      <c r="WAD487" s="748"/>
      <c r="WAE487" s="748"/>
      <c r="WAF487" s="748"/>
      <c r="WAG487" s="748"/>
      <c r="WAH487" s="748"/>
      <c r="WAI487" s="748"/>
      <c r="WAJ487" s="748"/>
      <c r="WAK487" s="748"/>
      <c r="WAL487" s="748"/>
      <c r="WAM487" s="748"/>
      <c r="WAN487" s="748"/>
      <c r="WAO487" s="748"/>
      <c r="WAP487" s="748"/>
      <c r="WAQ487" s="748"/>
      <c r="WAR487" s="748"/>
      <c r="WAS487" s="748"/>
      <c r="WAT487" s="748"/>
      <c r="WAU487" s="748"/>
      <c r="WAV487" s="748"/>
      <c r="WAW487" s="748"/>
      <c r="WAX487" s="748"/>
      <c r="WAY487" s="748"/>
      <c r="WAZ487" s="748"/>
      <c r="WBA487" s="748"/>
      <c r="WBB487" s="748"/>
      <c r="WBC487" s="748"/>
      <c r="WBD487" s="748"/>
      <c r="WBE487" s="748"/>
      <c r="WBF487" s="748"/>
      <c r="WBG487" s="748"/>
      <c r="WBH487" s="748"/>
      <c r="WBI487" s="748"/>
      <c r="WBJ487" s="748"/>
      <c r="WBK487" s="748"/>
      <c r="WBL487" s="748"/>
      <c r="WBM487" s="748"/>
      <c r="WBN487" s="748"/>
      <c r="WBO487" s="748"/>
      <c r="WBP487" s="748"/>
      <c r="WBQ487" s="748"/>
      <c r="WBR487" s="748"/>
      <c r="WBS487" s="748"/>
      <c r="WBT487" s="748"/>
      <c r="WBU487" s="748"/>
      <c r="WBV487" s="748"/>
      <c r="WBW487" s="748"/>
      <c r="WBX487" s="748"/>
      <c r="WBY487" s="748"/>
      <c r="WBZ487" s="748"/>
      <c r="WCA487" s="748"/>
      <c r="WCB487" s="748"/>
      <c r="WCC487" s="748"/>
      <c r="WCD487" s="748"/>
      <c r="WCE487" s="748"/>
      <c r="WCF487" s="748"/>
      <c r="WCG487" s="748"/>
      <c r="WCH487" s="748"/>
      <c r="WCI487" s="748"/>
      <c r="WCJ487" s="748"/>
      <c r="WCK487" s="748"/>
      <c r="WCL487" s="748"/>
      <c r="WCM487" s="748"/>
      <c r="WCN487" s="748"/>
      <c r="WCO487" s="748"/>
      <c r="WCP487" s="748"/>
      <c r="WCQ487" s="748"/>
      <c r="WCR487" s="748"/>
      <c r="WCS487" s="748"/>
      <c r="WCT487" s="748"/>
      <c r="WCU487" s="748"/>
      <c r="WCV487" s="748"/>
      <c r="WCW487" s="748"/>
      <c r="WCX487" s="748"/>
      <c r="WCY487" s="748"/>
      <c r="WCZ487" s="748"/>
      <c r="WDA487" s="748"/>
      <c r="WDB487" s="748"/>
      <c r="WDC487" s="748"/>
      <c r="WDD487" s="748"/>
      <c r="WDE487" s="748"/>
      <c r="WDF487" s="748"/>
      <c r="WDG487" s="748"/>
      <c r="WDH487" s="748"/>
      <c r="WDI487" s="748"/>
      <c r="WDJ487" s="748"/>
      <c r="WDK487" s="748"/>
      <c r="WDL487" s="748"/>
      <c r="WDM487" s="748"/>
      <c r="WDN487" s="748"/>
      <c r="WDO487" s="748"/>
      <c r="WDP487" s="748"/>
      <c r="WDQ487" s="748"/>
      <c r="WDR487" s="748"/>
      <c r="WDS487" s="748"/>
      <c r="WDT487" s="748"/>
      <c r="WDU487" s="748"/>
      <c r="WDV487" s="748"/>
      <c r="WDW487" s="748"/>
      <c r="WDX487" s="748"/>
      <c r="WDY487" s="748"/>
      <c r="WDZ487" s="748"/>
      <c r="WEA487" s="748"/>
      <c r="WEB487" s="748"/>
      <c r="WEC487" s="748"/>
      <c r="WED487" s="748"/>
      <c r="WEE487" s="748"/>
      <c r="WEF487" s="748"/>
      <c r="WEG487" s="748"/>
      <c r="WEH487" s="748"/>
      <c r="WEI487" s="748"/>
      <c r="WEJ487" s="748"/>
      <c r="WEK487" s="748"/>
      <c r="WEL487" s="748"/>
      <c r="WEM487" s="748"/>
      <c r="WEN487" s="748"/>
      <c r="WEO487" s="748"/>
      <c r="WEP487" s="748"/>
      <c r="WEQ487" s="748"/>
      <c r="WER487" s="748"/>
      <c r="WES487" s="748"/>
      <c r="WET487" s="748"/>
      <c r="WEU487" s="748"/>
      <c r="WEV487" s="748"/>
      <c r="WEW487" s="748"/>
      <c r="WEX487" s="748"/>
      <c r="WEY487" s="748"/>
      <c r="WEZ487" s="748"/>
      <c r="WFA487" s="748"/>
      <c r="WFB487" s="748"/>
      <c r="WFC487" s="748"/>
      <c r="WFD487" s="748"/>
      <c r="WFE487" s="748"/>
      <c r="WFF487" s="748"/>
      <c r="WFG487" s="748"/>
      <c r="WFH487" s="748"/>
      <c r="WFI487" s="748"/>
      <c r="WFJ487" s="748"/>
      <c r="WFK487" s="748"/>
      <c r="WFL487" s="748"/>
      <c r="WFM487" s="748"/>
      <c r="WFN487" s="748"/>
      <c r="WFO487" s="748"/>
      <c r="WFP487" s="748"/>
      <c r="WFQ487" s="748"/>
      <c r="WFR487" s="748"/>
      <c r="WFS487" s="748"/>
      <c r="WFT487" s="748"/>
      <c r="WFU487" s="748"/>
      <c r="WFV487" s="748"/>
      <c r="WFW487" s="748"/>
      <c r="WFX487" s="748"/>
      <c r="WFY487" s="748"/>
      <c r="WFZ487" s="748"/>
      <c r="WGA487" s="748"/>
      <c r="WGB487" s="748"/>
      <c r="WGC487" s="748"/>
      <c r="WGD487" s="748"/>
      <c r="WGE487" s="748"/>
      <c r="WGF487" s="748"/>
      <c r="WGG487" s="748"/>
      <c r="WGH487" s="748"/>
      <c r="WGI487" s="748"/>
      <c r="WGJ487" s="748"/>
      <c r="WGK487" s="748"/>
      <c r="WGL487" s="748"/>
      <c r="WGM487" s="748"/>
      <c r="WGN487" s="748"/>
      <c r="WGO487" s="748"/>
      <c r="WGP487" s="748"/>
      <c r="WGQ487" s="748"/>
      <c r="WGR487" s="748"/>
      <c r="WGS487" s="748"/>
      <c r="WGT487" s="748"/>
      <c r="WGU487" s="748"/>
      <c r="WGV487" s="748"/>
      <c r="WGW487" s="748"/>
      <c r="WGX487" s="748"/>
      <c r="WGY487" s="748"/>
      <c r="WGZ487" s="748"/>
      <c r="WHA487" s="748"/>
      <c r="WHB487" s="748"/>
      <c r="WHC487" s="748"/>
      <c r="WHD487" s="748"/>
      <c r="WHE487" s="748"/>
      <c r="WHF487" s="748"/>
      <c r="WHG487" s="748"/>
      <c r="WHH487" s="748"/>
      <c r="WHI487" s="748"/>
      <c r="WHJ487" s="748"/>
      <c r="WHK487" s="748"/>
      <c r="WHL487" s="748"/>
      <c r="WHM487" s="748"/>
      <c r="WHN487" s="748"/>
      <c r="WHO487" s="748"/>
      <c r="WHP487" s="748"/>
      <c r="WHQ487" s="748"/>
      <c r="WHR487" s="748"/>
      <c r="WHS487" s="748"/>
      <c r="WHT487" s="748"/>
      <c r="WHU487" s="748"/>
      <c r="WHV487" s="748"/>
      <c r="WHW487" s="748"/>
      <c r="WHX487" s="748"/>
      <c r="WHY487" s="748"/>
      <c r="WHZ487" s="748"/>
      <c r="WIA487" s="748"/>
      <c r="WIB487" s="748"/>
      <c r="WIC487" s="748"/>
      <c r="WID487" s="748"/>
      <c r="WIE487" s="748"/>
      <c r="WIF487" s="748"/>
      <c r="WIG487" s="748"/>
      <c r="WIH487" s="748"/>
      <c r="WII487" s="748"/>
      <c r="WIJ487" s="748"/>
      <c r="WIK487" s="748"/>
      <c r="WIL487" s="748"/>
      <c r="WIM487" s="748"/>
      <c r="WIN487" s="748"/>
      <c r="WIO487" s="748"/>
      <c r="WIP487" s="748"/>
      <c r="WIQ487" s="748"/>
      <c r="WIR487" s="748"/>
      <c r="WIS487" s="748"/>
      <c r="WIT487" s="748"/>
      <c r="WIU487" s="748"/>
      <c r="WIV487" s="748"/>
      <c r="WIW487" s="748"/>
      <c r="WIX487" s="748"/>
      <c r="WIY487" s="748"/>
      <c r="WIZ487" s="748"/>
      <c r="WJA487" s="748"/>
      <c r="WJB487" s="748"/>
      <c r="WJC487" s="748"/>
      <c r="WJD487" s="748"/>
      <c r="WJE487" s="748"/>
      <c r="WJF487" s="748"/>
      <c r="WJG487" s="748"/>
      <c r="WJH487" s="748"/>
      <c r="WJI487" s="748"/>
      <c r="WJJ487" s="748"/>
      <c r="WJK487" s="748"/>
      <c r="WJL487" s="748"/>
      <c r="WJM487" s="748"/>
      <c r="WJN487" s="748"/>
      <c r="WJO487" s="748"/>
      <c r="WJP487" s="748"/>
      <c r="WJQ487" s="748"/>
      <c r="WJR487" s="748"/>
      <c r="WJS487" s="748"/>
      <c r="WJT487" s="748"/>
      <c r="WJU487" s="748"/>
      <c r="WJV487" s="748"/>
      <c r="WJW487" s="748"/>
      <c r="WJX487" s="748"/>
      <c r="WJY487" s="748"/>
      <c r="WJZ487" s="748"/>
      <c r="WKA487" s="748"/>
      <c r="WKB487" s="748"/>
      <c r="WKC487" s="748"/>
      <c r="WKD487" s="748"/>
      <c r="WKE487" s="748"/>
      <c r="WKF487" s="748"/>
      <c r="WKG487" s="748"/>
      <c r="WKH487" s="748"/>
      <c r="WKI487" s="748"/>
      <c r="WKJ487" s="748"/>
      <c r="WKK487" s="748"/>
      <c r="WKL487" s="748"/>
      <c r="WKM487" s="748"/>
      <c r="WKN487" s="748"/>
      <c r="WKO487" s="748"/>
      <c r="WKP487" s="748"/>
      <c r="WKQ487" s="748"/>
      <c r="WKR487" s="748"/>
      <c r="WKS487" s="748"/>
      <c r="WKT487" s="748"/>
      <c r="WKU487" s="748"/>
      <c r="WKV487" s="748"/>
      <c r="WKW487" s="748"/>
      <c r="WKX487" s="748"/>
      <c r="WKY487" s="748"/>
      <c r="WKZ487" s="748"/>
      <c r="WLA487" s="748"/>
      <c r="WLB487" s="748"/>
      <c r="WLC487" s="748"/>
      <c r="WLD487" s="748"/>
      <c r="WLE487" s="748"/>
      <c r="WLF487" s="748"/>
      <c r="WLG487" s="748"/>
      <c r="WLH487" s="748"/>
      <c r="WLI487" s="748"/>
      <c r="WLJ487" s="748"/>
      <c r="WLK487" s="748"/>
      <c r="WLL487" s="748"/>
      <c r="WLM487" s="748"/>
      <c r="WLN487" s="748"/>
      <c r="WLO487" s="748"/>
      <c r="WLP487" s="748"/>
      <c r="WLQ487" s="748"/>
      <c r="WLR487" s="748"/>
      <c r="WLS487" s="748"/>
      <c r="WLT487" s="748"/>
      <c r="WLU487" s="748"/>
      <c r="WLV487" s="748"/>
      <c r="WLW487" s="748"/>
      <c r="WLX487" s="748"/>
      <c r="WLY487" s="748"/>
      <c r="WLZ487" s="748"/>
      <c r="WMA487" s="748"/>
      <c r="WMB487" s="748"/>
      <c r="WMC487" s="748"/>
      <c r="WMD487" s="748"/>
      <c r="WME487" s="748"/>
      <c r="WMF487" s="748"/>
      <c r="WMG487" s="748"/>
      <c r="WMH487" s="748"/>
      <c r="WMI487" s="748"/>
      <c r="WMJ487" s="748"/>
      <c r="WMK487" s="748"/>
      <c r="WML487" s="748"/>
      <c r="WMM487" s="748"/>
      <c r="WMN487" s="748"/>
      <c r="WMO487" s="748"/>
      <c r="WMP487" s="748"/>
      <c r="WMQ487" s="748"/>
      <c r="WMR487" s="748"/>
      <c r="WMS487" s="748"/>
      <c r="WMT487" s="748"/>
      <c r="WMU487" s="748"/>
      <c r="WMV487" s="748"/>
      <c r="WMW487" s="748"/>
      <c r="WMX487" s="748"/>
      <c r="WMY487" s="748"/>
      <c r="WMZ487" s="748"/>
      <c r="WNA487" s="748"/>
      <c r="WNB487" s="748"/>
      <c r="WNC487" s="748"/>
      <c r="WND487" s="748"/>
      <c r="WNE487" s="748"/>
      <c r="WNF487" s="748"/>
      <c r="WNG487" s="748"/>
      <c r="WNH487" s="748"/>
      <c r="WNI487" s="748"/>
      <c r="WNJ487" s="748"/>
      <c r="WNK487" s="748"/>
      <c r="WNL487" s="748"/>
      <c r="WNM487" s="748"/>
      <c r="WNN487" s="748"/>
      <c r="WNO487" s="748"/>
      <c r="WNP487" s="748"/>
      <c r="WNQ487" s="748"/>
      <c r="WNR487" s="748"/>
      <c r="WNS487" s="748"/>
      <c r="WNT487" s="748"/>
      <c r="WNU487" s="748"/>
      <c r="WNV487" s="748"/>
      <c r="WNW487" s="748"/>
      <c r="WNX487" s="748"/>
      <c r="WNY487" s="748"/>
      <c r="WNZ487" s="748"/>
      <c r="WOA487" s="748"/>
      <c r="WOB487" s="748"/>
      <c r="WOC487" s="748"/>
      <c r="WOD487" s="748"/>
      <c r="WOE487" s="748"/>
      <c r="WOF487" s="748"/>
      <c r="WOG487" s="748"/>
      <c r="WOH487" s="748"/>
      <c r="WOI487" s="748"/>
      <c r="WOJ487" s="748"/>
      <c r="WOK487" s="748"/>
      <c r="WOL487" s="748"/>
      <c r="WOM487" s="748"/>
      <c r="WON487" s="748"/>
      <c r="WOO487" s="748"/>
      <c r="WOP487" s="748"/>
      <c r="WOQ487" s="748"/>
      <c r="WOR487" s="748"/>
      <c r="WOS487" s="748"/>
      <c r="WOT487" s="748"/>
      <c r="WOU487" s="748"/>
      <c r="WOV487" s="748"/>
      <c r="WOW487" s="748"/>
      <c r="WOX487" s="748"/>
      <c r="WOY487" s="748"/>
      <c r="WOZ487" s="748"/>
      <c r="WPA487" s="748"/>
      <c r="WPB487" s="748"/>
      <c r="WPC487" s="748"/>
      <c r="WPD487" s="748"/>
      <c r="WPE487" s="748"/>
      <c r="WPF487" s="748"/>
      <c r="WPG487" s="748"/>
      <c r="WPH487" s="748"/>
      <c r="WPI487" s="748"/>
      <c r="WPJ487" s="748"/>
      <c r="WPK487" s="748"/>
      <c r="WPL487" s="748"/>
      <c r="WPM487" s="748"/>
      <c r="WPN487" s="748"/>
      <c r="WPO487" s="748"/>
      <c r="WPP487" s="748"/>
      <c r="WPQ487" s="748"/>
      <c r="WPR487" s="748"/>
      <c r="WPS487" s="748"/>
      <c r="WPT487" s="748"/>
      <c r="WPU487" s="748"/>
      <c r="WPV487" s="748"/>
      <c r="WPW487" s="748"/>
      <c r="WPX487" s="748"/>
      <c r="WPY487" s="748"/>
      <c r="WPZ487" s="748"/>
      <c r="WQA487" s="748"/>
      <c r="WQB487" s="748"/>
      <c r="WQC487" s="748"/>
      <c r="WQD487" s="748"/>
      <c r="WQE487" s="748"/>
      <c r="WQF487" s="748"/>
      <c r="WQG487" s="748"/>
      <c r="WQH487" s="748"/>
      <c r="WQI487" s="748"/>
      <c r="WQJ487" s="748"/>
      <c r="WQK487" s="748"/>
      <c r="WQL487" s="748"/>
      <c r="WQM487" s="748"/>
      <c r="WQN487" s="748"/>
      <c r="WQO487" s="748"/>
      <c r="WQP487" s="748"/>
      <c r="WQQ487" s="748"/>
      <c r="WQR487" s="748"/>
      <c r="WQS487" s="748"/>
      <c r="WQT487" s="748"/>
      <c r="WQU487" s="748"/>
      <c r="WQV487" s="748"/>
      <c r="WQW487" s="748"/>
      <c r="WQX487" s="748"/>
      <c r="WQY487" s="748"/>
      <c r="WQZ487" s="748"/>
      <c r="WRA487" s="748"/>
      <c r="WRB487" s="748"/>
      <c r="WRC487" s="748"/>
      <c r="WRD487" s="748"/>
      <c r="WRE487" s="748"/>
      <c r="WRF487" s="748"/>
      <c r="WRG487" s="748"/>
      <c r="WRH487" s="748"/>
      <c r="WRI487" s="748"/>
      <c r="WRJ487" s="748"/>
      <c r="WRK487" s="748"/>
      <c r="WRL487" s="748"/>
      <c r="WRM487" s="748"/>
      <c r="WRN487" s="748"/>
      <c r="WRO487" s="748"/>
      <c r="WRP487" s="748"/>
      <c r="WRQ487" s="748"/>
      <c r="WRR487" s="748"/>
      <c r="WRS487" s="748"/>
      <c r="WRT487" s="748"/>
      <c r="WRU487" s="748"/>
      <c r="WRV487" s="748"/>
      <c r="WRW487" s="748"/>
      <c r="WRX487" s="748"/>
      <c r="WRY487" s="748"/>
      <c r="WRZ487" s="748"/>
      <c r="WSA487" s="748"/>
      <c r="WSB487" s="748"/>
      <c r="WSC487" s="748"/>
      <c r="WSD487" s="748"/>
      <c r="WSE487" s="748"/>
      <c r="WSF487" s="748"/>
      <c r="WSG487" s="748"/>
      <c r="WSH487" s="748"/>
      <c r="WSI487" s="748"/>
      <c r="WSJ487" s="748"/>
      <c r="WSK487" s="748"/>
      <c r="WSL487" s="748"/>
      <c r="WSM487" s="748"/>
      <c r="WSN487" s="748"/>
      <c r="WSO487" s="748"/>
      <c r="WSP487" s="748"/>
      <c r="WSQ487" s="748"/>
      <c r="WSR487" s="748"/>
      <c r="WSS487" s="748"/>
      <c r="WST487" s="748"/>
      <c r="WSU487" s="748"/>
      <c r="WSV487" s="748"/>
      <c r="WSW487" s="748"/>
      <c r="WSX487" s="748"/>
      <c r="WSY487" s="748"/>
      <c r="WSZ487" s="748"/>
      <c r="WTA487" s="748"/>
      <c r="WTB487" s="748"/>
      <c r="WTC487" s="748"/>
      <c r="WTD487" s="748"/>
      <c r="WTE487" s="748"/>
      <c r="WTF487" s="748"/>
      <c r="WTG487" s="748"/>
      <c r="WTH487" s="748"/>
      <c r="WTI487" s="748"/>
      <c r="WTJ487" s="748"/>
      <c r="WTK487" s="748"/>
      <c r="WTL487" s="748"/>
      <c r="WTM487" s="748"/>
      <c r="WTN487" s="748"/>
      <c r="WTO487" s="748"/>
      <c r="WTP487" s="748"/>
      <c r="WTQ487" s="748"/>
      <c r="WTR487" s="748"/>
      <c r="WTS487" s="748"/>
      <c r="WTT487" s="748"/>
      <c r="WTU487" s="748"/>
      <c r="WTV487" s="748"/>
      <c r="WTW487" s="748"/>
      <c r="WTX487" s="748"/>
      <c r="WTY487" s="748"/>
      <c r="WTZ487" s="748"/>
      <c r="WUA487" s="748"/>
      <c r="WUB487" s="748"/>
      <c r="WUC487" s="748"/>
      <c r="WUD487" s="748"/>
      <c r="WUE487" s="748"/>
      <c r="WUF487" s="748"/>
      <c r="WUG487" s="748"/>
      <c r="WUH487" s="748"/>
      <c r="WUI487" s="748"/>
      <c r="WUJ487" s="748"/>
      <c r="WUK487" s="748"/>
      <c r="WUL487" s="748"/>
      <c r="WUM487" s="748"/>
      <c r="WUN487" s="748"/>
      <c r="WUO487" s="748"/>
      <c r="WUP487" s="748"/>
      <c r="WUQ487" s="748"/>
      <c r="WUR487" s="748"/>
      <c r="WUS487" s="748"/>
      <c r="WUT487" s="748"/>
      <c r="WUU487" s="748"/>
      <c r="WUV487" s="748"/>
      <c r="WUW487" s="748"/>
      <c r="WUX487" s="748"/>
      <c r="WUY487" s="748"/>
      <c r="WUZ487" s="748"/>
      <c r="WVA487" s="748"/>
      <c r="WVB487" s="748"/>
      <c r="WVC487" s="748"/>
      <c r="WVD487" s="748"/>
      <c r="WVE487" s="748"/>
      <c r="WVF487" s="748"/>
      <c r="WVG487" s="748"/>
      <c r="WVH487" s="748"/>
      <c r="WVI487" s="748"/>
      <c r="WVJ487" s="748"/>
      <c r="WVK487" s="748"/>
      <c r="WVL487" s="748"/>
      <c r="WVM487" s="748"/>
      <c r="WVN487" s="748"/>
      <c r="WVO487" s="748"/>
      <c r="WVP487" s="748"/>
      <c r="WVQ487" s="748"/>
      <c r="WVR487" s="748"/>
      <c r="WVS487" s="748"/>
      <c r="WVT487" s="748"/>
      <c r="WVU487" s="748"/>
      <c r="WVV487" s="748"/>
      <c r="WVW487" s="748"/>
      <c r="WVX487" s="748"/>
      <c r="WVY487" s="748"/>
      <c r="WVZ487" s="748"/>
      <c r="WWA487" s="748"/>
      <c r="WWB487" s="748"/>
      <c r="WWC487" s="748"/>
      <c r="WWD487" s="748"/>
      <c r="WWE487" s="748"/>
      <c r="WWF487" s="748"/>
      <c r="WWG487" s="748"/>
      <c r="WWH487" s="748"/>
      <c r="WWI487" s="748"/>
      <c r="WWJ487" s="748"/>
      <c r="WWK487" s="748"/>
      <c r="WWL487" s="748"/>
      <c r="WWM487" s="748"/>
      <c r="WWN487" s="748"/>
      <c r="WWO487" s="748"/>
      <c r="WWP487" s="748"/>
      <c r="WWQ487" s="748"/>
      <c r="WWR487" s="748"/>
      <c r="WWS487" s="748"/>
      <c r="WWT487" s="748"/>
      <c r="WWU487" s="748"/>
      <c r="WWV487" s="748"/>
      <c r="WWW487" s="748"/>
      <c r="WWX487" s="748"/>
      <c r="WWY487" s="748"/>
      <c r="WWZ487" s="748"/>
      <c r="WXA487" s="748"/>
      <c r="WXB487" s="748"/>
      <c r="WXC487" s="748"/>
      <c r="WXD487" s="748"/>
      <c r="WXE487" s="748"/>
      <c r="WXF487" s="748"/>
      <c r="WXG487" s="748"/>
      <c r="WXH487" s="748"/>
      <c r="WXI487" s="748"/>
      <c r="WXJ487" s="748"/>
      <c r="WXK487" s="748"/>
      <c r="WXL487" s="748"/>
      <c r="WXM487" s="748"/>
      <c r="WXN487" s="748"/>
      <c r="WXO487" s="748"/>
      <c r="WXP487" s="748"/>
      <c r="WXQ487" s="748"/>
      <c r="WXR487" s="748"/>
      <c r="WXS487" s="748"/>
      <c r="WXT487" s="748"/>
      <c r="WXU487" s="748"/>
      <c r="WXV487" s="748"/>
      <c r="WXW487" s="748"/>
      <c r="WXX487" s="748"/>
      <c r="WXY487" s="748"/>
      <c r="WXZ487" s="748"/>
      <c r="WYA487" s="748"/>
      <c r="WYB487" s="748"/>
      <c r="WYC487" s="748"/>
      <c r="WYD487" s="748"/>
      <c r="WYE487" s="748"/>
      <c r="WYF487" s="748"/>
      <c r="WYG487" s="748"/>
      <c r="WYH487" s="748"/>
      <c r="WYI487" s="748"/>
      <c r="WYJ487" s="748"/>
      <c r="WYK487" s="748"/>
      <c r="WYL487" s="748"/>
      <c r="WYM487" s="748"/>
      <c r="WYN487" s="748"/>
      <c r="WYO487" s="748"/>
      <c r="WYP487" s="748"/>
      <c r="WYQ487" s="748"/>
      <c r="WYR487" s="748"/>
      <c r="WYS487" s="748"/>
      <c r="WYT487" s="748"/>
      <c r="WYU487" s="748"/>
      <c r="WYV487" s="748"/>
      <c r="WYW487" s="748"/>
      <c r="WYX487" s="748"/>
      <c r="WYY487" s="748"/>
      <c r="WYZ487" s="748"/>
      <c r="WZA487" s="748"/>
      <c r="WZB487" s="748"/>
      <c r="WZC487" s="748"/>
      <c r="WZD487" s="748"/>
      <c r="WZE487" s="748"/>
      <c r="WZF487" s="748"/>
      <c r="WZG487" s="748"/>
      <c r="WZH487" s="748"/>
      <c r="WZI487" s="748"/>
      <c r="WZJ487" s="748"/>
      <c r="WZK487" s="748"/>
      <c r="WZL487" s="748"/>
      <c r="WZM487" s="748"/>
      <c r="WZN487" s="748"/>
      <c r="WZO487" s="748"/>
      <c r="WZP487" s="748"/>
      <c r="WZQ487" s="748"/>
      <c r="WZR487" s="748"/>
      <c r="WZS487" s="748"/>
      <c r="WZT487" s="748"/>
      <c r="WZU487" s="748"/>
      <c r="WZV487" s="748"/>
      <c r="WZW487" s="748"/>
      <c r="WZX487" s="748"/>
      <c r="WZY487" s="748"/>
      <c r="WZZ487" s="748"/>
      <c r="XAA487" s="748"/>
      <c r="XAB487" s="748"/>
      <c r="XAC487" s="748"/>
      <c r="XAD487" s="748"/>
      <c r="XAE487" s="748"/>
      <c r="XAF487" s="748"/>
      <c r="XAG487" s="748"/>
      <c r="XAH487" s="748"/>
      <c r="XAI487" s="748"/>
      <c r="XAJ487" s="748"/>
      <c r="XAK487" s="748"/>
      <c r="XAL487" s="748"/>
      <c r="XAM487" s="748"/>
      <c r="XAN487" s="748"/>
      <c r="XAO487" s="748"/>
      <c r="XAP487" s="748"/>
      <c r="XAQ487" s="748"/>
      <c r="XAR487" s="748"/>
      <c r="XAS487" s="748"/>
      <c r="XAT487" s="748"/>
      <c r="XAU487" s="748"/>
      <c r="XAV487" s="748"/>
      <c r="XAW487" s="748"/>
      <c r="XAX487" s="748"/>
      <c r="XAY487" s="748"/>
      <c r="XAZ487" s="748"/>
      <c r="XBA487" s="748"/>
      <c r="XBB487" s="748"/>
      <c r="XBC487" s="748"/>
      <c r="XBD487" s="748"/>
      <c r="XBE487" s="748"/>
      <c r="XBF487" s="748"/>
      <c r="XBG487" s="748"/>
      <c r="XBH487" s="748"/>
      <c r="XBI487" s="748"/>
      <c r="XBJ487" s="748"/>
      <c r="XBK487" s="748"/>
      <c r="XBL487" s="748"/>
      <c r="XBM487" s="748"/>
      <c r="XBN487" s="748"/>
      <c r="XBO487" s="748"/>
      <c r="XBP487" s="748"/>
      <c r="XBQ487" s="748"/>
      <c r="XBR487" s="748"/>
      <c r="XBS487" s="748"/>
      <c r="XBT487" s="748"/>
      <c r="XBU487" s="748"/>
      <c r="XBV487" s="748"/>
      <c r="XBW487" s="748"/>
      <c r="XBX487" s="748"/>
      <c r="XBY487" s="748"/>
      <c r="XBZ487" s="748"/>
      <c r="XCA487" s="748"/>
      <c r="XCB487" s="748"/>
      <c r="XCC487" s="748"/>
      <c r="XCD487" s="748"/>
      <c r="XCE487" s="748"/>
      <c r="XCF487" s="748"/>
      <c r="XCG487" s="748"/>
      <c r="XCH487" s="748"/>
      <c r="XCI487" s="748"/>
      <c r="XCJ487" s="748"/>
      <c r="XCK487" s="748"/>
      <c r="XCL487" s="748"/>
      <c r="XCM487" s="748"/>
      <c r="XCN487" s="748"/>
      <c r="XCO487" s="748"/>
      <c r="XCP487" s="748"/>
      <c r="XCQ487" s="748"/>
      <c r="XCR487" s="748"/>
      <c r="XCS487" s="748"/>
      <c r="XCT487" s="748"/>
      <c r="XCU487" s="748"/>
      <c r="XCV487" s="748"/>
      <c r="XCW487" s="748"/>
      <c r="XCX487" s="748"/>
      <c r="XCY487" s="748"/>
      <c r="XCZ487" s="748"/>
      <c r="XDA487" s="748"/>
      <c r="XDB487" s="748"/>
      <c r="XDC487" s="748"/>
      <c r="XDD487" s="748"/>
      <c r="XDE487" s="748"/>
      <c r="XDF487" s="748"/>
      <c r="XDG487" s="748"/>
      <c r="XDH487" s="748"/>
      <c r="XDI487" s="748"/>
      <c r="XDJ487" s="748"/>
      <c r="XDK487" s="748"/>
      <c r="XDL487" s="748"/>
      <c r="XDM487" s="748"/>
      <c r="XDN487" s="748"/>
      <c r="XDO487" s="748"/>
      <c r="XDP487" s="748"/>
      <c r="XDQ487" s="748"/>
      <c r="XDR487" s="748"/>
      <c r="XDS487" s="748"/>
      <c r="XDT487" s="748"/>
      <c r="XDU487" s="748"/>
      <c r="XDV487" s="748"/>
      <c r="XDW487" s="748"/>
      <c r="XDX487" s="748"/>
      <c r="XDY487" s="748"/>
      <c r="XDZ487" s="748"/>
      <c r="XEA487" s="748"/>
      <c r="XEB487" s="748"/>
      <c r="XEC487" s="748"/>
      <c r="XED487" s="748"/>
      <c r="XEE487" s="748"/>
      <c r="XEF487" s="748"/>
      <c r="XEG487" s="748"/>
      <c r="XEH487" s="748"/>
      <c r="XEI487" s="748"/>
      <c r="XEJ487" s="748"/>
      <c r="XEK487" s="748"/>
      <c r="XEL487" s="748"/>
      <c r="XEM487" s="748"/>
      <c r="XEN487" s="748"/>
      <c r="XEO487" s="748"/>
      <c r="XEP487" s="748"/>
      <c r="XEQ487" s="748"/>
      <c r="XER487" s="748"/>
      <c r="XES487" s="748"/>
      <c r="XET487" s="748"/>
      <c r="XEU487" s="748"/>
      <c r="XEV487" s="748"/>
      <c r="XEW487" s="748"/>
      <c r="XEX487" s="748"/>
      <c r="XEY487" s="748"/>
      <c r="XEZ487" s="748"/>
      <c r="XFA487" s="748"/>
      <c r="XFB487" s="748"/>
      <c r="XFC487" s="748"/>
      <c r="XFD487" s="748"/>
    </row>
    <row r="488" spans="1:16384" x14ac:dyDescent="0.2">
      <c r="A488" s="756"/>
      <c r="B488" s="756"/>
      <c r="C488" s="756"/>
      <c r="D488" s="756"/>
      <c r="E488" s="756"/>
      <c r="F488" s="756"/>
      <c r="G488" s="756"/>
      <c r="H488" s="756"/>
    </row>
    <row r="489" spans="1:16384" x14ac:dyDescent="0.2">
      <c r="A489" s="756"/>
      <c r="B489" s="756"/>
      <c r="C489" s="807"/>
      <c r="D489" s="807"/>
      <c r="E489" s="756"/>
      <c r="F489" s="756"/>
      <c r="G489" s="756"/>
      <c r="H489" s="756"/>
    </row>
    <row r="490" spans="1:16384" x14ac:dyDescent="0.2">
      <c r="A490" s="756"/>
      <c r="B490" s="756"/>
      <c r="C490" s="796"/>
      <c r="D490" s="796"/>
      <c r="E490" s="756"/>
      <c r="F490" s="756"/>
      <c r="G490" s="756"/>
      <c r="H490" s="756"/>
    </row>
    <row r="491" spans="1:16384" x14ac:dyDescent="0.2">
      <c r="A491" s="756"/>
      <c r="B491" s="756"/>
      <c r="C491" s="796"/>
      <c r="D491" s="796"/>
      <c r="E491" s="756"/>
      <c r="F491" s="756"/>
      <c r="G491" s="756"/>
      <c r="H491" s="756"/>
    </row>
    <row r="492" spans="1:16384" x14ac:dyDescent="0.2">
      <c r="A492" s="756"/>
      <c r="B492" s="756"/>
      <c r="C492" s="796"/>
      <c r="D492" s="796"/>
      <c r="E492" s="756"/>
      <c r="F492" s="756"/>
      <c r="G492" s="756"/>
      <c r="H492" s="756"/>
    </row>
    <row r="493" spans="1:16384" x14ac:dyDescent="0.2">
      <c r="A493" s="756"/>
      <c r="B493" s="756"/>
      <c r="C493" s="796"/>
      <c r="D493" s="796"/>
      <c r="E493" s="756"/>
      <c r="F493" s="756"/>
      <c r="G493" s="756"/>
      <c r="H493" s="756"/>
    </row>
    <row r="494" spans="1:16384" x14ac:dyDescent="0.2">
      <c r="A494" s="756"/>
      <c r="B494" s="756"/>
      <c r="C494" s="796"/>
      <c r="D494" s="796"/>
      <c r="E494" s="756"/>
      <c r="F494" s="756"/>
      <c r="G494" s="756"/>
      <c r="H494" s="756"/>
    </row>
    <row r="495" spans="1:16384" x14ac:dyDescent="0.2">
      <c r="A495" s="756"/>
      <c r="B495" s="756"/>
      <c r="C495" s="796"/>
      <c r="D495" s="796"/>
      <c r="E495" s="756"/>
      <c r="F495" s="756"/>
      <c r="G495" s="756"/>
      <c r="H495" s="756"/>
    </row>
    <row r="496" spans="1:16384" x14ac:dyDescent="0.2">
      <c r="A496" s="756"/>
      <c r="B496" s="756"/>
      <c r="C496" s="798"/>
      <c r="D496" s="798"/>
      <c r="E496" s="756"/>
      <c r="F496" s="756"/>
      <c r="G496" s="756"/>
      <c r="H496" s="756"/>
    </row>
    <row r="497" spans="1:11" x14ac:dyDescent="0.2">
      <c r="A497" s="756"/>
      <c r="B497" s="756"/>
      <c r="C497" s="796"/>
      <c r="D497" s="796"/>
      <c r="E497" s="756"/>
      <c r="F497" s="756"/>
      <c r="G497" s="756"/>
      <c r="H497" s="756"/>
    </row>
    <row r="498" spans="1:11" x14ac:dyDescent="0.2">
      <c r="A498" s="756"/>
      <c r="B498" s="756"/>
      <c r="C498" s="796"/>
      <c r="D498" s="796"/>
      <c r="E498" s="756"/>
      <c r="F498" s="756"/>
      <c r="G498" s="756"/>
      <c r="H498" s="756"/>
    </row>
    <row r="499" spans="1:11" x14ac:dyDescent="0.2">
      <c r="A499" s="756"/>
      <c r="B499" s="756"/>
      <c r="C499" s="798"/>
      <c r="D499" s="798"/>
      <c r="E499" s="756"/>
      <c r="F499" s="756"/>
      <c r="G499" s="756"/>
      <c r="H499" s="756"/>
    </row>
    <row r="500" spans="1:11" s="109" customFormat="1" x14ac:dyDescent="0.2">
      <c r="A500" s="782"/>
      <c r="B500" s="782"/>
      <c r="C500" s="798"/>
      <c r="D500" s="798"/>
      <c r="E500" s="782"/>
      <c r="F500" s="782"/>
      <c r="G500" s="782"/>
      <c r="H500" s="782"/>
    </row>
    <row r="501" spans="1:11" s="109" customFormat="1" x14ac:dyDescent="0.2">
      <c r="A501" s="109" t="s">
        <v>2736</v>
      </c>
      <c r="B501" s="40"/>
      <c r="C501" s="40"/>
      <c r="D501" s="40"/>
      <c r="E501" s="40"/>
      <c r="F501" s="40"/>
      <c r="G501" s="40"/>
      <c r="H501" s="40"/>
    </row>
    <row r="503" spans="1:11" x14ac:dyDescent="0.2">
      <c r="A503" s="748" t="s">
        <v>1023</v>
      </c>
      <c r="B503" s="748"/>
      <c r="C503" s="748"/>
      <c r="D503" s="748"/>
      <c r="E503" s="748"/>
      <c r="F503" s="748"/>
      <c r="G503" s="748"/>
      <c r="H503" s="748"/>
    </row>
    <row r="504" spans="1:11" ht="45" customHeight="1" x14ac:dyDescent="0.2">
      <c r="A504" s="748"/>
      <c r="B504" s="748"/>
      <c r="C504" s="748"/>
      <c r="D504" s="748"/>
      <c r="E504" s="748"/>
      <c r="F504" s="748"/>
      <c r="G504" s="748"/>
      <c r="H504" s="748"/>
    </row>
    <row r="505" spans="1:11" ht="15" x14ac:dyDescent="0.25">
      <c r="A505" s="878" t="s">
        <v>1973</v>
      </c>
      <c r="B505" s="878" t="s">
        <v>1096</v>
      </c>
      <c r="C505" s="878" t="s">
        <v>1097</v>
      </c>
      <c r="D505" s="878" t="s">
        <v>1098</v>
      </c>
      <c r="E505" s="878" t="s">
        <v>1099</v>
      </c>
      <c r="F505" s="878" t="s">
        <v>1100</v>
      </c>
      <c r="G505" s="878" t="s">
        <v>1101</v>
      </c>
      <c r="H505" s="878" t="s">
        <v>1102</v>
      </c>
      <c r="I505" s="879" t="s">
        <v>1103</v>
      </c>
      <c r="J505" s="879" t="s">
        <v>1104</v>
      </c>
      <c r="K505" s="878" t="s">
        <v>1105</v>
      </c>
    </row>
    <row r="506" spans="1:11" ht="60" x14ac:dyDescent="0.25">
      <c r="A506" s="856" t="s">
        <v>1974</v>
      </c>
      <c r="B506" s="856" t="s">
        <v>1572</v>
      </c>
      <c r="C506" s="856" t="s">
        <v>1612</v>
      </c>
      <c r="D506" s="856">
        <v>419352</v>
      </c>
      <c r="E506" s="856" t="s">
        <v>1573</v>
      </c>
      <c r="F506" s="857" t="s">
        <v>1574</v>
      </c>
      <c r="G506" s="856" t="s">
        <v>1975</v>
      </c>
      <c r="H506" s="856" t="s">
        <v>1111</v>
      </c>
      <c r="I506" s="600">
        <v>1330600000</v>
      </c>
      <c r="J506" s="858"/>
      <c r="K506" s="859" t="s">
        <v>1976</v>
      </c>
    </row>
    <row r="507" spans="1:11" ht="48" customHeight="1" x14ac:dyDescent="0.25">
      <c r="A507" s="856" t="s">
        <v>1977</v>
      </c>
      <c r="B507" s="856" t="s">
        <v>1978</v>
      </c>
      <c r="C507" s="856" t="s">
        <v>1612</v>
      </c>
      <c r="D507" s="856">
        <v>441361</v>
      </c>
      <c r="E507" s="856" t="s">
        <v>1979</v>
      </c>
      <c r="F507" s="857" t="s">
        <v>1980</v>
      </c>
      <c r="G507" s="856" t="s">
        <v>1981</v>
      </c>
      <c r="H507" s="856" t="s">
        <v>1111</v>
      </c>
      <c r="I507" s="860">
        <v>2706400</v>
      </c>
      <c r="J507" s="858"/>
      <c r="K507" s="859" t="s">
        <v>1976</v>
      </c>
    </row>
    <row r="508" spans="1:11" ht="38.25" customHeight="1" x14ac:dyDescent="0.25">
      <c r="A508" s="856" t="s">
        <v>1982</v>
      </c>
      <c r="B508" s="856" t="s">
        <v>1983</v>
      </c>
      <c r="C508" s="856" t="s">
        <v>1612</v>
      </c>
      <c r="D508" s="856">
        <v>441003</v>
      </c>
      <c r="E508" s="856" t="s">
        <v>1984</v>
      </c>
      <c r="F508" s="857" t="s">
        <v>1985</v>
      </c>
      <c r="G508" s="856" t="s">
        <v>1981</v>
      </c>
      <c r="H508" s="856" t="s">
        <v>1111</v>
      </c>
      <c r="I508" s="860">
        <v>3999000</v>
      </c>
      <c r="J508" s="858"/>
      <c r="K508" s="859" t="s">
        <v>1986</v>
      </c>
    </row>
    <row r="509" spans="1:11" ht="15" x14ac:dyDescent="0.25">
      <c r="A509" s="856" t="s">
        <v>1982</v>
      </c>
      <c r="B509" s="856" t="s">
        <v>1987</v>
      </c>
      <c r="C509" s="856" t="s">
        <v>1612</v>
      </c>
      <c r="D509" s="856">
        <v>444848</v>
      </c>
      <c r="E509" s="856" t="s">
        <v>1988</v>
      </c>
      <c r="F509" s="857" t="s">
        <v>1985</v>
      </c>
      <c r="G509" s="856" t="s">
        <v>1981</v>
      </c>
      <c r="H509" s="856" t="s">
        <v>1111</v>
      </c>
      <c r="I509" s="860">
        <v>9834000</v>
      </c>
      <c r="J509" s="858"/>
      <c r="K509" s="859" t="s">
        <v>1989</v>
      </c>
    </row>
    <row r="510" spans="1:11" ht="15" x14ac:dyDescent="0.25">
      <c r="A510" s="856" t="s">
        <v>1982</v>
      </c>
      <c r="B510" s="856" t="s">
        <v>1990</v>
      </c>
      <c r="C510" s="856" t="s">
        <v>1612</v>
      </c>
      <c r="D510" s="856">
        <v>449866</v>
      </c>
      <c r="E510" s="856" t="s">
        <v>1991</v>
      </c>
      <c r="F510" s="857" t="s">
        <v>1992</v>
      </c>
      <c r="G510" s="856" t="s">
        <v>1981</v>
      </c>
      <c r="H510" s="856" t="s">
        <v>1111</v>
      </c>
      <c r="I510" s="860">
        <v>1800000</v>
      </c>
      <c r="J510" s="858"/>
      <c r="K510" s="859" t="s">
        <v>1993</v>
      </c>
    </row>
    <row r="511" spans="1:11" ht="15" x14ac:dyDescent="0.25">
      <c r="A511" s="856" t="s">
        <v>1982</v>
      </c>
      <c r="B511" s="856" t="s">
        <v>1994</v>
      </c>
      <c r="C511" s="856" t="s">
        <v>1612</v>
      </c>
      <c r="D511" s="856">
        <v>449416</v>
      </c>
      <c r="E511" s="856" t="s">
        <v>1995</v>
      </c>
      <c r="F511" s="857" t="s">
        <v>1996</v>
      </c>
      <c r="G511" s="856" t="s">
        <v>1981</v>
      </c>
      <c r="H511" s="856" t="s">
        <v>1997</v>
      </c>
      <c r="I511" s="860">
        <v>5868000</v>
      </c>
      <c r="J511" s="858"/>
      <c r="K511" s="859" t="s">
        <v>1998</v>
      </c>
    </row>
    <row r="512" spans="1:11" ht="15" x14ac:dyDescent="0.25">
      <c r="A512" s="856" t="s">
        <v>1974</v>
      </c>
      <c r="B512" s="856" t="s">
        <v>1999</v>
      </c>
      <c r="C512" s="856" t="s">
        <v>1612</v>
      </c>
      <c r="D512" s="856">
        <v>442480</v>
      </c>
      <c r="E512" s="856" t="s">
        <v>2000</v>
      </c>
      <c r="F512" s="857" t="s">
        <v>2001</v>
      </c>
      <c r="G512" s="856" t="s">
        <v>1981</v>
      </c>
      <c r="H512" s="856" t="s">
        <v>1111</v>
      </c>
      <c r="I512" s="860">
        <v>3200000</v>
      </c>
      <c r="J512" s="858"/>
      <c r="K512" s="859" t="s">
        <v>2002</v>
      </c>
    </row>
    <row r="513" spans="1:11" ht="15" x14ac:dyDescent="0.25">
      <c r="A513" s="856" t="s">
        <v>1974</v>
      </c>
      <c r="B513" s="856" t="s">
        <v>2003</v>
      </c>
      <c r="C513" s="856" t="s">
        <v>1612</v>
      </c>
      <c r="D513" s="856">
        <v>453852</v>
      </c>
      <c r="E513" s="856" t="s">
        <v>2004</v>
      </c>
      <c r="F513" s="857" t="s">
        <v>2005</v>
      </c>
      <c r="G513" s="856" t="s">
        <v>1981</v>
      </c>
      <c r="H513" s="856" t="s">
        <v>1111</v>
      </c>
      <c r="I513" s="860">
        <v>980000</v>
      </c>
      <c r="J513" s="858"/>
      <c r="K513" s="859" t="s">
        <v>2006</v>
      </c>
    </row>
    <row r="514" spans="1:11" ht="30" x14ac:dyDescent="0.25">
      <c r="A514" s="856" t="s">
        <v>1982</v>
      </c>
      <c r="B514" s="856" t="s">
        <v>1611</v>
      </c>
      <c r="C514" s="856" t="s">
        <v>1612</v>
      </c>
      <c r="D514" s="856">
        <v>442850</v>
      </c>
      <c r="E514" s="856" t="s">
        <v>2007</v>
      </c>
      <c r="F514" s="857" t="s">
        <v>2008</v>
      </c>
      <c r="G514" s="856" t="s">
        <v>1981</v>
      </c>
      <c r="H514" s="856" t="s">
        <v>1111</v>
      </c>
      <c r="I514" s="860">
        <v>36720000</v>
      </c>
      <c r="J514" s="858"/>
      <c r="K514" s="859" t="s">
        <v>2009</v>
      </c>
    </row>
    <row r="515" spans="1:11" ht="15" x14ac:dyDescent="0.25">
      <c r="A515" s="861" t="s">
        <v>1608</v>
      </c>
      <c r="B515" s="861" t="s">
        <v>1125</v>
      </c>
      <c r="C515" s="861" t="s">
        <v>1115</v>
      </c>
      <c r="D515" s="861">
        <v>357432</v>
      </c>
      <c r="E515" s="861" t="s">
        <v>1126</v>
      </c>
      <c r="F515" s="861" t="s">
        <v>1127</v>
      </c>
      <c r="G515" s="861" t="s">
        <v>1123</v>
      </c>
      <c r="H515" s="862" t="s">
        <v>1609</v>
      </c>
      <c r="I515" s="575">
        <v>103253351528</v>
      </c>
      <c r="J515" s="575"/>
      <c r="K515" s="863" t="s">
        <v>2010</v>
      </c>
    </row>
    <row r="516" spans="1:11" ht="15" x14ac:dyDescent="0.25">
      <c r="A516" s="858" t="s">
        <v>1122</v>
      </c>
      <c r="B516" s="861" t="s">
        <v>1125</v>
      </c>
      <c r="C516" s="861" t="s">
        <v>1115</v>
      </c>
      <c r="D516" s="861">
        <v>357432</v>
      </c>
      <c r="E516" s="861" t="s">
        <v>2011</v>
      </c>
      <c r="F516" s="861" t="s">
        <v>2012</v>
      </c>
      <c r="G516" s="861" t="s">
        <v>1121</v>
      </c>
      <c r="H516" s="862" t="s">
        <v>1124</v>
      </c>
      <c r="I516" s="575">
        <v>38782798</v>
      </c>
      <c r="J516" s="575"/>
      <c r="K516" s="863" t="s">
        <v>2010</v>
      </c>
    </row>
    <row r="517" spans="1:11" ht="15" x14ac:dyDescent="0.25">
      <c r="A517" s="858" t="s">
        <v>1106</v>
      </c>
      <c r="B517" s="858" t="s">
        <v>1131</v>
      </c>
      <c r="C517" s="858" t="s">
        <v>1115</v>
      </c>
      <c r="D517" s="858">
        <v>371212</v>
      </c>
      <c r="E517" s="858" t="s">
        <v>1132</v>
      </c>
      <c r="F517" s="858" t="s">
        <v>1133</v>
      </c>
      <c r="G517" s="858" t="s">
        <v>1116</v>
      </c>
      <c r="H517" s="864" t="s">
        <v>1124</v>
      </c>
      <c r="I517" s="571">
        <v>24351698554</v>
      </c>
      <c r="J517" s="571"/>
      <c r="K517" s="863" t="s">
        <v>2013</v>
      </c>
    </row>
    <row r="518" spans="1:11" ht="15" x14ac:dyDescent="0.25">
      <c r="A518" s="861" t="s">
        <v>1106</v>
      </c>
      <c r="B518" s="861" t="s">
        <v>1131</v>
      </c>
      <c r="C518" s="861" t="s">
        <v>1115</v>
      </c>
      <c r="D518" s="861">
        <v>371212</v>
      </c>
      <c r="E518" s="861" t="s">
        <v>1132</v>
      </c>
      <c r="F518" s="861" t="s">
        <v>1133</v>
      </c>
      <c r="G518" s="861" t="s">
        <v>1121</v>
      </c>
      <c r="H518" s="862" t="s">
        <v>1124</v>
      </c>
      <c r="I518" s="575">
        <v>10426439</v>
      </c>
      <c r="J518" s="575"/>
      <c r="K518" s="863" t="s">
        <v>2013</v>
      </c>
    </row>
    <row r="519" spans="1:11" ht="15" x14ac:dyDescent="0.25">
      <c r="A519" s="861" t="s">
        <v>2014</v>
      </c>
      <c r="B519" s="861" t="s">
        <v>1131</v>
      </c>
      <c r="C519" s="861" t="s">
        <v>1115</v>
      </c>
      <c r="D519" s="861">
        <v>371213</v>
      </c>
      <c r="E519" s="861" t="s">
        <v>2015</v>
      </c>
      <c r="F519" s="861" t="s">
        <v>2016</v>
      </c>
      <c r="G519" s="861" t="s">
        <v>2017</v>
      </c>
      <c r="H519" s="862"/>
      <c r="I519" s="575">
        <v>14703271177</v>
      </c>
      <c r="J519" s="575"/>
      <c r="K519" s="865" t="s">
        <v>2018</v>
      </c>
    </row>
    <row r="520" spans="1:11" ht="15" x14ac:dyDescent="0.25">
      <c r="A520" s="861" t="s">
        <v>2019</v>
      </c>
      <c r="B520" s="861" t="s">
        <v>1131</v>
      </c>
      <c r="C520" s="861" t="s">
        <v>1115</v>
      </c>
      <c r="D520" s="861">
        <v>371214</v>
      </c>
      <c r="E520" s="861" t="s">
        <v>2020</v>
      </c>
      <c r="F520" s="861" t="s">
        <v>2021</v>
      </c>
      <c r="G520" s="861" t="s">
        <v>2022</v>
      </c>
      <c r="H520" s="862"/>
      <c r="I520" s="575">
        <v>36347760</v>
      </c>
      <c r="J520" s="575"/>
      <c r="K520" s="865" t="s">
        <v>2013</v>
      </c>
    </row>
    <row r="521" spans="1:11" ht="15" x14ac:dyDescent="0.25">
      <c r="A521" s="861" t="s">
        <v>1608</v>
      </c>
      <c r="B521" s="861" t="s">
        <v>1117</v>
      </c>
      <c r="C521" s="861" t="s">
        <v>1115</v>
      </c>
      <c r="D521" s="861">
        <v>357453</v>
      </c>
      <c r="E521" s="861" t="s">
        <v>1118</v>
      </c>
      <c r="F521" s="861" t="s">
        <v>1119</v>
      </c>
      <c r="G521" s="861" t="s">
        <v>1123</v>
      </c>
      <c r="H521" s="862" t="s">
        <v>1609</v>
      </c>
      <c r="I521" s="575">
        <v>92383478880</v>
      </c>
      <c r="J521" s="575"/>
      <c r="K521" s="863" t="s">
        <v>1610</v>
      </c>
    </row>
    <row r="522" spans="1:11" ht="15" x14ac:dyDescent="0.25">
      <c r="A522" s="856" t="s">
        <v>2023</v>
      </c>
      <c r="B522" s="858" t="s">
        <v>1117</v>
      </c>
      <c r="C522" s="861" t="s">
        <v>1115</v>
      </c>
      <c r="D522" s="858">
        <v>357453</v>
      </c>
      <c r="E522" s="858" t="s">
        <v>1118</v>
      </c>
      <c r="F522" s="858" t="s">
        <v>1119</v>
      </c>
      <c r="G522" s="856" t="s">
        <v>1107</v>
      </c>
      <c r="H522" s="866" t="s">
        <v>1108</v>
      </c>
      <c r="I522" s="571"/>
      <c r="J522" s="576">
        <v>1072439</v>
      </c>
      <c r="K522" s="867" t="s">
        <v>2024</v>
      </c>
    </row>
    <row r="523" spans="1:11" ht="15" x14ac:dyDescent="0.25">
      <c r="A523" s="856" t="s">
        <v>2023</v>
      </c>
      <c r="B523" s="858" t="s">
        <v>1117</v>
      </c>
      <c r="C523" s="858" t="s">
        <v>1115</v>
      </c>
      <c r="D523" s="858">
        <v>357453</v>
      </c>
      <c r="E523" s="858" t="s">
        <v>1575</v>
      </c>
      <c r="F523" s="858" t="s">
        <v>1576</v>
      </c>
      <c r="G523" s="856" t="s">
        <v>1107</v>
      </c>
      <c r="H523" s="864" t="s">
        <v>1108</v>
      </c>
      <c r="I523" s="571">
        <v>2260329054</v>
      </c>
      <c r="J523" s="571"/>
      <c r="K523" s="867" t="s">
        <v>2024</v>
      </c>
    </row>
    <row r="524" spans="1:11" ht="15" x14ac:dyDescent="0.25">
      <c r="A524" s="856" t="s">
        <v>2023</v>
      </c>
      <c r="B524" s="858" t="s">
        <v>1117</v>
      </c>
      <c r="C524" s="858" t="s">
        <v>1115</v>
      </c>
      <c r="D524" s="858">
        <v>357453</v>
      </c>
      <c r="E524" s="858" t="s">
        <v>1118</v>
      </c>
      <c r="F524" s="858" t="s">
        <v>1119</v>
      </c>
      <c r="G524" s="856" t="s">
        <v>1577</v>
      </c>
      <c r="H524" s="864" t="s">
        <v>1108</v>
      </c>
      <c r="I524" s="571">
        <v>19636363</v>
      </c>
      <c r="J524" s="571"/>
      <c r="K524" s="867" t="s">
        <v>2025</v>
      </c>
    </row>
    <row r="525" spans="1:11" ht="15" x14ac:dyDescent="0.25">
      <c r="A525" s="856" t="s">
        <v>2023</v>
      </c>
      <c r="B525" s="858" t="s">
        <v>1117</v>
      </c>
      <c r="C525" s="858" t="s">
        <v>1115</v>
      </c>
      <c r="D525" s="858">
        <v>357453</v>
      </c>
      <c r="E525" s="858" t="s">
        <v>1118</v>
      </c>
      <c r="F525" s="858" t="s">
        <v>1119</v>
      </c>
      <c r="G525" s="856" t="s">
        <v>1577</v>
      </c>
      <c r="H525" s="864" t="s">
        <v>1108</v>
      </c>
      <c r="I525" s="571">
        <v>21599999</v>
      </c>
      <c r="J525" s="571"/>
      <c r="K525" s="867" t="s">
        <v>2013</v>
      </c>
    </row>
    <row r="526" spans="1:11" ht="15" x14ac:dyDescent="0.25">
      <c r="A526" s="856" t="s">
        <v>2023</v>
      </c>
      <c r="B526" s="858" t="s">
        <v>1117</v>
      </c>
      <c r="C526" s="858" t="s">
        <v>1115</v>
      </c>
      <c r="D526" s="858">
        <v>357453</v>
      </c>
      <c r="E526" s="858" t="s">
        <v>1118</v>
      </c>
      <c r="F526" s="858" t="s">
        <v>1119</v>
      </c>
      <c r="G526" s="856" t="s">
        <v>1577</v>
      </c>
      <c r="H526" s="864" t="s">
        <v>1108</v>
      </c>
      <c r="I526" s="571">
        <v>276472048</v>
      </c>
      <c r="J526" s="571"/>
      <c r="K526" s="867" t="s">
        <v>2013</v>
      </c>
    </row>
    <row r="527" spans="1:11" ht="15" x14ac:dyDescent="0.25">
      <c r="A527" s="858" t="s">
        <v>1106</v>
      </c>
      <c r="B527" s="858" t="s">
        <v>1128</v>
      </c>
      <c r="C527" s="858" t="s">
        <v>1115</v>
      </c>
      <c r="D527" s="858">
        <v>357430</v>
      </c>
      <c r="E527" s="858" t="s">
        <v>1129</v>
      </c>
      <c r="F527" s="858" t="s">
        <v>1130</v>
      </c>
      <c r="G527" s="858" t="s">
        <v>1120</v>
      </c>
      <c r="H527" s="864" t="s">
        <v>1108</v>
      </c>
      <c r="I527" s="571">
        <v>4702055250</v>
      </c>
      <c r="J527" s="571"/>
      <c r="K527" s="868" t="s">
        <v>2026</v>
      </c>
    </row>
    <row r="528" spans="1:11" ht="15" x14ac:dyDescent="0.25">
      <c r="A528" s="858" t="s">
        <v>1106</v>
      </c>
      <c r="B528" s="858" t="s">
        <v>1128</v>
      </c>
      <c r="C528" s="858" t="s">
        <v>1115</v>
      </c>
      <c r="D528" s="858">
        <v>357430</v>
      </c>
      <c r="E528" s="858" t="s">
        <v>1129</v>
      </c>
      <c r="F528" s="858" t="s">
        <v>1130</v>
      </c>
      <c r="G528" s="858" t="s">
        <v>1120</v>
      </c>
      <c r="H528" s="864" t="s">
        <v>1108</v>
      </c>
      <c r="I528" s="571"/>
      <c r="J528" s="576">
        <v>2309144</v>
      </c>
      <c r="K528" s="868" t="s">
        <v>2026</v>
      </c>
    </row>
    <row r="529" spans="1:11" ht="15" x14ac:dyDescent="0.25">
      <c r="A529" s="858" t="s">
        <v>1582</v>
      </c>
      <c r="B529" s="858" t="s">
        <v>1128</v>
      </c>
      <c r="C529" s="858" t="s">
        <v>1115</v>
      </c>
      <c r="D529" s="858">
        <v>357430</v>
      </c>
      <c r="E529" s="858" t="s">
        <v>1129</v>
      </c>
      <c r="F529" s="858" t="s">
        <v>1130</v>
      </c>
      <c r="G529" s="856" t="s">
        <v>1577</v>
      </c>
      <c r="H529" s="864" t="s">
        <v>1108</v>
      </c>
      <c r="I529" s="571">
        <v>22851125</v>
      </c>
      <c r="J529" s="571"/>
      <c r="K529" s="868" t="s">
        <v>2026</v>
      </c>
    </row>
    <row r="530" spans="1:11" ht="15" x14ac:dyDescent="0.25">
      <c r="A530" s="858" t="s">
        <v>1582</v>
      </c>
      <c r="B530" s="858" t="s">
        <v>1128</v>
      </c>
      <c r="C530" s="858" t="s">
        <v>1115</v>
      </c>
      <c r="D530" s="858">
        <v>357430</v>
      </c>
      <c r="E530" s="858" t="s">
        <v>1129</v>
      </c>
      <c r="F530" s="858" t="s">
        <v>1130</v>
      </c>
      <c r="G530" s="856" t="s">
        <v>1577</v>
      </c>
      <c r="H530" s="864" t="s">
        <v>1108</v>
      </c>
      <c r="I530" s="571">
        <v>2287830801</v>
      </c>
      <c r="J530" s="571"/>
      <c r="K530" s="868" t="s">
        <v>2026</v>
      </c>
    </row>
    <row r="531" spans="1:11" ht="15" x14ac:dyDescent="0.25">
      <c r="A531" s="858" t="s">
        <v>1582</v>
      </c>
      <c r="B531" s="858" t="s">
        <v>1128</v>
      </c>
      <c r="C531" s="858" t="s">
        <v>1115</v>
      </c>
      <c r="D531" s="858">
        <v>357430</v>
      </c>
      <c r="E531" s="858" t="s">
        <v>1129</v>
      </c>
      <c r="F531" s="858" t="s">
        <v>1130</v>
      </c>
      <c r="G531" s="856" t="s">
        <v>1577</v>
      </c>
      <c r="H531" s="864" t="s">
        <v>1108</v>
      </c>
      <c r="I531" s="571">
        <v>90102182</v>
      </c>
      <c r="J531" s="571"/>
      <c r="K531" s="868" t="s">
        <v>2026</v>
      </c>
    </row>
    <row r="532" spans="1:11" ht="15" x14ac:dyDescent="0.25">
      <c r="A532" s="858" t="s">
        <v>1122</v>
      </c>
      <c r="B532" s="858" t="s">
        <v>1128</v>
      </c>
      <c r="C532" s="858" t="s">
        <v>1115</v>
      </c>
      <c r="D532" s="858">
        <v>357430</v>
      </c>
      <c r="E532" s="858" t="s">
        <v>1129</v>
      </c>
      <c r="F532" s="858" t="s">
        <v>1130</v>
      </c>
      <c r="G532" s="861" t="s">
        <v>2027</v>
      </c>
      <c r="H532" s="864" t="s">
        <v>1108</v>
      </c>
      <c r="I532" s="571">
        <v>216049285240</v>
      </c>
      <c r="J532" s="571"/>
      <c r="K532" s="868" t="s">
        <v>2026</v>
      </c>
    </row>
    <row r="533" spans="1:11" ht="15" x14ac:dyDescent="0.25">
      <c r="A533" s="858" t="s">
        <v>1582</v>
      </c>
      <c r="B533" s="858" t="s">
        <v>1587</v>
      </c>
      <c r="C533" s="858" t="s">
        <v>1115</v>
      </c>
      <c r="D533" s="858">
        <v>388095</v>
      </c>
      <c r="E533" s="858" t="s">
        <v>1588</v>
      </c>
      <c r="F533" s="858" t="s">
        <v>1589</v>
      </c>
      <c r="G533" s="858" t="s">
        <v>1586</v>
      </c>
      <c r="H533" s="864" t="s">
        <v>1108</v>
      </c>
      <c r="I533" s="571">
        <v>3477494657</v>
      </c>
      <c r="J533" s="571"/>
      <c r="K533" s="868" t="s">
        <v>2028</v>
      </c>
    </row>
    <row r="534" spans="1:11" ht="15" x14ac:dyDescent="0.25">
      <c r="A534" s="858" t="s">
        <v>1582</v>
      </c>
      <c r="B534" s="858" t="s">
        <v>1587</v>
      </c>
      <c r="C534" s="858" t="s">
        <v>1115</v>
      </c>
      <c r="D534" s="858">
        <v>388095</v>
      </c>
      <c r="E534" s="858" t="s">
        <v>1588</v>
      </c>
      <c r="F534" s="858" t="s">
        <v>1589</v>
      </c>
      <c r="G534" s="858" t="s">
        <v>1586</v>
      </c>
      <c r="H534" s="864" t="s">
        <v>1108</v>
      </c>
      <c r="I534" s="571">
        <v>166292801</v>
      </c>
      <c r="J534" s="571"/>
      <c r="K534" s="868" t="s">
        <v>2028</v>
      </c>
    </row>
    <row r="535" spans="1:11" ht="15" x14ac:dyDescent="0.25">
      <c r="A535" s="858" t="s">
        <v>1582</v>
      </c>
      <c r="B535" s="858" t="s">
        <v>1587</v>
      </c>
      <c r="C535" s="858" t="s">
        <v>1115</v>
      </c>
      <c r="D535" s="858">
        <v>388095</v>
      </c>
      <c r="E535" s="858" t="s">
        <v>1588</v>
      </c>
      <c r="F535" s="858" t="s">
        <v>1589</v>
      </c>
      <c r="G535" s="858" t="s">
        <v>1586</v>
      </c>
      <c r="H535" s="864" t="s">
        <v>1108</v>
      </c>
      <c r="I535" s="571">
        <v>89500331</v>
      </c>
      <c r="J535" s="571"/>
      <c r="K535" s="868" t="s">
        <v>2028</v>
      </c>
    </row>
    <row r="536" spans="1:11" ht="15" x14ac:dyDescent="0.25">
      <c r="A536" s="858" t="s">
        <v>1582</v>
      </c>
      <c r="B536" s="858" t="s">
        <v>1587</v>
      </c>
      <c r="C536" s="858" t="s">
        <v>1115</v>
      </c>
      <c r="D536" s="858">
        <v>388095</v>
      </c>
      <c r="E536" s="858" t="s">
        <v>1588</v>
      </c>
      <c r="F536" s="858" t="s">
        <v>1589</v>
      </c>
      <c r="G536" s="858" t="s">
        <v>1590</v>
      </c>
      <c r="H536" s="864" t="s">
        <v>1108</v>
      </c>
      <c r="I536" s="571">
        <v>6962794062</v>
      </c>
      <c r="J536" s="571"/>
      <c r="K536" s="868" t="s">
        <v>1592</v>
      </c>
    </row>
    <row r="537" spans="1:11" ht="15" x14ac:dyDescent="0.25">
      <c r="A537" s="858" t="s">
        <v>1582</v>
      </c>
      <c r="B537" s="858" t="s">
        <v>1587</v>
      </c>
      <c r="C537" s="858" t="s">
        <v>1115</v>
      </c>
      <c r="D537" s="858">
        <v>388095</v>
      </c>
      <c r="E537" s="858" t="s">
        <v>1588</v>
      </c>
      <c r="F537" s="858" t="s">
        <v>1589</v>
      </c>
      <c r="G537" s="858" t="s">
        <v>1590</v>
      </c>
      <c r="H537" s="864" t="s">
        <v>1108</v>
      </c>
      <c r="I537" s="571"/>
      <c r="J537" s="571"/>
      <c r="K537" s="868" t="s">
        <v>1591</v>
      </c>
    </row>
    <row r="538" spans="1:11" ht="15" x14ac:dyDescent="0.25">
      <c r="A538" s="858" t="s">
        <v>1582</v>
      </c>
      <c r="B538" s="858" t="s">
        <v>1587</v>
      </c>
      <c r="C538" s="858" t="s">
        <v>1115</v>
      </c>
      <c r="D538" s="858">
        <v>388095</v>
      </c>
      <c r="E538" s="858" t="s">
        <v>1588</v>
      </c>
      <c r="F538" s="858" t="s">
        <v>1589</v>
      </c>
      <c r="G538" s="858" t="s">
        <v>1590</v>
      </c>
      <c r="H538" s="864" t="s">
        <v>1108</v>
      </c>
      <c r="I538" s="571"/>
      <c r="J538" s="576">
        <v>828187.37</v>
      </c>
      <c r="K538" s="868" t="s">
        <v>1592</v>
      </c>
    </row>
    <row r="539" spans="1:11" ht="15" x14ac:dyDescent="0.25">
      <c r="A539" s="858" t="s">
        <v>1122</v>
      </c>
      <c r="B539" s="858" t="s">
        <v>1578</v>
      </c>
      <c r="C539" s="858" t="s">
        <v>1115</v>
      </c>
      <c r="D539" s="858"/>
      <c r="E539" s="858" t="s">
        <v>1579</v>
      </c>
      <c r="F539" s="858"/>
      <c r="G539" s="858" t="s">
        <v>1580</v>
      </c>
      <c r="H539" s="864" t="s">
        <v>1108</v>
      </c>
      <c r="I539" s="571"/>
      <c r="J539" s="576">
        <v>2484483.5</v>
      </c>
      <c r="K539" s="868" t="s">
        <v>1581</v>
      </c>
    </row>
    <row r="540" spans="1:11" ht="15" x14ac:dyDescent="0.25">
      <c r="A540" s="858" t="s">
        <v>1122</v>
      </c>
      <c r="B540" s="858" t="s">
        <v>1578</v>
      </c>
      <c r="C540" s="858" t="s">
        <v>1115</v>
      </c>
      <c r="D540" s="858"/>
      <c r="E540" s="858" t="s">
        <v>1579</v>
      </c>
      <c r="F540" s="858"/>
      <c r="G540" s="858" t="s">
        <v>1586</v>
      </c>
      <c r="H540" s="864" t="s">
        <v>1108</v>
      </c>
      <c r="I540" s="571">
        <v>18133793900</v>
      </c>
      <c r="J540" s="571"/>
      <c r="K540" s="868" t="s">
        <v>2029</v>
      </c>
    </row>
    <row r="541" spans="1:11" ht="15" x14ac:dyDescent="0.25">
      <c r="A541" s="858" t="s">
        <v>1122</v>
      </c>
      <c r="B541" s="858" t="s">
        <v>1578</v>
      </c>
      <c r="C541" s="858" t="s">
        <v>1115</v>
      </c>
      <c r="D541" s="858"/>
      <c r="E541" s="858" t="s">
        <v>1579</v>
      </c>
      <c r="F541" s="858"/>
      <c r="G541" s="858" t="s">
        <v>1586</v>
      </c>
      <c r="H541" s="864" t="s">
        <v>1108</v>
      </c>
      <c r="I541" s="571"/>
      <c r="J541" s="571">
        <v>1037078</v>
      </c>
      <c r="K541" s="868" t="s">
        <v>2029</v>
      </c>
    </row>
    <row r="542" spans="1:11" ht="15" x14ac:dyDescent="0.25">
      <c r="A542" s="858" t="s">
        <v>1582</v>
      </c>
      <c r="B542" s="858" t="s">
        <v>1583</v>
      </c>
      <c r="C542" s="858" t="s">
        <v>1115</v>
      </c>
      <c r="D542" s="858"/>
      <c r="E542" s="858" t="s">
        <v>1584</v>
      </c>
      <c r="F542" s="858"/>
      <c r="G542" s="858" t="s">
        <v>1585</v>
      </c>
      <c r="H542" s="864" t="s">
        <v>1108</v>
      </c>
      <c r="I542" s="571"/>
      <c r="J542" s="576">
        <v>388367.8</v>
      </c>
      <c r="K542" s="868" t="s">
        <v>2030</v>
      </c>
    </row>
    <row r="543" spans="1:11" ht="15" x14ac:dyDescent="0.25">
      <c r="A543" s="858" t="s">
        <v>1582</v>
      </c>
      <c r="B543" s="858" t="s">
        <v>1583</v>
      </c>
      <c r="C543" s="858" t="s">
        <v>1115</v>
      </c>
      <c r="D543" s="858"/>
      <c r="E543" s="858" t="s">
        <v>1584</v>
      </c>
      <c r="F543" s="858"/>
      <c r="G543" s="858" t="s">
        <v>1586</v>
      </c>
      <c r="H543" s="864" t="s">
        <v>1108</v>
      </c>
      <c r="I543" s="571"/>
      <c r="J543" s="576">
        <v>66995.259999999995</v>
      </c>
      <c r="K543" s="868" t="s">
        <v>2030</v>
      </c>
    </row>
    <row r="544" spans="1:11" ht="15" x14ac:dyDescent="0.25">
      <c r="A544" s="861" t="s">
        <v>1608</v>
      </c>
      <c r="B544" s="858" t="s">
        <v>2031</v>
      </c>
      <c r="C544" s="858" t="s">
        <v>1115</v>
      </c>
      <c r="D544" s="858"/>
      <c r="E544" s="858" t="s">
        <v>2032</v>
      </c>
      <c r="F544" s="858"/>
      <c r="G544" s="858" t="s">
        <v>1586</v>
      </c>
      <c r="H544" s="864" t="s">
        <v>1108</v>
      </c>
      <c r="I544" s="571"/>
      <c r="J544" s="576">
        <v>876410</v>
      </c>
      <c r="K544" s="868" t="s">
        <v>2033</v>
      </c>
    </row>
    <row r="545" spans="1:11" ht="15" x14ac:dyDescent="0.25">
      <c r="A545" s="861" t="s">
        <v>1608</v>
      </c>
      <c r="B545" s="858" t="s">
        <v>2031</v>
      </c>
      <c r="C545" s="858" t="s">
        <v>1115</v>
      </c>
      <c r="D545" s="858"/>
      <c r="E545" s="858" t="s">
        <v>2032</v>
      </c>
      <c r="F545" s="858"/>
      <c r="G545" s="858" t="s">
        <v>2034</v>
      </c>
      <c r="H545" s="864" t="s">
        <v>1108</v>
      </c>
      <c r="I545" s="571"/>
      <c r="J545" s="576">
        <v>438205</v>
      </c>
      <c r="K545" s="868" t="s">
        <v>2035</v>
      </c>
    </row>
    <row r="546" spans="1:11" ht="15" x14ac:dyDescent="0.25">
      <c r="A546" s="861" t="s">
        <v>1122</v>
      </c>
      <c r="B546" s="858" t="s">
        <v>2036</v>
      </c>
      <c r="C546" s="858" t="s">
        <v>1115</v>
      </c>
      <c r="D546" s="858"/>
      <c r="E546" s="858" t="s">
        <v>2037</v>
      </c>
      <c r="F546" s="858"/>
      <c r="G546" s="858" t="s">
        <v>1586</v>
      </c>
      <c r="H546" s="864" t="s">
        <v>1108</v>
      </c>
      <c r="I546" s="571"/>
      <c r="J546" s="576">
        <v>31155.49</v>
      </c>
      <c r="K546" s="868" t="s">
        <v>2038</v>
      </c>
    </row>
    <row r="547" spans="1:11" ht="15" x14ac:dyDescent="0.25">
      <c r="A547" s="861" t="s">
        <v>1122</v>
      </c>
      <c r="B547" s="858" t="s">
        <v>2036</v>
      </c>
      <c r="C547" s="858" t="s">
        <v>1115</v>
      </c>
      <c r="D547" s="858"/>
      <c r="E547" s="858" t="s">
        <v>2037</v>
      </c>
      <c r="F547" s="858"/>
      <c r="G547" s="858" t="s">
        <v>1586</v>
      </c>
      <c r="H547" s="864" t="s">
        <v>1108</v>
      </c>
      <c r="I547" s="571">
        <v>1503143653</v>
      </c>
      <c r="J547" s="576"/>
      <c r="K547" s="868" t="s">
        <v>2039</v>
      </c>
    </row>
    <row r="548" spans="1:11" ht="15" x14ac:dyDescent="0.25">
      <c r="A548" s="861" t="s">
        <v>1106</v>
      </c>
      <c r="B548" s="858" t="s">
        <v>2036</v>
      </c>
      <c r="C548" s="858" t="s">
        <v>1115</v>
      </c>
      <c r="D548" s="858"/>
      <c r="E548" s="858" t="s">
        <v>2037</v>
      </c>
      <c r="F548" s="858"/>
      <c r="G548" s="858" t="s">
        <v>2017</v>
      </c>
      <c r="H548" s="864" t="s">
        <v>1108</v>
      </c>
      <c r="I548" s="571">
        <v>324578250</v>
      </c>
      <c r="J548" s="576"/>
      <c r="K548" s="868" t="s">
        <v>1581</v>
      </c>
    </row>
    <row r="549" spans="1:11" ht="15" x14ac:dyDescent="0.25">
      <c r="A549" s="861" t="s">
        <v>2040</v>
      </c>
      <c r="B549" s="858" t="s">
        <v>2036</v>
      </c>
      <c r="C549" s="858" t="s">
        <v>1115</v>
      </c>
      <c r="D549" s="858"/>
      <c r="E549" s="858" t="s">
        <v>2037</v>
      </c>
      <c r="F549" s="858"/>
      <c r="G549" s="858" t="s">
        <v>2027</v>
      </c>
      <c r="H549" s="864" t="s">
        <v>1108</v>
      </c>
      <c r="I549" s="571"/>
      <c r="J549" s="576">
        <v>9456323</v>
      </c>
      <c r="K549" s="868" t="s">
        <v>2041</v>
      </c>
    </row>
    <row r="550" spans="1:11" ht="15" x14ac:dyDescent="0.25">
      <c r="A550" s="861" t="s">
        <v>2019</v>
      </c>
      <c r="B550" s="858" t="s">
        <v>2036</v>
      </c>
      <c r="C550" s="858" t="s">
        <v>1115</v>
      </c>
      <c r="D550" s="858"/>
      <c r="E550" s="858" t="s">
        <v>2037</v>
      </c>
      <c r="F550" s="858"/>
      <c r="G550" s="858" t="s">
        <v>2042</v>
      </c>
      <c r="H550" s="864" t="s">
        <v>1108</v>
      </c>
      <c r="I550" s="571"/>
      <c r="J550" s="576"/>
      <c r="K550" s="868" t="s">
        <v>2043</v>
      </c>
    </row>
    <row r="551" spans="1:11" ht="15" x14ac:dyDescent="0.25">
      <c r="A551" s="861" t="s">
        <v>2019</v>
      </c>
      <c r="B551" s="861" t="s">
        <v>2044</v>
      </c>
      <c r="C551" s="861" t="s">
        <v>1115</v>
      </c>
      <c r="D551" s="861">
        <v>417537</v>
      </c>
      <c r="E551" s="861" t="s">
        <v>2045</v>
      </c>
      <c r="F551" s="861" t="s">
        <v>2046</v>
      </c>
      <c r="G551" s="861" t="s">
        <v>2022</v>
      </c>
      <c r="H551" s="862"/>
      <c r="I551" s="575">
        <v>64972058589</v>
      </c>
      <c r="J551" s="575"/>
      <c r="K551" s="868" t="s">
        <v>2047</v>
      </c>
    </row>
    <row r="552" spans="1:11" ht="15" x14ac:dyDescent="0.25">
      <c r="A552" s="861" t="s">
        <v>2019</v>
      </c>
      <c r="B552" s="861" t="s">
        <v>2044</v>
      </c>
      <c r="C552" s="861" t="s">
        <v>1115</v>
      </c>
      <c r="D552" s="861">
        <v>417537</v>
      </c>
      <c r="E552" s="861" t="s">
        <v>2045</v>
      </c>
      <c r="F552" s="861" t="s">
        <v>2046</v>
      </c>
      <c r="G552" s="861" t="s">
        <v>2022</v>
      </c>
      <c r="H552" s="862"/>
      <c r="I552" s="575">
        <v>144864000</v>
      </c>
      <c r="J552" s="575"/>
      <c r="K552" s="868" t="s">
        <v>2047</v>
      </c>
    </row>
    <row r="553" spans="1:11" ht="15" x14ac:dyDescent="0.25">
      <c r="A553" s="861" t="s">
        <v>2019</v>
      </c>
      <c r="B553" s="861" t="s">
        <v>2044</v>
      </c>
      <c r="C553" s="861" t="s">
        <v>1115</v>
      </c>
      <c r="D553" s="861">
        <v>417537</v>
      </c>
      <c r="E553" s="861" t="s">
        <v>2045</v>
      </c>
      <c r="F553" s="861" t="s">
        <v>2046</v>
      </c>
      <c r="G553" s="861" t="s">
        <v>2022</v>
      </c>
      <c r="H553" s="862"/>
      <c r="I553" s="575">
        <v>659575542</v>
      </c>
      <c r="J553" s="575"/>
      <c r="K553" s="868" t="s">
        <v>2047</v>
      </c>
    </row>
    <row r="554" spans="1:11" ht="15" x14ac:dyDescent="0.25">
      <c r="A554" s="861" t="s">
        <v>2019</v>
      </c>
      <c r="B554" s="861" t="s">
        <v>2044</v>
      </c>
      <c r="C554" s="861" t="s">
        <v>1115</v>
      </c>
      <c r="D554" s="861">
        <v>417537</v>
      </c>
      <c r="E554" s="861" t="s">
        <v>2045</v>
      </c>
      <c r="F554" s="861" t="s">
        <v>2046</v>
      </c>
      <c r="G554" s="861" t="s">
        <v>2022</v>
      </c>
      <c r="H554" s="862"/>
      <c r="I554" s="575">
        <v>231783040</v>
      </c>
      <c r="J554" s="575"/>
      <c r="K554" s="868" t="s">
        <v>2047</v>
      </c>
    </row>
    <row r="555" spans="1:11" ht="15" x14ac:dyDescent="0.25">
      <c r="A555" s="861" t="s">
        <v>1608</v>
      </c>
      <c r="B555" s="861" t="s">
        <v>2048</v>
      </c>
      <c r="C555" s="861" t="s">
        <v>1115</v>
      </c>
      <c r="D555" s="861"/>
      <c r="E555" s="861" t="s">
        <v>2049</v>
      </c>
      <c r="F555" s="861" t="s">
        <v>2050</v>
      </c>
      <c r="G555" s="861" t="s">
        <v>2022</v>
      </c>
      <c r="H555" s="862"/>
      <c r="I555" s="575">
        <v>10462652913</v>
      </c>
      <c r="J555" s="575"/>
      <c r="K555" s="868" t="s">
        <v>2051</v>
      </c>
    </row>
    <row r="556" spans="1:11" ht="15" x14ac:dyDescent="0.25">
      <c r="A556" s="861" t="s">
        <v>1608</v>
      </c>
      <c r="B556" s="861" t="s">
        <v>2048</v>
      </c>
      <c r="C556" s="861" t="s">
        <v>1115</v>
      </c>
      <c r="D556" s="861"/>
      <c r="E556" s="861" t="s">
        <v>2052</v>
      </c>
      <c r="F556" s="861" t="s">
        <v>2021</v>
      </c>
      <c r="G556" s="861" t="s">
        <v>2022</v>
      </c>
      <c r="H556" s="862"/>
      <c r="I556" s="575">
        <v>149984880</v>
      </c>
      <c r="J556" s="575"/>
      <c r="K556" s="868" t="s">
        <v>2051</v>
      </c>
    </row>
    <row r="557" spans="1:11" ht="15" x14ac:dyDescent="0.25">
      <c r="A557" s="861" t="s">
        <v>1608</v>
      </c>
      <c r="B557" s="861" t="s">
        <v>2048</v>
      </c>
      <c r="C557" s="861" t="s">
        <v>1115</v>
      </c>
      <c r="D557" s="861"/>
      <c r="E557" s="861" t="s">
        <v>2053</v>
      </c>
      <c r="F557" s="861" t="s">
        <v>2021</v>
      </c>
      <c r="G557" s="861" t="s">
        <v>2022</v>
      </c>
      <c r="H557" s="862"/>
      <c r="I557" s="575">
        <v>134972435</v>
      </c>
      <c r="J557" s="575"/>
      <c r="K557" s="868" t="s">
        <v>2051</v>
      </c>
    </row>
    <row r="558" spans="1:11" ht="15" x14ac:dyDescent="0.25">
      <c r="A558" s="861" t="s">
        <v>1608</v>
      </c>
      <c r="B558" s="861" t="s">
        <v>2048</v>
      </c>
      <c r="C558" s="861" t="s">
        <v>1115</v>
      </c>
      <c r="D558" s="861"/>
      <c r="E558" s="861" t="s">
        <v>2054</v>
      </c>
      <c r="F558" s="861" t="s">
        <v>2021</v>
      </c>
      <c r="G558" s="861" t="s">
        <v>2022</v>
      </c>
      <c r="H558" s="862"/>
      <c r="I558" s="575">
        <v>243561288</v>
      </c>
      <c r="J558" s="575"/>
      <c r="K558" s="868" t="s">
        <v>2051</v>
      </c>
    </row>
    <row r="559" spans="1:11" ht="30" x14ac:dyDescent="0.25">
      <c r="A559" s="856" t="s">
        <v>1974</v>
      </c>
      <c r="B559" s="856" t="s">
        <v>2055</v>
      </c>
      <c r="C559" s="856" t="s">
        <v>2056</v>
      </c>
      <c r="D559" s="856">
        <v>443093</v>
      </c>
      <c r="E559" s="856" t="s">
        <v>2057</v>
      </c>
      <c r="F559" s="857" t="s">
        <v>2058</v>
      </c>
      <c r="G559" s="856" t="s">
        <v>1981</v>
      </c>
      <c r="H559" s="856" t="s">
        <v>1997</v>
      </c>
      <c r="I559" s="860">
        <v>7500000</v>
      </c>
      <c r="J559" s="858"/>
      <c r="K559" s="859" t="s">
        <v>2059</v>
      </c>
    </row>
    <row r="560" spans="1:11" ht="45" x14ac:dyDescent="0.25">
      <c r="A560" s="856" t="s">
        <v>1974</v>
      </c>
      <c r="B560" s="856" t="s">
        <v>1112</v>
      </c>
      <c r="C560" s="856" t="s">
        <v>1110</v>
      </c>
      <c r="D560" s="856">
        <v>325967</v>
      </c>
      <c r="E560" s="856" t="s">
        <v>2060</v>
      </c>
      <c r="F560" s="857" t="s">
        <v>1113</v>
      </c>
      <c r="G560" s="856" t="s">
        <v>1975</v>
      </c>
      <c r="H560" s="856" t="s">
        <v>1111</v>
      </c>
      <c r="I560" s="600">
        <v>420000000</v>
      </c>
      <c r="J560" s="858"/>
      <c r="K560" s="859" t="s">
        <v>2061</v>
      </c>
    </row>
    <row r="561" spans="1:11" ht="60" x14ac:dyDescent="0.25">
      <c r="A561" s="856" t="s">
        <v>1974</v>
      </c>
      <c r="B561" s="856" t="s">
        <v>1112</v>
      </c>
      <c r="C561" s="856" t="s">
        <v>1110</v>
      </c>
      <c r="D561" s="856">
        <v>326052</v>
      </c>
      <c r="E561" s="856" t="s">
        <v>1114</v>
      </c>
      <c r="F561" s="857" t="s">
        <v>1571</v>
      </c>
      <c r="G561" s="856" t="s">
        <v>1975</v>
      </c>
      <c r="H561" s="856" t="s">
        <v>1111</v>
      </c>
      <c r="I561" s="600">
        <v>166127198</v>
      </c>
      <c r="J561" s="858"/>
      <c r="K561" s="859" t="s">
        <v>2062</v>
      </c>
    </row>
    <row r="562" spans="1:11" ht="45" x14ac:dyDescent="0.25">
      <c r="A562" s="856" t="s">
        <v>1974</v>
      </c>
      <c r="B562" s="856" t="s">
        <v>1112</v>
      </c>
      <c r="C562" s="856" t="s">
        <v>1110</v>
      </c>
      <c r="D562" s="856">
        <v>325967</v>
      </c>
      <c r="E562" s="856" t="s">
        <v>2060</v>
      </c>
      <c r="F562" s="857" t="s">
        <v>1113</v>
      </c>
      <c r="G562" s="856" t="s">
        <v>2063</v>
      </c>
      <c r="H562" s="856" t="s">
        <v>1111</v>
      </c>
      <c r="I562" s="600">
        <v>840000000</v>
      </c>
      <c r="J562" s="858"/>
      <c r="K562" s="859" t="s">
        <v>2064</v>
      </c>
    </row>
    <row r="563" spans="1:11" ht="60" x14ac:dyDescent="0.25">
      <c r="A563" s="856" t="s">
        <v>1974</v>
      </c>
      <c r="B563" s="856" t="s">
        <v>1112</v>
      </c>
      <c r="C563" s="856" t="s">
        <v>1110</v>
      </c>
      <c r="D563" s="856">
        <v>326052</v>
      </c>
      <c r="E563" s="856" t="s">
        <v>1114</v>
      </c>
      <c r="F563" s="857" t="s">
        <v>1571</v>
      </c>
      <c r="G563" s="856" t="s">
        <v>2063</v>
      </c>
      <c r="H563" s="856" t="s">
        <v>1111</v>
      </c>
      <c r="I563" s="600">
        <v>166127198</v>
      </c>
      <c r="J563" s="858"/>
      <c r="K563" s="859" t="s">
        <v>2064</v>
      </c>
    </row>
    <row r="564" spans="1:11" ht="30" x14ac:dyDescent="0.25">
      <c r="A564" s="856" t="s">
        <v>1974</v>
      </c>
      <c r="B564" s="856" t="s">
        <v>2065</v>
      </c>
      <c r="C564" s="856" t="s">
        <v>1110</v>
      </c>
      <c r="D564" s="856">
        <v>444372</v>
      </c>
      <c r="E564" s="856" t="s">
        <v>2066</v>
      </c>
      <c r="F564" s="857" t="s">
        <v>2067</v>
      </c>
      <c r="G564" s="856" t="s">
        <v>1981</v>
      </c>
      <c r="H564" s="856" t="s">
        <v>1111</v>
      </c>
      <c r="I564" s="860">
        <v>4250000</v>
      </c>
      <c r="J564" s="858"/>
      <c r="K564" s="859" t="s">
        <v>2064</v>
      </c>
    </row>
    <row r="565" spans="1:11" ht="45" customHeight="1" x14ac:dyDescent="0.25">
      <c r="A565" s="856" t="s">
        <v>1982</v>
      </c>
      <c r="B565" s="856" t="s">
        <v>1613</v>
      </c>
      <c r="C565" s="856" t="s">
        <v>1110</v>
      </c>
      <c r="D565" s="856">
        <v>417301</v>
      </c>
      <c r="E565" s="856" t="s">
        <v>1614</v>
      </c>
      <c r="F565" s="857" t="s">
        <v>2068</v>
      </c>
      <c r="G565" s="856" t="s">
        <v>1975</v>
      </c>
      <c r="H565" s="857" t="s">
        <v>1615</v>
      </c>
      <c r="I565" s="600">
        <v>114850000</v>
      </c>
      <c r="J565" s="858"/>
      <c r="K565" s="859" t="s">
        <v>2069</v>
      </c>
    </row>
    <row r="566" spans="1:11" ht="15" x14ac:dyDescent="0.25">
      <c r="A566" s="856" t="s">
        <v>1974</v>
      </c>
      <c r="B566" s="856" t="s">
        <v>2070</v>
      </c>
      <c r="C566" s="856" t="s">
        <v>1110</v>
      </c>
      <c r="D566" s="856">
        <v>454714</v>
      </c>
      <c r="E566" s="856" t="s">
        <v>2071</v>
      </c>
      <c r="F566" s="856" t="s">
        <v>2072</v>
      </c>
      <c r="G566" s="856" t="s">
        <v>1981</v>
      </c>
      <c r="H566" s="856" t="s">
        <v>1111</v>
      </c>
      <c r="I566" s="860">
        <v>48000000</v>
      </c>
      <c r="J566" s="858"/>
      <c r="K566" s="859" t="s">
        <v>2073</v>
      </c>
    </row>
    <row r="567" spans="1:11" ht="30" x14ac:dyDescent="0.25">
      <c r="A567" s="856" t="s">
        <v>1974</v>
      </c>
      <c r="B567" s="856" t="s">
        <v>1611</v>
      </c>
      <c r="C567" s="856" t="s">
        <v>1110</v>
      </c>
      <c r="D567" s="856">
        <v>442247</v>
      </c>
      <c r="E567" s="856" t="s">
        <v>2074</v>
      </c>
      <c r="F567" s="857" t="s">
        <v>2075</v>
      </c>
      <c r="G567" s="856" t="s">
        <v>1981</v>
      </c>
      <c r="H567" s="856" t="s">
        <v>1111</v>
      </c>
      <c r="I567" s="860">
        <v>214000000</v>
      </c>
      <c r="J567" s="858"/>
      <c r="K567" s="859" t="s">
        <v>2076</v>
      </c>
    </row>
    <row r="568" spans="1:11" ht="60" x14ac:dyDescent="0.25">
      <c r="A568" s="856" t="s">
        <v>2077</v>
      </c>
      <c r="B568" s="856" t="s">
        <v>2078</v>
      </c>
      <c r="C568" s="856" t="s">
        <v>2079</v>
      </c>
      <c r="D568" s="869" t="s">
        <v>2080</v>
      </c>
      <c r="E568" s="856" t="s">
        <v>2081</v>
      </c>
      <c r="F568" s="857" t="s">
        <v>2082</v>
      </c>
      <c r="G568" s="856" t="s">
        <v>2083</v>
      </c>
      <c r="H568" s="856" t="s">
        <v>2084</v>
      </c>
      <c r="I568" s="870"/>
      <c r="J568" s="871">
        <v>1609440</v>
      </c>
      <c r="K568" s="859" t="s">
        <v>2085</v>
      </c>
    </row>
    <row r="569" spans="1:11" ht="15" x14ac:dyDescent="0.25">
      <c r="A569" s="856" t="s">
        <v>2086</v>
      </c>
      <c r="B569" s="872" t="s">
        <v>2087</v>
      </c>
      <c r="C569" s="872" t="s">
        <v>1616</v>
      </c>
      <c r="D569" s="856">
        <v>460675</v>
      </c>
      <c r="E569" s="856" t="s">
        <v>2088</v>
      </c>
      <c r="F569" s="856" t="s">
        <v>2089</v>
      </c>
      <c r="G569" s="856" t="s">
        <v>1109</v>
      </c>
      <c r="H569" s="856" t="s">
        <v>2084</v>
      </c>
      <c r="I569" s="608">
        <v>38000000</v>
      </c>
      <c r="J569" s="858"/>
      <c r="K569" s="863" t="s">
        <v>2090</v>
      </c>
    </row>
    <row r="570" spans="1:11" ht="15" x14ac:dyDescent="0.25">
      <c r="A570" s="856" t="s">
        <v>2086</v>
      </c>
      <c r="B570" s="858" t="s">
        <v>1617</v>
      </c>
      <c r="C570" s="858" t="s">
        <v>1616</v>
      </c>
      <c r="D570" s="856">
        <v>449902</v>
      </c>
      <c r="E570" s="856" t="s">
        <v>2091</v>
      </c>
      <c r="F570" s="856" t="s">
        <v>2092</v>
      </c>
      <c r="G570" s="856" t="s">
        <v>1109</v>
      </c>
      <c r="H570" s="856" t="s">
        <v>2084</v>
      </c>
      <c r="I570" s="873">
        <v>92706667</v>
      </c>
      <c r="J570" s="858"/>
      <c r="K570" s="874" t="s">
        <v>2002</v>
      </c>
    </row>
    <row r="571" spans="1:11" ht="15.75" thickBot="1" x14ac:dyDescent="0.3">
      <c r="A571" s="875" t="s">
        <v>1067</v>
      </c>
      <c r="B571" s="856"/>
      <c r="C571" s="856"/>
      <c r="D571" s="856"/>
      <c r="E571" s="856"/>
      <c r="F571" s="856"/>
      <c r="G571" s="856"/>
      <c r="H571" s="856"/>
      <c r="I571" s="876">
        <f>SUM(I506:I570)</f>
        <v>571671838002</v>
      </c>
      <c r="J571" s="876">
        <f>SUM(J506:J570)</f>
        <v>20598228.420000002</v>
      </c>
      <c r="K571" s="867"/>
    </row>
    <row r="572" spans="1:11" ht="13.5" thickTop="1" x14ac:dyDescent="0.2"/>
    <row r="620" spans="1:8" x14ac:dyDescent="0.2">
      <c r="A620" s="109"/>
    </row>
    <row r="622" spans="1:8" ht="38.25" customHeight="1" x14ac:dyDescent="0.2">
      <c r="A622" s="748"/>
      <c r="B622" s="748"/>
      <c r="C622" s="748"/>
      <c r="D622" s="748"/>
      <c r="E622" s="748"/>
      <c r="F622" s="748"/>
      <c r="G622" s="748"/>
      <c r="H622" s="748"/>
    </row>
    <row r="683" ht="117" customHeight="1" x14ac:dyDescent="0.2"/>
  </sheetData>
  <mergeCells count="8010">
    <mergeCell ref="A433:H433"/>
    <mergeCell ref="A446:H446"/>
    <mergeCell ref="A447:H447"/>
    <mergeCell ref="A450:H450"/>
    <mergeCell ref="A451:H451"/>
    <mergeCell ref="A464:H464"/>
    <mergeCell ref="A269:H269"/>
    <mergeCell ref="A272:H272"/>
    <mergeCell ref="A273:H273"/>
    <mergeCell ref="A274:H274"/>
    <mergeCell ref="A284:H284"/>
    <mergeCell ref="A424:H424"/>
    <mergeCell ref="A141:H141"/>
    <mergeCell ref="A379:E379"/>
    <mergeCell ref="A503:H503"/>
    <mergeCell ref="A622:H622"/>
    <mergeCell ref="XDQ487:XDX487"/>
    <mergeCell ref="WVI487:WVP487"/>
    <mergeCell ref="WVQ487:WVX487"/>
    <mergeCell ref="WVY487:WWF487"/>
    <mergeCell ref="WSO487:WSV487"/>
    <mergeCell ref="WSW487:WTD487"/>
    <mergeCell ref="WTE487:WTL487"/>
    <mergeCell ref="WTM487:WTT487"/>
    <mergeCell ref="WTU487:WUB487"/>
    <mergeCell ref="WUC487:WUJ487"/>
    <mergeCell ref="WQS487:WQZ487"/>
    <mergeCell ref="WRA487:WRH487"/>
    <mergeCell ref="WRI487:WRP487"/>
    <mergeCell ref="WRQ487:WRX487"/>
    <mergeCell ref="WRY487:WSF487"/>
    <mergeCell ref="WSG487:WSN487"/>
    <mergeCell ref="XDY487:XEF487"/>
    <mergeCell ref="XEG487:XEN487"/>
    <mergeCell ref="XEO487:XEV487"/>
    <mergeCell ref="XEW487:XFD487"/>
    <mergeCell ref="A504:H504"/>
    <mergeCell ref="XBU487:XCB487"/>
    <mergeCell ref="XCC487:XCJ487"/>
    <mergeCell ref="XCK487:XCR487"/>
    <mergeCell ref="XCS487:XCZ487"/>
    <mergeCell ref="XDA487:XDH487"/>
    <mergeCell ref="XDI487:XDP487"/>
    <mergeCell ref="WZY487:XAF487"/>
    <mergeCell ref="XAG487:XAN487"/>
    <mergeCell ref="XAO487:XAV487"/>
    <mergeCell ref="XAW487:XBD487"/>
    <mergeCell ref="XBE487:XBL487"/>
    <mergeCell ref="XBM487:XBT487"/>
    <mergeCell ref="WYC487:WYJ487"/>
    <mergeCell ref="WYK487:WYR487"/>
    <mergeCell ref="WYS487:WYZ487"/>
    <mergeCell ref="WZA487:WZH487"/>
    <mergeCell ref="WZI487:WZP487"/>
    <mergeCell ref="WZQ487:WZX487"/>
    <mergeCell ref="WWG487:WWN487"/>
    <mergeCell ref="WWO487:WWV487"/>
    <mergeCell ref="WWW487:WXD487"/>
    <mergeCell ref="WXE487:WXL487"/>
    <mergeCell ref="WXM487:WXT487"/>
    <mergeCell ref="WXU487:WYB487"/>
    <mergeCell ref="WUK487:WUR487"/>
    <mergeCell ref="WUS487:WUZ487"/>
    <mergeCell ref="WVA487:WVH487"/>
    <mergeCell ref="WOW487:WPD487"/>
    <mergeCell ref="WPE487:WPL487"/>
    <mergeCell ref="WPM487:WPT487"/>
    <mergeCell ref="WPU487:WQB487"/>
    <mergeCell ref="WQC487:WQJ487"/>
    <mergeCell ref="WQK487:WQR487"/>
    <mergeCell ref="WNA487:WNH487"/>
    <mergeCell ref="WNI487:WNP487"/>
    <mergeCell ref="WNQ487:WNX487"/>
    <mergeCell ref="WNY487:WOF487"/>
    <mergeCell ref="WOG487:WON487"/>
    <mergeCell ref="WOO487:WOV487"/>
    <mergeCell ref="WLE487:WLL487"/>
    <mergeCell ref="WLM487:WLT487"/>
    <mergeCell ref="WLU487:WMB487"/>
    <mergeCell ref="WMC487:WMJ487"/>
    <mergeCell ref="WMK487:WMR487"/>
    <mergeCell ref="WMS487:WMZ487"/>
    <mergeCell ref="WJI487:WJP487"/>
    <mergeCell ref="WJQ487:WJX487"/>
    <mergeCell ref="WJY487:WKF487"/>
    <mergeCell ref="WKG487:WKN487"/>
    <mergeCell ref="WKO487:WKV487"/>
    <mergeCell ref="WKW487:WLD487"/>
    <mergeCell ref="WHM487:WHT487"/>
    <mergeCell ref="WHU487:WIB487"/>
    <mergeCell ref="WIC487:WIJ487"/>
    <mergeCell ref="WIK487:WIR487"/>
    <mergeCell ref="WIS487:WIZ487"/>
    <mergeCell ref="WJA487:WJH487"/>
    <mergeCell ref="WFQ487:WFX487"/>
    <mergeCell ref="WFY487:WGF487"/>
    <mergeCell ref="WGG487:WGN487"/>
    <mergeCell ref="WGO487:WGV487"/>
    <mergeCell ref="WGW487:WHD487"/>
    <mergeCell ref="WHE487:WHL487"/>
    <mergeCell ref="WDU487:WEB487"/>
    <mergeCell ref="WEC487:WEJ487"/>
    <mergeCell ref="WEK487:WER487"/>
    <mergeCell ref="WES487:WEZ487"/>
    <mergeCell ref="WFA487:WFH487"/>
    <mergeCell ref="WFI487:WFP487"/>
    <mergeCell ref="WBY487:WCF487"/>
    <mergeCell ref="WCG487:WCN487"/>
    <mergeCell ref="WCO487:WCV487"/>
    <mergeCell ref="WCW487:WDD487"/>
    <mergeCell ref="WDE487:WDL487"/>
    <mergeCell ref="WDM487:WDT487"/>
    <mergeCell ref="WAC487:WAJ487"/>
    <mergeCell ref="WAK487:WAR487"/>
    <mergeCell ref="WAS487:WAZ487"/>
    <mergeCell ref="WBA487:WBH487"/>
    <mergeCell ref="WBI487:WBP487"/>
    <mergeCell ref="WBQ487:WBX487"/>
    <mergeCell ref="VYG487:VYN487"/>
    <mergeCell ref="VYO487:VYV487"/>
    <mergeCell ref="VYW487:VZD487"/>
    <mergeCell ref="VZE487:VZL487"/>
    <mergeCell ref="VZM487:VZT487"/>
    <mergeCell ref="VZU487:WAB487"/>
    <mergeCell ref="VWK487:VWR487"/>
    <mergeCell ref="VWS487:VWZ487"/>
    <mergeCell ref="VXA487:VXH487"/>
    <mergeCell ref="VXI487:VXP487"/>
    <mergeCell ref="VXQ487:VXX487"/>
    <mergeCell ref="VXY487:VYF487"/>
    <mergeCell ref="VUO487:VUV487"/>
    <mergeCell ref="VUW487:VVD487"/>
    <mergeCell ref="VVE487:VVL487"/>
    <mergeCell ref="VVM487:VVT487"/>
    <mergeCell ref="VVU487:VWB487"/>
    <mergeCell ref="VWC487:VWJ487"/>
    <mergeCell ref="VSS487:VSZ487"/>
    <mergeCell ref="VTA487:VTH487"/>
    <mergeCell ref="VTI487:VTP487"/>
    <mergeCell ref="VTQ487:VTX487"/>
    <mergeCell ref="VTY487:VUF487"/>
    <mergeCell ref="VUG487:VUN487"/>
    <mergeCell ref="VQW487:VRD487"/>
    <mergeCell ref="VRE487:VRL487"/>
    <mergeCell ref="VRM487:VRT487"/>
    <mergeCell ref="VRU487:VSB487"/>
    <mergeCell ref="VSC487:VSJ487"/>
    <mergeCell ref="VSK487:VSR487"/>
    <mergeCell ref="VPA487:VPH487"/>
    <mergeCell ref="VPI487:VPP487"/>
    <mergeCell ref="VPQ487:VPX487"/>
    <mergeCell ref="VPY487:VQF487"/>
    <mergeCell ref="VQG487:VQN487"/>
    <mergeCell ref="VQO487:VQV487"/>
    <mergeCell ref="VNE487:VNL487"/>
    <mergeCell ref="VNM487:VNT487"/>
    <mergeCell ref="VNU487:VOB487"/>
    <mergeCell ref="VOC487:VOJ487"/>
    <mergeCell ref="VOK487:VOR487"/>
    <mergeCell ref="VOS487:VOZ487"/>
    <mergeCell ref="VLI487:VLP487"/>
    <mergeCell ref="VLQ487:VLX487"/>
    <mergeCell ref="VLY487:VMF487"/>
    <mergeCell ref="VMG487:VMN487"/>
    <mergeCell ref="VMO487:VMV487"/>
    <mergeCell ref="VMW487:VND487"/>
    <mergeCell ref="VJM487:VJT487"/>
    <mergeCell ref="VJU487:VKB487"/>
    <mergeCell ref="VKC487:VKJ487"/>
    <mergeCell ref="VKK487:VKR487"/>
    <mergeCell ref="VKS487:VKZ487"/>
    <mergeCell ref="VLA487:VLH487"/>
    <mergeCell ref="VHQ487:VHX487"/>
    <mergeCell ref="VHY487:VIF487"/>
    <mergeCell ref="VIG487:VIN487"/>
    <mergeCell ref="VIO487:VIV487"/>
    <mergeCell ref="VIW487:VJD487"/>
    <mergeCell ref="VJE487:VJL487"/>
    <mergeCell ref="VFU487:VGB487"/>
    <mergeCell ref="VGC487:VGJ487"/>
    <mergeCell ref="VGK487:VGR487"/>
    <mergeCell ref="VGS487:VGZ487"/>
    <mergeCell ref="VHA487:VHH487"/>
    <mergeCell ref="VHI487:VHP487"/>
    <mergeCell ref="VDY487:VEF487"/>
    <mergeCell ref="VEG487:VEN487"/>
    <mergeCell ref="VEO487:VEV487"/>
    <mergeCell ref="VEW487:VFD487"/>
    <mergeCell ref="VFE487:VFL487"/>
    <mergeCell ref="VFM487:VFT487"/>
    <mergeCell ref="VCC487:VCJ487"/>
    <mergeCell ref="VCK487:VCR487"/>
    <mergeCell ref="VCS487:VCZ487"/>
    <mergeCell ref="VDA487:VDH487"/>
    <mergeCell ref="VDI487:VDP487"/>
    <mergeCell ref="VDQ487:VDX487"/>
    <mergeCell ref="VAG487:VAN487"/>
    <mergeCell ref="VAO487:VAV487"/>
    <mergeCell ref="VAW487:VBD487"/>
    <mergeCell ref="VBE487:VBL487"/>
    <mergeCell ref="VBM487:VBT487"/>
    <mergeCell ref="VBU487:VCB487"/>
    <mergeCell ref="UYK487:UYR487"/>
    <mergeCell ref="UYS487:UYZ487"/>
    <mergeCell ref="UZA487:UZH487"/>
    <mergeCell ref="UZI487:UZP487"/>
    <mergeCell ref="UZQ487:UZX487"/>
    <mergeCell ref="UZY487:VAF487"/>
    <mergeCell ref="UWO487:UWV487"/>
    <mergeCell ref="UWW487:UXD487"/>
    <mergeCell ref="UXE487:UXL487"/>
    <mergeCell ref="UXM487:UXT487"/>
    <mergeCell ref="UXU487:UYB487"/>
    <mergeCell ref="UYC487:UYJ487"/>
    <mergeCell ref="UUS487:UUZ487"/>
    <mergeCell ref="UVA487:UVH487"/>
    <mergeCell ref="UVI487:UVP487"/>
    <mergeCell ref="UVQ487:UVX487"/>
    <mergeCell ref="UVY487:UWF487"/>
    <mergeCell ref="UWG487:UWN487"/>
    <mergeCell ref="USW487:UTD487"/>
    <mergeCell ref="UTE487:UTL487"/>
    <mergeCell ref="UTM487:UTT487"/>
    <mergeCell ref="UTU487:UUB487"/>
    <mergeCell ref="UUC487:UUJ487"/>
    <mergeCell ref="UUK487:UUR487"/>
    <mergeCell ref="URA487:URH487"/>
    <mergeCell ref="URI487:URP487"/>
    <mergeCell ref="URQ487:URX487"/>
    <mergeCell ref="URY487:USF487"/>
    <mergeCell ref="USG487:USN487"/>
    <mergeCell ref="USO487:USV487"/>
    <mergeCell ref="UPE487:UPL487"/>
    <mergeCell ref="UPM487:UPT487"/>
    <mergeCell ref="UPU487:UQB487"/>
    <mergeCell ref="UQC487:UQJ487"/>
    <mergeCell ref="UQK487:UQR487"/>
    <mergeCell ref="UQS487:UQZ487"/>
    <mergeCell ref="UNI487:UNP487"/>
    <mergeCell ref="UNQ487:UNX487"/>
    <mergeCell ref="UNY487:UOF487"/>
    <mergeCell ref="UOG487:UON487"/>
    <mergeCell ref="UOO487:UOV487"/>
    <mergeCell ref="UOW487:UPD487"/>
    <mergeCell ref="ULM487:ULT487"/>
    <mergeCell ref="ULU487:UMB487"/>
    <mergeCell ref="UMC487:UMJ487"/>
    <mergeCell ref="UMK487:UMR487"/>
    <mergeCell ref="UMS487:UMZ487"/>
    <mergeCell ref="UNA487:UNH487"/>
    <mergeCell ref="UJQ487:UJX487"/>
    <mergeCell ref="UJY487:UKF487"/>
    <mergeCell ref="UKG487:UKN487"/>
    <mergeCell ref="UKO487:UKV487"/>
    <mergeCell ref="UKW487:ULD487"/>
    <mergeCell ref="ULE487:ULL487"/>
    <mergeCell ref="UHU487:UIB487"/>
    <mergeCell ref="UIC487:UIJ487"/>
    <mergeCell ref="UIK487:UIR487"/>
    <mergeCell ref="UIS487:UIZ487"/>
    <mergeCell ref="UJA487:UJH487"/>
    <mergeCell ref="UJI487:UJP487"/>
    <mergeCell ref="UFY487:UGF487"/>
    <mergeCell ref="UGG487:UGN487"/>
    <mergeCell ref="UGO487:UGV487"/>
    <mergeCell ref="UGW487:UHD487"/>
    <mergeCell ref="UHE487:UHL487"/>
    <mergeCell ref="UHM487:UHT487"/>
    <mergeCell ref="UEC487:UEJ487"/>
    <mergeCell ref="UEK487:UER487"/>
    <mergeCell ref="UES487:UEZ487"/>
    <mergeCell ref="UFA487:UFH487"/>
    <mergeCell ref="UFI487:UFP487"/>
    <mergeCell ref="UFQ487:UFX487"/>
    <mergeCell ref="UCG487:UCN487"/>
    <mergeCell ref="UCO487:UCV487"/>
    <mergeCell ref="UCW487:UDD487"/>
    <mergeCell ref="UDE487:UDL487"/>
    <mergeCell ref="UDM487:UDT487"/>
    <mergeCell ref="UDU487:UEB487"/>
    <mergeCell ref="UAK487:UAR487"/>
    <mergeCell ref="UAS487:UAZ487"/>
    <mergeCell ref="UBA487:UBH487"/>
    <mergeCell ref="UBI487:UBP487"/>
    <mergeCell ref="UBQ487:UBX487"/>
    <mergeCell ref="UBY487:UCF487"/>
    <mergeCell ref="TYO487:TYV487"/>
    <mergeCell ref="TYW487:TZD487"/>
    <mergeCell ref="TZE487:TZL487"/>
    <mergeCell ref="TZM487:TZT487"/>
    <mergeCell ref="TZU487:UAB487"/>
    <mergeCell ref="UAC487:UAJ487"/>
    <mergeCell ref="TWS487:TWZ487"/>
    <mergeCell ref="TXA487:TXH487"/>
    <mergeCell ref="TXI487:TXP487"/>
    <mergeCell ref="TXQ487:TXX487"/>
    <mergeCell ref="TXY487:TYF487"/>
    <mergeCell ref="TYG487:TYN487"/>
    <mergeCell ref="TUW487:TVD487"/>
    <mergeCell ref="TVE487:TVL487"/>
    <mergeCell ref="TVM487:TVT487"/>
    <mergeCell ref="TVU487:TWB487"/>
    <mergeCell ref="TWC487:TWJ487"/>
    <mergeCell ref="TWK487:TWR487"/>
    <mergeCell ref="TTA487:TTH487"/>
    <mergeCell ref="TTI487:TTP487"/>
    <mergeCell ref="TTQ487:TTX487"/>
    <mergeCell ref="TTY487:TUF487"/>
    <mergeCell ref="TUG487:TUN487"/>
    <mergeCell ref="TUO487:TUV487"/>
    <mergeCell ref="TRE487:TRL487"/>
    <mergeCell ref="TRM487:TRT487"/>
    <mergeCell ref="TRU487:TSB487"/>
    <mergeCell ref="TSC487:TSJ487"/>
    <mergeCell ref="TSK487:TSR487"/>
    <mergeCell ref="TSS487:TSZ487"/>
    <mergeCell ref="TPI487:TPP487"/>
    <mergeCell ref="TPQ487:TPX487"/>
    <mergeCell ref="TPY487:TQF487"/>
    <mergeCell ref="TQG487:TQN487"/>
    <mergeCell ref="TQO487:TQV487"/>
    <mergeCell ref="TQW487:TRD487"/>
    <mergeCell ref="TNM487:TNT487"/>
    <mergeCell ref="TNU487:TOB487"/>
    <mergeCell ref="TOC487:TOJ487"/>
    <mergeCell ref="TOK487:TOR487"/>
    <mergeCell ref="TOS487:TOZ487"/>
    <mergeCell ref="TPA487:TPH487"/>
    <mergeCell ref="TLQ487:TLX487"/>
    <mergeCell ref="TLY487:TMF487"/>
    <mergeCell ref="TMG487:TMN487"/>
    <mergeCell ref="TMO487:TMV487"/>
    <mergeCell ref="TMW487:TND487"/>
    <mergeCell ref="TNE487:TNL487"/>
    <mergeCell ref="TJU487:TKB487"/>
    <mergeCell ref="TKC487:TKJ487"/>
    <mergeCell ref="TKK487:TKR487"/>
    <mergeCell ref="TKS487:TKZ487"/>
    <mergeCell ref="TLA487:TLH487"/>
    <mergeCell ref="TLI487:TLP487"/>
    <mergeCell ref="THY487:TIF487"/>
    <mergeCell ref="TIG487:TIN487"/>
    <mergeCell ref="TIO487:TIV487"/>
    <mergeCell ref="TIW487:TJD487"/>
    <mergeCell ref="TJE487:TJL487"/>
    <mergeCell ref="TJM487:TJT487"/>
    <mergeCell ref="TGC487:TGJ487"/>
    <mergeCell ref="TGK487:TGR487"/>
    <mergeCell ref="TGS487:TGZ487"/>
    <mergeCell ref="THA487:THH487"/>
    <mergeCell ref="THI487:THP487"/>
    <mergeCell ref="THQ487:THX487"/>
    <mergeCell ref="TEG487:TEN487"/>
    <mergeCell ref="TEO487:TEV487"/>
    <mergeCell ref="TEW487:TFD487"/>
    <mergeCell ref="TFE487:TFL487"/>
    <mergeCell ref="TFM487:TFT487"/>
    <mergeCell ref="TFU487:TGB487"/>
    <mergeCell ref="TCK487:TCR487"/>
    <mergeCell ref="TCS487:TCZ487"/>
    <mergeCell ref="TDA487:TDH487"/>
    <mergeCell ref="TDI487:TDP487"/>
    <mergeCell ref="TDQ487:TDX487"/>
    <mergeCell ref="TDY487:TEF487"/>
    <mergeCell ref="TAO487:TAV487"/>
    <mergeCell ref="TAW487:TBD487"/>
    <mergeCell ref="TBE487:TBL487"/>
    <mergeCell ref="TBM487:TBT487"/>
    <mergeCell ref="TBU487:TCB487"/>
    <mergeCell ref="TCC487:TCJ487"/>
    <mergeCell ref="SYS487:SYZ487"/>
    <mergeCell ref="SZA487:SZH487"/>
    <mergeCell ref="SZI487:SZP487"/>
    <mergeCell ref="SZQ487:SZX487"/>
    <mergeCell ref="SZY487:TAF487"/>
    <mergeCell ref="TAG487:TAN487"/>
    <mergeCell ref="SWW487:SXD487"/>
    <mergeCell ref="SXE487:SXL487"/>
    <mergeCell ref="SXM487:SXT487"/>
    <mergeCell ref="SXU487:SYB487"/>
    <mergeCell ref="SYC487:SYJ487"/>
    <mergeCell ref="SYK487:SYR487"/>
    <mergeCell ref="SVA487:SVH487"/>
    <mergeCell ref="SVI487:SVP487"/>
    <mergeCell ref="SVQ487:SVX487"/>
    <mergeCell ref="SVY487:SWF487"/>
    <mergeCell ref="SWG487:SWN487"/>
    <mergeCell ref="SWO487:SWV487"/>
    <mergeCell ref="STE487:STL487"/>
    <mergeCell ref="STM487:STT487"/>
    <mergeCell ref="STU487:SUB487"/>
    <mergeCell ref="SUC487:SUJ487"/>
    <mergeCell ref="SUK487:SUR487"/>
    <mergeCell ref="SUS487:SUZ487"/>
    <mergeCell ref="SRI487:SRP487"/>
    <mergeCell ref="SRQ487:SRX487"/>
    <mergeCell ref="SRY487:SSF487"/>
    <mergeCell ref="SSG487:SSN487"/>
    <mergeCell ref="SSO487:SSV487"/>
    <mergeCell ref="SSW487:STD487"/>
    <mergeCell ref="SPM487:SPT487"/>
    <mergeCell ref="SPU487:SQB487"/>
    <mergeCell ref="SQC487:SQJ487"/>
    <mergeCell ref="SQK487:SQR487"/>
    <mergeCell ref="SQS487:SQZ487"/>
    <mergeCell ref="SRA487:SRH487"/>
    <mergeCell ref="SNQ487:SNX487"/>
    <mergeCell ref="SNY487:SOF487"/>
    <mergeCell ref="SOG487:SON487"/>
    <mergeCell ref="SOO487:SOV487"/>
    <mergeCell ref="SOW487:SPD487"/>
    <mergeCell ref="SPE487:SPL487"/>
    <mergeCell ref="SLU487:SMB487"/>
    <mergeCell ref="SMC487:SMJ487"/>
    <mergeCell ref="SMK487:SMR487"/>
    <mergeCell ref="SMS487:SMZ487"/>
    <mergeCell ref="SNA487:SNH487"/>
    <mergeCell ref="SNI487:SNP487"/>
    <mergeCell ref="SJY487:SKF487"/>
    <mergeCell ref="SKG487:SKN487"/>
    <mergeCell ref="SKO487:SKV487"/>
    <mergeCell ref="SKW487:SLD487"/>
    <mergeCell ref="SLE487:SLL487"/>
    <mergeCell ref="SLM487:SLT487"/>
    <mergeCell ref="SIC487:SIJ487"/>
    <mergeCell ref="SIK487:SIR487"/>
    <mergeCell ref="SIS487:SIZ487"/>
    <mergeCell ref="SJA487:SJH487"/>
    <mergeCell ref="SJI487:SJP487"/>
    <mergeCell ref="SJQ487:SJX487"/>
    <mergeCell ref="SGG487:SGN487"/>
    <mergeCell ref="SGO487:SGV487"/>
    <mergeCell ref="SGW487:SHD487"/>
    <mergeCell ref="SHE487:SHL487"/>
    <mergeCell ref="SHM487:SHT487"/>
    <mergeCell ref="SHU487:SIB487"/>
    <mergeCell ref="SEK487:SER487"/>
    <mergeCell ref="SES487:SEZ487"/>
    <mergeCell ref="SFA487:SFH487"/>
    <mergeCell ref="SFI487:SFP487"/>
    <mergeCell ref="SFQ487:SFX487"/>
    <mergeCell ref="SFY487:SGF487"/>
    <mergeCell ref="SCO487:SCV487"/>
    <mergeCell ref="SCW487:SDD487"/>
    <mergeCell ref="SDE487:SDL487"/>
    <mergeCell ref="SDM487:SDT487"/>
    <mergeCell ref="SDU487:SEB487"/>
    <mergeCell ref="SEC487:SEJ487"/>
    <mergeCell ref="SAS487:SAZ487"/>
    <mergeCell ref="SBA487:SBH487"/>
    <mergeCell ref="SBI487:SBP487"/>
    <mergeCell ref="SBQ487:SBX487"/>
    <mergeCell ref="SBY487:SCF487"/>
    <mergeCell ref="SCG487:SCN487"/>
    <mergeCell ref="RYW487:RZD487"/>
    <mergeCell ref="RZE487:RZL487"/>
    <mergeCell ref="RZM487:RZT487"/>
    <mergeCell ref="RZU487:SAB487"/>
    <mergeCell ref="SAC487:SAJ487"/>
    <mergeCell ref="SAK487:SAR487"/>
    <mergeCell ref="RXA487:RXH487"/>
    <mergeCell ref="RXI487:RXP487"/>
    <mergeCell ref="RXQ487:RXX487"/>
    <mergeCell ref="RXY487:RYF487"/>
    <mergeCell ref="RYG487:RYN487"/>
    <mergeCell ref="RYO487:RYV487"/>
    <mergeCell ref="RVE487:RVL487"/>
    <mergeCell ref="RVM487:RVT487"/>
    <mergeCell ref="RVU487:RWB487"/>
    <mergeCell ref="RWC487:RWJ487"/>
    <mergeCell ref="RWK487:RWR487"/>
    <mergeCell ref="RWS487:RWZ487"/>
    <mergeCell ref="RTI487:RTP487"/>
    <mergeCell ref="RTQ487:RTX487"/>
    <mergeCell ref="RTY487:RUF487"/>
    <mergeCell ref="RUG487:RUN487"/>
    <mergeCell ref="RUO487:RUV487"/>
    <mergeCell ref="RUW487:RVD487"/>
    <mergeCell ref="RRM487:RRT487"/>
    <mergeCell ref="RRU487:RSB487"/>
    <mergeCell ref="RSC487:RSJ487"/>
    <mergeCell ref="RSK487:RSR487"/>
    <mergeCell ref="RSS487:RSZ487"/>
    <mergeCell ref="RTA487:RTH487"/>
    <mergeCell ref="RPQ487:RPX487"/>
    <mergeCell ref="RPY487:RQF487"/>
    <mergeCell ref="RQG487:RQN487"/>
    <mergeCell ref="RQO487:RQV487"/>
    <mergeCell ref="RQW487:RRD487"/>
    <mergeCell ref="RRE487:RRL487"/>
    <mergeCell ref="RNU487:ROB487"/>
    <mergeCell ref="ROC487:ROJ487"/>
    <mergeCell ref="ROK487:ROR487"/>
    <mergeCell ref="ROS487:ROZ487"/>
    <mergeCell ref="RPA487:RPH487"/>
    <mergeCell ref="RPI487:RPP487"/>
    <mergeCell ref="RLY487:RMF487"/>
    <mergeCell ref="RMG487:RMN487"/>
    <mergeCell ref="RMO487:RMV487"/>
    <mergeCell ref="RMW487:RND487"/>
    <mergeCell ref="RNE487:RNL487"/>
    <mergeCell ref="RNM487:RNT487"/>
    <mergeCell ref="RKC487:RKJ487"/>
    <mergeCell ref="RKK487:RKR487"/>
    <mergeCell ref="RKS487:RKZ487"/>
    <mergeCell ref="RLA487:RLH487"/>
    <mergeCell ref="RLI487:RLP487"/>
    <mergeCell ref="RLQ487:RLX487"/>
    <mergeCell ref="RIG487:RIN487"/>
    <mergeCell ref="RIO487:RIV487"/>
    <mergeCell ref="RIW487:RJD487"/>
    <mergeCell ref="RJE487:RJL487"/>
    <mergeCell ref="RJM487:RJT487"/>
    <mergeCell ref="RJU487:RKB487"/>
    <mergeCell ref="RGK487:RGR487"/>
    <mergeCell ref="RGS487:RGZ487"/>
    <mergeCell ref="RHA487:RHH487"/>
    <mergeCell ref="RHI487:RHP487"/>
    <mergeCell ref="RHQ487:RHX487"/>
    <mergeCell ref="RHY487:RIF487"/>
    <mergeCell ref="REO487:REV487"/>
    <mergeCell ref="REW487:RFD487"/>
    <mergeCell ref="RFE487:RFL487"/>
    <mergeCell ref="RFM487:RFT487"/>
    <mergeCell ref="RFU487:RGB487"/>
    <mergeCell ref="RGC487:RGJ487"/>
    <mergeCell ref="RCS487:RCZ487"/>
    <mergeCell ref="RDA487:RDH487"/>
    <mergeCell ref="RDI487:RDP487"/>
    <mergeCell ref="RDQ487:RDX487"/>
    <mergeCell ref="RDY487:REF487"/>
    <mergeCell ref="REG487:REN487"/>
    <mergeCell ref="RAW487:RBD487"/>
    <mergeCell ref="RBE487:RBL487"/>
    <mergeCell ref="RBM487:RBT487"/>
    <mergeCell ref="RBU487:RCB487"/>
    <mergeCell ref="RCC487:RCJ487"/>
    <mergeCell ref="RCK487:RCR487"/>
    <mergeCell ref="QZA487:QZH487"/>
    <mergeCell ref="QZI487:QZP487"/>
    <mergeCell ref="QZQ487:QZX487"/>
    <mergeCell ref="QZY487:RAF487"/>
    <mergeCell ref="RAG487:RAN487"/>
    <mergeCell ref="RAO487:RAV487"/>
    <mergeCell ref="QXE487:QXL487"/>
    <mergeCell ref="QXM487:QXT487"/>
    <mergeCell ref="QXU487:QYB487"/>
    <mergeCell ref="QYC487:QYJ487"/>
    <mergeCell ref="QYK487:QYR487"/>
    <mergeCell ref="QYS487:QYZ487"/>
    <mergeCell ref="QVI487:QVP487"/>
    <mergeCell ref="QVQ487:QVX487"/>
    <mergeCell ref="QVY487:QWF487"/>
    <mergeCell ref="QWG487:QWN487"/>
    <mergeCell ref="QWO487:QWV487"/>
    <mergeCell ref="QWW487:QXD487"/>
    <mergeCell ref="QTM487:QTT487"/>
    <mergeCell ref="QTU487:QUB487"/>
    <mergeCell ref="QUC487:QUJ487"/>
    <mergeCell ref="QUK487:QUR487"/>
    <mergeCell ref="QUS487:QUZ487"/>
    <mergeCell ref="QVA487:QVH487"/>
    <mergeCell ref="QRQ487:QRX487"/>
    <mergeCell ref="QRY487:QSF487"/>
    <mergeCell ref="QSG487:QSN487"/>
    <mergeCell ref="QSO487:QSV487"/>
    <mergeCell ref="QSW487:QTD487"/>
    <mergeCell ref="QTE487:QTL487"/>
    <mergeCell ref="QPU487:QQB487"/>
    <mergeCell ref="QQC487:QQJ487"/>
    <mergeCell ref="QQK487:QQR487"/>
    <mergeCell ref="QQS487:QQZ487"/>
    <mergeCell ref="QRA487:QRH487"/>
    <mergeCell ref="QRI487:QRP487"/>
    <mergeCell ref="QNY487:QOF487"/>
    <mergeCell ref="QOG487:QON487"/>
    <mergeCell ref="QOO487:QOV487"/>
    <mergeCell ref="QOW487:QPD487"/>
    <mergeCell ref="QPE487:QPL487"/>
    <mergeCell ref="QPM487:QPT487"/>
    <mergeCell ref="QMC487:QMJ487"/>
    <mergeCell ref="QMK487:QMR487"/>
    <mergeCell ref="QMS487:QMZ487"/>
    <mergeCell ref="QNA487:QNH487"/>
    <mergeCell ref="QNI487:QNP487"/>
    <mergeCell ref="QNQ487:QNX487"/>
    <mergeCell ref="QKG487:QKN487"/>
    <mergeCell ref="QKO487:QKV487"/>
    <mergeCell ref="QKW487:QLD487"/>
    <mergeCell ref="QLE487:QLL487"/>
    <mergeCell ref="QLM487:QLT487"/>
    <mergeCell ref="QLU487:QMB487"/>
    <mergeCell ref="QIK487:QIR487"/>
    <mergeCell ref="QIS487:QIZ487"/>
    <mergeCell ref="QJA487:QJH487"/>
    <mergeCell ref="QJI487:QJP487"/>
    <mergeCell ref="QJQ487:QJX487"/>
    <mergeCell ref="QJY487:QKF487"/>
    <mergeCell ref="QGO487:QGV487"/>
    <mergeCell ref="QGW487:QHD487"/>
    <mergeCell ref="QHE487:QHL487"/>
    <mergeCell ref="QHM487:QHT487"/>
    <mergeCell ref="QHU487:QIB487"/>
    <mergeCell ref="QIC487:QIJ487"/>
    <mergeCell ref="QES487:QEZ487"/>
    <mergeCell ref="QFA487:QFH487"/>
    <mergeCell ref="QFI487:QFP487"/>
    <mergeCell ref="QFQ487:QFX487"/>
    <mergeCell ref="QFY487:QGF487"/>
    <mergeCell ref="QGG487:QGN487"/>
    <mergeCell ref="QCW487:QDD487"/>
    <mergeCell ref="QDE487:QDL487"/>
    <mergeCell ref="QDM487:QDT487"/>
    <mergeCell ref="QDU487:QEB487"/>
    <mergeCell ref="QEC487:QEJ487"/>
    <mergeCell ref="QEK487:QER487"/>
    <mergeCell ref="QBA487:QBH487"/>
    <mergeCell ref="QBI487:QBP487"/>
    <mergeCell ref="QBQ487:QBX487"/>
    <mergeCell ref="QBY487:QCF487"/>
    <mergeCell ref="QCG487:QCN487"/>
    <mergeCell ref="QCO487:QCV487"/>
    <mergeCell ref="PZE487:PZL487"/>
    <mergeCell ref="PZM487:PZT487"/>
    <mergeCell ref="PZU487:QAB487"/>
    <mergeCell ref="QAC487:QAJ487"/>
    <mergeCell ref="QAK487:QAR487"/>
    <mergeCell ref="QAS487:QAZ487"/>
    <mergeCell ref="PXI487:PXP487"/>
    <mergeCell ref="PXQ487:PXX487"/>
    <mergeCell ref="PXY487:PYF487"/>
    <mergeCell ref="PYG487:PYN487"/>
    <mergeCell ref="PYO487:PYV487"/>
    <mergeCell ref="PYW487:PZD487"/>
    <mergeCell ref="PVM487:PVT487"/>
    <mergeCell ref="PVU487:PWB487"/>
    <mergeCell ref="PWC487:PWJ487"/>
    <mergeCell ref="PWK487:PWR487"/>
    <mergeCell ref="PWS487:PWZ487"/>
    <mergeCell ref="PXA487:PXH487"/>
    <mergeCell ref="PTQ487:PTX487"/>
    <mergeCell ref="PTY487:PUF487"/>
    <mergeCell ref="PUG487:PUN487"/>
    <mergeCell ref="PUO487:PUV487"/>
    <mergeCell ref="PUW487:PVD487"/>
    <mergeCell ref="PVE487:PVL487"/>
    <mergeCell ref="PRU487:PSB487"/>
    <mergeCell ref="PSC487:PSJ487"/>
    <mergeCell ref="PSK487:PSR487"/>
    <mergeCell ref="PSS487:PSZ487"/>
    <mergeCell ref="PTA487:PTH487"/>
    <mergeCell ref="PTI487:PTP487"/>
    <mergeCell ref="PPY487:PQF487"/>
    <mergeCell ref="PQG487:PQN487"/>
    <mergeCell ref="PQO487:PQV487"/>
    <mergeCell ref="PQW487:PRD487"/>
    <mergeCell ref="PRE487:PRL487"/>
    <mergeCell ref="PRM487:PRT487"/>
    <mergeCell ref="POC487:POJ487"/>
    <mergeCell ref="POK487:POR487"/>
    <mergeCell ref="POS487:POZ487"/>
    <mergeCell ref="PPA487:PPH487"/>
    <mergeCell ref="PPI487:PPP487"/>
    <mergeCell ref="PPQ487:PPX487"/>
    <mergeCell ref="PMG487:PMN487"/>
    <mergeCell ref="PMO487:PMV487"/>
    <mergeCell ref="PMW487:PND487"/>
    <mergeCell ref="PNE487:PNL487"/>
    <mergeCell ref="PNM487:PNT487"/>
    <mergeCell ref="PNU487:POB487"/>
    <mergeCell ref="PKK487:PKR487"/>
    <mergeCell ref="PKS487:PKZ487"/>
    <mergeCell ref="PLA487:PLH487"/>
    <mergeCell ref="PLI487:PLP487"/>
    <mergeCell ref="PLQ487:PLX487"/>
    <mergeCell ref="PLY487:PMF487"/>
    <mergeCell ref="PIO487:PIV487"/>
    <mergeCell ref="PIW487:PJD487"/>
    <mergeCell ref="PJE487:PJL487"/>
    <mergeCell ref="PJM487:PJT487"/>
    <mergeCell ref="PJU487:PKB487"/>
    <mergeCell ref="PKC487:PKJ487"/>
    <mergeCell ref="PGS487:PGZ487"/>
    <mergeCell ref="PHA487:PHH487"/>
    <mergeCell ref="PHI487:PHP487"/>
    <mergeCell ref="PHQ487:PHX487"/>
    <mergeCell ref="PHY487:PIF487"/>
    <mergeCell ref="PIG487:PIN487"/>
    <mergeCell ref="PEW487:PFD487"/>
    <mergeCell ref="PFE487:PFL487"/>
    <mergeCell ref="PFM487:PFT487"/>
    <mergeCell ref="PFU487:PGB487"/>
    <mergeCell ref="PGC487:PGJ487"/>
    <mergeCell ref="PGK487:PGR487"/>
    <mergeCell ref="PDA487:PDH487"/>
    <mergeCell ref="PDI487:PDP487"/>
    <mergeCell ref="PDQ487:PDX487"/>
    <mergeCell ref="PDY487:PEF487"/>
    <mergeCell ref="PEG487:PEN487"/>
    <mergeCell ref="PEO487:PEV487"/>
    <mergeCell ref="PBE487:PBL487"/>
    <mergeCell ref="PBM487:PBT487"/>
    <mergeCell ref="PBU487:PCB487"/>
    <mergeCell ref="PCC487:PCJ487"/>
    <mergeCell ref="PCK487:PCR487"/>
    <mergeCell ref="PCS487:PCZ487"/>
    <mergeCell ref="OZI487:OZP487"/>
    <mergeCell ref="OZQ487:OZX487"/>
    <mergeCell ref="OZY487:PAF487"/>
    <mergeCell ref="PAG487:PAN487"/>
    <mergeCell ref="PAO487:PAV487"/>
    <mergeCell ref="PAW487:PBD487"/>
    <mergeCell ref="OXM487:OXT487"/>
    <mergeCell ref="OXU487:OYB487"/>
    <mergeCell ref="OYC487:OYJ487"/>
    <mergeCell ref="OYK487:OYR487"/>
    <mergeCell ref="OYS487:OYZ487"/>
    <mergeCell ref="OZA487:OZH487"/>
    <mergeCell ref="OVQ487:OVX487"/>
    <mergeCell ref="OVY487:OWF487"/>
    <mergeCell ref="OWG487:OWN487"/>
    <mergeCell ref="OWO487:OWV487"/>
    <mergeCell ref="OWW487:OXD487"/>
    <mergeCell ref="OXE487:OXL487"/>
    <mergeCell ref="OTU487:OUB487"/>
    <mergeCell ref="OUC487:OUJ487"/>
    <mergeCell ref="OUK487:OUR487"/>
    <mergeCell ref="OUS487:OUZ487"/>
    <mergeCell ref="OVA487:OVH487"/>
    <mergeCell ref="OVI487:OVP487"/>
    <mergeCell ref="ORY487:OSF487"/>
    <mergeCell ref="OSG487:OSN487"/>
    <mergeCell ref="OSO487:OSV487"/>
    <mergeCell ref="OSW487:OTD487"/>
    <mergeCell ref="OTE487:OTL487"/>
    <mergeCell ref="OTM487:OTT487"/>
    <mergeCell ref="OQC487:OQJ487"/>
    <mergeCell ref="OQK487:OQR487"/>
    <mergeCell ref="OQS487:OQZ487"/>
    <mergeCell ref="ORA487:ORH487"/>
    <mergeCell ref="ORI487:ORP487"/>
    <mergeCell ref="ORQ487:ORX487"/>
    <mergeCell ref="OOG487:OON487"/>
    <mergeCell ref="OOO487:OOV487"/>
    <mergeCell ref="OOW487:OPD487"/>
    <mergeCell ref="OPE487:OPL487"/>
    <mergeCell ref="OPM487:OPT487"/>
    <mergeCell ref="OPU487:OQB487"/>
    <mergeCell ref="OMK487:OMR487"/>
    <mergeCell ref="OMS487:OMZ487"/>
    <mergeCell ref="ONA487:ONH487"/>
    <mergeCell ref="ONI487:ONP487"/>
    <mergeCell ref="ONQ487:ONX487"/>
    <mergeCell ref="ONY487:OOF487"/>
    <mergeCell ref="OKO487:OKV487"/>
    <mergeCell ref="OKW487:OLD487"/>
    <mergeCell ref="OLE487:OLL487"/>
    <mergeCell ref="OLM487:OLT487"/>
    <mergeCell ref="OLU487:OMB487"/>
    <mergeCell ref="OMC487:OMJ487"/>
    <mergeCell ref="OIS487:OIZ487"/>
    <mergeCell ref="OJA487:OJH487"/>
    <mergeCell ref="OJI487:OJP487"/>
    <mergeCell ref="OJQ487:OJX487"/>
    <mergeCell ref="OJY487:OKF487"/>
    <mergeCell ref="OKG487:OKN487"/>
    <mergeCell ref="OGW487:OHD487"/>
    <mergeCell ref="OHE487:OHL487"/>
    <mergeCell ref="OHM487:OHT487"/>
    <mergeCell ref="OHU487:OIB487"/>
    <mergeCell ref="OIC487:OIJ487"/>
    <mergeCell ref="OIK487:OIR487"/>
    <mergeCell ref="OFA487:OFH487"/>
    <mergeCell ref="OFI487:OFP487"/>
    <mergeCell ref="OFQ487:OFX487"/>
    <mergeCell ref="OFY487:OGF487"/>
    <mergeCell ref="OGG487:OGN487"/>
    <mergeCell ref="OGO487:OGV487"/>
    <mergeCell ref="ODE487:ODL487"/>
    <mergeCell ref="ODM487:ODT487"/>
    <mergeCell ref="ODU487:OEB487"/>
    <mergeCell ref="OEC487:OEJ487"/>
    <mergeCell ref="OEK487:OER487"/>
    <mergeCell ref="OES487:OEZ487"/>
    <mergeCell ref="OBI487:OBP487"/>
    <mergeCell ref="OBQ487:OBX487"/>
    <mergeCell ref="OBY487:OCF487"/>
    <mergeCell ref="OCG487:OCN487"/>
    <mergeCell ref="OCO487:OCV487"/>
    <mergeCell ref="OCW487:ODD487"/>
    <mergeCell ref="NZM487:NZT487"/>
    <mergeCell ref="NZU487:OAB487"/>
    <mergeCell ref="OAC487:OAJ487"/>
    <mergeCell ref="OAK487:OAR487"/>
    <mergeCell ref="OAS487:OAZ487"/>
    <mergeCell ref="OBA487:OBH487"/>
    <mergeCell ref="NXQ487:NXX487"/>
    <mergeCell ref="NXY487:NYF487"/>
    <mergeCell ref="NYG487:NYN487"/>
    <mergeCell ref="NYO487:NYV487"/>
    <mergeCell ref="NYW487:NZD487"/>
    <mergeCell ref="NZE487:NZL487"/>
    <mergeCell ref="NVU487:NWB487"/>
    <mergeCell ref="NWC487:NWJ487"/>
    <mergeCell ref="NWK487:NWR487"/>
    <mergeCell ref="NWS487:NWZ487"/>
    <mergeCell ref="NXA487:NXH487"/>
    <mergeCell ref="NXI487:NXP487"/>
    <mergeCell ref="NTY487:NUF487"/>
    <mergeCell ref="NUG487:NUN487"/>
    <mergeCell ref="NUO487:NUV487"/>
    <mergeCell ref="NUW487:NVD487"/>
    <mergeCell ref="NVE487:NVL487"/>
    <mergeCell ref="NVM487:NVT487"/>
    <mergeCell ref="NSC487:NSJ487"/>
    <mergeCell ref="NSK487:NSR487"/>
    <mergeCell ref="NSS487:NSZ487"/>
    <mergeCell ref="NTA487:NTH487"/>
    <mergeCell ref="NTI487:NTP487"/>
    <mergeCell ref="NTQ487:NTX487"/>
    <mergeCell ref="NQG487:NQN487"/>
    <mergeCell ref="NQO487:NQV487"/>
    <mergeCell ref="NQW487:NRD487"/>
    <mergeCell ref="NRE487:NRL487"/>
    <mergeCell ref="NRM487:NRT487"/>
    <mergeCell ref="NRU487:NSB487"/>
    <mergeCell ref="NOK487:NOR487"/>
    <mergeCell ref="NOS487:NOZ487"/>
    <mergeCell ref="NPA487:NPH487"/>
    <mergeCell ref="NPI487:NPP487"/>
    <mergeCell ref="NPQ487:NPX487"/>
    <mergeCell ref="NPY487:NQF487"/>
    <mergeCell ref="NMO487:NMV487"/>
    <mergeCell ref="NMW487:NND487"/>
    <mergeCell ref="NNE487:NNL487"/>
    <mergeCell ref="NNM487:NNT487"/>
    <mergeCell ref="NNU487:NOB487"/>
    <mergeCell ref="NOC487:NOJ487"/>
    <mergeCell ref="NKS487:NKZ487"/>
    <mergeCell ref="NLA487:NLH487"/>
    <mergeCell ref="NLI487:NLP487"/>
    <mergeCell ref="NLQ487:NLX487"/>
    <mergeCell ref="NLY487:NMF487"/>
    <mergeCell ref="NMG487:NMN487"/>
    <mergeCell ref="NIW487:NJD487"/>
    <mergeCell ref="NJE487:NJL487"/>
    <mergeCell ref="NJM487:NJT487"/>
    <mergeCell ref="NJU487:NKB487"/>
    <mergeCell ref="NKC487:NKJ487"/>
    <mergeCell ref="NKK487:NKR487"/>
    <mergeCell ref="NHA487:NHH487"/>
    <mergeCell ref="NHI487:NHP487"/>
    <mergeCell ref="NHQ487:NHX487"/>
    <mergeCell ref="NHY487:NIF487"/>
    <mergeCell ref="NIG487:NIN487"/>
    <mergeCell ref="NIO487:NIV487"/>
    <mergeCell ref="NFE487:NFL487"/>
    <mergeCell ref="NFM487:NFT487"/>
    <mergeCell ref="NFU487:NGB487"/>
    <mergeCell ref="NGC487:NGJ487"/>
    <mergeCell ref="NGK487:NGR487"/>
    <mergeCell ref="NGS487:NGZ487"/>
    <mergeCell ref="NDI487:NDP487"/>
    <mergeCell ref="NDQ487:NDX487"/>
    <mergeCell ref="NDY487:NEF487"/>
    <mergeCell ref="NEG487:NEN487"/>
    <mergeCell ref="NEO487:NEV487"/>
    <mergeCell ref="NEW487:NFD487"/>
    <mergeCell ref="NBM487:NBT487"/>
    <mergeCell ref="NBU487:NCB487"/>
    <mergeCell ref="NCC487:NCJ487"/>
    <mergeCell ref="NCK487:NCR487"/>
    <mergeCell ref="NCS487:NCZ487"/>
    <mergeCell ref="NDA487:NDH487"/>
    <mergeCell ref="MZQ487:MZX487"/>
    <mergeCell ref="MZY487:NAF487"/>
    <mergeCell ref="NAG487:NAN487"/>
    <mergeCell ref="NAO487:NAV487"/>
    <mergeCell ref="NAW487:NBD487"/>
    <mergeCell ref="NBE487:NBL487"/>
    <mergeCell ref="MXU487:MYB487"/>
    <mergeCell ref="MYC487:MYJ487"/>
    <mergeCell ref="MYK487:MYR487"/>
    <mergeCell ref="MYS487:MYZ487"/>
    <mergeCell ref="MZA487:MZH487"/>
    <mergeCell ref="MZI487:MZP487"/>
    <mergeCell ref="MVY487:MWF487"/>
    <mergeCell ref="MWG487:MWN487"/>
    <mergeCell ref="MWO487:MWV487"/>
    <mergeCell ref="MWW487:MXD487"/>
    <mergeCell ref="MXE487:MXL487"/>
    <mergeCell ref="MXM487:MXT487"/>
    <mergeCell ref="MUC487:MUJ487"/>
    <mergeCell ref="MUK487:MUR487"/>
    <mergeCell ref="MUS487:MUZ487"/>
    <mergeCell ref="MVA487:MVH487"/>
    <mergeCell ref="MVI487:MVP487"/>
    <mergeCell ref="MVQ487:MVX487"/>
    <mergeCell ref="MSG487:MSN487"/>
    <mergeCell ref="MSO487:MSV487"/>
    <mergeCell ref="MSW487:MTD487"/>
    <mergeCell ref="MTE487:MTL487"/>
    <mergeCell ref="MTM487:MTT487"/>
    <mergeCell ref="MTU487:MUB487"/>
    <mergeCell ref="MQK487:MQR487"/>
    <mergeCell ref="MQS487:MQZ487"/>
    <mergeCell ref="MRA487:MRH487"/>
    <mergeCell ref="MRI487:MRP487"/>
    <mergeCell ref="MRQ487:MRX487"/>
    <mergeCell ref="MRY487:MSF487"/>
    <mergeCell ref="MOO487:MOV487"/>
    <mergeCell ref="MOW487:MPD487"/>
    <mergeCell ref="MPE487:MPL487"/>
    <mergeCell ref="MPM487:MPT487"/>
    <mergeCell ref="MPU487:MQB487"/>
    <mergeCell ref="MQC487:MQJ487"/>
    <mergeCell ref="MMS487:MMZ487"/>
    <mergeCell ref="MNA487:MNH487"/>
    <mergeCell ref="MNI487:MNP487"/>
    <mergeCell ref="MNQ487:MNX487"/>
    <mergeCell ref="MNY487:MOF487"/>
    <mergeCell ref="MOG487:MON487"/>
    <mergeCell ref="MKW487:MLD487"/>
    <mergeCell ref="MLE487:MLL487"/>
    <mergeCell ref="MLM487:MLT487"/>
    <mergeCell ref="MLU487:MMB487"/>
    <mergeCell ref="MMC487:MMJ487"/>
    <mergeCell ref="MMK487:MMR487"/>
    <mergeCell ref="MJA487:MJH487"/>
    <mergeCell ref="MJI487:MJP487"/>
    <mergeCell ref="MJQ487:MJX487"/>
    <mergeCell ref="MJY487:MKF487"/>
    <mergeCell ref="MKG487:MKN487"/>
    <mergeCell ref="MKO487:MKV487"/>
    <mergeCell ref="MHE487:MHL487"/>
    <mergeCell ref="MHM487:MHT487"/>
    <mergeCell ref="MHU487:MIB487"/>
    <mergeCell ref="MIC487:MIJ487"/>
    <mergeCell ref="MIK487:MIR487"/>
    <mergeCell ref="MIS487:MIZ487"/>
    <mergeCell ref="MFI487:MFP487"/>
    <mergeCell ref="MFQ487:MFX487"/>
    <mergeCell ref="MFY487:MGF487"/>
    <mergeCell ref="MGG487:MGN487"/>
    <mergeCell ref="MGO487:MGV487"/>
    <mergeCell ref="MGW487:MHD487"/>
    <mergeCell ref="MDM487:MDT487"/>
    <mergeCell ref="MDU487:MEB487"/>
    <mergeCell ref="MEC487:MEJ487"/>
    <mergeCell ref="MEK487:MER487"/>
    <mergeCell ref="MES487:MEZ487"/>
    <mergeCell ref="MFA487:MFH487"/>
    <mergeCell ref="MBQ487:MBX487"/>
    <mergeCell ref="MBY487:MCF487"/>
    <mergeCell ref="MCG487:MCN487"/>
    <mergeCell ref="MCO487:MCV487"/>
    <mergeCell ref="MCW487:MDD487"/>
    <mergeCell ref="MDE487:MDL487"/>
    <mergeCell ref="LZU487:MAB487"/>
    <mergeCell ref="MAC487:MAJ487"/>
    <mergeCell ref="MAK487:MAR487"/>
    <mergeCell ref="MAS487:MAZ487"/>
    <mergeCell ref="MBA487:MBH487"/>
    <mergeCell ref="MBI487:MBP487"/>
    <mergeCell ref="LXY487:LYF487"/>
    <mergeCell ref="LYG487:LYN487"/>
    <mergeCell ref="LYO487:LYV487"/>
    <mergeCell ref="LYW487:LZD487"/>
    <mergeCell ref="LZE487:LZL487"/>
    <mergeCell ref="LZM487:LZT487"/>
    <mergeCell ref="LWC487:LWJ487"/>
    <mergeCell ref="LWK487:LWR487"/>
    <mergeCell ref="LWS487:LWZ487"/>
    <mergeCell ref="LXA487:LXH487"/>
    <mergeCell ref="LXI487:LXP487"/>
    <mergeCell ref="LXQ487:LXX487"/>
    <mergeCell ref="LUG487:LUN487"/>
    <mergeCell ref="LUO487:LUV487"/>
    <mergeCell ref="LUW487:LVD487"/>
    <mergeCell ref="LVE487:LVL487"/>
    <mergeCell ref="LVM487:LVT487"/>
    <mergeCell ref="LVU487:LWB487"/>
    <mergeCell ref="LSK487:LSR487"/>
    <mergeCell ref="LSS487:LSZ487"/>
    <mergeCell ref="LTA487:LTH487"/>
    <mergeCell ref="LTI487:LTP487"/>
    <mergeCell ref="LTQ487:LTX487"/>
    <mergeCell ref="LTY487:LUF487"/>
    <mergeCell ref="LQO487:LQV487"/>
    <mergeCell ref="LQW487:LRD487"/>
    <mergeCell ref="LRE487:LRL487"/>
    <mergeCell ref="LRM487:LRT487"/>
    <mergeCell ref="LRU487:LSB487"/>
    <mergeCell ref="LSC487:LSJ487"/>
    <mergeCell ref="LOS487:LOZ487"/>
    <mergeCell ref="LPA487:LPH487"/>
    <mergeCell ref="LPI487:LPP487"/>
    <mergeCell ref="LPQ487:LPX487"/>
    <mergeCell ref="LPY487:LQF487"/>
    <mergeCell ref="LQG487:LQN487"/>
    <mergeCell ref="LMW487:LND487"/>
    <mergeCell ref="LNE487:LNL487"/>
    <mergeCell ref="LNM487:LNT487"/>
    <mergeCell ref="LNU487:LOB487"/>
    <mergeCell ref="LOC487:LOJ487"/>
    <mergeCell ref="LOK487:LOR487"/>
    <mergeCell ref="LLA487:LLH487"/>
    <mergeCell ref="LLI487:LLP487"/>
    <mergeCell ref="LLQ487:LLX487"/>
    <mergeCell ref="LLY487:LMF487"/>
    <mergeCell ref="LMG487:LMN487"/>
    <mergeCell ref="LMO487:LMV487"/>
    <mergeCell ref="LJE487:LJL487"/>
    <mergeCell ref="LJM487:LJT487"/>
    <mergeCell ref="LJU487:LKB487"/>
    <mergeCell ref="LKC487:LKJ487"/>
    <mergeCell ref="LKK487:LKR487"/>
    <mergeCell ref="LKS487:LKZ487"/>
    <mergeCell ref="LHI487:LHP487"/>
    <mergeCell ref="LHQ487:LHX487"/>
    <mergeCell ref="LHY487:LIF487"/>
    <mergeCell ref="LIG487:LIN487"/>
    <mergeCell ref="LIO487:LIV487"/>
    <mergeCell ref="LIW487:LJD487"/>
    <mergeCell ref="LFM487:LFT487"/>
    <mergeCell ref="LFU487:LGB487"/>
    <mergeCell ref="LGC487:LGJ487"/>
    <mergeCell ref="LGK487:LGR487"/>
    <mergeCell ref="LGS487:LGZ487"/>
    <mergeCell ref="LHA487:LHH487"/>
    <mergeCell ref="LDQ487:LDX487"/>
    <mergeCell ref="LDY487:LEF487"/>
    <mergeCell ref="LEG487:LEN487"/>
    <mergeCell ref="LEO487:LEV487"/>
    <mergeCell ref="LEW487:LFD487"/>
    <mergeCell ref="LFE487:LFL487"/>
    <mergeCell ref="LBU487:LCB487"/>
    <mergeCell ref="LCC487:LCJ487"/>
    <mergeCell ref="LCK487:LCR487"/>
    <mergeCell ref="LCS487:LCZ487"/>
    <mergeCell ref="LDA487:LDH487"/>
    <mergeCell ref="LDI487:LDP487"/>
    <mergeCell ref="KZY487:LAF487"/>
    <mergeCell ref="LAG487:LAN487"/>
    <mergeCell ref="LAO487:LAV487"/>
    <mergeCell ref="LAW487:LBD487"/>
    <mergeCell ref="LBE487:LBL487"/>
    <mergeCell ref="LBM487:LBT487"/>
    <mergeCell ref="KYC487:KYJ487"/>
    <mergeCell ref="KYK487:KYR487"/>
    <mergeCell ref="KYS487:KYZ487"/>
    <mergeCell ref="KZA487:KZH487"/>
    <mergeCell ref="KZI487:KZP487"/>
    <mergeCell ref="KZQ487:KZX487"/>
    <mergeCell ref="KWG487:KWN487"/>
    <mergeCell ref="KWO487:KWV487"/>
    <mergeCell ref="KWW487:KXD487"/>
    <mergeCell ref="KXE487:KXL487"/>
    <mergeCell ref="KXM487:KXT487"/>
    <mergeCell ref="KXU487:KYB487"/>
    <mergeCell ref="KUK487:KUR487"/>
    <mergeCell ref="KUS487:KUZ487"/>
    <mergeCell ref="KVA487:KVH487"/>
    <mergeCell ref="KVI487:KVP487"/>
    <mergeCell ref="KVQ487:KVX487"/>
    <mergeCell ref="KVY487:KWF487"/>
    <mergeCell ref="KSO487:KSV487"/>
    <mergeCell ref="KSW487:KTD487"/>
    <mergeCell ref="KTE487:KTL487"/>
    <mergeCell ref="KTM487:KTT487"/>
    <mergeCell ref="KTU487:KUB487"/>
    <mergeCell ref="KUC487:KUJ487"/>
    <mergeCell ref="KQS487:KQZ487"/>
    <mergeCell ref="KRA487:KRH487"/>
    <mergeCell ref="KRI487:KRP487"/>
    <mergeCell ref="KRQ487:KRX487"/>
    <mergeCell ref="KRY487:KSF487"/>
    <mergeCell ref="KSG487:KSN487"/>
    <mergeCell ref="KOW487:KPD487"/>
    <mergeCell ref="KPE487:KPL487"/>
    <mergeCell ref="KPM487:KPT487"/>
    <mergeCell ref="KPU487:KQB487"/>
    <mergeCell ref="KQC487:KQJ487"/>
    <mergeCell ref="KQK487:KQR487"/>
    <mergeCell ref="KNA487:KNH487"/>
    <mergeCell ref="KNI487:KNP487"/>
    <mergeCell ref="KNQ487:KNX487"/>
    <mergeCell ref="KNY487:KOF487"/>
    <mergeCell ref="KOG487:KON487"/>
    <mergeCell ref="KOO487:KOV487"/>
    <mergeCell ref="KLE487:KLL487"/>
    <mergeCell ref="KLM487:KLT487"/>
    <mergeCell ref="KLU487:KMB487"/>
    <mergeCell ref="KMC487:KMJ487"/>
    <mergeCell ref="KMK487:KMR487"/>
    <mergeCell ref="KMS487:KMZ487"/>
    <mergeCell ref="KJI487:KJP487"/>
    <mergeCell ref="KJQ487:KJX487"/>
    <mergeCell ref="KJY487:KKF487"/>
    <mergeCell ref="KKG487:KKN487"/>
    <mergeCell ref="KKO487:KKV487"/>
    <mergeCell ref="KKW487:KLD487"/>
    <mergeCell ref="KHM487:KHT487"/>
    <mergeCell ref="KHU487:KIB487"/>
    <mergeCell ref="KIC487:KIJ487"/>
    <mergeCell ref="KIK487:KIR487"/>
    <mergeCell ref="KIS487:KIZ487"/>
    <mergeCell ref="KJA487:KJH487"/>
    <mergeCell ref="KFQ487:KFX487"/>
    <mergeCell ref="KFY487:KGF487"/>
    <mergeCell ref="KGG487:KGN487"/>
    <mergeCell ref="KGO487:KGV487"/>
    <mergeCell ref="KGW487:KHD487"/>
    <mergeCell ref="KHE487:KHL487"/>
    <mergeCell ref="KDU487:KEB487"/>
    <mergeCell ref="KEC487:KEJ487"/>
    <mergeCell ref="KEK487:KER487"/>
    <mergeCell ref="KES487:KEZ487"/>
    <mergeCell ref="KFA487:KFH487"/>
    <mergeCell ref="KFI487:KFP487"/>
    <mergeCell ref="KBY487:KCF487"/>
    <mergeCell ref="KCG487:KCN487"/>
    <mergeCell ref="KCO487:KCV487"/>
    <mergeCell ref="KCW487:KDD487"/>
    <mergeCell ref="KDE487:KDL487"/>
    <mergeCell ref="KDM487:KDT487"/>
    <mergeCell ref="KAC487:KAJ487"/>
    <mergeCell ref="KAK487:KAR487"/>
    <mergeCell ref="KAS487:KAZ487"/>
    <mergeCell ref="KBA487:KBH487"/>
    <mergeCell ref="KBI487:KBP487"/>
    <mergeCell ref="KBQ487:KBX487"/>
    <mergeCell ref="JYG487:JYN487"/>
    <mergeCell ref="JYO487:JYV487"/>
    <mergeCell ref="JYW487:JZD487"/>
    <mergeCell ref="JZE487:JZL487"/>
    <mergeCell ref="JZM487:JZT487"/>
    <mergeCell ref="JZU487:KAB487"/>
    <mergeCell ref="JWK487:JWR487"/>
    <mergeCell ref="JWS487:JWZ487"/>
    <mergeCell ref="JXA487:JXH487"/>
    <mergeCell ref="JXI487:JXP487"/>
    <mergeCell ref="JXQ487:JXX487"/>
    <mergeCell ref="JXY487:JYF487"/>
    <mergeCell ref="JUO487:JUV487"/>
    <mergeCell ref="JUW487:JVD487"/>
    <mergeCell ref="JVE487:JVL487"/>
    <mergeCell ref="JVM487:JVT487"/>
    <mergeCell ref="JVU487:JWB487"/>
    <mergeCell ref="JWC487:JWJ487"/>
    <mergeCell ref="JSS487:JSZ487"/>
    <mergeCell ref="JTA487:JTH487"/>
    <mergeCell ref="JTI487:JTP487"/>
    <mergeCell ref="JTQ487:JTX487"/>
    <mergeCell ref="JTY487:JUF487"/>
    <mergeCell ref="JUG487:JUN487"/>
    <mergeCell ref="JQW487:JRD487"/>
    <mergeCell ref="JRE487:JRL487"/>
    <mergeCell ref="JRM487:JRT487"/>
    <mergeCell ref="JRU487:JSB487"/>
    <mergeCell ref="JSC487:JSJ487"/>
    <mergeCell ref="JSK487:JSR487"/>
    <mergeCell ref="JPA487:JPH487"/>
    <mergeCell ref="JPI487:JPP487"/>
    <mergeCell ref="JPQ487:JPX487"/>
    <mergeCell ref="JPY487:JQF487"/>
    <mergeCell ref="JQG487:JQN487"/>
    <mergeCell ref="JQO487:JQV487"/>
    <mergeCell ref="JNE487:JNL487"/>
    <mergeCell ref="JNM487:JNT487"/>
    <mergeCell ref="JNU487:JOB487"/>
    <mergeCell ref="JOC487:JOJ487"/>
    <mergeCell ref="JOK487:JOR487"/>
    <mergeCell ref="JOS487:JOZ487"/>
    <mergeCell ref="JLI487:JLP487"/>
    <mergeCell ref="JLQ487:JLX487"/>
    <mergeCell ref="JLY487:JMF487"/>
    <mergeCell ref="JMG487:JMN487"/>
    <mergeCell ref="JMO487:JMV487"/>
    <mergeCell ref="JMW487:JND487"/>
    <mergeCell ref="JJM487:JJT487"/>
    <mergeCell ref="JJU487:JKB487"/>
    <mergeCell ref="JKC487:JKJ487"/>
    <mergeCell ref="JKK487:JKR487"/>
    <mergeCell ref="JKS487:JKZ487"/>
    <mergeCell ref="JLA487:JLH487"/>
    <mergeCell ref="JHQ487:JHX487"/>
    <mergeCell ref="JHY487:JIF487"/>
    <mergeCell ref="JIG487:JIN487"/>
    <mergeCell ref="JIO487:JIV487"/>
    <mergeCell ref="JIW487:JJD487"/>
    <mergeCell ref="JJE487:JJL487"/>
    <mergeCell ref="JFU487:JGB487"/>
    <mergeCell ref="JGC487:JGJ487"/>
    <mergeCell ref="JGK487:JGR487"/>
    <mergeCell ref="JGS487:JGZ487"/>
    <mergeCell ref="JHA487:JHH487"/>
    <mergeCell ref="JHI487:JHP487"/>
    <mergeCell ref="JDY487:JEF487"/>
    <mergeCell ref="JEG487:JEN487"/>
    <mergeCell ref="JEO487:JEV487"/>
    <mergeCell ref="JEW487:JFD487"/>
    <mergeCell ref="JFE487:JFL487"/>
    <mergeCell ref="JFM487:JFT487"/>
    <mergeCell ref="JCC487:JCJ487"/>
    <mergeCell ref="JCK487:JCR487"/>
    <mergeCell ref="JCS487:JCZ487"/>
    <mergeCell ref="JDA487:JDH487"/>
    <mergeCell ref="JDI487:JDP487"/>
    <mergeCell ref="JDQ487:JDX487"/>
    <mergeCell ref="JAG487:JAN487"/>
    <mergeCell ref="JAO487:JAV487"/>
    <mergeCell ref="JAW487:JBD487"/>
    <mergeCell ref="JBE487:JBL487"/>
    <mergeCell ref="JBM487:JBT487"/>
    <mergeCell ref="JBU487:JCB487"/>
    <mergeCell ref="IYK487:IYR487"/>
    <mergeCell ref="IYS487:IYZ487"/>
    <mergeCell ref="IZA487:IZH487"/>
    <mergeCell ref="IZI487:IZP487"/>
    <mergeCell ref="IZQ487:IZX487"/>
    <mergeCell ref="IZY487:JAF487"/>
    <mergeCell ref="IWO487:IWV487"/>
    <mergeCell ref="IWW487:IXD487"/>
    <mergeCell ref="IXE487:IXL487"/>
    <mergeCell ref="IXM487:IXT487"/>
    <mergeCell ref="IXU487:IYB487"/>
    <mergeCell ref="IYC487:IYJ487"/>
    <mergeCell ref="IUS487:IUZ487"/>
    <mergeCell ref="IVA487:IVH487"/>
    <mergeCell ref="IVI487:IVP487"/>
    <mergeCell ref="IVQ487:IVX487"/>
    <mergeCell ref="IVY487:IWF487"/>
    <mergeCell ref="IWG487:IWN487"/>
    <mergeCell ref="ISW487:ITD487"/>
    <mergeCell ref="ITE487:ITL487"/>
    <mergeCell ref="ITM487:ITT487"/>
    <mergeCell ref="ITU487:IUB487"/>
    <mergeCell ref="IUC487:IUJ487"/>
    <mergeCell ref="IUK487:IUR487"/>
    <mergeCell ref="IRA487:IRH487"/>
    <mergeCell ref="IRI487:IRP487"/>
    <mergeCell ref="IRQ487:IRX487"/>
    <mergeCell ref="IRY487:ISF487"/>
    <mergeCell ref="ISG487:ISN487"/>
    <mergeCell ref="ISO487:ISV487"/>
    <mergeCell ref="IPE487:IPL487"/>
    <mergeCell ref="IPM487:IPT487"/>
    <mergeCell ref="IPU487:IQB487"/>
    <mergeCell ref="IQC487:IQJ487"/>
    <mergeCell ref="IQK487:IQR487"/>
    <mergeCell ref="IQS487:IQZ487"/>
    <mergeCell ref="INI487:INP487"/>
    <mergeCell ref="INQ487:INX487"/>
    <mergeCell ref="INY487:IOF487"/>
    <mergeCell ref="IOG487:ION487"/>
    <mergeCell ref="IOO487:IOV487"/>
    <mergeCell ref="IOW487:IPD487"/>
    <mergeCell ref="ILM487:ILT487"/>
    <mergeCell ref="ILU487:IMB487"/>
    <mergeCell ref="IMC487:IMJ487"/>
    <mergeCell ref="IMK487:IMR487"/>
    <mergeCell ref="IMS487:IMZ487"/>
    <mergeCell ref="INA487:INH487"/>
    <mergeCell ref="IJQ487:IJX487"/>
    <mergeCell ref="IJY487:IKF487"/>
    <mergeCell ref="IKG487:IKN487"/>
    <mergeCell ref="IKO487:IKV487"/>
    <mergeCell ref="IKW487:ILD487"/>
    <mergeCell ref="ILE487:ILL487"/>
    <mergeCell ref="IHU487:IIB487"/>
    <mergeCell ref="IIC487:IIJ487"/>
    <mergeCell ref="IIK487:IIR487"/>
    <mergeCell ref="IIS487:IIZ487"/>
    <mergeCell ref="IJA487:IJH487"/>
    <mergeCell ref="IJI487:IJP487"/>
    <mergeCell ref="IFY487:IGF487"/>
    <mergeCell ref="IGG487:IGN487"/>
    <mergeCell ref="IGO487:IGV487"/>
    <mergeCell ref="IGW487:IHD487"/>
    <mergeCell ref="IHE487:IHL487"/>
    <mergeCell ref="IHM487:IHT487"/>
    <mergeCell ref="IEC487:IEJ487"/>
    <mergeCell ref="IEK487:IER487"/>
    <mergeCell ref="IES487:IEZ487"/>
    <mergeCell ref="IFA487:IFH487"/>
    <mergeCell ref="IFI487:IFP487"/>
    <mergeCell ref="IFQ487:IFX487"/>
    <mergeCell ref="ICG487:ICN487"/>
    <mergeCell ref="ICO487:ICV487"/>
    <mergeCell ref="ICW487:IDD487"/>
    <mergeCell ref="IDE487:IDL487"/>
    <mergeCell ref="IDM487:IDT487"/>
    <mergeCell ref="IDU487:IEB487"/>
    <mergeCell ref="IAK487:IAR487"/>
    <mergeCell ref="IAS487:IAZ487"/>
    <mergeCell ref="IBA487:IBH487"/>
    <mergeCell ref="IBI487:IBP487"/>
    <mergeCell ref="IBQ487:IBX487"/>
    <mergeCell ref="IBY487:ICF487"/>
    <mergeCell ref="HYO487:HYV487"/>
    <mergeCell ref="HYW487:HZD487"/>
    <mergeCell ref="HZE487:HZL487"/>
    <mergeCell ref="HZM487:HZT487"/>
    <mergeCell ref="HZU487:IAB487"/>
    <mergeCell ref="IAC487:IAJ487"/>
    <mergeCell ref="HWS487:HWZ487"/>
    <mergeCell ref="HXA487:HXH487"/>
    <mergeCell ref="HXI487:HXP487"/>
    <mergeCell ref="HXQ487:HXX487"/>
    <mergeCell ref="HXY487:HYF487"/>
    <mergeCell ref="HYG487:HYN487"/>
    <mergeCell ref="HUW487:HVD487"/>
    <mergeCell ref="HVE487:HVL487"/>
    <mergeCell ref="HVM487:HVT487"/>
    <mergeCell ref="HVU487:HWB487"/>
    <mergeCell ref="HWC487:HWJ487"/>
    <mergeCell ref="HWK487:HWR487"/>
    <mergeCell ref="HTA487:HTH487"/>
    <mergeCell ref="HTI487:HTP487"/>
    <mergeCell ref="HTQ487:HTX487"/>
    <mergeCell ref="HTY487:HUF487"/>
    <mergeCell ref="HUG487:HUN487"/>
    <mergeCell ref="HUO487:HUV487"/>
    <mergeCell ref="HRE487:HRL487"/>
    <mergeCell ref="HRM487:HRT487"/>
    <mergeCell ref="HRU487:HSB487"/>
    <mergeCell ref="HSC487:HSJ487"/>
    <mergeCell ref="HSK487:HSR487"/>
    <mergeCell ref="HSS487:HSZ487"/>
    <mergeCell ref="HPI487:HPP487"/>
    <mergeCell ref="HPQ487:HPX487"/>
    <mergeCell ref="HPY487:HQF487"/>
    <mergeCell ref="HQG487:HQN487"/>
    <mergeCell ref="HQO487:HQV487"/>
    <mergeCell ref="HQW487:HRD487"/>
    <mergeCell ref="HNM487:HNT487"/>
    <mergeCell ref="HNU487:HOB487"/>
    <mergeCell ref="HOC487:HOJ487"/>
    <mergeCell ref="HOK487:HOR487"/>
    <mergeCell ref="HOS487:HOZ487"/>
    <mergeCell ref="HPA487:HPH487"/>
    <mergeCell ref="HLQ487:HLX487"/>
    <mergeCell ref="HLY487:HMF487"/>
    <mergeCell ref="HMG487:HMN487"/>
    <mergeCell ref="HMO487:HMV487"/>
    <mergeCell ref="HMW487:HND487"/>
    <mergeCell ref="HNE487:HNL487"/>
    <mergeCell ref="HJU487:HKB487"/>
    <mergeCell ref="HKC487:HKJ487"/>
    <mergeCell ref="HKK487:HKR487"/>
    <mergeCell ref="HKS487:HKZ487"/>
    <mergeCell ref="HLA487:HLH487"/>
    <mergeCell ref="HLI487:HLP487"/>
    <mergeCell ref="HHY487:HIF487"/>
    <mergeCell ref="HIG487:HIN487"/>
    <mergeCell ref="HIO487:HIV487"/>
    <mergeCell ref="HIW487:HJD487"/>
    <mergeCell ref="HJE487:HJL487"/>
    <mergeCell ref="HJM487:HJT487"/>
    <mergeCell ref="HGC487:HGJ487"/>
    <mergeCell ref="HGK487:HGR487"/>
    <mergeCell ref="HGS487:HGZ487"/>
    <mergeCell ref="HHA487:HHH487"/>
    <mergeCell ref="HHI487:HHP487"/>
    <mergeCell ref="HHQ487:HHX487"/>
    <mergeCell ref="HEG487:HEN487"/>
    <mergeCell ref="HEO487:HEV487"/>
    <mergeCell ref="HEW487:HFD487"/>
    <mergeCell ref="HFE487:HFL487"/>
    <mergeCell ref="HFM487:HFT487"/>
    <mergeCell ref="HFU487:HGB487"/>
    <mergeCell ref="HCK487:HCR487"/>
    <mergeCell ref="HCS487:HCZ487"/>
    <mergeCell ref="HDA487:HDH487"/>
    <mergeCell ref="HDI487:HDP487"/>
    <mergeCell ref="HDQ487:HDX487"/>
    <mergeCell ref="HDY487:HEF487"/>
    <mergeCell ref="HAO487:HAV487"/>
    <mergeCell ref="HAW487:HBD487"/>
    <mergeCell ref="HBE487:HBL487"/>
    <mergeCell ref="HBM487:HBT487"/>
    <mergeCell ref="HBU487:HCB487"/>
    <mergeCell ref="HCC487:HCJ487"/>
    <mergeCell ref="GYS487:GYZ487"/>
    <mergeCell ref="GZA487:GZH487"/>
    <mergeCell ref="GZI487:GZP487"/>
    <mergeCell ref="GZQ487:GZX487"/>
    <mergeCell ref="GZY487:HAF487"/>
    <mergeCell ref="HAG487:HAN487"/>
    <mergeCell ref="GWW487:GXD487"/>
    <mergeCell ref="GXE487:GXL487"/>
    <mergeCell ref="GXM487:GXT487"/>
    <mergeCell ref="GXU487:GYB487"/>
    <mergeCell ref="GYC487:GYJ487"/>
    <mergeCell ref="GYK487:GYR487"/>
    <mergeCell ref="GVA487:GVH487"/>
    <mergeCell ref="GVI487:GVP487"/>
    <mergeCell ref="GVQ487:GVX487"/>
    <mergeCell ref="GVY487:GWF487"/>
    <mergeCell ref="GWG487:GWN487"/>
    <mergeCell ref="GWO487:GWV487"/>
    <mergeCell ref="GTE487:GTL487"/>
    <mergeCell ref="GTM487:GTT487"/>
    <mergeCell ref="GTU487:GUB487"/>
    <mergeCell ref="GUC487:GUJ487"/>
    <mergeCell ref="GUK487:GUR487"/>
    <mergeCell ref="GUS487:GUZ487"/>
    <mergeCell ref="GRI487:GRP487"/>
    <mergeCell ref="GRQ487:GRX487"/>
    <mergeCell ref="GRY487:GSF487"/>
    <mergeCell ref="GSG487:GSN487"/>
    <mergeCell ref="GSO487:GSV487"/>
    <mergeCell ref="GSW487:GTD487"/>
    <mergeCell ref="GPM487:GPT487"/>
    <mergeCell ref="GPU487:GQB487"/>
    <mergeCell ref="GQC487:GQJ487"/>
    <mergeCell ref="GQK487:GQR487"/>
    <mergeCell ref="GQS487:GQZ487"/>
    <mergeCell ref="GRA487:GRH487"/>
    <mergeCell ref="GNQ487:GNX487"/>
    <mergeCell ref="GNY487:GOF487"/>
    <mergeCell ref="GOG487:GON487"/>
    <mergeCell ref="GOO487:GOV487"/>
    <mergeCell ref="GOW487:GPD487"/>
    <mergeCell ref="GPE487:GPL487"/>
    <mergeCell ref="GLU487:GMB487"/>
    <mergeCell ref="GMC487:GMJ487"/>
    <mergeCell ref="GMK487:GMR487"/>
    <mergeCell ref="GMS487:GMZ487"/>
    <mergeCell ref="GNA487:GNH487"/>
    <mergeCell ref="GNI487:GNP487"/>
    <mergeCell ref="GJY487:GKF487"/>
    <mergeCell ref="GKG487:GKN487"/>
    <mergeCell ref="GKO487:GKV487"/>
    <mergeCell ref="GKW487:GLD487"/>
    <mergeCell ref="GLE487:GLL487"/>
    <mergeCell ref="GLM487:GLT487"/>
    <mergeCell ref="GIC487:GIJ487"/>
    <mergeCell ref="GIK487:GIR487"/>
    <mergeCell ref="GIS487:GIZ487"/>
    <mergeCell ref="GJA487:GJH487"/>
    <mergeCell ref="GJI487:GJP487"/>
    <mergeCell ref="GJQ487:GJX487"/>
    <mergeCell ref="GGG487:GGN487"/>
    <mergeCell ref="GGO487:GGV487"/>
    <mergeCell ref="GGW487:GHD487"/>
    <mergeCell ref="GHE487:GHL487"/>
    <mergeCell ref="GHM487:GHT487"/>
    <mergeCell ref="GHU487:GIB487"/>
    <mergeCell ref="GEK487:GER487"/>
    <mergeCell ref="GES487:GEZ487"/>
    <mergeCell ref="GFA487:GFH487"/>
    <mergeCell ref="GFI487:GFP487"/>
    <mergeCell ref="GFQ487:GFX487"/>
    <mergeCell ref="GFY487:GGF487"/>
    <mergeCell ref="GCO487:GCV487"/>
    <mergeCell ref="GCW487:GDD487"/>
    <mergeCell ref="GDE487:GDL487"/>
    <mergeCell ref="GDM487:GDT487"/>
    <mergeCell ref="GDU487:GEB487"/>
    <mergeCell ref="GEC487:GEJ487"/>
    <mergeCell ref="GAS487:GAZ487"/>
    <mergeCell ref="GBA487:GBH487"/>
    <mergeCell ref="GBI487:GBP487"/>
    <mergeCell ref="GBQ487:GBX487"/>
    <mergeCell ref="GBY487:GCF487"/>
    <mergeCell ref="GCG487:GCN487"/>
    <mergeCell ref="FYW487:FZD487"/>
    <mergeCell ref="FZE487:FZL487"/>
    <mergeCell ref="FZM487:FZT487"/>
    <mergeCell ref="FZU487:GAB487"/>
    <mergeCell ref="GAC487:GAJ487"/>
    <mergeCell ref="GAK487:GAR487"/>
    <mergeCell ref="FXA487:FXH487"/>
    <mergeCell ref="FXI487:FXP487"/>
    <mergeCell ref="FXQ487:FXX487"/>
    <mergeCell ref="FXY487:FYF487"/>
    <mergeCell ref="FYG487:FYN487"/>
    <mergeCell ref="FYO487:FYV487"/>
    <mergeCell ref="FVE487:FVL487"/>
    <mergeCell ref="FVM487:FVT487"/>
    <mergeCell ref="FVU487:FWB487"/>
    <mergeCell ref="FWC487:FWJ487"/>
    <mergeCell ref="FWK487:FWR487"/>
    <mergeCell ref="FWS487:FWZ487"/>
    <mergeCell ref="FTI487:FTP487"/>
    <mergeCell ref="FTQ487:FTX487"/>
    <mergeCell ref="FTY487:FUF487"/>
    <mergeCell ref="FUG487:FUN487"/>
    <mergeCell ref="FUO487:FUV487"/>
    <mergeCell ref="FUW487:FVD487"/>
    <mergeCell ref="FRM487:FRT487"/>
    <mergeCell ref="FRU487:FSB487"/>
    <mergeCell ref="FSC487:FSJ487"/>
    <mergeCell ref="FSK487:FSR487"/>
    <mergeCell ref="FSS487:FSZ487"/>
    <mergeCell ref="FTA487:FTH487"/>
    <mergeCell ref="FPQ487:FPX487"/>
    <mergeCell ref="FPY487:FQF487"/>
    <mergeCell ref="FQG487:FQN487"/>
    <mergeCell ref="FQO487:FQV487"/>
    <mergeCell ref="FQW487:FRD487"/>
    <mergeCell ref="FRE487:FRL487"/>
    <mergeCell ref="FNU487:FOB487"/>
    <mergeCell ref="FOC487:FOJ487"/>
    <mergeCell ref="FOK487:FOR487"/>
    <mergeCell ref="FOS487:FOZ487"/>
    <mergeCell ref="FPA487:FPH487"/>
    <mergeCell ref="FPI487:FPP487"/>
    <mergeCell ref="FLY487:FMF487"/>
    <mergeCell ref="FMG487:FMN487"/>
    <mergeCell ref="FMO487:FMV487"/>
    <mergeCell ref="FMW487:FND487"/>
    <mergeCell ref="FNE487:FNL487"/>
    <mergeCell ref="FNM487:FNT487"/>
    <mergeCell ref="FKC487:FKJ487"/>
    <mergeCell ref="FKK487:FKR487"/>
    <mergeCell ref="FKS487:FKZ487"/>
    <mergeCell ref="FLA487:FLH487"/>
    <mergeCell ref="FLI487:FLP487"/>
    <mergeCell ref="FLQ487:FLX487"/>
    <mergeCell ref="FIG487:FIN487"/>
    <mergeCell ref="FIO487:FIV487"/>
    <mergeCell ref="FIW487:FJD487"/>
    <mergeCell ref="FJE487:FJL487"/>
    <mergeCell ref="FJM487:FJT487"/>
    <mergeCell ref="FJU487:FKB487"/>
    <mergeCell ref="FGK487:FGR487"/>
    <mergeCell ref="FGS487:FGZ487"/>
    <mergeCell ref="FHA487:FHH487"/>
    <mergeCell ref="FHI487:FHP487"/>
    <mergeCell ref="FHQ487:FHX487"/>
    <mergeCell ref="FHY487:FIF487"/>
    <mergeCell ref="FEO487:FEV487"/>
    <mergeCell ref="FEW487:FFD487"/>
    <mergeCell ref="FFE487:FFL487"/>
    <mergeCell ref="FFM487:FFT487"/>
    <mergeCell ref="FFU487:FGB487"/>
    <mergeCell ref="FGC487:FGJ487"/>
    <mergeCell ref="FCS487:FCZ487"/>
    <mergeCell ref="FDA487:FDH487"/>
    <mergeCell ref="FDI487:FDP487"/>
    <mergeCell ref="FDQ487:FDX487"/>
    <mergeCell ref="FDY487:FEF487"/>
    <mergeCell ref="FEG487:FEN487"/>
    <mergeCell ref="FAW487:FBD487"/>
    <mergeCell ref="FBE487:FBL487"/>
    <mergeCell ref="FBM487:FBT487"/>
    <mergeCell ref="FBU487:FCB487"/>
    <mergeCell ref="FCC487:FCJ487"/>
    <mergeCell ref="FCK487:FCR487"/>
    <mergeCell ref="EZA487:EZH487"/>
    <mergeCell ref="EZI487:EZP487"/>
    <mergeCell ref="EZQ487:EZX487"/>
    <mergeCell ref="EZY487:FAF487"/>
    <mergeCell ref="FAG487:FAN487"/>
    <mergeCell ref="FAO487:FAV487"/>
    <mergeCell ref="EXE487:EXL487"/>
    <mergeCell ref="EXM487:EXT487"/>
    <mergeCell ref="EXU487:EYB487"/>
    <mergeCell ref="EYC487:EYJ487"/>
    <mergeCell ref="EYK487:EYR487"/>
    <mergeCell ref="EYS487:EYZ487"/>
    <mergeCell ref="EVI487:EVP487"/>
    <mergeCell ref="EVQ487:EVX487"/>
    <mergeCell ref="EVY487:EWF487"/>
    <mergeCell ref="EWG487:EWN487"/>
    <mergeCell ref="EWO487:EWV487"/>
    <mergeCell ref="EWW487:EXD487"/>
    <mergeCell ref="ETM487:ETT487"/>
    <mergeCell ref="ETU487:EUB487"/>
    <mergeCell ref="EUC487:EUJ487"/>
    <mergeCell ref="EUK487:EUR487"/>
    <mergeCell ref="EUS487:EUZ487"/>
    <mergeCell ref="EVA487:EVH487"/>
    <mergeCell ref="ERQ487:ERX487"/>
    <mergeCell ref="ERY487:ESF487"/>
    <mergeCell ref="ESG487:ESN487"/>
    <mergeCell ref="ESO487:ESV487"/>
    <mergeCell ref="ESW487:ETD487"/>
    <mergeCell ref="ETE487:ETL487"/>
    <mergeCell ref="EPU487:EQB487"/>
    <mergeCell ref="EQC487:EQJ487"/>
    <mergeCell ref="EQK487:EQR487"/>
    <mergeCell ref="EQS487:EQZ487"/>
    <mergeCell ref="ERA487:ERH487"/>
    <mergeCell ref="ERI487:ERP487"/>
    <mergeCell ref="ENY487:EOF487"/>
    <mergeCell ref="EOG487:EON487"/>
    <mergeCell ref="EOO487:EOV487"/>
    <mergeCell ref="EOW487:EPD487"/>
    <mergeCell ref="EPE487:EPL487"/>
    <mergeCell ref="EPM487:EPT487"/>
    <mergeCell ref="EMC487:EMJ487"/>
    <mergeCell ref="EMK487:EMR487"/>
    <mergeCell ref="EMS487:EMZ487"/>
    <mergeCell ref="ENA487:ENH487"/>
    <mergeCell ref="ENI487:ENP487"/>
    <mergeCell ref="ENQ487:ENX487"/>
    <mergeCell ref="EKG487:EKN487"/>
    <mergeCell ref="EKO487:EKV487"/>
    <mergeCell ref="EKW487:ELD487"/>
    <mergeCell ref="ELE487:ELL487"/>
    <mergeCell ref="ELM487:ELT487"/>
    <mergeCell ref="ELU487:EMB487"/>
    <mergeCell ref="EIK487:EIR487"/>
    <mergeCell ref="EIS487:EIZ487"/>
    <mergeCell ref="EJA487:EJH487"/>
    <mergeCell ref="EJI487:EJP487"/>
    <mergeCell ref="EJQ487:EJX487"/>
    <mergeCell ref="EJY487:EKF487"/>
    <mergeCell ref="EGO487:EGV487"/>
    <mergeCell ref="EGW487:EHD487"/>
    <mergeCell ref="EHE487:EHL487"/>
    <mergeCell ref="EHM487:EHT487"/>
    <mergeCell ref="EHU487:EIB487"/>
    <mergeCell ref="EIC487:EIJ487"/>
    <mergeCell ref="EES487:EEZ487"/>
    <mergeCell ref="EFA487:EFH487"/>
    <mergeCell ref="EFI487:EFP487"/>
    <mergeCell ref="EFQ487:EFX487"/>
    <mergeCell ref="EFY487:EGF487"/>
    <mergeCell ref="EGG487:EGN487"/>
    <mergeCell ref="ECW487:EDD487"/>
    <mergeCell ref="EDE487:EDL487"/>
    <mergeCell ref="EDM487:EDT487"/>
    <mergeCell ref="EDU487:EEB487"/>
    <mergeCell ref="EEC487:EEJ487"/>
    <mergeCell ref="EEK487:EER487"/>
    <mergeCell ref="EBA487:EBH487"/>
    <mergeCell ref="EBI487:EBP487"/>
    <mergeCell ref="EBQ487:EBX487"/>
    <mergeCell ref="EBY487:ECF487"/>
    <mergeCell ref="ECG487:ECN487"/>
    <mergeCell ref="ECO487:ECV487"/>
    <mergeCell ref="DZE487:DZL487"/>
    <mergeCell ref="DZM487:DZT487"/>
    <mergeCell ref="DZU487:EAB487"/>
    <mergeCell ref="EAC487:EAJ487"/>
    <mergeCell ref="EAK487:EAR487"/>
    <mergeCell ref="EAS487:EAZ487"/>
    <mergeCell ref="DXI487:DXP487"/>
    <mergeCell ref="DXQ487:DXX487"/>
    <mergeCell ref="DXY487:DYF487"/>
    <mergeCell ref="DYG487:DYN487"/>
    <mergeCell ref="DYO487:DYV487"/>
    <mergeCell ref="DYW487:DZD487"/>
    <mergeCell ref="DVM487:DVT487"/>
    <mergeCell ref="DVU487:DWB487"/>
    <mergeCell ref="DWC487:DWJ487"/>
    <mergeCell ref="DWK487:DWR487"/>
    <mergeCell ref="DWS487:DWZ487"/>
    <mergeCell ref="DXA487:DXH487"/>
    <mergeCell ref="DTQ487:DTX487"/>
    <mergeCell ref="DTY487:DUF487"/>
    <mergeCell ref="DUG487:DUN487"/>
    <mergeCell ref="DUO487:DUV487"/>
    <mergeCell ref="DUW487:DVD487"/>
    <mergeCell ref="DVE487:DVL487"/>
    <mergeCell ref="DRU487:DSB487"/>
    <mergeCell ref="DSC487:DSJ487"/>
    <mergeCell ref="DSK487:DSR487"/>
    <mergeCell ref="DSS487:DSZ487"/>
    <mergeCell ref="DTA487:DTH487"/>
    <mergeCell ref="DTI487:DTP487"/>
    <mergeCell ref="DPY487:DQF487"/>
    <mergeCell ref="DQG487:DQN487"/>
    <mergeCell ref="DQO487:DQV487"/>
    <mergeCell ref="DQW487:DRD487"/>
    <mergeCell ref="DRE487:DRL487"/>
    <mergeCell ref="DRM487:DRT487"/>
    <mergeCell ref="DOC487:DOJ487"/>
    <mergeCell ref="DOK487:DOR487"/>
    <mergeCell ref="DOS487:DOZ487"/>
    <mergeCell ref="DPA487:DPH487"/>
    <mergeCell ref="DPI487:DPP487"/>
    <mergeCell ref="DPQ487:DPX487"/>
    <mergeCell ref="DMG487:DMN487"/>
    <mergeCell ref="DMO487:DMV487"/>
    <mergeCell ref="DMW487:DND487"/>
    <mergeCell ref="DNE487:DNL487"/>
    <mergeCell ref="DNM487:DNT487"/>
    <mergeCell ref="DNU487:DOB487"/>
    <mergeCell ref="DKK487:DKR487"/>
    <mergeCell ref="DKS487:DKZ487"/>
    <mergeCell ref="DLA487:DLH487"/>
    <mergeCell ref="DLI487:DLP487"/>
    <mergeCell ref="DLQ487:DLX487"/>
    <mergeCell ref="DLY487:DMF487"/>
    <mergeCell ref="DIO487:DIV487"/>
    <mergeCell ref="DIW487:DJD487"/>
    <mergeCell ref="DJE487:DJL487"/>
    <mergeCell ref="DJM487:DJT487"/>
    <mergeCell ref="DJU487:DKB487"/>
    <mergeCell ref="DKC487:DKJ487"/>
    <mergeCell ref="DGS487:DGZ487"/>
    <mergeCell ref="DHA487:DHH487"/>
    <mergeCell ref="DHI487:DHP487"/>
    <mergeCell ref="DHQ487:DHX487"/>
    <mergeCell ref="DHY487:DIF487"/>
    <mergeCell ref="DIG487:DIN487"/>
    <mergeCell ref="DEW487:DFD487"/>
    <mergeCell ref="DFE487:DFL487"/>
    <mergeCell ref="DFM487:DFT487"/>
    <mergeCell ref="DFU487:DGB487"/>
    <mergeCell ref="DGC487:DGJ487"/>
    <mergeCell ref="DGK487:DGR487"/>
    <mergeCell ref="DDA487:DDH487"/>
    <mergeCell ref="DDI487:DDP487"/>
    <mergeCell ref="DDQ487:DDX487"/>
    <mergeCell ref="DDY487:DEF487"/>
    <mergeCell ref="DEG487:DEN487"/>
    <mergeCell ref="DEO487:DEV487"/>
    <mergeCell ref="DBE487:DBL487"/>
    <mergeCell ref="DBM487:DBT487"/>
    <mergeCell ref="DBU487:DCB487"/>
    <mergeCell ref="DCC487:DCJ487"/>
    <mergeCell ref="DCK487:DCR487"/>
    <mergeCell ref="DCS487:DCZ487"/>
    <mergeCell ref="CZI487:CZP487"/>
    <mergeCell ref="CZQ487:CZX487"/>
    <mergeCell ref="CZY487:DAF487"/>
    <mergeCell ref="DAG487:DAN487"/>
    <mergeCell ref="DAO487:DAV487"/>
    <mergeCell ref="DAW487:DBD487"/>
    <mergeCell ref="CXM487:CXT487"/>
    <mergeCell ref="CXU487:CYB487"/>
    <mergeCell ref="CYC487:CYJ487"/>
    <mergeCell ref="CYK487:CYR487"/>
    <mergeCell ref="CYS487:CYZ487"/>
    <mergeCell ref="CZA487:CZH487"/>
    <mergeCell ref="CVQ487:CVX487"/>
    <mergeCell ref="CVY487:CWF487"/>
    <mergeCell ref="CWG487:CWN487"/>
    <mergeCell ref="CWO487:CWV487"/>
    <mergeCell ref="CWW487:CXD487"/>
    <mergeCell ref="CXE487:CXL487"/>
    <mergeCell ref="CTU487:CUB487"/>
    <mergeCell ref="CUC487:CUJ487"/>
    <mergeCell ref="CUK487:CUR487"/>
    <mergeCell ref="CUS487:CUZ487"/>
    <mergeCell ref="CVA487:CVH487"/>
    <mergeCell ref="CVI487:CVP487"/>
    <mergeCell ref="CRY487:CSF487"/>
    <mergeCell ref="CSG487:CSN487"/>
    <mergeCell ref="CSO487:CSV487"/>
    <mergeCell ref="CSW487:CTD487"/>
    <mergeCell ref="CTE487:CTL487"/>
    <mergeCell ref="CTM487:CTT487"/>
    <mergeCell ref="CQC487:CQJ487"/>
    <mergeCell ref="CQK487:CQR487"/>
    <mergeCell ref="CQS487:CQZ487"/>
    <mergeCell ref="CRA487:CRH487"/>
    <mergeCell ref="CRI487:CRP487"/>
    <mergeCell ref="CRQ487:CRX487"/>
    <mergeCell ref="COG487:CON487"/>
    <mergeCell ref="COO487:COV487"/>
    <mergeCell ref="COW487:CPD487"/>
    <mergeCell ref="CPE487:CPL487"/>
    <mergeCell ref="CPM487:CPT487"/>
    <mergeCell ref="CPU487:CQB487"/>
    <mergeCell ref="CMK487:CMR487"/>
    <mergeCell ref="CMS487:CMZ487"/>
    <mergeCell ref="CNA487:CNH487"/>
    <mergeCell ref="CNI487:CNP487"/>
    <mergeCell ref="CNQ487:CNX487"/>
    <mergeCell ref="CNY487:COF487"/>
    <mergeCell ref="CKO487:CKV487"/>
    <mergeCell ref="CKW487:CLD487"/>
    <mergeCell ref="CLE487:CLL487"/>
    <mergeCell ref="CLM487:CLT487"/>
    <mergeCell ref="CLU487:CMB487"/>
    <mergeCell ref="CMC487:CMJ487"/>
    <mergeCell ref="CIS487:CIZ487"/>
    <mergeCell ref="CJA487:CJH487"/>
    <mergeCell ref="CJI487:CJP487"/>
    <mergeCell ref="CJQ487:CJX487"/>
    <mergeCell ref="CJY487:CKF487"/>
    <mergeCell ref="CKG487:CKN487"/>
    <mergeCell ref="CGW487:CHD487"/>
    <mergeCell ref="CHE487:CHL487"/>
    <mergeCell ref="CHM487:CHT487"/>
    <mergeCell ref="CHU487:CIB487"/>
    <mergeCell ref="CIC487:CIJ487"/>
    <mergeCell ref="CIK487:CIR487"/>
    <mergeCell ref="CFA487:CFH487"/>
    <mergeCell ref="CFI487:CFP487"/>
    <mergeCell ref="CFQ487:CFX487"/>
    <mergeCell ref="CFY487:CGF487"/>
    <mergeCell ref="CGG487:CGN487"/>
    <mergeCell ref="CGO487:CGV487"/>
    <mergeCell ref="CDE487:CDL487"/>
    <mergeCell ref="CDM487:CDT487"/>
    <mergeCell ref="CDU487:CEB487"/>
    <mergeCell ref="CEC487:CEJ487"/>
    <mergeCell ref="CEK487:CER487"/>
    <mergeCell ref="CES487:CEZ487"/>
    <mergeCell ref="CBI487:CBP487"/>
    <mergeCell ref="CBQ487:CBX487"/>
    <mergeCell ref="CBY487:CCF487"/>
    <mergeCell ref="CCG487:CCN487"/>
    <mergeCell ref="CCO487:CCV487"/>
    <mergeCell ref="CCW487:CDD487"/>
    <mergeCell ref="BZM487:BZT487"/>
    <mergeCell ref="BZU487:CAB487"/>
    <mergeCell ref="CAC487:CAJ487"/>
    <mergeCell ref="CAK487:CAR487"/>
    <mergeCell ref="CAS487:CAZ487"/>
    <mergeCell ref="CBA487:CBH487"/>
    <mergeCell ref="BXQ487:BXX487"/>
    <mergeCell ref="BXY487:BYF487"/>
    <mergeCell ref="BYG487:BYN487"/>
    <mergeCell ref="BYO487:BYV487"/>
    <mergeCell ref="BYW487:BZD487"/>
    <mergeCell ref="BZE487:BZL487"/>
    <mergeCell ref="BVU487:BWB487"/>
    <mergeCell ref="BWC487:BWJ487"/>
    <mergeCell ref="BWK487:BWR487"/>
    <mergeCell ref="BWS487:BWZ487"/>
    <mergeCell ref="BXA487:BXH487"/>
    <mergeCell ref="BXI487:BXP487"/>
    <mergeCell ref="BTY487:BUF487"/>
    <mergeCell ref="BUG487:BUN487"/>
    <mergeCell ref="BUO487:BUV487"/>
    <mergeCell ref="BUW487:BVD487"/>
    <mergeCell ref="BVE487:BVL487"/>
    <mergeCell ref="BVM487:BVT487"/>
    <mergeCell ref="BSC487:BSJ487"/>
    <mergeCell ref="BSK487:BSR487"/>
    <mergeCell ref="BSS487:BSZ487"/>
    <mergeCell ref="BTA487:BTH487"/>
    <mergeCell ref="BTI487:BTP487"/>
    <mergeCell ref="BTQ487:BTX487"/>
    <mergeCell ref="BQG487:BQN487"/>
    <mergeCell ref="BQO487:BQV487"/>
    <mergeCell ref="BQW487:BRD487"/>
    <mergeCell ref="BRE487:BRL487"/>
    <mergeCell ref="BRM487:BRT487"/>
    <mergeCell ref="BRU487:BSB487"/>
    <mergeCell ref="BOK487:BOR487"/>
    <mergeCell ref="BOS487:BOZ487"/>
    <mergeCell ref="BPA487:BPH487"/>
    <mergeCell ref="BPI487:BPP487"/>
    <mergeCell ref="BPQ487:BPX487"/>
    <mergeCell ref="BPY487:BQF487"/>
    <mergeCell ref="BMO487:BMV487"/>
    <mergeCell ref="BMW487:BND487"/>
    <mergeCell ref="BNE487:BNL487"/>
    <mergeCell ref="BNM487:BNT487"/>
    <mergeCell ref="BNU487:BOB487"/>
    <mergeCell ref="BOC487:BOJ487"/>
    <mergeCell ref="BKS487:BKZ487"/>
    <mergeCell ref="BLA487:BLH487"/>
    <mergeCell ref="BLI487:BLP487"/>
    <mergeCell ref="BLQ487:BLX487"/>
    <mergeCell ref="BLY487:BMF487"/>
    <mergeCell ref="BMG487:BMN487"/>
    <mergeCell ref="BIW487:BJD487"/>
    <mergeCell ref="BJE487:BJL487"/>
    <mergeCell ref="BJM487:BJT487"/>
    <mergeCell ref="BJU487:BKB487"/>
    <mergeCell ref="BKC487:BKJ487"/>
    <mergeCell ref="BKK487:BKR487"/>
    <mergeCell ref="BHA487:BHH487"/>
    <mergeCell ref="BHI487:BHP487"/>
    <mergeCell ref="BHQ487:BHX487"/>
    <mergeCell ref="BHY487:BIF487"/>
    <mergeCell ref="BIG487:BIN487"/>
    <mergeCell ref="BIO487:BIV487"/>
    <mergeCell ref="BFE487:BFL487"/>
    <mergeCell ref="BFM487:BFT487"/>
    <mergeCell ref="BFU487:BGB487"/>
    <mergeCell ref="BGC487:BGJ487"/>
    <mergeCell ref="BGK487:BGR487"/>
    <mergeCell ref="BGS487:BGZ487"/>
    <mergeCell ref="BDI487:BDP487"/>
    <mergeCell ref="BDQ487:BDX487"/>
    <mergeCell ref="BDY487:BEF487"/>
    <mergeCell ref="BEG487:BEN487"/>
    <mergeCell ref="BEO487:BEV487"/>
    <mergeCell ref="BEW487:BFD487"/>
    <mergeCell ref="BBM487:BBT487"/>
    <mergeCell ref="BBU487:BCB487"/>
    <mergeCell ref="BCC487:BCJ487"/>
    <mergeCell ref="BCK487:BCR487"/>
    <mergeCell ref="BCS487:BCZ487"/>
    <mergeCell ref="BDA487:BDH487"/>
    <mergeCell ref="AZQ487:AZX487"/>
    <mergeCell ref="AZY487:BAF487"/>
    <mergeCell ref="BAG487:BAN487"/>
    <mergeCell ref="BAO487:BAV487"/>
    <mergeCell ref="BAW487:BBD487"/>
    <mergeCell ref="BBE487:BBL487"/>
    <mergeCell ref="AXU487:AYB487"/>
    <mergeCell ref="AYC487:AYJ487"/>
    <mergeCell ref="AYK487:AYR487"/>
    <mergeCell ref="AYS487:AYZ487"/>
    <mergeCell ref="AZA487:AZH487"/>
    <mergeCell ref="AZI487:AZP487"/>
    <mergeCell ref="AVY487:AWF487"/>
    <mergeCell ref="AWG487:AWN487"/>
    <mergeCell ref="AWO487:AWV487"/>
    <mergeCell ref="AWW487:AXD487"/>
    <mergeCell ref="AXE487:AXL487"/>
    <mergeCell ref="AXM487:AXT487"/>
    <mergeCell ref="AUC487:AUJ487"/>
    <mergeCell ref="AUK487:AUR487"/>
    <mergeCell ref="AUS487:AUZ487"/>
    <mergeCell ref="AVA487:AVH487"/>
    <mergeCell ref="AVI487:AVP487"/>
    <mergeCell ref="AVQ487:AVX487"/>
    <mergeCell ref="ASG487:ASN487"/>
    <mergeCell ref="ASO487:ASV487"/>
    <mergeCell ref="ASW487:ATD487"/>
    <mergeCell ref="ATE487:ATL487"/>
    <mergeCell ref="ATM487:ATT487"/>
    <mergeCell ref="ATU487:AUB487"/>
    <mergeCell ref="AQK487:AQR487"/>
    <mergeCell ref="AQS487:AQZ487"/>
    <mergeCell ref="ARA487:ARH487"/>
    <mergeCell ref="ARI487:ARP487"/>
    <mergeCell ref="ARQ487:ARX487"/>
    <mergeCell ref="ARY487:ASF487"/>
    <mergeCell ref="AOO487:AOV487"/>
    <mergeCell ref="AOW487:APD487"/>
    <mergeCell ref="APE487:APL487"/>
    <mergeCell ref="APM487:APT487"/>
    <mergeCell ref="APU487:AQB487"/>
    <mergeCell ref="AQC487:AQJ487"/>
    <mergeCell ref="AMS487:AMZ487"/>
    <mergeCell ref="ANA487:ANH487"/>
    <mergeCell ref="ANI487:ANP487"/>
    <mergeCell ref="ANQ487:ANX487"/>
    <mergeCell ref="ANY487:AOF487"/>
    <mergeCell ref="AOG487:AON487"/>
    <mergeCell ref="AKW487:ALD487"/>
    <mergeCell ref="ALE487:ALL487"/>
    <mergeCell ref="ALM487:ALT487"/>
    <mergeCell ref="ALU487:AMB487"/>
    <mergeCell ref="AMC487:AMJ487"/>
    <mergeCell ref="AMK487:AMR487"/>
    <mergeCell ref="AJA487:AJH487"/>
    <mergeCell ref="AJI487:AJP487"/>
    <mergeCell ref="AJQ487:AJX487"/>
    <mergeCell ref="AJY487:AKF487"/>
    <mergeCell ref="AKG487:AKN487"/>
    <mergeCell ref="AKO487:AKV487"/>
    <mergeCell ref="AHE487:AHL487"/>
    <mergeCell ref="AHM487:AHT487"/>
    <mergeCell ref="AHU487:AIB487"/>
    <mergeCell ref="AIC487:AIJ487"/>
    <mergeCell ref="AIK487:AIR487"/>
    <mergeCell ref="AIS487:AIZ487"/>
    <mergeCell ref="AFI487:AFP487"/>
    <mergeCell ref="AFQ487:AFX487"/>
    <mergeCell ref="AFY487:AGF487"/>
    <mergeCell ref="AGG487:AGN487"/>
    <mergeCell ref="AGO487:AGV487"/>
    <mergeCell ref="AGW487:AHD487"/>
    <mergeCell ref="ADM487:ADT487"/>
    <mergeCell ref="ADU487:AEB487"/>
    <mergeCell ref="AEC487:AEJ487"/>
    <mergeCell ref="AEK487:AER487"/>
    <mergeCell ref="AES487:AEZ487"/>
    <mergeCell ref="AFA487:AFH487"/>
    <mergeCell ref="ABQ487:ABX487"/>
    <mergeCell ref="ABY487:ACF487"/>
    <mergeCell ref="ACG487:ACN487"/>
    <mergeCell ref="ACO487:ACV487"/>
    <mergeCell ref="ACW487:ADD487"/>
    <mergeCell ref="ADE487:ADL487"/>
    <mergeCell ref="ZU487:AAB487"/>
    <mergeCell ref="AAC487:AAJ487"/>
    <mergeCell ref="AAK487:AAR487"/>
    <mergeCell ref="AAS487:AAZ487"/>
    <mergeCell ref="ABA487:ABH487"/>
    <mergeCell ref="ABI487:ABP487"/>
    <mergeCell ref="XY487:YF487"/>
    <mergeCell ref="YG487:YN487"/>
    <mergeCell ref="YO487:YV487"/>
    <mergeCell ref="YW487:ZD487"/>
    <mergeCell ref="ZE487:ZL487"/>
    <mergeCell ref="ZM487:ZT487"/>
    <mergeCell ref="WC487:WJ487"/>
    <mergeCell ref="WK487:WR487"/>
    <mergeCell ref="WS487:WZ487"/>
    <mergeCell ref="XA487:XH487"/>
    <mergeCell ref="XI487:XP487"/>
    <mergeCell ref="XQ487:XX487"/>
    <mergeCell ref="UG487:UN487"/>
    <mergeCell ref="UO487:UV487"/>
    <mergeCell ref="UW487:VD487"/>
    <mergeCell ref="VE487:VL487"/>
    <mergeCell ref="VM487:VT487"/>
    <mergeCell ref="VU487:WB487"/>
    <mergeCell ref="SK487:SR487"/>
    <mergeCell ref="SS487:SZ487"/>
    <mergeCell ref="TA487:TH487"/>
    <mergeCell ref="TI487:TP487"/>
    <mergeCell ref="TQ487:TX487"/>
    <mergeCell ref="TY487:UF487"/>
    <mergeCell ref="QO487:QV487"/>
    <mergeCell ref="QW487:RD487"/>
    <mergeCell ref="RE487:RL487"/>
    <mergeCell ref="RM487:RT487"/>
    <mergeCell ref="RU487:SB487"/>
    <mergeCell ref="SC487:SJ487"/>
    <mergeCell ref="OS487:OZ487"/>
    <mergeCell ref="PA487:PH487"/>
    <mergeCell ref="PI487:PP487"/>
    <mergeCell ref="PQ487:PX487"/>
    <mergeCell ref="PY487:QF487"/>
    <mergeCell ref="QG487:QN487"/>
    <mergeCell ref="MW487:ND487"/>
    <mergeCell ref="NE487:NL487"/>
    <mergeCell ref="NM487:NT487"/>
    <mergeCell ref="NU487:OB487"/>
    <mergeCell ref="OC487:OJ487"/>
    <mergeCell ref="OK487:OR487"/>
    <mergeCell ref="LA487:LH487"/>
    <mergeCell ref="LI487:LP487"/>
    <mergeCell ref="LQ487:LX487"/>
    <mergeCell ref="LY487:MF487"/>
    <mergeCell ref="MG487:MN487"/>
    <mergeCell ref="MO487:MV487"/>
    <mergeCell ref="JE487:JL487"/>
    <mergeCell ref="JM487:JT487"/>
    <mergeCell ref="JU487:KB487"/>
    <mergeCell ref="KC487:KJ487"/>
    <mergeCell ref="KK487:KR487"/>
    <mergeCell ref="KS487:KZ487"/>
    <mergeCell ref="HI487:HP487"/>
    <mergeCell ref="HQ487:HX487"/>
    <mergeCell ref="HY487:IF487"/>
    <mergeCell ref="IG487:IN487"/>
    <mergeCell ref="IO487:IV487"/>
    <mergeCell ref="IW487:JD487"/>
    <mergeCell ref="FM487:FT487"/>
    <mergeCell ref="FU487:GB487"/>
    <mergeCell ref="GC487:GJ487"/>
    <mergeCell ref="GK487:GR487"/>
    <mergeCell ref="GS487:GZ487"/>
    <mergeCell ref="HA487:HH487"/>
    <mergeCell ref="DQ487:DX487"/>
    <mergeCell ref="DY487:EF487"/>
    <mergeCell ref="EG487:EN487"/>
    <mergeCell ref="EO487:EV487"/>
    <mergeCell ref="EW487:FD487"/>
    <mergeCell ref="FE487:FL487"/>
    <mergeCell ref="BU487:CB487"/>
    <mergeCell ref="CC487:CJ487"/>
    <mergeCell ref="CK487:CR487"/>
    <mergeCell ref="CS487:CZ487"/>
    <mergeCell ref="DA487:DH487"/>
    <mergeCell ref="DI487:DP487"/>
    <mergeCell ref="XEW486:XFD486"/>
    <mergeCell ref="I487:P487"/>
    <mergeCell ref="Q487:X487"/>
    <mergeCell ref="Y487:AF487"/>
    <mergeCell ref="AG487:AN487"/>
    <mergeCell ref="AO487:AV487"/>
    <mergeCell ref="AW487:BD487"/>
    <mergeCell ref="BE487:BL487"/>
    <mergeCell ref="BM487:BT487"/>
    <mergeCell ref="XDA486:XDH486"/>
    <mergeCell ref="XDI486:XDP486"/>
    <mergeCell ref="XDQ486:XDX486"/>
    <mergeCell ref="XDY486:XEF486"/>
    <mergeCell ref="XEG486:XEN486"/>
    <mergeCell ref="XEO486:XEV486"/>
    <mergeCell ref="XBE486:XBL486"/>
    <mergeCell ref="XBM486:XBT486"/>
    <mergeCell ref="XBU486:XCB486"/>
    <mergeCell ref="XCC486:XCJ486"/>
    <mergeCell ref="XCK486:XCR486"/>
    <mergeCell ref="XCS486:XCZ486"/>
    <mergeCell ref="WZI486:WZP486"/>
    <mergeCell ref="WZQ486:WZX486"/>
    <mergeCell ref="WZY486:XAF486"/>
    <mergeCell ref="XAG486:XAN486"/>
    <mergeCell ref="XAO486:XAV486"/>
    <mergeCell ref="XAW486:XBD486"/>
    <mergeCell ref="WXM486:WXT486"/>
    <mergeCell ref="WXU486:WYB486"/>
    <mergeCell ref="WYC486:WYJ486"/>
    <mergeCell ref="WYK486:WYR486"/>
    <mergeCell ref="WYS486:WYZ486"/>
    <mergeCell ref="WZA486:WZH486"/>
    <mergeCell ref="WVQ486:WVX486"/>
    <mergeCell ref="WVY486:WWF486"/>
    <mergeCell ref="WWG486:WWN486"/>
    <mergeCell ref="WWO486:WWV486"/>
    <mergeCell ref="WWW486:WXD486"/>
    <mergeCell ref="WXE486:WXL486"/>
    <mergeCell ref="WTU486:WUB486"/>
    <mergeCell ref="WUC486:WUJ486"/>
    <mergeCell ref="WUK486:WUR486"/>
    <mergeCell ref="WUS486:WUZ486"/>
    <mergeCell ref="WVA486:WVH486"/>
    <mergeCell ref="WVI486:WVP486"/>
    <mergeCell ref="WRY486:WSF486"/>
    <mergeCell ref="WSG486:WSN486"/>
    <mergeCell ref="WSO486:WSV486"/>
    <mergeCell ref="WSW486:WTD486"/>
    <mergeCell ref="WTE486:WTL486"/>
    <mergeCell ref="WTM486:WTT486"/>
    <mergeCell ref="WQC486:WQJ486"/>
    <mergeCell ref="WQK486:WQR486"/>
    <mergeCell ref="WQS486:WQZ486"/>
    <mergeCell ref="WRA486:WRH486"/>
    <mergeCell ref="WRI486:WRP486"/>
    <mergeCell ref="WRQ486:WRX486"/>
    <mergeCell ref="WOG486:WON486"/>
    <mergeCell ref="WOO486:WOV486"/>
    <mergeCell ref="WOW486:WPD486"/>
    <mergeCell ref="WPE486:WPL486"/>
    <mergeCell ref="WPM486:WPT486"/>
    <mergeCell ref="WPU486:WQB486"/>
    <mergeCell ref="WMK486:WMR486"/>
    <mergeCell ref="WMS486:WMZ486"/>
    <mergeCell ref="WNA486:WNH486"/>
    <mergeCell ref="WNI486:WNP486"/>
    <mergeCell ref="WNQ486:WNX486"/>
    <mergeCell ref="WNY486:WOF486"/>
    <mergeCell ref="WKO486:WKV486"/>
    <mergeCell ref="WKW486:WLD486"/>
    <mergeCell ref="WLE486:WLL486"/>
    <mergeCell ref="WLM486:WLT486"/>
    <mergeCell ref="WLU486:WMB486"/>
    <mergeCell ref="WMC486:WMJ486"/>
    <mergeCell ref="WIS486:WIZ486"/>
    <mergeCell ref="WJA486:WJH486"/>
    <mergeCell ref="WJI486:WJP486"/>
    <mergeCell ref="WJQ486:WJX486"/>
    <mergeCell ref="WJY486:WKF486"/>
    <mergeCell ref="WKG486:WKN486"/>
    <mergeCell ref="WGW486:WHD486"/>
    <mergeCell ref="WHE486:WHL486"/>
    <mergeCell ref="WHM486:WHT486"/>
    <mergeCell ref="WHU486:WIB486"/>
    <mergeCell ref="WIC486:WIJ486"/>
    <mergeCell ref="WIK486:WIR486"/>
    <mergeCell ref="WFA486:WFH486"/>
    <mergeCell ref="WFI486:WFP486"/>
    <mergeCell ref="WFQ486:WFX486"/>
    <mergeCell ref="WFY486:WGF486"/>
    <mergeCell ref="WGG486:WGN486"/>
    <mergeCell ref="WGO486:WGV486"/>
    <mergeCell ref="WDE486:WDL486"/>
    <mergeCell ref="WDM486:WDT486"/>
    <mergeCell ref="WDU486:WEB486"/>
    <mergeCell ref="WEC486:WEJ486"/>
    <mergeCell ref="WEK486:WER486"/>
    <mergeCell ref="WES486:WEZ486"/>
    <mergeCell ref="WBI486:WBP486"/>
    <mergeCell ref="WBQ486:WBX486"/>
    <mergeCell ref="WBY486:WCF486"/>
    <mergeCell ref="WCG486:WCN486"/>
    <mergeCell ref="WCO486:WCV486"/>
    <mergeCell ref="WCW486:WDD486"/>
    <mergeCell ref="VZM486:VZT486"/>
    <mergeCell ref="VZU486:WAB486"/>
    <mergeCell ref="WAC486:WAJ486"/>
    <mergeCell ref="WAK486:WAR486"/>
    <mergeCell ref="WAS486:WAZ486"/>
    <mergeCell ref="WBA486:WBH486"/>
    <mergeCell ref="VXQ486:VXX486"/>
    <mergeCell ref="VXY486:VYF486"/>
    <mergeCell ref="VYG486:VYN486"/>
    <mergeCell ref="VYO486:VYV486"/>
    <mergeCell ref="VYW486:VZD486"/>
    <mergeCell ref="VZE486:VZL486"/>
    <mergeCell ref="VVU486:VWB486"/>
    <mergeCell ref="VWC486:VWJ486"/>
    <mergeCell ref="VWK486:VWR486"/>
    <mergeCell ref="VWS486:VWZ486"/>
    <mergeCell ref="VXA486:VXH486"/>
    <mergeCell ref="VXI486:VXP486"/>
    <mergeCell ref="VTY486:VUF486"/>
    <mergeCell ref="VUG486:VUN486"/>
    <mergeCell ref="VUO486:VUV486"/>
    <mergeCell ref="VUW486:VVD486"/>
    <mergeCell ref="VVE486:VVL486"/>
    <mergeCell ref="VVM486:VVT486"/>
    <mergeCell ref="VSC486:VSJ486"/>
    <mergeCell ref="VSK486:VSR486"/>
    <mergeCell ref="VSS486:VSZ486"/>
    <mergeCell ref="VTA486:VTH486"/>
    <mergeCell ref="VTI486:VTP486"/>
    <mergeCell ref="VTQ486:VTX486"/>
    <mergeCell ref="VQG486:VQN486"/>
    <mergeCell ref="VQO486:VQV486"/>
    <mergeCell ref="VQW486:VRD486"/>
    <mergeCell ref="VRE486:VRL486"/>
    <mergeCell ref="VRM486:VRT486"/>
    <mergeCell ref="VRU486:VSB486"/>
    <mergeCell ref="VOK486:VOR486"/>
    <mergeCell ref="VOS486:VOZ486"/>
    <mergeCell ref="VPA486:VPH486"/>
    <mergeCell ref="VPI486:VPP486"/>
    <mergeCell ref="VPQ486:VPX486"/>
    <mergeCell ref="VPY486:VQF486"/>
    <mergeCell ref="VMO486:VMV486"/>
    <mergeCell ref="VMW486:VND486"/>
    <mergeCell ref="VNE486:VNL486"/>
    <mergeCell ref="VNM486:VNT486"/>
    <mergeCell ref="VNU486:VOB486"/>
    <mergeCell ref="VOC486:VOJ486"/>
    <mergeCell ref="VKS486:VKZ486"/>
    <mergeCell ref="VLA486:VLH486"/>
    <mergeCell ref="VLI486:VLP486"/>
    <mergeCell ref="VLQ486:VLX486"/>
    <mergeCell ref="VLY486:VMF486"/>
    <mergeCell ref="VMG486:VMN486"/>
    <mergeCell ref="VIW486:VJD486"/>
    <mergeCell ref="VJE486:VJL486"/>
    <mergeCell ref="VJM486:VJT486"/>
    <mergeCell ref="VJU486:VKB486"/>
    <mergeCell ref="VKC486:VKJ486"/>
    <mergeCell ref="VKK486:VKR486"/>
    <mergeCell ref="VHA486:VHH486"/>
    <mergeCell ref="VHI486:VHP486"/>
    <mergeCell ref="VHQ486:VHX486"/>
    <mergeCell ref="VHY486:VIF486"/>
    <mergeCell ref="VIG486:VIN486"/>
    <mergeCell ref="VIO486:VIV486"/>
    <mergeCell ref="VFE486:VFL486"/>
    <mergeCell ref="VFM486:VFT486"/>
    <mergeCell ref="VFU486:VGB486"/>
    <mergeCell ref="VGC486:VGJ486"/>
    <mergeCell ref="VGK486:VGR486"/>
    <mergeCell ref="VGS486:VGZ486"/>
    <mergeCell ref="VDI486:VDP486"/>
    <mergeCell ref="VDQ486:VDX486"/>
    <mergeCell ref="VDY486:VEF486"/>
    <mergeCell ref="VEG486:VEN486"/>
    <mergeCell ref="VEO486:VEV486"/>
    <mergeCell ref="VEW486:VFD486"/>
    <mergeCell ref="VBM486:VBT486"/>
    <mergeCell ref="VBU486:VCB486"/>
    <mergeCell ref="VCC486:VCJ486"/>
    <mergeCell ref="VCK486:VCR486"/>
    <mergeCell ref="VCS486:VCZ486"/>
    <mergeCell ref="VDA486:VDH486"/>
    <mergeCell ref="UZQ486:UZX486"/>
    <mergeCell ref="UZY486:VAF486"/>
    <mergeCell ref="VAG486:VAN486"/>
    <mergeCell ref="VAO486:VAV486"/>
    <mergeCell ref="VAW486:VBD486"/>
    <mergeCell ref="VBE486:VBL486"/>
    <mergeCell ref="UXU486:UYB486"/>
    <mergeCell ref="UYC486:UYJ486"/>
    <mergeCell ref="UYK486:UYR486"/>
    <mergeCell ref="UYS486:UYZ486"/>
    <mergeCell ref="UZA486:UZH486"/>
    <mergeCell ref="UZI486:UZP486"/>
    <mergeCell ref="UVY486:UWF486"/>
    <mergeCell ref="UWG486:UWN486"/>
    <mergeCell ref="UWO486:UWV486"/>
    <mergeCell ref="UWW486:UXD486"/>
    <mergeCell ref="UXE486:UXL486"/>
    <mergeCell ref="UXM486:UXT486"/>
    <mergeCell ref="UUC486:UUJ486"/>
    <mergeCell ref="UUK486:UUR486"/>
    <mergeCell ref="UUS486:UUZ486"/>
    <mergeCell ref="UVA486:UVH486"/>
    <mergeCell ref="UVI486:UVP486"/>
    <mergeCell ref="UVQ486:UVX486"/>
    <mergeCell ref="USG486:USN486"/>
    <mergeCell ref="USO486:USV486"/>
    <mergeCell ref="USW486:UTD486"/>
    <mergeCell ref="UTE486:UTL486"/>
    <mergeCell ref="UTM486:UTT486"/>
    <mergeCell ref="UTU486:UUB486"/>
    <mergeCell ref="UQK486:UQR486"/>
    <mergeCell ref="UQS486:UQZ486"/>
    <mergeCell ref="URA486:URH486"/>
    <mergeCell ref="URI486:URP486"/>
    <mergeCell ref="URQ486:URX486"/>
    <mergeCell ref="URY486:USF486"/>
    <mergeCell ref="UOO486:UOV486"/>
    <mergeCell ref="UOW486:UPD486"/>
    <mergeCell ref="UPE486:UPL486"/>
    <mergeCell ref="UPM486:UPT486"/>
    <mergeCell ref="UPU486:UQB486"/>
    <mergeCell ref="UQC486:UQJ486"/>
    <mergeCell ref="UMS486:UMZ486"/>
    <mergeCell ref="UNA486:UNH486"/>
    <mergeCell ref="UNI486:UNP486"/>
    <mergeCell ref="UNQ486:UNX486"/>
    <mergeCell ref="UNY486:UOF486"/>
    <mergeCell ref="UOG486:UON486"/>
    <mergeCell ref="UKW486:ULD486"/>
    <mergeCell ref="ULE486:ULL486"/>
    <mergeCell ref="ULM486:ULT486"/>
    <mergeCell ref="ULU486:UMB486"/>
    <mergeCell ref="UMC486:UMJ486"/>
    <mergeCell ref="UMK486:UMR486"/>
    <mergeCell ref="UJA486:UJH486"/>
    <mergeCell ref="UJI486:UJP486"/>
    <mergeCell ref="UJQ486:UJX486"/>
    <mergeCell ref="UJY486:UKF486"/>
    <mergeCell ref="UKG486:UKN486"/>
    <mergeCell ref="UKO486:UKV486"/>
    <mergeCell ref="UHE486:UHL486"/>
    <mergeCell ref="UHM486:UHT486"/>
    <mergeCell ref="UHU486:UIB486"/>
    <mergeCell ref="UIC486:UIJ486"/>
    <mergeCell ref="UIK486:UIR486"/>
    <mergeCell ref="UIS486:UIZ486"/>
    <mergeCell ref="UFI486:UFP486"/>
    <mergeCell ref="UFQ486:UFX486"/>
    <mergeCell ref="UFY486:UGF486"/>
    <mergeCell ref="UGG486:UGN486"/>
    <mergeCell ref="UGO486:UGV486"/>
    <mergeCell ref="UGW486:UHD486"/>
    <mergeCell ref="UDM486:UDT486"/>
    <mergeCell ref="UDU486:UEB486"/>
    <mergeCell ref="UEC486:UEJ486"/>
    <mergeCell ref="UEK486:UER486"/>
    <mergeCell ref="UES486:UEZ486"/>
    <mergeCell ref="UFA486:UFH486"/>
    <mergeCell ref="UBQ486:UBX486"/>
    <mergeCell ref="UBY486:UCF486"/>
    <mergeCell ref="UCG486:UCN486"/>
    <mergeCell ref="UCO486:UCV486"/>
    <mergeCell ref="UCW486:UDD486"/>
    <mergeCell ref="UDE486:UDL486"/>
    <mergeCell ref="TZU486:UAB486"/>
    <mergeCell ref="UAC486:UAJ486"/>
    <mergeCell ref="UAK486:UAR486"/>
    <mergeCell ref="UAS486:UAZ486"/>
    <mergeCell ref="UBA486:UBH486"/>
    <mergeCell ref="UBI486:UBP486"/>
    <mergeCell ref="TXY486:TYF486"/>
    <mergeCell ref="TYG486:TYN486"/>
    <mergeCell ref="TYO486:TYV486"/>
    <mergeCell ref="TYW486:TZD486"/>
    <mergeCell ref="TZE486:TZL486"/>
    <mergeCell ref="TZM486:TZT486"/>
    <mergeCell ref="TWC486:TWJ486"/>
    <mergeCell ref="TWK486:TWR486"/>
    <mergeCell ref="TWS486:TWZ486"/>
    <mergeCell ref="TXA486:TXH486"/>
    <mergeCell ref="TXI486:TXP486"/>
    <mergeCell ref="TXQ486:TXX486"/>
    <mergeCell ref="TUG486:TUN486"/>
    <mergeCell ref="TUO486:TUV486"/>
    <mergeCell ref="TUW486:TVD486"/>
    <mergeCell ref="TVE486:TVL486"/>
    <mergeCell ref="TVM486:TVT486"/>
    <mergeCell ref="TVU486:TWB486"/>
    <mergeCell ref="TSK486:TSR486"/>
    <mergeCell ref="TSS486:TSZ486"/>
    <mergeCell ref="TTA486:TTH486"/>
    <mergeCell ref="TTI486:TTP486"/>
    <mergeCell ref="TTQ486:TTX486"/>
    <mergeCell ref="TTY486:TUF486"/>
    <mergeCell ref="TQO486:TQV486"/>
    <mergeCell ref="TQW486:TRD486"/>
    <mergeCell ref="TRE486:TRL486"/>
    <mergeCell ref="TRM486:TRT486"/>
    <mergeCell ref="TRU486:TSB486"/>
    <mergeCell ref="TSC486:TSJ486"/>
    <mergeCell ref="TOS486:TOZ486"/>
    <mergeCell ref="TPA486:TPH486"/>
    <mergeCell ref="TPI486:TPP486"/>
    <mergeCell ref="TPQ486:TPX486"/>
    <mergeCell ref="TPY486:TQF486"/>
    <mergeCell ref="TQG486:TQN486"/>
    <mergeCell ref="TMW486:TND486"/>
    <mergeCell ref="TNE486:TNL486"/>
    <mergeCell ref="TNM486:TNT486"/>
    <mergeCell ref="TNU486:TOB486"/>
    <mergeCell ref="TOC486:TOJ486"/>
    <mergeCell ref="TOK486:TOR486"/>
    <mergeCell ref="TLA486:TLH486"/>
    <mergeCell ref="TLI486:TLP486"/>
    <mergeCell ref="TLQ486:TLX486"/>
    <mergeCell ref="TLY486:TMF486"/>
    <mergeCell ref="TMG486:TMN486"/>
    <mergeCell ref="TMO486:TMV486"/>
    <mergeCell ref="TJE486:TJL486"/>
    <mergeCell ref="TJM486:TJT486"/>
    <mergeCell ref="TJU486:TKB486"/>
    <mergeCell ref="TKC486:TKJ486"/>
    <mergeCell ref="TKK486:TKR486"/>
    <mergeCell ref="TKS486:TKZ486"/>
    <mergeCell ref="THI486:THP486"/>
    <mergeCell ref="THQ486:THX486"/>
    <mergeCell ref="THY486:TIF486"/>
    <mergeCell ref="TIG486:TIN486"/>
    <mergeCell ref="TIO486:TIV486"/>
    <mergeCell ref="TIW486:TJD486"/>
    <mergeCell ref="TFM486:TFT486"/>
    <mergeCell ref="TFU486:TGB486"/>
    <mergeCell ref="TGC486:TGJ486"/>
    <mergeCell ref="TGK486:TGR486"/>
    <mergeCell ref="TGS486:TGZ486"/>
    <mergeCell ref="THA486:THH486"/>
    <mergeCell ref="TDQ486:TDX486"/>
    <mergeCell ref="TDY486:TEF486"/>
    <mergeCell ref="TEG486:TEN486"/>
    <mergeCell ref="TEO486:TEV486"/>
    <mergeCell ref="TEW486:TFD486"/>
    <mergeCell ref="TFE486:TFL486"/>
    <mergeCell ref="TBU486:TCB486"/>
    <mergeCell ref="TCC486:TCJ486"/>
    <mergeCell ref="TCK486:TCR486"/>
    <mergeCell ref="TCS486:TCZ486"/>
    <mergeCell ref="TDA486:TDH486"/>
    <mergeCell ref="TDI486:TDP486"/>
    <mergeCell ref="SZY486:TAF486"/>
    <mergeCell ref="TAG486:TAN486"/>
    <mergeCell ref="TAO486:TAV486"/>
    <mergeCell ref="TAW486:TBD486"/>
    <mergeCell ref="TBE486:TBL486"/>
    <mergeCell ref="TBM486:TBT486"/>
    <mergeCell ref="SYC486:SYJ486"/>
    <mergeCell ref="SYK486:SYR486"/>
    <mergeCell ref="SYS486:SYZ486"/>
    <mergeCell ref="SZA486:SZH486"/>
    <mergeCell ref="SZI486:SZP486"/>
    <mergeCell ref="SZQ486:SZX486"/>
    <mergeCell ref="SWG486:SWN486"/>
    <mergeCell ref="SWO486:SWV486"/>
    <mergeCell ref="SWW486:SXD486"/>
    <mergeCell ref="SXE486:SXL486"/>
    <mergeCell ref="SXM486:SXT486"/>
    <mergeCell ref="SXU486:SYB486"/>
    <mergeCell ref="SUK486:SUR486"/>
    <mergeCell ref="SUS486:SUZ486"/>
    <mergeCell ref="SVA486:SVH486"/>
    <mergeCell ref="SVI486:SVP486"/>
    <mergeCell ref="SVQ486:SVX486"/>
    <mergeCell ref="SVY486:SWF486"/>
    <mergeCell ref="SSO486:SSV486"/>
    <mergeCell ref="SSW486:STD486"/>
    <mergeCell ref="STE486:STL486"/>
    <mergeCell ref="STM486:STT486"/>
    <mergeCell ref="STU486:SUB486"/>
    <mergeCell ref="SUC486:SUJ486"/>
    <mergeCell ref="SQS486:SQZ486"/>
    <mergeCell ref="SRA486:SRH486"/>
    <mergeCell ref="SRI486:SRP486"/>
    <mergeCell ref="SRQ486:SRX486"/>
    <mergeCell ref="SRY486:SSF486"/>
    <mergeCell ref="SSG486:SSN486"/>
    <mergeCell ref="SOW486:SPD486"/>
    <mergeCell ref="SPE486:SPL486"/>
    <mergeCell ref="SPM486:SPT486"/>
    <mergeCell ref="SPU486:SQB486"/>
    <mergeCell ref="SQC486:SQJ486"/>
    <mergeCell ref="SQK486:SQR486"/>
    <mergeCell ref="SNA486:SNH486"/>
    <mergeCell ref="SNI486:SNP486"/>
    <mergeCell ref="SNQ486:SNX486"/>
    <mergeCell ref="SNY486:SOF486"/>
    <mergeCell ref="SOG486:SON486"/>
    <mergeCell ref="SOO486:SOV486"/>
    <mergeCell ref="SLE486:SLL486"/>
    <mergeCell ref="SLM486:SLT486"/>
    <mergeCell ref="SLU486:SMB486"/>
    <mergeCell ref="SMC486:SMJ486"/>
    <mergeCell ref="SMK486:SMR486"/>
    <mergeCell ref="SMS486:SMZ486"/>
    <mergeCell ref="SJI486:SJP486"/>
    <mergeCell ref="SJQ486:SJX486"/>
    <mergeCell ref="SJY486:SKF486"/>
    <mergeCell ref="SKG486:SKN486"/>
    <mergeCell ref="SKO486:SKV486"/>
    <mergeCell ref="SKW486:SLD486"/>
    <mergeCell ref="SHM486:SHT486"/>
    <mergeCell ref="SHU486:SIB486"/>
    <mergeCell ref="SIC486:SIJ486"/>
    <mergeCell ref="SIK486:SIR486"/>
    <mergeCell ref="SIS486:SIZ486"/>
    <mergeCell ref="SJA486:SJH486"/>
    <mergeCell ref="SFQ486:SFX486"/>
    <mergeCell ref="SFY486:SGF486"/>
    <mergeCell ref="SGG486:SGN486"/>
    <mergeCell ref="SGO486:SGV486"/>
    <mergeCell ref="SGW486:SHD486"/>
    <mergeCell ref="SHE486:SHL486"/>
    <mergeCell ref="SDU486:SEB486"/>
    <mergeCell ref="SEC486:SEJ486"/>
    <mergeCell ref="SEK486:SER486"/>
    <mergeCell ref="SES486:SEZ486"/>
    <mergeCell ref="SFA486:SFH486"/>
    <mergeCell ref="SFI486:SFP486"/>
    <mergeCell ref="SBY486:SCF486"/>
    <mergeCell ref="SCG486:SCN486"/>
    <mergeCell ref="SCO486:SCV486"/>
    <mergeCell ref="SCW486:SDD486"/>
    <mergeCell ref="SDE486:SDL486"/>
    <mergeCell ref="SDM486:SDT486"/>
    <mergeCell ref="SAC486:SAJ486"/>
    <mergeCell ref="SAK486:SAR486"/>
    <mergeCell ref="SAS486:SAZ486"/>
    <mergeCell ref="SBA486:SBH486"/>
    <mergeCell ref="SBI486:SBP486"/>
    <mergeCell ref="SBQ486:SBX486"/>
    <mergeCell ref="RYG486:RYN486"/>
    <mergeCell ref="RYO486:RYV486"/>
    <mergeCell ref="RYW486:RZD486"/>
    <mergeCell ref="RZE486:RZL486"/>
    <mergeCell ref="RZM486:RZT486"/>
    <mergeCell ref="RZU486:SAB486"/>
    <mergeCell ref="RWK486:RWR486"/>
    <mergeCell ref="RWS486:RWZ486"/>
    <mergeCell ref="RXA486:RXH486"/>
    <mergeCell ref="RXI486:RXP486"/>
    <mergeCell ref="RXQ486:RXX486"/>
    <mergeCell ref="RXY486:RYF486"/>
    <mergeCell ref="RUO486:RUV486"/>
    <mergeCell ref="RUW486:RVD486"/>
    <mergeCell ref="RVE486:RVL486"/>
    <mergeCell ref="RVM486:RVT486"/>
    <mergeCell ref="RVU486:RWB486"/>
    <mergeCell ref="RWC486:RWJ486"/>
    <mergeCell ref="RSS486:RSZ486"/>
    <mergeCell ref="RTA486:RTH486"/>
    <mergeCell ref="RTI486:RTP486"/>
    <mergeCell ref="RTQ486:RTX486"/>
    <mergeCell ref="RTY486:RUF486"/>
    <mergeCell ref="RUG486:RUN486"/>
    <mergeCell ref="RQW486:RRD486"/>
    <mergeCell ref="RRE486:RRL486"/>
    <mergeCell ref="RRM486:RRT486"/>
    <mergeCell ref="RRU486:RSB486"/>
    <mergeCell ref="RSC486:RSJ486"/>
    <mergeCell ref="RSK486:RSR486"/>
    <mergeCell ref="RPA486:RPH486"/>
    <mergeCell ref="RPI486:RPP486"/>
    <mergeCell ref="RPQ486:RPX486"/>
    <mergeCell ref="RPY486:RQF486"/>
    <mergeCell ref="RQG486:RQN486"/>
    <mergeCell ref="RQO486:RQV486"/>
    <mergeCell ref="RNE486:RNL486"/>
    <mergeCell ref="RNM486:RNT486"/>
    <mergeCell ref="RNU486:ROB486"/>
    <mergeCell ref="ROC486:ROJ486"/>
    <mergeCell ref="ROK486:ROR486"/>
    <mergeCell ref="ROS486:ROZ486"/>
    <mergeCell ref="RLI486:RLP486"/>
    <mergeCell ref="RLQ486:RLX486"/>
    <mergeCell ref="RLY486:RMF486"/>
    <mergeCell ref="RMG486:RMN486"/>
    <mergeCell ref="RMO486:RMV486"/>
    <mergeCell ref="RMW486:RND486"/>
    <mergeCell ref="RJM486:RJT486"/>
    <mergeCell ref="RJU486:RKB486"/>
    <mergeCell ref="RKC486:RKJ486"/>
    <mergeCell ref="RKK486:RKR486"/>
    <mergeCell ref="RKS486:RKZ486"/>
    <mergeCell ref="RLA486:RLH486"/>
    <mergeCell ref="RHQ486:RHX486"/>
    <mergeCell ref="RHY486:RIF486"/>
    <mergeCell ref="RIG486:RIN486"/>
    <mergeCell ref="RIO486:RIV486"/>
    <mergeCell ref="RIW486:RJD486"/>
    <mergeCell ref="RJE486:RJL486"/>
    <mergeCell ref="RFU486:RGB486"/>
    <mergeCell ref="RGC486:RGJ486"/>
    <mergeCell ref="RGK486:RGR486"/>
    <mergeCell ref="RGS486:RGZ486"/>
    <mergeCell ref="RHA486:RHH486"/>
    <mergeCell ref="RHI486:RHP486"/>
    <mergeCell ref="RDY486:REF486"/>
    <mergeCell ref="REG486:REN486"/>
    <mergeCell ref="REO486:REV486"/>
    <mergeCell ref="REW486:RFD486"/>
    <mergeCell ref="RFE486:RFL486"/>
    <mergeCell ref="RFM486:RFT486"/>
    <mergeCell ref="RCC486:RCJ486"/>
    <mergeCell ref="RCK486:RCR486"/>
    <mergeCell ref="RCS486:RCZ486"/>
    <mergeCell ref="RDA486:RDH486"/>
    <mergeCell ref="RDI486:RDP486"/>
    <mergeCell ref="RDQ486:RDX486"/>
    <mergeCell ref="RAG486:RAN486"/>
    <mergeCell ref="RAO486:RAV486"/>
    <mergeCell ref="RAW486:RBD486"/>
    <mergeCell ref="RBE486:RBL486"/>
    <mergeCell ref="RBM486:RBT486"/>
    <mergeCell ref="RBU486:RCB486"/>
    <mergeCell ref="QYK486:QYR486"/>
    <mergeCell ref="QYS486:QYZ486"/>
    <mergeCell ref="QZA486:QZH486"/>
    <mergeCell ref="QZI486:QZP486"/>
    <mergeCell ref="QZQ486:QZX486"/>
    <mergeCell ref="QZY486:RAF486"/>
    <mergeCell ref="QWO486:QWV486"/>
    <mergeCell ref="QWW486:QXD486"/>
    <mergeCell ref="QXE486:QXL486"/>
    <mergeCell ref="QXM486:QXT486"/>
    <mergeCell ref="QXU486:QYB486"/>
    <mergeCell ref="QYC486:QYJ486"/>
    <mergeCell ref="QUS486:QUZ486"/>
    <mergeCell ref="QVA486:QVH486"/>
    <mergeCell ref="QVI486:QVP486"/>
    <mergeCell ref="QVQ486:QVX486"/>
    <mergeCell ref="QVY486:QWF486"/>
    <mergeCell ref="QWG486:QWN486"/>
    <mergeCell ref="QSW486:QTD486"/>
    <mergeCell ref="QTE486:QTL486"/>
    <mergeCell ref="QTM486:QTT486"/>
    <mergeCell ref="QTU486:QUB486"/>
    <mergeCell ref="QUC486:QUJ486"/>
    <mergeCell ref="QUK486:QUR486"/>
    <mergeCell ref="QRA486:QRH486"/>
    <mergeCell ref="QRI486:QRP486"/>
    <mergeCell ref="QRQ486:QRX486"/>
    <mergeCell ref="QRY486:QSF486"/>
    <mergeCell ref="QSG486:QSN486"/>
    <mergeCell ref="QSO486:QSV486"/>
    <mergeCell ref="QPE486:QPL486"/>
    <mergeCell ref="QPM486:QPT486"/>
    <mergeCell ref="QPU486:QQB486"/>
    <mergeCell ref="QQC486:QQJ486"/>
    <mergeCell ref="QQK486:QQR486"/>
    <mergeCell ref="QQS486:QQZ486"/>
    <mergeCell ref="QNI486:QNP486"/>
    <mergeCell ref="QNQ486:QNX486"/>
    <mergeCell ref="QNY486:QOF486"/>
    <mergeCell ref="QOG486:QON486"/>
    <mergeCell ref="QOO486:QOV486"/>
    <mergeCell ref="QOW486:QPD486"/>
    <mergeCell ref="QLM486:QLT486"/>
    <mergeCell ref="QLU486:QMB486"/>
    <mergeCell ref="QMC486:QMJ486"/>
    <mergeCell ref="QMK486:QMR486"/>
    <mergeCell ref="QMS486:QMZ486"/>
    <mergeCell ref="QNA486:QNH486"/>
    <mergeCell ref="QJQ486:QJX486"/>
    <mergeCell ref="QJY486:QKF486"/>
    <mergeCell ref="QKG486:QKN486"/>
    <mergeCell ref="QKO486:QKV486"/>
    <mergeCell ref="QKW486:QLD486"/>
    <mergeCell ref="QLE486:QLL486"/>
    <mergeCell ref="QHU486:QIB486"/>
    <mergeCell ref="QIC486:QIJ486"/>
    <mergeCell ref="QIK486:QIR486"/>
    <mergeCell ref="QIS486:QIZ486"/>
    <mergeCell ref="QJA486:QJH486"/>
    <mergeCell ref="QJI486:QJP486"/>
    <mergeCell ref="QFY486:QGF486"/>
    <mergeCell ref="QGG486:QGN486"/>
    <mergeCell ref="QGO486:QGV486"/>
    <mergeCell ref="QGW486:QHD486"/>
    <mergeCell ref="QHE486:QHL486"/>
    <mergeCell ref="QHM486:QHT486"/>
    <mergeCell ref="QEC486:QEJ486"/>
    <mergeCell ref="QEK486:QER486"/>
    <mergeCell ref="QES486:QEZ486"/>
    <mergeCell ref="QFA486:QFH486"/>
    <mergeCell ref="QFI486:QFP486"/>
    <mergeCell ref="QFQ486:QFX486"/>
    <mergeCell ref="QCG486:QCN486"/>
    <mergeCell ref="QCO486:QCV486"/>
    <mergeCell ref="QCW486:QDD486"/>
    <mergeCell ref="QDE486:QDL486"/>
    <mergeCell ref="QDM486:QDT486"/>
    <mergeCell ref="QDU486:QEB486"/>
    <mergeCell ref="QAK486:QAR486"/>
    <mergeCell ref="QAS486:QAZ486"/>
    <mergeCell ref="QBA486:QBH486"/>
    <mergeCell ref="QBI486:QBP486"/>
    <mergeCell ref="QBQ486:QBX486"/>
    <mergeCell ref="QBY486:QCF486"/>
    <mergeCell ref="PYO486:PYV486"/>
    <mergeCell ref="PYW486:PZD486"/>
    <mergeCell ref="PZE486:PZL486"/>
    <mergeCell ref="PZM486:PZT486"/>
    <mergeCell ref="PZU486:QAB486"/>
    <mergeCell ref="QAC486:QAJ486"/>
    <mergeCell ref="PWS486:PWZ486"/>
    <mergeCell ref="PXA486:PXH486"/>
    <mergeCell ref="PXI486:PXP486"/>
    <mergeCell ref="PXQ486:PXX486"/>
    <mergeCell ref="PXY486:PYF486"/>
    <mergeCell ref="PYG486:PYN486"/>
    <mergeCell ref="PUW486:PVD486"/>
    <mergeCell ref="PVE486:PVL486"/>
    <mergeCell ref="PVM486:PVT486"/>
    <mergeCell ref="PVU486:PWB486"/>
    <mergeCell ref="PWC486:PWJ486"/>
    <mergeCell ref="PWK486:PWR486"/>
    <mergeCell ref="PTA486:PTH486"/>
    <mergeCell ref="PTI486:PTP486"/>
    <mergeCell ref="PTQ486:PTX486"/>
    <mergeCell ref="PTY486:PUF486"/>
    <mergeCell ref="PUG486:PUN486"/>
    <mergeCell ref="PUO486:PUV486"/>
    <mergeCell ref="PRE486:PRL486"/>
    <mergeCell ref="PRM486:PRT486"/>
    <mergeCell ref="PRU486:PSB486"/>
    <mergeCell ref="PSC486:PSJ486"/>
    <mergeCell ref="PSK486:PSR486"/>
    <mergeCell ref="PSS486:PSZ486"/>
    <mergeCell ref="PPI486:PPP486"/>
    <mergeCell ref="PPQ486:PPX486"/>
    <mergeCell ref="PPY486:PQF486"/>
    <mergeCell ref="PQG486:PQN486"/>
    <mergeCell ref="PQO486:PQV486"/>
    <mergeCell ref="PQW486:PRD486"/>
    <mergeCell ref="PNM486:PNT486"/>
    <mergeCell ref="PNU486:POB486"/>
    <mergeCell ref="POC486:POJ486"/>
    <mergeCell ref="POK486:POR486"/>
    <mergeCell ref="POS486:POZ486"/>
    <mergeCell ref="PPA486:PPH486"/>
    <mergeCell ref="PLQ486:PLX486"/>
    <mergeCell ref="PLY486:PMF486"/>
    <mergeCell ref="PMG486:PMN486"/>
    <mergeCell ref="PMO486:PMV486"/>
    <mergeCell ref="PMW486:PND486"/>
    <mergeCell ref="PNE486:PNL486"/>
    <mergeCell ref="PJU486:PKB486"/>
    <mergeCell ref="PKC486:PKJ486"/>
    <mergeCell ref="PKK486:PKR486"/>
    <mergeCell ref="PKS486:PKZ486"/>
    <mergeCell ref="PLA486:PLH486"/>
    <mergeCell ref="PLI486:PLP486"/>
    <mergeCell ref="PHY486:PIF486"/>
    <mergeCell ref="PIG486:PIN486"/>
    <mergeCell ref="PIO486:PIV486"/>
    <mergeCell ref="PIW486:PJD486"/>
    <mergeCell ref="PJE486:PJL486"/>
    <mergeCell ref="PJM486:PJT486"/>
    <mergeCell ref="PGC486:PGJ486"/>
    <mergeCell ref="PGK486:PGR486"/>
    <mergeCell ref="PGS486:PGZ486"/>
    <mergeCell ref="PHA486:PHH486"/>
    <mergeCell ref="PHI486:PHP486"/>
    <mergeCell ref="PHQ486:PHX486"/>
    <mergeCell ref="PEG486:PEN486"/>
    <mergeCell ref="PEO486:PEV486"/>
    <mergeCell ref="PEW486:PFD486"/>
    <mergeCell ref="PFE486:PFL486"/>
    <mergeCell ref="PFM486:PFT486"/>
    <mergeCell ref="PFU486:PGB486"/>
    <mergeCell ref="PCK486:PCR486"/>
    <mergeCell ref="PCS486:PCZ486"/>
    <mergeCell ref="PDA486:PDH486"/>
    <mergeCell ref="PDI486:PDP486"/>
    <mergeCell ref="PDQ486:PDX486"/>
    <mergeCell ref="PDY486:PEF486"/>
    <mergeCell ref="PAO486:PAV486"/>
    <mergeCell ref="PAW486:PBD486"/>
    <mergeCell ref="PBE486:PBL486"/>
    <mergeCell ref="PBM486:PBT486"/>
    <mergeCell ref="PBU486:PCB486"/>
    <mergeCell ref="PCC486:PCJ486"/>
    <mergeCell ref="OYS486:OYZ486"/>
    <mergeCell ref="OZA486:OZH486"/>
    <mergeCell ref="OZI486:OZP486"/>
    <mergeCell ref="OZQ486:OZX486"/>
    <mergeCell ref="OZY486:PAF486"/>
    <mergeCell ref="PAG486:PAN486"/>
    <mergeCell ref="OWW486:OXD486"/>
    <mergeCell ref="OXE486:OXL486"/>
    <mergeCell ref="OXM486:OXT486"/>
    <mergeCell ref="OXU486:OYB486"/>
    <mergeCell ref="OYC486:OYJ486"/>
    <mergeCell ref="OYK486:OYR486"/>
    <mergeCell ref="OVA486:OVH486"/>
    <mergeCell ref="OVI486:OVP486"/>
    <mergeCell ref="OVQ486:OVX486"/>
    <mergeCell ref="OVY486:OWF486"/>
    <mergeCell ref="OWG486:OWN486"/>
    <mergeCell ref="OWO486:OWV486"/>
    <mergeCell ref="OTE486:OTL486"/>
    <mergeCell ref="OTM486:OTT486"/>
    <mergeCell ref="OTU486:OUB486"/>
    <mergeCell ref="OUC486:OUJ486"/>
    <mergeCell ref="OUK486:OUR486"/>
    <mergeCell ref="OUS486:OUZ486"/>
    <mergeCell ref="ORI486:ORP486"/>
    <mergeCell ref="ORQ486:ORX486"/>
    <mergeCell ref="ORY486:OSF486"/>
    <mergeCell ref="OSG486:OSN486"/>
    <mergeCell ref="OSO486:OSV486"/>
    <mergeCell ref="OSW486:OTD486"/>
    <mergeCell ref="OPM486:OPT486"/>
    <mergeCell ref="OPU486:OQB486"/>
    <mergeCell ref="OQC486:OQJ486"/>
    <mergeCell ref="OQK486:OQR486"/>
    <mergeCell ref="OQS486:OQZ486"/>
    <mergeCell ref="ORA486:ORH486"/>
    <mergeCell ref="ONQ486:ONX486"/>
    <mergeCell ref="ONY486:OOF486"/>
    <mergeCell ref="OOG486:OON486"/>
    <mergeCell ref="OOO486:OOV486"/>
    <mergeCell ref="OOW486:OPD486"/>
    <mergeCell ref="OPE486:OPL486"/>
    <mergeCell ref="OLU486:OMB486"/>
    <mergeCell ref="OMC486:OMJ486"/>
    <mergeCell ref="OMK486:OMR486"/>
    <mergeCell ref="OMS486:OMZ486"/>
    <mergeCell ref="ONA486:ONH486"/>
    <mergeCell ref="ONI486:ONP486"/>
    <mergeCell ref="OJY486:OKF486"/>
    <mergeCell ref="OKG486:OKN486"/>
    <mergeCell ref="OKO486:OKV486"/>
    <mergeCell ref="OKW486:OLD486"/>
    <mergeCell ref="OLE486:OLL486"/>
    <mergeCell ref="OLM486:OLT486"/>
    <mergeCell ref="OIC486:OIJ486"/>
    <mergeCell ref="OIK486:OIR486"/>
    <mergeCell ref="OIS486:OIZ486"/>
    <mergeCell ref="OJA486:OJH486"/>
    <mergeCell ref="OJI486:OJP486"/>
    <mergeCell ref="OJQ486:OJX486"/>
    <mergeCell ref="OGG486:OGN486"/>
    <mergeCell ref="OGO486:OGV486"/>
    <mergeCell ref="OGW486:OHD486"/>
    <mergeCell ref="OHE486:OHL486"/>
    <mergeCell ref="OHM486:OHT486"/>
    <mergeCell ref="OHU486:OIB486"/>
    <mergeCell ref="OEK486:OER486"/>
    <mergeCell ref="OES486:OEZ486"/>
    <mergeCell ref="OFA486:OFH486"/>
    <mergeCell ref="OFI486:OFP486"/>
    <mergeCell ref="OFQ486:OFX486"/>
    <mergeCell ref="OFY486:OGF486"/>
    <mergeCell ref="OCO486:OCV486"/>
    <mergeCell ref="OCW486:ODD486"/>
    <mergeCell ref="ODE486:ODL486"/>
    <mergeCell ref="ODM486:ODT486"/>
    <mergeCell ref="ODU486:OEB486"/>
    <mergeCell ref="OEC486:OEJ486"/>
    <mergeCell ref="OAS486:OAZ486"/>
    <mergeCell ref="OBA486:OBH486"/>
    <mergeCell ref="OBI486:OBP486"/>
    <mergeCell ref="OBQ486:OBX486"/>
    <mergeCell ref="OBY486:OCF486"/>
    <mergeCell ref="OCG486:OCN486"/>
    <mergeCell ref="NYW486:NZD486"/>
    <mergeCell ref="NZE486:NZL486"/>
    <mergeCell ref="NZM486:NZT486"/>
    <mergeCell ref="NZU486:OAB486"/>
    <mergeCell ref="OAC486:OAJ486"/>
    <mergeCell ref="OAK486:OAR486"/>
    <mergeCell ref="NXA486:NXH486"/>
    <mergeCell ref="NXI486:NXP486"/>
    <mergeCell ref="NXQ486:NXX486"/>
    <mergeCell ref="NXY486:NYF486"/>
    <mergeCell ref="NYG486:NYN486"/>
    <mergeCell ref="NYO486:NYV486"/>
    <mergeCell ref="NVE486:NVL486"/>
    <mergeCell ref="NVM486:NVT486"/>
    <mergeCell ref="NVU486:NWB486"/>
    <mergeCell ref="NWC486:NWJ486"/>
    <mergeCell ref="NWK486:NWR486"/>
    <mergeCell ref="NWS486:NWZ486"/>
    <mergeCell ref="NTI486:NTP486"/>
    <mergeCell ref="NTQ486:NTX486"/>
    <mergeCell ref="NTY486:NUF486"/>
    <mergeCell ref="NUG486:NUN486"/>
    <mergeCell ref="NUO486:NUV486"/>
    <mergeCell ref="NUW486:NVD486"/>
    <mergeCell ref="NRM486:NRT486"/>
    <mergeCell ref="NRU486:NSB486"/>
    <mergeCell ref="NSC486:NSJ486"/>
    <mergeCell ref="NSK486:NSR486"/>
    <mergeCell ref="NSS486:NSZ486"/>
    <mergeCell ref="NTA486:NTH486"/>
    <mergeCell ref="NPQ486:NPX486"/>
    <mergeCell ref="NPY486:NQF486"/>
    <mergeCell ref="NQG486:NQN486"/>
    <mergeCell ref="NQO486:NQV486"/>
    <mergeCell ref="NQW486:NRD486"/>
    <mergeCell ref="NRE486:NRL486"/>
    <mergeCell ref="NNU486:NOB486"/>
    <mergeCell ref="NOC486:NOJ486"/>
    <mergeCell ref="NOK486:NOR486"/>
    <mergeCell ref="NOS486:NOZ486"/>
    <mergeCell ref="NPA486:NPH486"/>
    <mergeCell ref="NPI486:NPP486"/>
    <mergeCell ref="NLY486:NMF486"/>
    <mergeCell ref="NMG486:NMN486"/>
    <mergeCell ref="NMO486:NMV486"/>
    <mergeCell ref="NMW486:NND486"/>
    <mergeCell ref="NNE486:NNL486"/>
    <mergeCell ref="NNM486:NNT486"/>
    <mergeCell ref="NKC486:NKJ486"/>
    <mergeCell ref="NKK486:NKR486"/>
    <mergeCell ref="NKS486:NKZ486"/>
    <mergeCell ref="NLA486:NLH486"/>
    <mergeCell ref="NLI486:NLP486"/>
    <mergeCell ref="NLQ486:NLX486"/>
    <mergeCell ref="NIG486:NIN486"/>
    <mergeCell ref="NIO486:NIV486"/>
    <mergeCell ref="NIW486:NJD486"/>
    <mergeCell ref="NJE486:NJL486"/>
    <mergeCell ref="NJM486:NJT486"/>
    <mergeCell ref="NJU486:NKB486"/>
    <mergeCell ref="NGK486:NGR486"/>
    <mergeCell ref="NGS486:NGZ486"/>
    <mergeCell ref="NHA486:NHH486"/>
    <mergeCell ref="NHI486:NHP486"/>
    <mergeCell ref="NHQ486:NHX486"/>
    <mergeCell ref="NHY486:NIF486"/>
    <mergeCell ref="NEO486:NEV486"/>
    <mergeCell ref="NEW486:NFD486"/>
    <mergeCell ref="NFE486:NFL486"/>
    <mergeCell ref="NFM486:NFT486"/>
    <mergeCell ref="NFU486:NGB486"/>
    <mergeCell ref="NGC486:NGJ486"/>
    <mergeCell ref="NCS486:NCZ486"/>
    <mergeCell ref="NDA486:NDH486"/>
    <mergeCell ref="NDI486:NDP486"/>
    <mergeCell ref="NDQ486:NDX486"/>
    <mergeCell ref="NDY486:NEF486"/>
    <mergeCell ref="NEG486:NEN486"/>
    <mergeCell ref="NAW486:NBD486"/>
    <mergeCell ref="NBE486:NBL486"/>
    <mergeCell ref="NBM486:NBT486"/>
    <mergeCell ref="NBU486:NCB486"/>
    <mergeCell ref="NCC486:NCJ486"/>
    <mergeCell ref="NCK486:NCR486"/>
    <mergeCell ref="MZA486:MZH486"/>
    <mergeCell ref="MZI486:MZP486"/>
    <mergeCell ref="MZQ486:MZX486"/>
    <mergeCell ref="MZY486:NAF486"/>
    <mergeCell ref="NAG486:NAN486"/>
    <mergeCell ref="NAO486:NAV486"/>
    <mergeCell ref="MXE486:MXL486"/>
    <mergeCell ref="MXM486:MXT486"/>
    <mergeCell ref="MXU486:MYB486"/>
    <mergeCell ref="MYC486:MYJ486"/>
    <mergeCell ref="MYK486:MYR486"/>
    <mergeCell ref="MYS486:MYZ486"/>
    <mergeCell ref="MVI486:MVP486"/>
    <mergeCell ref="MVQ486:MVX486"/>
    <mergeCell ref="MVY486:MWF486"/>
    <mergeCell ref="MWG486:MWN486"/>
    <mergeCell ref="MWO486:MWV486"/>
    <mergeCell ref="MWW486:MXD486"/>
    <mergeCell ref="MTM486:MTT486"/>
    <mergeCell ref="MTU486:MUB486"/>
    <mergeCell ref="MUC486:MUJ486"/>
    <mergeCell ref="MUK486:MUR486"/>
    <mergeCell ref="MUS486:MUZ486"/>
    <mergeCell ref="MVA486:MVH486"/>
    <mergeCell ref="MRQ486:MRX486"/>
    <mergeCell ref="MRY486:MSF486"/>
    <mergeCell ref="MSG486:MSN486"/>
    <mergeCell ref="MSO486:MSV486"/>
    <mergeCell ref="MSW486:MTD486"/>
    <mergeCell ref="MTE486:MTL486"/>
    <mergeCell ref="MPU486:MQB486"/>
    <mergeCell ref="MQC486:MQJ486"/>
    <mergeCell ref="MQK486:MQR486"/>
    <mergeCell ref="MQS486:MQZ486"/>
    <mergeCell ref="MRA486:MRH486"/>
    <mergeCell ref="MRI486:MRP486"/>
    <mergeCell ref="MNY486:MOF486"/>
    <mergeCell ref="MOG486:MON486"/>
    <mergeCell ref="MOO486:MOV486"/>
    <mergeCell ref="MOW486:MPD486"/>
    <mergeCell ref="MPE486:MPL486"/>
    <mergeCell ref="MPM486:MPT486"/>
    <mergeCell ref="MMC486:MMJ486"/>
    <mergeCell ref="MMK486:MMR486"/>
    <mergeCell ref="MMS486:MMZ486"/>
    <mergeCell ref="MNA486:MNH486"/>
    <mergeCell ref="MNI486:MNP486"/>
    <mergeCell ref="MNQ486:MNX486"/>
    <mergeCell ref="MKG486:MKN486"/>
    <mergeCell ref="MKO486:MKV486"/>
    <mergeCell ref="MKW486:MLD486"/>
    <mergeCell ref="MLE486:MLL486"/>
    <mergeCell ref="MLM486:MLT486"/>
    <mergeCell ref="MLU486:MMB486"/>
    <mergeCell ref="MIK486:MIR486"/>
    <mergeCell ref="MIS486:MIZ486"/>
    <mergeCell ref="MJA486:MJH486"/>
    <mergeCell ref="MJI486:MJP486"/>
    <mergeCell ref="MJQ486:MJX486"/>
    <mergeCell ref="MJY486:MKF486"/>
    <mergeCell ref="MGO486:MGV486"/>
    <mergeCell ref="MGW486:MHD486"/>
    <mergeCell ref="MHE486:MHL486"/>
    <mergeCell ref="MHM486:MHT486"/>
    <mergeCell ref="MHU486:MIB486"/>
    <mergeCell ref="MIC486:MIJ486"/>
    <mergeCell ref="MES486:MEZ486"/>
    <mergeCell ref="MFA486:MFH486"/>
    <mergeCell ref="MFI486:MFP486"/>
    <mergeCell ref="MFQ486:MFX486"/>
    <mergeCell ref="MFY486:MGF486"/>
    <mergeCell ref="MGG486:MGN486"/>
    <mergeCell ref="MCW486:MDD486"/>
    <mergeCell ref="MDE486:MDL486"/>
    <mergeCell ref="MDM486:MDT486"/>
    <mergeCell ref="MDU486:MEB486"/>
    <mergeCell ref="MEC486:MEJ486"/>
    <mergeCell ref="MEK486:MER486"/>
    <mergeCell ref="MBA486:MBH486"/>
    <mergeCell ref="MBI486:MBP486"/>
    <mergeCell ref="MBQ486:MBX486"/>
    <mergeCell ref="MBY486:MCF486"/>
    <mergeCell ref="MCG486:MCN486"/>
    <mergeCell ref="MCO486:MCV486"/>
    <mergeCell ref="LZE486:LZL486"/>
    <mergeCell ref="LZM486:LZT486"/>
    <mergeCell ref="LZU486:MAB486"/>
    <mergeCell ref="MAC486:MAJ486"/>
    <mergeCell ref="MAK486:MAR486"/>
    <mergeCell ref="MAS486:MAZ486"/>
    <mergeCell ref="LXI486:LXP486"/>
    <mergeCell ref="LXQ486:LXX486"/>
    <mergeCell ref="LXY486:LYF486"/>
    <mergeCell ref="LYG486:LYN486"/>
    <mergeCell ref="LYO486:LYV486"/>
    <mergeCell ref="LYW486:LZD486"/>
    <mergeCell ref="LVM486:LVT486"/>
    <mergeCell ref="LVU486:LWB486"/>
    <mergeCell ref="LWC486:LWJ486"/>
    <mergeCell ref="LWK486:LWR486"/>
    <mergeCell ref="LWS486:LWZ486"/>
    <mergeCell ref="LXA486:LXH486"/>
    <mergeCell ref="LTQ486:LTX486"/>
    <mergeCell ref="LTY486:LUF486"/>
    <mergeCell ref="LUG486:LUN486"/>
    <mergeCell ref="LUO486:LUV486"/>
    <mergeCell ref="LUW486:LVD486"/>
    <mergeCell ref="LVE486:LVL486"/>
    <mergeCell ref="LRU486:LSB486"/>
    <mergeCell ref="LSC486:LSJ486"/>
    <mergeCell ref="LSK486:LSR486"/>
    <mergeCell ref="LSS486:LSZ486"/>
    <mergeCell ref="LTA486:LTH486"/>
    <mergeCell ref="LTI486:LTP486"/>
    <mergeCell ref="LPY486:LQF486"/>
    <mergeCell ref="LQG486:LQN486"/>
    <mergeCell ref="LQO486:LQV486"/>
    <mergeCell ref="LQW486:LRD486"/>
    <mergeCell ref="LRE486:LRL486"/>
    <mergeCell ref="LRM486:LRT486"/>
    <mergeCell ref="LOC486:LOJ486"/>
    <mergeCell ref="LOK486:LOR486"/>
    <mergeCell ref="LOS486:LOZ486"/>
    <mergeCell ref="LPA486:LPH486"/>
    <mergeCell ref="LPI486:LPP486"/>
    <mergeCell ref="LPQ486:LPX486"/>
    <mergeCell ref="LMG486:LMN486"/>
    <mergeCell ref="LMO486:LMV486"/>
    <mergeCell ref="LMW486:LND486"/>
    <mergeCell ref="LNE486:LNL486"/>
    <mergeCell ref="LNM486:LNT486"/>
    <mergeCell ref="LNU486:LOB486"/>
    <mergeCell ref="LKK486:LKR486"/>
    <mergeCell ref="LKS486:LKZ486"/>
    <mergeCell ref="LLA486:LLH486"/>
    <mergeCell ref="LLI486:LLP486"/>
    <mergeCell ref="LLQ486:LLX486"/>
    <mergeCell ref="LLY486:LMF486"/>
    <mergeCell ref="LIO486:LIV486"/>
    <mergeCell ref="LIW486:LJD486"/>
    <mergeCell ref="LJE486:LJL486"/>
    <mergeCell ref="LJM486:LJT486"/>
    <mergeCell ref="LJU486:LKB486"/>
    <mergeCell ref="LKC486:LKJ486"/>
    <mergeCell ref="LGS486:LGZ486"/>
    <mergeCell ref="LHA486:LHH486"/>
    <mergeCell ref="LHI486:LHP486"/>
    <mergeCell ref="LHQ486:LHX486"/>
    <mergeCell ref="LHY486:LIF486"/>
    <mergeCell ref="LIG486:LIN486"/>
    <mergeCell ref="LEW486:LFD486"/>
    <mergeCell ref="LFE486:LFL486"/>
    <mergeCell ref="LFM486:LFT486"/>
    <mergeCell ref="LFU486:LGB486"/>
    <mergeCell ref="LGC486:LGJ486"/>
    <mergeCell ref="LGK486:LGR486"/>
    <mergeCell ref="LDA486:LDH486"/>
    <mergeCell ref="LDI486:LDP486"/>
    <mergeCell ref="LDQ486:LDX486"/>
    <mergeCell ref="LDY486:LEF486"/>
    <mergeCell ref="LEG486:LEN486"/>
    <mergeCell ref="LEO486:LEV486"/>
    <mergeCell ref="LBE486:LBL486"/>
    <mergeCell ref="LBM486:LBT486"/>
    <mergeCell ref="LBU486:LCB486"/>
    <mergeCell ref="LCC486:LCJ486"/>
    <mergeCell ref="LCK486:LCR486"/>
    <mergeCell ref="LCS486:LCZ486"/>
    <mergeCell ref="KZI486:KZP486"/>
    <mergeCell ref="KZQ486:KZX486"/>
    <mergeCell ref="KZY486:LAF486"/>
    <mergeCell ref="LAG486:LAN486"/>
    <mergeCell ref="LAO486:LAV486"/>
    <mergeCell ref="LAW486:LBD486"/>
    <mergeCell ref="KXM486:KXT486"/>
    <mergeCell ref="KXU486:KYB486"/>
    <mergeCell ref="KYC486:KYJ486"/>
    <mergeCell ref="KYK486:KYR486"/>
    <mergeCell ref="KYS486:KYZ486"/>
    <mergeCell ref="KZA486:KZH486"/>
    <mergeCell ref="KVQ486:KVX486"/>
    <mergeCell ref="KVY486:KWF486"/>
    <mergeCell ref="KWG486:KWN486"/>
    <mergeCell ref="KWO486:KWV486"/>
    <mergeCell ref="KWW486:KXD486"/>
    <mergeCell ref="KXE486:KXL486"/>
    <mergeCell ref="KTU486:KUB486"/>
    <mergeCell ref="KUC486:KUJ486"/>
    <mergeCell ref="KUK486:KUR486"/>
    <mergeCell ref="KUS486:KUZ486"/>
    <mergeCell ref="KVA486:KVH486"/>
    <mergeCell ref="KVI486:KVP486"/>
    <mergeCell ref="KRY486:KSF486"/>
    <mergeCell ref="KSG486:KSN486"/>
    <mergeCell ref="KSO486:KSV486"/>
    <mergeCell ref="KSW486:KTD486"/>
    <mergeCell ref="KTE486:KTL486"/>
    <mergeCell ref="KTM486:KTT486"/>
    <mergeCell ref="KQC486:KQJ486"/>
    <mergeCell ref="KQK486:KQR486"/>
    <mergeCell ref="KQS486:KQZ486"/>
    <mergeCell ref="KRA486:KRH486"/>
    <mergeCell ref="KRI486:KRP486"/>
    <mergeCell ref="KRQ486:KRX486"/>
    <mergeCell ref="KOG486:KON486"/>
    <mergeCell ref="KOO486:KOV486"/>
    <mergeCell ref="KOW486:KPD486"/>
    <mergeCell ref="KPE486:KPL486"/>
    <mergeCell ref="KPM486:KPT486"/>
    <mergeCell ref="KPU486:KQB486"/>
    <mergeCell ref="KMK486:KMR486"/>
    <mergeCell ref="KMS486:KMZ486"/>
    <mergeCell ref="KNA486:KNH486"/>
    <mergeCell ref="KNI486:KNP486"/>
    <mergeCell ref="KNQ486:KNX486"/>
    <mergeCell ref="KNY486:KOF486"/>
    <mergeCell ref="KKO486:KKV486"/>
    <mergeCell ref="KKW486:KLD486"/>
    <mergeCell ref="KLE486:KLL486"/>
    <mergeCell ref="KLM486:KLT486"/>
    <mergeCell ref="KLU486:KMB486"/>
    <mergeCell ref="KMC486:KMJ486"/>
    <mergeCell ref="KIS486:KIZ486"/>
    <mergeCell ref="KJA486:KJH486"/>
    <mergeCell ref="KJI486:KJP486"/>
    <mergeCell ref="KJQ486:KJX486"/>
    <mergeCell ref="KJY486:KKF486"/>
    <mergeCell ref="KKG486:KKN486"/>
    <mergeCell ref="KGW486:KHD486"/>
    <mergeCell ref="KHE486:KHL486"/>
    <mergeCell ref="KHM486:KHT486"/>
    <mergeCell ref="KHU486:KIB486"/>
    <mergeCell ref="KIC486:KIJ486"/>
    <mergeCell ref="KIK486:KIR486"/>
    <mergeCell ref="KFA486:KFH486"/>
    <mergeCell ref="KFI486:KFP486"/>
    <mergeCell ref="KFQ486:KFX486"/>
    <mergeCell ref="KFY486:KGF486"/>
    <mergeCell ref="KGG486:KGN486"/>
    <mergeCell ref="KGO486:KGV486"/>
    <mergeCell ref="KDE486:KDL486"/>
    <mergeCell ref="KDM486:KDT486"/>
    <mergeCell ref="KDU486:KEB486"/>
    <mergeCell ref="KEC486:KEJ486"/>
    <mergeCell ref="KEK486:KER486"/>
    <mergeCell ref="KES486:KEZ486"/>
    <mergeCell ref="KBI486:KBP486"/>
    <mergeCell ref="KBQ486:KBX486"/>
    <mergeCell ref="KBY486:KCF486"/>
    <mergeCell ref="KCG486:KCN486"/>
    <mergeCell ref="KCO486:KCV486"/>
    <mergeCell ref="KCW486:KDD486"/>
    <mergeCell ref="JZM486:JZT486"/>
    <mergeCell ref="JZU486:KAB486"/>
    <mergeCell ref="KAC486:KAJ486"/>
    <mergeCell ref="KAK486:KAR486"/>
    <mergeCell ref="KAS486:KAZ486"/>
    <mergeCell ref="KBA486:KBH486"/>
    <mergeCell ref="JXQ486:JXX486"/>
    <mergeCell ref="JXY486:JYF486"/>
    <mergeCell ref="JYG486:JYN486"/>
    <mergeCell ref="JYO486:JYV486"/>
    <mergeCell ref="JYW486:JZD486"/>
    <mergeCell ref="JZE486:JZL486"/>
    <mergeCell ref="JVU486:JWB486"/>
    <mergeCell ref="JWC486:JWJ486"/>
    <mergeCell ref="JWK486:JWR486"/>
    <mergeCell ref="JWS486:JWZ486"/>
    <mergeCell ref="JXA486:JXH486"/>
    <mergeCell ref="JXI486:JXP486"/>
    <mergeCell ref="JTY486:JUF486"/>
    <mergeCell ref="JUG486:JUN486"/>
    <mergeCell ref="JUO486:JUV486"/>
    <mergeCell ref="JUW486:JVD486"/>
    <mergeCell ref="JVE486:JVL486"/>
    <mergeCell ref="JVM486:JVT486"/>
    <mergeCell ref="JSC486:JSJ486"/>
    <mergeCell ref="JSK486:JSR486"/>
    <mergeCell ref="JSS486:JSZ486"/>
    <mergeCell ref="JTA486:JTH486"/>
    <mergeCell ref="JTI486:JTP486"/>
    <mergeCell ref="JTQ486:JTX486"/>
    <mergeCell ref="JQG486:JQN486"/>
    <mergeCell ref="JQO486:JQV486"/>
    <mergeCell ref="JQW486:JRD486"/>
    <mergeCell ref="JRE486:JRL486"/>
    <mergeCell ref="JRM486:JRT486"/>
    <mergeCell ref="JRU486:JSB486"/>
    <mergeCell ref="JOK486:JOR486"/>
    <mergeCell ref="JOS486:JOZ486"/>
    <mergeCell ref="JPA486:JPH486"/>
    <mergeCell ref="JPI486:JPP486"/>
    <mergeCell ref="JPQ486:JPX486"/>
    <mergeCell ref="JPY486:JQF486"/>
    <mergeCell ref="JMO486:JMV486"/>
    <mergeCell ref="JMW486:JND486"/>
    <mergeCell ref="JNE486:JNL486"/>
    <mergeCell ref="JNM486:JNT486"/>
    <mergeCell ref="JNU486:JOB486"/>
    <mergeCell ref="JOC486:JOJ486"/>
    <mergeCell ref="JKS486:JKZ486"/>
    <mergeCell ref="JLA486:JLH486"/>
    <mergeCell ref="JLI486:JLP486"/>
    <mergeCell ref="JLQ486:JLX486"/>
    <mergeCell ref="JLY486:JMF486"/>
    <mergeCell ref="JMG486:JMN486"/>
    <mergeCell ref="JIW486:JJD486"/>
    <mergeCell ref="JJE486:JJL486"/>
    <mergeCell ref="JJM486:JJT486"/>
    <mergeCell ref="JJU486:JKB486"/>
    <mergeCell ref="JKC486:JKJ486"/>
    <mergeCell ref="JKK486:JKR486"/>
    <mergeCell ref="JHA486:JHH486"/>
    <mergeCell ref="JHI486:JHP486"/>
    <mergeCell ref="JHQ486:JHX486"/>
    <mergeCell ref="JHY486:JIF486"/>
    <mergeCell ref="JIG486:JIN486"/>
    <mergeCell ref="JIO486:JIV486"/>
    <mergeCell ref="JFE486:JFL486"/>
    <mergeCell ref="JFM486:JFT486"/>
    <mergeCell ref="JFU486:JGB486"/>
    <mergeCell ref="JGC486:JGJ486"/>
    <mergeCell ref="JGK486:JGR486"/>
    <mergeCell ref="JGS486:JGZ486"/>
    <mergeCell ref="JDI486:JDP486"/>
    <mergeCell ref="JDQ486:JDX486"/>
    <mergeCell ref="JDY486:JEF486"/>
    <mergeCell ref="JEG486:JEN486"/>
    <mergeCell ref="JEO486:JEV486"/>
    <mergeCell ref="JEW486:JFD486"/>
    <mergeCell ref="JBM486:JBT486"/>
    <mergeCell ref="JBU486:JCB486"/>
    <mergeCell ref="JCC486:JCJ486"/>
    <mergeCell ref="JCK486:JCR486"/>
    <mergeCell ref="JCS486:JCZ486"/>
    <mergeCell ref="JDA486:JDH486"/>
    <mergeCell ref="IZQ486:IZX486"/>
    <mergeCell ref="IZY486:JAF486"/>
    <mergeCell ref="JAG486:JAN486"/>
    <mergeCell ref="JAO486:JAV486"/>
    <mergeCell ref="JAW486:JBD486"/>
    <mergeCell ref="JBE486:JBL486"/>
    <mergeCell ref="IXU486:IYB486"/>
    <mergeCell ref="IYC486:IYJ486"/>
    <mergeCell ref="IYK486:IYR486"/>
    <mergeCell ref="IYS486:IYZ486"/>
    <mergeCell ref="IZA486:IZH486"/>
    <mergeCell ref="IZI486:IZP486"/>
    <mergeCell ref="IVY486:IWF486"/>
    <mergeCell ref="IWG486:IWN486"/>
    <mergeCell ref="IWO486:IWV486"/>
    <mergeCell ref="IWW486:IXD486"/>
    <mergeCell ref="IXE486:IXL486"/>
    <mergeCell ref="IXM486:IXT486"/>
    <mergeCell ref="IUC486:IUJ486"/>
    <mergeCell ref="IUK486:IUR486"/>
    <mergeCell ref="IUS486:IUZ486"/>
    <mergeCell ref="IVA486:IVH486"/>
    <mergeCell ref="IVI486:IVP486"/>
    <mergeCell ref="IVQ486:IVX486"/>
    <mergeCell ref="ISG486:ISN486"/>
    <mergeCell ref="ISO486:ISV486"/>
    <mergeCell ref="ISW486:ITD486"/>
    <mergeCell ref="ITE486:ITL486"/>
    <mergeCell ref="ITM486:ITT486"/>
    <mergeCell ref="ITU486:IUB486"/>
    <mergeCell ref="IQK486:IQR486"/>
    <mergeCell ref="IQS486:IQZ486"/>
    <mergeCell ref="IRA486:IRH486"/>
    <mergeCell ref="IRI486:IRP486"/>
    <mergeCell ref="IRQ486:IRX486"/>
    <mergeCell ref="IRY486:ISF486"/>
    <mergeCell ref="IOO486:IOV486"/>
    <mergeCell ref="IOW486:IPD486"/>
    <mergeCell ref="IPE486:IPL486"/>
    <mergeCell ref="IPM486:IPT486"/>
    <mergeCell ref="IPU486:IQB486"/>
    <mergeCell ref="IQC486:IQJ486"/>
    <mergeCell ref="IMS486:IMZ486"/>
    <mergeCell ref="INA486:INH486"/>
    <mergeCell ref="INI486:INP486"/>
    <mergeCell ref="INQ486:INX486"/>
    <mergeCell ref="INY486:IOF486"/>
    <mergeCell ref="IOG486:ION486"/>
    <mergeCell ref="IKW486:ILD486"/>
    <mergeCell ref="ILE486:ILL486"/>
    <mergeCell ref="ILM486:ILT486"/>
    <mergeCell ref="ILU486:IMB486"/>
    <mergeCell ref="IMC486:IMJ486"/>
    <mergeCell ref="IMK486:IMR486"/>
    <mergeCell ref="IJA486:IJH486"/>
    <mergeCell ref="IJI486:IJP486"/>
    <mergeCell ref="IJQ486:IJX486"/>
    <mergeCell ref="IJY486:IKF486"/>
    <mergeCell ref="IKG486:IKN486"/>
    <mergeCell ref="IKO486:IKV486"/>
    <mergeCell ref="IHE486:IHL486"/>
    <mergeCell ref="IHM486:IHT486"/>
    <mergeCell ref="IHU486:IIB486"/>
    <mergeCell ref="IIC486:IIJ486"/>
    <mergeCell ref="IIK486:IIR486"/>
    <mergeCell ref="IIS486:IIZ486"/>
    <mergeCell ref="IFI486:IFP486"/>
    <mergeCell ref="IFQ486:IFX486"/>
    <mergeCell ref="IFY486:IGF486"/>
    <mergeCell ref="IGG486:IGN486"/>
    <mergeCell ref="IGO486:IGV486"/>
    <mergeCell ref="IGW486:IHD486"/>
    <mergeCell ref="IDM486:IDT486"/>
    <mergeCell ref="IDU486:IEB486"/>
    <mergeCell ref="IEC486:IEJ486"/>
    <mergeCell ref="IEK486:IER486"/>
    <mergeCell ref="IES486:IEZ486"/>
    <mergeCell ref="IFA486:IFH486"/>
    <mergeCell ref="IBQ486:IBX486"/>
    <mergeCell ref="IBY486:ICF486"/>
    <mergeCell ref="ICG486:ICN486"/>
    <mergeCell ref="ICO486:ICV486"/>
    <mergeCell ref="ICW486:IDD486"/>
    <mergeCell ref="IDE486:IDL486"/>
    <mergeCell ref="HZU486:IAB486"/>
    <mergeCell ref="IAC486:IAJ486"/>
    <mergeCell ref="IAK486:IAR486"/>
    <mergeCell ref="IAS486:IAZ486"/>
    <mergeCell ref="IBA486:IBH486"/>
    <mergeCell ref="IBI486:IBP486"/>
    <mergeCell ref="HXY486:HYF486"/>
    <mergeCell ref="HYG486:HYN486"/>
    <mergeCell ref="HYO486:HYV486"/>
    <mergeCell ref="HYW486:HZD486"/>
    <mergeCell ref="HZE486:HZL486"/>
    <mergeCell ref="HZM486:HZT486"/>
    <mergeCell ref="HWC486:HWJ486"/>
    <mergeCell ref="HWK486:HWR486"/>
    <mergeCell ref="HWS486:HWZ486"/>
    <mergeCell ref="HXA486:HXH486"/>
    <mergeCell ref="HXI486:HXP486"/>
    <mergeCell ref="HXQ486:HXX486"/>
    <mergeCell ref="HUG486:HUN486"/>
    <mergeCell ref="HUO486:HUV486"/>
    <mergeCell ref="HUW486:HVD486"/>
    <mergeCell ref="HVE486:HVL486"/>
    <mergeCell ref="HVM486:HVT486"/>
    <mergeCell ref="HVU486:HWB486"/>
    <mergeCell ref="HSK486:HSR486"/>
    <mergeCell ref="HSS486:HSZ486"/>
    <mergeCell ref="HTA486:HTH486"/>
    <mergeCell ref="HTI486:HTP486"/>
    <mergeCell ref="HTQ486:HTX486"/>
    <mergeCell ref="HTY486:HUF486"/>
    <mergeCell ref="HQO486:HQV486"/>
    <mergeCell ref="HQW486:HRD486"/>
    <mergeCell ref="HRE486:HRL486"/>
    <mergeCell ref="HRM486:HRT486"/>
    <mergeCell ref="HRU486:HSB486"/>
    <mergeCell ref="HSC486:HSJ486"/>
    <mergeCell ref="HOS486:HOZ486"/>
    <mergeCell ref="HPA486:HPH486"/>
    <mergeCell ref="HPI486:HPP486"/>
    <mergeCell ref="HPQ486:HPX486"/>
    <mergeCell ref="HPY486:HQF486"/>
    <mergeCell ref="HQG486:HQN486"/>
    <mergeCell ref="HMW486:HND486"/>
    <mergeCell ref="HNE486:HNL486"/>
    <mergeCell ref="HNM486:HNT486"/>
    <mergeCell ref="HNU486:HOB486"/>
    <mergeCell ref="HOC486:HOJ486"/>
    <mergeCell ref="HOK486:HOR486"/>
    <mergeCell ref="HLA486:HLH486"/>
    <mergeCell ref="HLI486:HLP486"/>
    <mergeCell ref="HLQ486:HLX486"/>
    <mergeCell ref="HLY486:HMF486"/>
    <mergeCell ref="HMG486:HMN486"/>
    <mergeCell ref="HMO486:HMV486"/>
    <mergeCell ref="HJE486:HJL486"/>
    <mergeCell ref="HJM486:HJT486"/>
    <mergeCell ref="HJU486:HKB486"/>
    <mergeCell ref="HKC486:HKJ486"/>
    <mergeCell ref="HKK486:HKR486"/>
    <mergeCell ref="HKS486:HKZ486"/>
    <mergeCell ref="HHI486:HHP486"/>
    <mergeCell ref="HHQ486:HHX486"/>
    <mergeCell ref="HHY486:HIF486"/>
    <mergeCell ref="HIG486:HIN486"/>
    <mergeCell ref="HIO486:HIV486"/>
    <mergeCell ref="HIW486:HJD486"/>
    <mergeCell ref="HFM486:HFT486"/>
    <mergeCell ref="HFU486:HGB486"/>
    <mergeCell ref="HGC486:HGJ486"/>
    <mergeCell ref="HGK486:HGR486"/>
    <mergeCell ref="HGS486:HGZ486"/>
    <mergeCell ref="HHA486:HHH486"/>
    <mergeCell ref="HDQ486:HDX486"/>
    <mergeCell ref="HDY486:HEF486"/>
    <mergeCell ref="HEG486:HEN486"/>
    <mergeCell ref="HEO486:HEV486"/>
    <mergeCell ref="HEW486:HFD486"/>
    <mergeCell ref="HFE486:HFL486"/>
    <mergeCell ref="HBU486:HCB486"/>
    <mergeCell ref="HCC486:HCJ486"/>
    <mergeCell ref="HCK486:HCR486"/>
    <mergeCell ref="HCS486:HCZ486"/>
    <mergeCell ref="HDA486:HDH486"/>
    <mergeCell ref="HDI486:HDP486"/>
    <mergeCell ref="GZY486:HAF486"/>
    <mergeCell ref="HAG486:HAN486"/>
    <mergeCell ref="HAO486:HAV486"/>
    <mergeCell ref="HAW486:HBD486"/>
    <mergeCell ref="HBE486:HBL486"/>
    <mergeCell ref="HBM486:HBT486"/>
    <mergeCell ref="GYC486:GYJ486"/>
    <mergeCell ref="GYK486:GYR486"/>
    <mergeCell ref="GYS486:GYZ486"/>
    <mergeCell ref="GZA486:GZH486"/>
    <mergeCell ref="GZI486:GZP486"/>
    <mergeCell ref="GZQ486:GZX486"/>
    <mergeCell ref="GWG486:GWN486"/>
    <mergeCell ref="GWO486:GWV486"/>
    <mergeCell ref="GWW486:GXD486"/>
    <mergeCell ref="GXE486:GXL486"/>
    <mergeCell ref="GXM486:GXT486"/>
    <mergeCell ref="GXU486:GYB486"/>
    <mergeCell ref="GUK486:GUR486"/>
    <mergeCell ref="GUS486:GUZ486"/>
    <mergeCell ref="GVA486:GVH486"/>
    <mergeCell ref="GVI486:GVP486"/>
    <mergeCell ref="GVQ486:GVX486"/>
    <mergeCell ref="GVY486:GWF486"/>
    <mergeCell ref="GSO486:GSV486"/>
    <mergeCell ref="GSW486:GTD486"/>
    <mergeCell ref="GTE486:GTL486"/>
    <mergeCell ref="GTM486:GTT486"/>
    <mergeCell ref="GTU486:GUB486"/>
    <mergeCell ref="GUC486:GUJ486"/>
    <mergeCell ref="GQS486:GQZ486"/>
    <mergeCell ref="GRA486:GRH486"/>
    <mergeCell ref="GRI486:GRP486"/>
    <mergeCell ref="GRQ486:GRX486"/>
    <mergeCell ref="GRY486:GSF486"/>
    <mergeCell ref="GSG486:GSN486"/>
    <mergeCell ref="GOW486:GPD486"/>
    <mergeCell ref="GPE486:GPL486"/>
    <mergeCell ref="GPM486:GPT486"/>
    <mergeCell ref="GPU486:GQB486"/>
    <mergeCell ref="GQC486:GQJ486"/>
    <mergeCell ref="GQK486:GQR486"/>
    <mergeCell ref="GNA486:GNH486"/>
    <mergeCell ref="GNI486:GNP486"/>
    <mergeCell ref="GNQ486:GNX486"/>
    <mergeCell ref="GNY486:GOF486"/>
    <mergeCell ref="GOG486:GON486"/>
    <mergeCell ref="GOO486:GOV486"/>
    <mergeCell ref="GLE486:GLL486"/>
    <mergeCell ref="GLM486:GLT486"/>
    <mergeCell ref="GLU486:GMB486"/>
    <mergeCell ref="GMC486:GMJ486"/>
    <mergeCell ref="GMK486:GMR486"/>
    <mergeCell ref="GMS486:GMZ486"/>
    <mergeCell ref="GJI486:GJP486"/>
    <mergeCell ref="GJQ486:GJX486"/>
    <mergeCell ref="GJY486:GKF486"/>
    <mergeCell ref="GKG486:GKN486"/>
    <mergeCell ref="GKO486:GKV486"/>
    <mergeCell ref="GKW486:GLD486"/>
    <mergeCell ref="GHM486:GHT486"/>
    <mergeCell ref="GHU486:GIB486"/>
    <mergeCell ref="GIC486:GIJ486"/>
    <mergeCell ref="GIK486:GIR486"/>
    <mergeCell ref="GIS486:GIZ486"/>
    <mergeCell ref="GJA486:GJH486"/>
    <mergeCell ref="GFQ486:GFX486"/>
    <mergeCell ref="GFY486:GGF486"/>
    <mergeCell ref="GGG486:GGN486"/>
    <mergeCell ref="GGO486:GGV486"/>
    <mergeCell ref="GGW486:GHD486"/>
    <mergeCell ref="GHE486:GHL486"/>
    <mergeCell ref="GDU486:GEB486"/>
    <mergeCell ref="GEC486:GEJ486"/>
    <mergeCell ref="GEK486:GER486"/>
    <mergeCell ref="GES486:GEZ486"/>
    <mergeCell ref="GFA486:GFH486"/>
    <mergeCell ref="GFI486:GFP486"/>
    <mergeCell ref="GBY486:GCF486"/>
    <mergeCell ref="GCG486:GCN486"/>
    <mergeCell ref="GCO486:GCV486"/>
    <mergeCell ref="GCW486:GDD486"/>
    <mergeCell ref="GDE486:GDL486"/>
    <mergeCell ref="GDM486:GDT486"/>
    <mergeCell ref="GAC486:GAJ486"/>
    <mergeCell ref="GAK486:GAR486"/>
    <mergeCell ref="GAS486:GAZ486"/>
    <mergeCell ref="GBA486:GBH486"/>
    <mergeCell ref="GBI486:GBP486"/>
    <mergeCell ref="GBQ486:GBX486"/>
    <mergeCell ref="FYG486:FYN486"/>
    <mergeCell ref="FYO486:FYV486"/>
    <mergeCell ref="FYW486:FZD486"/>
    <mergeCell ref="FZE486:FZL486"/>
    <mergeCell ref="FZM486:FZT486"/>
    <mergeCell ref="FZU486:GAB486"/>
    <mergeCell ref="FWK486:FWR486"/>
    <mergeCell ref="FWS486:FWZ486"/>
    <mergeCell ref="FXA486:FXH486"/>
    <mergeCell ref="FXI486:FXP486"/>
    <mergeCell ref="FXQ486:FXX486"/>
    <mergeCell ref="FXY486:FYF486"/>
    <mergeCell ref="FUO486:FUV486"/>
    <mergeCell ref="FUW486:FVD486"/>
    <mergeCell ref="FVE486:FVL486"/>
    <mergeCell ref="FVM486:FVT486"/>
    <mergeCell ref="FVU486:FWB486"/>
    <mergeCell ref="FWC486:FWJ486"/>
    <mergeCell ref="FSS486:FSZ486"/>
    <mergeCell ref="FTA486:FTH486"/>
    <mergeCell ref="FTI486:FTP486"/>
    <mergeCell ref="FTQ486:FTX486"/>
    <mergeCell ref="FTY486:FUF486"/>
    <mergeCell ref="FUG486:FUN486"/>
    <mergeCell ref="FQW486:FRD486"/>
    <mergeCell ref="FRE486:FRL486"/>
    <mergeCell ref="FRM486:FRT486"/>
    <mergeCell ref="FRU486:FSB486"/>
    <mergeCell ref="FSC486:FSJ486"/>
    <mergeCell ref="FSK486:FSR486"/>
    <mergeCell ref="FPA486:FPH486"/>
    <mergeCell ref="FPI486:FPP486"/>
    <mergeCell ref="FPQ486:FPX486"/>
    <mergeCell ref="FPY486:FQF486"/>
    <mergeCell ref="FQG486:FQN486"/>
    <mergeCell ref="FQO486:FQV486"/>
    <mergeCell ref="FNE486:FNL486"/>
    <mergeCell ref="FNM486:FNT486"/>
    <mergeCell ref="FNU486:FOB486"/>
    <mergeCell ref="FOC486:FOJ486"/>
    <mergeCell ref="FOK486:FOR486"/>
    <mergeCell ref="FOS486:FOZ486"/>
    <mergeCell ref="FLI486:FLP486"/>
    <mergeCell ref="FLQ486:FLX486"/>
    <mergeCell ref="FLY486:FMF486"/>
    <mergeCell ref="FMG486:FMN486"/>
    <mergeCell ref="FMO486:FMV486"/>
    <mergeCell ref="FMW486:FND486"/>
    <mergeCell ref="FJM486:FJT486"/>
    <mergeCell ref="FJU486:FKB486"/>
    <mergeCell ref="FKC486:FKJ486"/>
    <mergeCell ref="FKK486:FKR486"/>
    <mergeCell ref="FKS486:FKZ486"/>
    <mergeCell ref="FLA486:FLH486"/>
    <mergeCell ref="FHQ486:FHX486"/>
    <mergeCell ref="FHY486:FIF486"/>
    <mergeCell ref="FIG486:FIN486"/>
    <mergeCell ref="FIO486:FIV486"/>
    <mergeCell ref="FIW486:FJD486"/>
    <mergeCell ref="FJE486:FJL486"/>
    <mergeCell ref="FFU486:FGB486"/>
    <mergeCell ref="FGC486:FGJ486"/>
    <mergeCell ref="FGK486:FGR486"/>
    <mergeCell ref="FGS486:FGZ486"/>
    <mergeCell ref="FHA486:FHH486"/>
    <mergeCell ref="FHI486:FHP486"/>
    <mergeCell ref="FDY486:FEF486"/>
    <mergeCell ref="FEG486:FEN486"/>
    <mergeCell ref="FEO486:FEV486"/>
    <mergeCell ref="FEW486:FFD486"/>
    <mergeCell ref="FFE486:FFL486"/>
    <mergeCell ref="FFM486:FFT486"/>
    <mergeCell ref="FCC486:FCJ486"/>
    <mergeCell ref="FCK486:FCR486"/>
    <mergeCell ref="FCS486:FCZ486"/>
    <mergeCell ref="FDA486:FDH486"/>
    <mergeCell ref="FDI486:FDP486"/>
    <mergeCell ref="FDQ486:FDX486"/>
    <mergeCell ref="FAG486:FAN486"/>
    <mergeCell ref="FAO486:FAV486"/>
    <mergeCell ref="FAW486:FBD486"/>
    <mergeCell ref="FBE486:FBL486"/>
    <mergeCell ref="FBM486:FBT486"/>
    <mergeCell ref="FBU486:FCB486"/>
    <mergeCell ref="EYK486:EYR486"/>
    <mergeCell ref="EYS486:EYZ486"/>
    <mergeCell ref="EZA486:EZH486"/>
    <mergeCell ref="EZI486:EZP486"/>
    <mergeCell ref="EZQ486:EZX486"/>
    <mergeCell ref="EZY486:FAF486"/>
    <mergeCell ref="EWO486:EWV486"/>
    <mergeCell ref="EWW486:EXD486"/>
    <mergeCell ref="EXE486:EXL486"/>
    <mergeCell ref="EXM486:EXT486"/>
    <mergeCell ref="EXU486:EYB486"/>
    <mergeCell ref="EYC486:EYJ486"/>
    <mergeCell ref="EUS486:EUZ486"/>
    <mergeCell ref="EVA486:EVH486"/>
    <mergeCell ref="EVI486:EVP486"/>
    <mergeCell ref="EVQ486:EVX486"/>
    <mergeCell ref="EVY486:EWF486"/>
    <mergeCell ref="EWG486:EWN486"/>
    <mergeCell ref="ESW486:ETD486"/>
    <mergeCell ref="ETE486:ETL486"/>
    <mergeCell ref="ETM486:ETT486"/>
    <mergeCell ref="ETU486:EUB486"/>
    <mergeCell ref="EUC486:EUJ486"/>
    <mergeCell ref="EUK486:EUR486"/>
    <mergeCell ref="ERA486:ERH486"/>
    <mergeCell ref="ERI486:ERP486"/>
    <mergeCell ref="ERQ486:ERX486"/>
    <mergeCell ref="ERY486:ESF486"/>
    <mergeCell ref="ESG486:ESN486"/>
    <mergeCell ref="ESO486:ESV486"/>
    <mergeCell ref="EPE486:EPL486"/>
    <mergeCell ref="EPM486:EPT486"/>
    <mergeCell ref="EPU486:EQB486"/>
    <mergeCell ref="EQC486:EQJ486"/>
    <mergeCell ref="EQK486:EQR486"/>
    <mergeCell ref="EQS486:EQZ486"/>
    <mergeCell ref="ENI486:ENP486"/>
    <mergeCell ref="ENQ486:ENX486"/>
    <mergeCell ref="ENY486:EOF486"/>
    <mergeCell ref="EOG486:EON486"/>
    <mergeCell ref="EOO486:EOV486"/>
    <mergeCell ref="EOW486:EPD486"/>
    <mergeCell ref="ELM486:ELT486"/>
    <mergeCell ref="ELU486:EMB486"/>
    <mergeCell ref="EMC486:EMJ486"/>
    <mergeCell ref="EMK486:EMR486"/>
    <mergeCell ref="EMS486:EMZ486"/>
    <mergeCell ref="ENA486:ENH486"/>
    <mergeCell ref="EJQ486:EJX486"/>
    <mergeCell ref="EJY486:EKF486"/>
    <mergeCell ref="EKG486:EKN486"/>
    <mergeCell ref="EKO486:EKV486"/>
    <mergeCell ref="EKW486:ELD486"/>
    <mergeCell ref="ELE486:ELL486"/>
    <mergeCell ref="EHU486:EIB486"/>
    <mergeCell ref="EIC486:EIJ486"/>
    <mergeCell ref="EIK486:EIR486"/>
    <mergeCell ref="EIS486:EIZ486"/>
    <mergeCell ref="EJA486:EJH486"/>
    <mergeCell ref="EJI486:EJP486"/>
    <mergeCell ref="EFY486:EGF486"/>
    <mergeCell ref="EGG486:EGN486"/>
    <mergeCell ref="EGO486:EGV486"/>
    <mergeCell ref="EGW486:EHD486"/>
    <mergeCell ref="EHE486:EHL486"/>
    <mergeCell ref="EHM486:EHT486"/>
    <mergeCell ref="EEC486:EEJ486"/>
    <mergeCell ref="EEK486:EER486"/>
    <mergeCell ref="EES486:EEZ486"/>
    <mergeCell ref="EFA486:EFH486"/>
    <mergeCell ref="EFI486:EFP486"/>
    <mergeCell ref="EFQ486:EFX486"/>
    <mergeCell ref="ECG486:ECN486"/>
    <mergeCell ref="ECO486:ECV486"/>
    <mergeCell ref="ECW486:EDD486"/>
    <mergeCell ref="EDE486:EDL486"/>
    <mergeCell ref="EDM486:EDT486"/>
    <mergeCell ref="EDU486:EEB486"/>
    <mergeCell ref="EAK486:EAR486"/>
    <mergeCell ref="EAS486:EAZ486"/>
    <mergeCell ref="EBA486:EBH486"/>
    <mergeCell ref="EBI486:EBP486"/>
    <mergeCell ref="EBQ486:EBX486"/>
    <mergeCell ref="EBY486:ECF486"/>
    <mergeCell ref="DYO486:DYV486"/>
    <mergeCell ref="DYW486:DZD486"/>
    <mergeCell ref="DZE486:DZL486"/>
    <mergeCell ref="DZM486:DZT486"/>
    <mergeCell ref="DZU486:EAB486"/>
    <mergeCell ref="EAC486:EAJ486"/>
    <mergeCell ref="DWS486:DWZ486"/>
    <mergeCell ref="DXA486:DXH486"/>
    <mergeCell ref="DXI486:DXP486"/>
    <mergeCell ref="DXQ486:DXX486"/>
    <mergeCell ref="DXY486:DYF486"/>
    <mergeCell ref="DYG486:DYN486"/>
    <mergeCell ref="DUW486:DVD486"/>
    <mergeCell ref="DVE486:DVL486"/>
    <mergeCell ref="DVM486:DVT486"/>
    <mergeCell ref="DVU486:DWB486"/>
    <mergeCell ref="DWC486:DWJ486"/>
    <mergeCell ref="DWK486:DWR486"/>
    <mergeCell ref="DTA486:DTH486"/>
    <mergeCell ref="DTI486:DTP486"/>
    <mergeCell ref="DTQ486:DTX486"/>
    <mergeCell ref="DTY486:DUF486"/>
    <mergeCell ref="DUG486:DUN486"/>
    <mergeCell ref="DUO486:DUV486"/>
    <mergeCell ref="DRE486:DRL486"/>
    <mergeCell ref="DRM486:DRT486"/>
    <mergeCell ref="DRU486:DSB486"/>
    <mergeCell ref="DSC486:DSJ486"/>
    <mergeCell ref="DSK486:DSR486"/>
    <mergeCell ref="DSS486:DSZ486"/>
    <mergeCell ref="DPI486:DPP486"/>
    <mergeCell ref="DPQ486:DPX486"/>
    <mergeCell ref="DPY486:DQF486"/>
    <mergeCell ref="DQG486:DQN486"/>
    <mergeCell ref="DQO486:DQV486"/>
    <mergeCell ref="DQW486:DRD486"/>
    <mergeCell ref="DNM486:DNT486"/>
    <mergeCell ref="DNU486:DOB486"/>
    <mergeCell ref="DOC486:DOJ486"/>
    <mergeCell ref="DOK486:DOR486"/>
    <mergeCell ref="DOS486:DOZ486"/>
    <mergeCell ref="DPA486:DPH486"/>
    <mergeCell ref="DLQ486:DLX486"/>
    <mergeCell ref="DLY486:DMF486"/>
    <mergeCell ref="DMG486:DMN486"/>
    <mergeCell ref="DMO486:DMV486"/>
    <mergeCell ref="DMW486:DND486"/>
    <mergeCell ref="DNE486:DNL486"/>
    <mergeCell ref="DJU486:DKB486"/>
    <mergeCell ref="DKC486:DKJ486"/>
    <mergeCell ref="DKK486:DKR486"/>
    <mergeCell ref="DKS486:DKZ486"/>
    <mergeCell ref="DLA486:DLH486"/>
    <mergeCell ref="DLI486:DLP486"/>
    <mergeCell ref="DHY486:DIF486"/>
    <mergeCell ref="DIG486:DIN486"/>
    <mergeCell ref="DIO486:DIV486"/>
    <mergeCell ref="DIW486:DJD486"/>
    <mergeCell ref="DJE486:DJL486"/>
    <mergeCell ref="DJM486:DJT486"/>
    <mergeCell ref="DGC486:DGJ486"/>
    <mergeCell ref="DGK486:DGR486"/>
    <mergeCell ref="DGS486:DGZ486"/>
    <mergeCell ref="DHA486:DHH486"/>
    <mergeCell ref="DHI486:DHP486"/>
    <mergeCell ref="DHQ486:DHX486"/>
    <mergeCell ref="DEG486:DEN486"/>
    <mergeCell ref="DEO486:DEV486"/>
    <mergeCell ref="DEW486:DFD486"/>
    <mergeCell ref="DFE486:DFL486"/>
    <mergeCell ref="DFM486:DFT486"/>
    <mergeCell ref="DFU486:DGB486"/>
    <mergeCell ref="DCK486:DCR486"/>
    <mergeCell ref="DCS486:DCZ486"/>
    <mergeCell ref="DDA486:DDH486"/>
    <mergeCell ref="DDI486:DDP486"/>
    <mergeCell ref="DDQ486:DDX486"/>
    <mergeCell ref="DDY486:DEF486"/>
    <mergeCell ref="DAO486:DAV486"/>
    <mergeCell ref="DAW486:DBD486"/>
    <mergeCell ref="DBE486:DBL486"/>
    <mergeCell ref="DBM486:DBT486"/>
    <mergeCell ref="DBU486:DCB486"/>
    <mergeCell ref="DCC486:DCJ486"/>
    <mergeCell ref="CYS486:CYZ486"/>
    <mergeCell ref="CZA486:CZH486"/>
    <mergeCell ref="CZI486:CZP486"/>
    <mergeCell ref="CZQ486:CZX486"/>
    <mergeCell ref="CZY486:DAF486"/>
    <mergeCell ref="DAG486:DAN486"/>
    <mergeCell ref="CWW486:CXD486"/>
    <mergeCell ref="CXE486:CXL486"/>
    <mergeCell ref="CXM486:CXT486"/>
    <mergeCell ref="CXU486:CYB486"/>
    <mergeCell ref="CYC486:CYJ486"/>
    <mergeCell ref="CYK486:CYR486"/>
    <mergeCell ref="CVA486:CVH486"/>
    <mergeCell ref="CVI486:CVP486"/>
    <mergeCell ref="CVQ486:CVX486"/>
    <mergeCell ref="CVY486:CWF486"/>
    <mergeCell ref="CWG486:CWN486"/>
    <mergeCell ref="CWO486:CWV486"/>
    <mergeCell ref="CTE486:CTL486"/>
    <mergeCell ref="CTM486:CTT486"/>
    <mergeCell ref="CTU486:CUB486"/>
    <mergeCell ref="CUC486:CUJ486"/>
    <mergeCell ref="CUK486:CUR486"/>
    <mergeCell ref="CUS486:CUZ486"/>
    <mergeCell ref="CRI486:CRP486"/>
    <mergeCell ref="CRQ486:CRX486"/>
    <mergeCell ref="CRY486:CSF486"/>
    <mergeCell ref="CSG486:CSN486"/>
    <mergeCell ref="CSO486:CSV486"/>
    <mergeCell ref="CSW486:CTD486"/>
    <mergeCell ref="CPM486:CPT486"/>
    <mergeCell ref="CPU486:CQB486"/>
    <mergeCell ref="CQC486:CQJ486"/>
    <mergeCell ref="CQK486:CQR486"/>
    <mergeCell ref="CQS486:CQZ486"/>
    <mergeCell ref="CRA486:CRH486"/>
    <mergeCell ref="CNQ486:CNX486"/>
    <mergeCell ref="CNY486:COF486"/>
    <mergeCell ref="COG486:CON486"/>
    <mergeCell ref="COO486:COV486"/>
    <mergeCell ref="COW486:CPD486"/>
    <mergeCell ref="CPE486:CPL486"/>
    <mergeCell ref="CLU486:CMB486"/>
    <mergeCell ref="CMC486:CMJ486"/>
    <mergeCell ref="CMK486:CMR486"/>
    <mergeCell ref="CMS486:CMZ486"/>
    <mergeCell ref="CNA486:CNH486"/>
    <mergeCell ref="CNI486:CNP486"/>
    <mergeCell ref="CJY486:CKF486"/>
    <mergeCell ref="CKG486:CKN486"/>
    <mergeCell ref="CKO486:CKV486"/>
    <mergeCell ref="CKW486:CLD486"/>
    <mergeCell ref="CLE486:CLL486"/>
    <mergeCell ref="CLM486:CLT486"/>
    <mergeCell ref="CIC486:CIJ486"/>
    <mergeCell ref="CIK486:CIR486"/>
    <mergeCell ref="CIS486:CIZ486"/>
    <mergeCell ref="CJA486:CJH486"/>
    <mergeCell ref="CJI486:CJP486"/>
    <mergeCell ref="CJQ486:CJX486"/>
    <mergeCell ref="CGG486:CGN486"/>
    <mergeCell ref="CGO486:CGV486"/>
    <mergeCell ref="CGW486:CHD486"/>
    <mergeCell ref="CHE486:CHL486"/>
    <mergeCell ref="CHM486:CHT486"/>
    <mergeCell ref="CHU486:CIB486"/>
    <mergeCell ref="CEK486:CER486"/>
    <mergeCell ref="CES486:CEZ486"/>
    <mergeCell ref="CFA486:CFH486"/>
    <mergeCell ref="CFI486:CFP486"/>
    <mergeCell ref="CFQ486:CFX486"/>
    <mergeCell ref="CFY486:CGF486"/>
    <mergeCell ref="CCO486:CCV486"/>
    <mergeCell ref="CCW486:CDD486"/>
    <mergeCell ref="CDE486:CDL486"/>
    <mergeCell ref="CDM486:CDT486"/>
    <mergeCell ref="CDU486:CEB486"/>
    <mergeCell ref="CEC486:CEJ486"/>
    <mergeCell ref="CAS486:CAZ486"/>
    <mergeCell ref="CBA486:CBH486"/>
    <mergeCell ref="CBI486:CBP486"/>
    <mergeCell ref="CBQ486:CBX486"/>
    <mergeCell ref="CBY486:CCF486"/>
    <mergeCell ref="CCG486:CCN486"/>
    <mergeCell ref="BYW486:BZD486"/>
    <mergeCell ref="BZE486:BZL486"/>
    <mergeCell ref="BZM486:BZT486"/>
    <mergeCell ref="BZU486:CAB486"/>
    <mergeCell ref="CAC486:CAJ486"/>
    <mergeCell ref="CAK486:CAR486"/>
    <mergeCell ref="BXA486:BXH486"/>
    <mergeCell ref="BXI486:BXP486"/>
    <mergeCell ref="BXQ486:BXX486"/>
    <mergeCell ref="BXY486:BYF486"/>
    <mergeCell ref="BYG486:BYN486"/>
    <mergeCell ref="BYO486:BYV486"/>
    <mergeCell ref="BVE486:BVL486"/>
    <mergeCell ref="BVM486:BVT486"/>
    <mergeCell ref="BVU486:BWB486"/>
    <mergeCell ref="BWC486:BWJ486"/>
    <mergeCell ref="BWK486:BWR486"/>
    <mergeCell ref="BWS486:BWZ486"/>
    <mergeCell ref="BTI486:BTP486"/>
    <mergeCell ref="BTQ486:BTX486"/>
    <mergeCell ref="BTY486:BUF486"/>
    <mergeCell ref="BUG486:BUN486"/>
    <mergeCell ref="BUO486:BUV486"/>
    <mergeCell ref="BUW486:BVD486"/>
    <mergeCell ref="BRM486:BRT486"/>
    <mergeCell ref="BRU486:BSB486"/>
    <mergeCell ref="BSC486:BSJ486"/>
    <mergeCell ref="BSK486:BSR486"/>
    <mergeCell ref="BSS486:BSZ486"/>
    <mergeCell ref="BTA486:BTH486"/>
    <mergeCell ref="BPQ486:BPX486"/>
    <mergeCell ref="BPY486:BQF486"/>
    <mergeCell ref="BQG486:BQN486"/>
    <mergeCell ref="BQO486:BQV486"/>
    <mergeCell ref="BQW486:BRD486"/>
    <mergeCell ref="BRE486:BRL486"/>
    <mergeCell ref="BNU486:BOB486"/>
    <mergeCell ref="BOC486:BOJ486"/>
    <mergeCell ref="BOK486:BOR486"/>
    <mergeCell ref="BOS486:BOZ486"/>
    <mergeCell ref="BPA486:BPH486"/>
    <mergeCell ref="BPI486:BPP486"/>
    <mergeCell ref="BLY486:BMF486"/>
    <mergeCell ref="BMG486:BMN486"/>
    <mergeCell ref="BMO486:BMV486"/>
    <mergeCell ref="BMW486:BND486"/>
    <mergeCell ref="BNE486:BNL486"/>
    <mergeCell ref="BNM486:BNT486"/>
    <mergeCell ref="BKC486:BKJ486"/>
    <mergeCell ref="BKK486:BKR486"/>
    <mergeCell ref="BKS486:BKZ486"/>
    <mergeCell ref="BLA486:BLH486"/>
    <mergeCell ref="BLI486:BLP486"/>
    <mergeCell ref="BLQ486:BLX486"/>
    <mergeCell ref="BIG486:BIN486"/>
    <mergeCell ref="BIO486:BIV486"/>
    <mergeCell ref="BIW486:BJD486"/>
    <mergeCell ref="BJE486:BJL486"/>
    <mergeCell ref="BJM486:BJT486"/>
    <mergeCell ref="BJU486:BKB486"/>
    <mergeCell ref="BGK486:BGR486"/>
    <mergeCell ref="BGS486:BGZ486"/>
    <mergeCell ref="BHA486:BHH486"/>
    <mergeCell ref="BHI486:BHP486"/>
    <mergeCell ref="BHQ486:BHX486"/>
    <mergeCell ref="BHY486:BIF486"/>
    <mergeCell ref="BEO486:BEV486"/>
    <mergeCell ref="BEW486:BFD486"/>
    <mergeCell ref="BFE486:BFL486"/>
    <mergeCell ref="BFM486:BFT486"/>
    <mergeCell ref="BFU486:BGB486"/>
    <mergeCell ref="BGC486:BGJ486"/>
    <mergeCell ref="BCS486:BCZ486"/>
    <mergeCell ref="BDA486:BDH486"/>
    <mergeCell ref="BDI486:BDP486"/>
    <mergeCell ref="BDQ486:BDX486"/>
    <mergeCell ref="BDY486:BEF486"/>
    <mergeCell ref="BEG486:BEN486"/>
    <mergeCell ref="BAW486:BBD486"/>
    <mergeCell ref="BBE486:BBL486"/>
    <mergeCell ref="BBM486:BBT486"/>
    <mergeCell ref="BBU486:BCB486"/>
    <mergeCell ref="BCC486:BCJ486"/>
    <mergeCell ref="BCK486:BCR486"/>
    <mergeCell ref="AZA486:AZH486"/>
    <mergeCell ref="AZI486:AZP486"/>
    <mergeCell ref="AZQ486:AZX486"/>
    <mergeCell ref="AZY486:BAF486"/>
    <mergeCell ref="BAG486:BAN486"/>
    <mergeCell ref="BAO486:BAV486"/>
    <mergeCell ref="AXE486:AXL486"/>
    <mergeCell ref="AXM486:AXT486"/>
    <mergeCell ref="AXU486:AYB486"/>
    <mergeCell ref="AYC486:AYJ486"/>
    <mergeCell ref="AYK486:AYR486"/>
    <mergeCell ref="AYS486:AYZ486"/>
    <mergeCell ref="AVI486:AVP486"/>
    <mergeCell ref="AVQ486:AVX486"/>
    <mergeCell ref="AVY486:AWF486"/>
    <mergeCell ref="AWG486:AWN486"/>
    <mergeCell ref="AWO486:AWV486"/>
    <mergeCell ref="AWW486:AXD486"/>
    <mergeCell ref="ATM486:ATT486"/>
    <mergeCell ref="ATU486:AUB486"/>
    <mergeCell ref="AUC486:AUJ486"/>
    <mergeCell ref="AUK486:AUR486"/>
    <mergeCell ref="AUS486:AUZ486"/>
    <mergeCell ref="AVA486:AVH486"/>
    <mergeCell ref="ARQ486:ARX486"/>
    <mergeCell ref="ARY486:ASF486"/>
    <mergeCell ref="ASG486:ASN486"/>
    <mergeCell ref="ASO486:ASV486"/>
    <mergeCell ref="ASW486:ATD486"/>
    <mergeCell ref="ATE486:ATL486"/>
    <mergeCell ref="APU486:AQB486"/>
    <mergeCell ref="AQC486:AQJ486"/>
    <mergeCell ref="AQK486:AQR486"/>
    <mergeCell ref="AQS486:AQZ486"/>
    <mergeCell ref="ARA486:ARH486"/>
    <mergeCell ref="ARI486:ARP486"/>
    <mergeCell ref="ANY486:AOF486"/>
    <mergeCell ref="AOG486:AON486"/>
    <mergeCell ref="AOO486:AOV486"/>
    <mergeCell ref="AOW486:APD486"/>
    <mergeCell ref="APE486:APL486"/>
    <mergeCell ref="APM486:APT486"/>
    <mergeCell ref="AMC486:AMJ486"/>
    <mergeCell ref="AMK486:AMR486"/>
    <mergeCell ref="AMS486:AMZ486"/>
    <mergeCell ref="ANA486:ANH486"/>
    <mergeCell ref="ANI486:ANP486"/>
    <mergeCell ref="ANQ486:ANX486"/>
    <mergeCell ref="AKG486:AKN486"/>
    <mergeCell ref="AKO486:AKV486"/>
    <mergeCell ref="AKW486:ALD486"/>
    <mergeCell ref="ALE486:ALL486"/>
    <mergeCell ref="ALM486:ALT486"/>
    <mergeCell ref="ALU486:AMB486"/>
    <mergeCell ref="AIK486:AIR486"/>
    <mergeCell ref="AIS486:AIZ486"/>
    <mergeCell ref="AJA486:AJH486"/>
    <mergeCell ref="AJI486:AJP486"/>
    <mergeCell ref="AJQ486:AJX486"/>
    <mergeCell ref="AJY486:AKF486"/>
    <mergeCell ref="AGO486:AGV486"/>
    <mergeCell ref="AGW486:AHD486"/>
    <mergeCell ref="AHE486:AHL486"/>
    <mergeCell ref="AHM486:AHT486"/>
    <mergeCell ref="AHU486:AIB486"/>
    <mergeCell ref="AIC486:AIJ486"/>
    <mergeCell ref="AES486:AEZ486"/>
    <mergeCell ref="AFA486:AFH486"/>
    <mergeCell ref="AFI486:AFP486"/>
    <mergeCell ref="AFQ486:AFX486"/>
    <mergeCell ref="AFY486:AGF486"/>
    <mergeCell ref="AGG486:AGN486"/>
    <mergeCell ref="ACW486:ADD486"/>
    <mergeCell ref="ADE486:ADL486"/>
    <mergeCell ref="ADM486:ADT486"/>
    <mergeCell ref="ADU486:AEB486"/>
    <mergeCell ref="AEC486:AEJ486"/>
    <mergeCell ref="AEK486:AER486"/>
    <mergeCell ref="ABA486:ABH486"/>
    <mergeCell ref="ABI486:ABP486"/>
    <mergeCell ref="ABQ486:ABX486"/>
    <mergeCell ref="ABY486:ACF486"/>
    <mergeCell ref="ACG486:ACN486"/>
    <mergeCell ref="ACO486:ACV486"/>
    <mergeCell ref="ZE486:ZL486"/>
    <mergeCell ref="ZM486:ZT486"/>
    <mergeCell ref="ZU486:AAB486"/>
    <mergeCell ref="AAC486:AAJ486"/>
    <mergeCell ref="AAK486:AAR486"/>
    <mergeCell ref="AAS486:AAZ486"/>
    <mergeCell ref="XI486:XP486"/>
    <mergeCell ref="XQ486:XX486"/>
    <mergeCell ref="XY486:YF486"/>
    <mergeCell ref="YG486:YN486"/>
    <mergeCell ref="YO486:YV486"/>
    <mergeCell ref="YW486:ZD486"/>
    <mergeCell ref="VM486:VT486"/>
    <mergeCell ref="VU486:WB486"/>
    <mergeCell ref="WC486:WJ486"/>
    <mergeCell ref="WK486:WR486"/>
    <mergeCell ref="WS486:WZ486"/>
    <mergeCell ref="XA486:XH486"/>
    <mergeCell ref="TQ486:TX486"/>
    <mergeCell ref="TY486:UF486"/>
    <mergeCell ref="UG486:UN486"/>
    <mergeCell ref="UO486:UV486"/>
    <mergeCell ref="UW486:VD486"/>
    <mergeCell ref="VE486:VL486"/>
    <mergeCell ref="RU486:SB486"/>
    <mergeCell ref="SC486:SJ486"/>
    <mergeCell ref="SK486:SR486"/>
    <mergeCell ref="SS486:SZ486"/>
    <mergeCell ref="TA486:TH486"/>
    <mergeCell ref="TI486:TP486"/>
    <mergeCell ref="PY486:QF486"/>
    <mergeCell ref="QG486:QN486"/>
    <mergeCell ref="QO486:QV486"/>
    <mergeCell ref="QW486:RD486"/>
    <mergeCell ref="RE486:RL486"/>
    <mergeCell ref="RM486:RT486"/>
    <mergeCell ref="OC486:OJ486"/>
    <mergeCell ref="OK486:OR486"/>
    <mergeCell ref="OS486:OZ486"/>
    <mergeCell ref="PA486:PH486"/>
    <mergeCell ref="PI486:PP486"/>
    <mergeCell ref="PQ486:PX486"/>
    <mergeCell ref="MG486:MN486"/>
    <mergeCell ref="MO486:MV486"/>
    <mergeCell ref="MW486:ND486"/>
    <mergeCell ref="NE486:NL486"/>
    <mergeCell ref="NM486:NT486"/>
    <mergeCell ref="NU486:OB486"/>
    <mergeCell ref="KK486:KR486"/>
    <mergeCell ref="KS486:KZ486"/>
    <mergeCell ref="LA486:LH486"/>
    <mergeCell ref="LI486:LP486"/>
    <mergeCell ref="LQ486:LX486"/>
    <mergeCell ref="LY486:MF486"/>
    <mergeCell ref="IO486:IV486"/>
    <mergeCell ref="IW486:JD486"/>
    <mergeCell ref="JE486:JL486"/>
    <mergeCell ref="JM486:JT486"/>
    <mergeCell ref="JU486:KB486"/>
    <mergeCell ref="KC486:KJ486"/>
    <mergeCell ref="GS486:GZ486"/>
    <mergeCell ref="HA486:HH486"/>
    <mergeCell ref="HI486:HP486"/>
    <mergeCell ref="HQ486:HX486"/>
    <mergeCell ref="HY486:IF486"/>
    <mergeCell ref="IG486:IN486"/>
    <mergeCell ref="EW486:FD486"/>
    <mergeCell ref="FE486:FL486"/>
    <mergeCell ref="FM486:FT486"/>
    <mergeCell ref="FU486:GB486"/>
    <mergeCell ref="GC486:GJ486"/>
    <mergeCell ref="GK486:GR486"/>
    <mergeCell ref="DA486:DH486"/>
    <mergeCell ref="DI486:DP486"/>
    <mergeCell ref="DQ486:DX486"/>
    <mergeCell ref="DY486:EF486"/>
    <mergeCell ref="EG486:EN486"/>
    <mergeCell ref="EO486:EV486"/>
    <mergeCell ref="BE486:BL486"/>
    <mergeCell ref="BM486:BT486"/>
    <mergeCell ref="BU486:CB486"/>
    <mergeCell ref="CC486:CJ486"/>
    <mergeCell ref="CK486:CR486"/>
    <mergeCell ref="CS486:CZ486"/>
    <mergeCell ref="XEG485:XEN485"/>
    <mergeCell ref="XEO485:XEV485"/>
    <mergeCell ref="XEW485:XFD485"/>
    <mergeCell ref="I486:P486"/>
    <mergeCell ref="Q486:X486"/>
    <mergeCell ref="Y486:AF486"/>
    <mergeCell ref="AG486:AN486"/>
    <mergeCell ref="AO486:AV486"/>
    <mergeCell ref="AW486:BD486"/>
    <mergeCell ref="XCK485:XCR485"/>
    <mergeCell ref="XCS485:XCZ485"/>
    <mergeCell ref="XDA485:XDH485"/>
    <mergeCell ref="XDI485:XDP485"/>
    <mergeCell ref="XDQ485:XDX485"/>
    <mergeCell ref="XDY485:XEF485"/>
    <mergeCell ref="XAO485:XAV485"/>
    <mergeCell ref="XAW485:XBD485"/>
    <mergeCell ref="XBE485:XBL485"/>
    <mergeCell ref="XBM485:XBT485"/>
    <mergeCell ref="XBU485:XCB485"/>
    <mergeCell ref="XCC485:XCJ485"/>
    <mergeCell ref="WYS485:WYZ485"/>
    <mergeCell ref="WZA485:WZH485"/>
    <mergeCell ref="WZI485:WZP485"/>
    <mergeCell ref="WZQ485:WZX485"/>
    <mergeCell ref="WZY485:XAF485"/>
    <mergeCell ref="XAG485:XAN485"/>
    <mergeCell ref="WWW485:WXD485"/>
    <mergeCell ref="WXE485:WXL485"/>
    <mergeCell ref="WXM485:WXT485"/>
    <mergeCell ref="WXU485:WYB485"/>
    <mergeCell ref="WYC485:WYJ485"/>
    <mergeCell ref="WYK485:WYR485"/>
    <mergeCell ref="WVA485:WVH485"/>
    <mergeCell ref="WVI485:WVP485"/>
    <mergeCell ref="WVQ485:WVX485"/>
    <mergeCell ref="WVY485:WWF485"/>
    <mergeCell ref="WWG485:WWN485"/>
    <mergeCell ref="WWO485:WWV485"/>
    <mergeCell ref="WTE485:WTL485"/>
    <mergeCell ref="WTM485:WTT485"/>
    <mergeCell ref="WTU485:WUB485"/>
    <mergeCell ref="WUC485:WUJ485"/>
    <mergeCell ref="WUK485:WUR485"/>
    <mergeCell ref="WUS485:WUZ485"/>
    <mergeCell ref="WRI485:WRP485"/>
    <mergeCell ref="WRQ485:WRX485"/>
    <mergeCell ref="WRY485:WSF485"/>
    <mergeCell ref="WSG485:WSN485"/>
    <mergeCell ref="WSO485:WSV485"/>
    <mergeCell ref="WSW485:WTD485"/>
    <mergeCell ref="WPM485:WPT485"/>
    <mergeCell ref="WPU485:WQB485"/>
    <mergeCell ref="WQC485:WQJ485"/>
    <mergeCell ref="WQK485:WQR485"/>
    <mergeCell ref="WQS485:WQZ485"/>
    <mergeCell ref="WRA485:WRH485"/>
    <mergeCell ref="WNQ485:WNX485"/>
    <mergeCell ref="WNY485:WOF485"/>
    <mergeCell ref="WOG485:WON485"/>
    <mergeCell ref="WOO485:WOV485"/>
    <mergeCell ref="WOW485:WPD485"/>
    <mergeCell ref="WPE485:WPL485"/>
    <mergeCell ref="WLU485:WMB485"/>
    <mergeCell ref="WMC485:WMJ485"/>
    <mergeCell ref="WMK485:WMR485"/>
    <mergeCell ref="WMS485:WMZ485"/>
    <mergeCell ref="WNA485:WNH485"/>
    <mergeCell ref="WNI485:WNP485"/>
    <mergeCell ref="WJY485:WKF485"/>
    <mergeCell ref="WKG485:WKN485"/>
    <mergeCell ref="WKO485:WKV485"/>
    <mergeCell ref="WKW485:WLD485"/>
    <mergeCell ref="WLE485:WLL485"/>
    <mergeCell ref="WLM485:WLT485"/>
    <mergeCell ref="WIC485:WIJ485"/>
    <mergeCell ref="WIK485:WIR485"/>
    <mergeCell ref="WIS485:WIZ485"/>
    <mergeCell ref="WJA485:WJH485"/>
    <mergeCell ref="WJI485:WJP485"/>
    <mergeCell ref="WJQ485:WJX485"/>
    <mergeCell ref="WGG485:WGN485"/>
    <mergeCell ref="WGO485:WGV485"/>
    <mergeCell ref="WGW485:WHD485"/>
    <mergeCell ref="WHE485:WHL485"/>
    <mergeCell ref="WHM485:WHT485"/>
    <mergeCell ref="WHU485:WIB485"/>
    <mergeCell ref="WEK485:WER485"/>
    <mergeCell ref="WES485:WEZ485"/>
    <mergeCell ref="WFA485:WFH485"/>
    <mergeCell ref="WFI485:WFP485"/>
    <mergeCell ref="WFQ485:WFX485"/>
    <mergeCell ref="WFY485:WGF485"/>
    <mergeCell ref="WCO485:WCV485"/>
    <mergeCell ref="WCW485:WDD485"/>
    <mergeCell ref="WDE485:WDL485"/>
    <mergeCell ref="WDM485:WDT485"/>
    <mergeCell ref="WDU485:WEB485"/>
    <mergeCell ref="WEC485:WEJ485"/>
    <mergeCell ref="WAS485:WAZ485"/>
    <mergeCell ref="WBA485:WBH485"/>
    <mergeCell ref="WBI485:WBP485"/>
    <mergeCell ref="WBQ485:WBX485"/>
    <mergeCell ref="WBY485:WCF485"/>
    <mergeCell ref="WCG485:WCN485"/>
    <mergeCell ref="VYW485:VZD485"/>
    <mergeCell ref="VZE485:VZL485"/>
    <mergeCell ref="VZM485:VZT485"/>
    <mergeCell ref="VZU485:WAB485"/>
    <mergeCell ref="WAC485:WAJ485"/>
    <mergeCell ref="WAK485:WAR485"/>
    <mergeCell ref="VXA485:VXH485"/>
    <mergeCell ref="VXI485:VXP485"/>
    <mergeCell ref="VXQ485:VXX485"/>
    <mergeCell ref="VXY485:VYF485"/>
    <mergeCell ref="VYG485:VYN485"/>
    <mergeCell ref="VYO485:VYV485"/>
    <mergeCell ref="VVE485:VVL485"/>
    <mergeCell ref="VVM485:VVT485"/>
    <mergeCell ref="VVU485:VWB485"/>
    <mergeCell ref="VWC485:VWJ485"/>
    <mergeCell ref="VWK485:VWR485"/>
    <mergeCell ref="VWS485:VWZ485"/>
    <mergeCell ref="VTI485:VTP485"/>
    <mergeCell ref="VTQ485:VTX485"/>
    <mergeCell ref="VTY485:VUF485"/>
    <mergeCell ref="VUG485:VUN485"/>
    <mergeCell ref="VUO485:VUV485"/>
    <mergeCell ref="VUW485:VVD485"/>
    <mergeCell ref="VRM485:VRT485"/>
    <mergeCell ref="VRU485:VSB485"/>
    <mergeCell ref="VSC485:VSJ485"/>
    <mergeCell ref="VSK485:VSR485"/>
    <mergeCell ref="VSS485:VSZ485"/>
    <mergeCell ref="VTA485:VTH485"/>
    <mergeCell ref="VPQ485:VPX485"/>
    <mergeCell ref="VPY485:VQF485"/>
    <mergeCell ref="VQG485:VQN485"/>
    <mergeCell ref="VQO485:VQV485"/>
    <mergeCell ref="VQW485:VRD485"/>
    <mergeCell ref="VRE485:VRL485"/>
    <mergeCell ref="VNU485:VOB485"/>
    <mergeCell ref="VOC485:VOJ485"/>
    <mergeCell ref="VOK485:VOR485"/>
    <mergeCell ref="VOS485:VOZ485"/>
    <mergeCell ref="VPA485:VPH485"/>
    <mergeCell ref="VPI485:VPP485"/>
    <mergeCell ref="VLY485:VMF485"/>
    <mergeCell ref="VMG485:VMN485"/>
    <mergeCell ref="VMO485:VMV485"/>
    <mergeCell ref="VMW485:VND485"/>
    <mergeCell ref="VNE485:VNL485"/>
    <mergeCell ref="VNM485:VNT485"/>
    <mergeCell ref="VKC485:VKJ485"/>
    <mergeCell ref="VKK485:VKR485"/>
    <mergeCell ref="VKS485:VKZ485"/>
    <mergeCell ref="VLA485:VLH485"/>
    <mergeCell ref="VLI485:VLP485"/>
    <mergeCell ref="VLQ485:VLX485"/>
    <mergeCell ref="VIG485:VIN485"/>
    <mergeCell ref="VIO485:VIV485"/>
    <mergeCell ref="VIW485:VJD485"/>
    <mergeCell ref="VJE485:VJL485"/>
    <mergeCell ref="VJM485:VJT485"/>
    <mergeCell ref="VJU485:VKB485"/>
    <mergeCell ref="VGK485:VGR485"/>
    <mergeCell ref="VGS485:VGZ485"/>
    <mergeCell ref="VHA485:VHH485"/>
    <mergeCell ref="VHI485:VHP485"/>
    <mergeCell ref="VHQ485:VHX485"/>
    <mergeCell ref="VHY485:VIF485"/>
    <mergeCell ref="VEO485:VEV485"/>
    <mergeCell ref="VEW485:VFD485"/>
    <mergeCell ref="VFE485:VFL485"/>
    <mergeCell ref="VFM485:VFT485"/>
    <mergeCell ref="VFU485:VGB485"/>
    <mergeCell ref="VGC485:VGJ485"/>
    <mergeCell ref="VCS485:VCZ485"/>
    <mergeCell ref="VDA485:VDH485"/>
    <mergeCell ref="VDI485:VDP485"/>
    <mergeCell ref="VDQ485:VDX485"/>
    <mergeCell ref="VDY485:VEF485"/>
    <mergeCell ref="VEG485:VEN485"/>
    <mergeCell ref="VAW485:VBD485"/>
    <mergeCell ref="VBE485:VBL485"/>
    <mergeCell ref="VBM485:VBT485"/>
    <mergeCell ref="VBU485:VCB485"/>
    <mergeCell ref="VCC485:VCJ485"/>
    <mergeCell ref="VCK485:VCR485"/>
    <mergeCell ref="UZA485:UZH485"/>
    <mergeCell ref="UZI485:UZP485"/>
    <mergeCell ref="UZQ485:UZX485"/>
    <mergeCell ref="UZY485:VAF485"/>
    <mergeCell ref="VAG485:VAN485"/>
    <mergeCell ref="VAO485:VAV485"/>
    <mergeCell ref="UXE485:UXL485"/>
    <mergeCell ref="UXM485:UXT485"/>
    <mergeCell ref="UXU485:UYB485"/>
    <mergeCell ref="UYC485:UYJ485"/>
    <mergeCell ref="UYK485:UYR485"/>
    <mergeCell ref="UYS485:UYZ485"/>
    <mergeCell ref="UVI485:UVP485"/>
    <mergeCell ref="UVQ485:UVX485"/>
    <mergeCell ref="UVY485:UWF485"/>
    <mergeCell ref="UWG485:UWN485"/>
    <mergeCell ref="UWO485:UWV485"/>
    <mergeCell ref="UWW485:UXD485"/>
    <mergeCell ref="UTM485:UTT485"/>
    <mergeCell ref="UTU485:UUB485"/>
    <mergeCell ref="UUC485:UUJ485"/>
    <mergeCell ref="UUK485:UUR485"/>
    <mergeCell ref="UUS485:UUZ485"/>
    <mergeCell ref="UVA485:UVH485"/>
    <mergeCell ref="URQ485:URX485"/>
    <mergeCell ref="URY485:USF485"/>
    <mergeCell ref="USG485:USN485"/>
    <mergeCell ref="USO485:USV485"/>
    <mergeCell ref="USW485:UTD485"/>
    <mergeCell ref="UTE485:UTL485"/>
    <mergeCell ref="UPU485:UQB485"/>
    <mergeCell ref="UQC485:UQJ485"/>
    <mergeCell ref="UQK485:UQR485"/>
    <mergeCell ref="UQS485:UQZ485"/>
    <mergeCell ref="URA485:URH485"/>
    <mergeCell ref="URI485:URP485"/>
    <mergeCell ref="UNY485:UOF485"/>
    <mergeCell ref="UOG485:UON485"/>
    <mergeCell ref="UOO485:UOV485"/>
    <mergeCell ref="UOW485:UPD485"/>
    <mergeCell ref="UPE485:UPL485"/>
    <mergeCell ref="UPM485:UPT485"/>
    <mergeCell ref="UMC485:UMJ485"/>
    <mergeCell ref="UMK485:UMR485"/>
    <mergeCell ref="UMS485:UMZ485"/>
    <mergeCell ref="UNA485:UNH485"/>
    <mergeCell ref="UNI485:UNP485"/>
    <mergeCell ref="UNQ485:UNX485"/>
    <mergeCell ref="UKG485:UKN485"/>
    <mergeCell ref="UKO485:UKV485"/>
    <mergeCell ref="UKW485:ULD485"/>
    <mergeCell ref="ULE485:ULL485"/>
    <mergeCell ref="ULM485:ULT485"/>
    <mergeCell ref="ULU485:UMB485"/>
    <mergeCell ref="UIK485:UIR485"/>
    <mergeCell ref="UIS485:UIZ485"/>
    <mergeCell ref="UJA485:UJH485"/>
    <mergeCell ref="UJI485:UJP485"/>
    <mergeCell ref="UJQ485:UJX485"/>
    <mergeCell ref="UJY485:UKF485"/>
    <mergeCell ref="UGO485:UGV485"/>
    <mergeCell ref="UGW485:UHD485"/>
    <mergeCell ref="UHE485:UHL485"/>
    <mergeCell ref="UHM485:UHT485"/>
    <mergeCell ref="UHU485:UIB485"/>
    <mergeCell ref="UIC485:UIJ485"/>
    <mergeCell ref="UES485:UEZ485"/>
    <mergeCell ref="UFA485:UFH485"/>
    <mergeCell ref="UFI485:UFP485"/>
    <mergeCell ref="UFQ485:UFX485"/>
    <mergeCell ref="UFY485:UGF485"/>
    <mergeCell ref="UGG485:UGN485"/>
    <mergeCell ref="UCW485:UDD485"/>
    <mergeCell ref="UDE485:UDL485"/>
    <mergeCell ref="UDM485:UDT485"/>
    <mergeCell ref="UDU485:UEB485"/>
    <mergeCell ref="UEC485:UEJ485"/>
    <mergeCell ref="UEK485:UER485"/>
    <mergeCell ref="UBA485:UBH485"/>
    <mergeCell ref="UBI485:UBP485"/>
    <mergeCell ref="UBQ485:UBX485"/>
    <mergeCell ref="UBY485:UCF485"/>
    <mergeCell ref="UCG485:UCN485"/>
    <mergeCell ref="UCO485:UCV485"/>
    <mergeCell ref="TZE485:TZL485"/>
    <mergeCell ref="TZM485:TZT485"/>
    <mergeCell ref="TZU485:UAB485"/>
    <mergeCell ref="UAC485:UAJ485"/>
    <mergeCell ref="UAK485:UAR485"/>
    <mergeCell ref="UAS485:UAZ485"/>
    <mergeCell ref="TXI485:TXP485"/>
    <mergeCell ref="TXQ485:TXX485"/>
    <mergeCell ref="TXY485:TYF485"/>
    <mergeCell ref="TYG485:TYN485"/>
    <mergeCell ref="TYO485:TYV485"/>
    <mergeCell ref="TYW485:TZD485"/>
    <mergeCell ref="TVM485:TVT485"/>
    <mergeCell ref="TVU485:TWB485"/>
    <mergeCell ref="TWC485:TWJ485"/>
    <mergeCell ref="TWK485:TWR485"/>
    <mergeCell ref="TWS485:TWZ485"/>
    <mergeCell ref="TXA485:TXH485"/>
    <mergeCell ref="TTQ485:TTX485"/>
    <mergeCell ref="TTY485:TUF485"/>
    <mergeCell ref="TUG485:TUN485"/>
    <mergeCell ref="TUO485:TUV485"/>
    <mergeCell ref="TUW485:TVD485"/>
    <mergeCell ref="TVE485:TVL485"/>
    <mergeCell ref="TRU485:TSB485"/>
    <mergeCell ref="TSC485:TSJ485"/>
    <mergeCell ref="TSK485:TSR485"/>
    <mergeCell ref="TSS485:TSZ485"/>
    <mergeCell ref="TTA485:TTH485"/>
    <mergeCell ref="TTI485:TTP485"/>
    <mergeCell ref="TPY485:TQF485"/>
    <mergeCell ref="TQG485:TQN485"/>
    <mergeCell ref="TQO485:TQV485"/>
    <mergeCell ref="TQW485:TRD485"/>
    <mergeCell ref="TRE485:TRL485"/>
    <mergeCell ref="TRM485:TRT485"/>
    <mergeCell ref="TOC485:TOJ485"/>
    <mergeCell ref="TOK485:TOR485"/>
    <mergeCell ref="TOS485:TOZ485"/>
    <mergeCell ref="TPA485:TPH485"/>
    <mergeCell ref="TPI485:TPP485"/>
    <mergeCell ref="TPQ485:TPX485"/>
    <mergeCell ref="TMG485:TMN485"/>
    <mergeCell ref="TMO485:TMV485"/>
    <mergeCell ref="TMW485:TND485"/>
    <mergeCell ref="TNE485:TNL485"/>
    <mergeCell ref="TNM485:TNT485"/>
    <mergeCell ref="TNU485:TOB485"/>
    <mergeCell ref="TKK485:TKR485"/>
    <mergeCell ref="TKS485:TKZ485"/>
    <mergeCell ref="TLA485:TLH485"/>
    <mergeCell ref="TLI485:TLP485"/>
    <mergeCell ref="TLQ485:TLX485"/>
    <mergeCell ref="TLY485:TMF485"/>
    <mergeCell ref="TIO485:TIV485"/>
    <mergeCell ref="TIW485:TJD485"/>
    <mergeCell ref="TJE485:TJL485"/>
    <mergeCell ref="TJM485:TJT485"/>
    <mergeCell ref="TJU485:TKB485"/>
    <mergeCell ref="TKC485:TKJ485"/>
    <mergeCell ref="TGS485:TGZ485"/>
    <mergeCell ref="THA485:THH485"/>
    <mergeCell ref="THI485:THP485"/>
    <mergeCell ref="THQ485:THX485"/>
    <mergeCell ref="THY485:TIF485"/>
    <mergeCell ref="TIG485:TIN485"/>
    <mergeCell ref="TEW485:TFD485"/>
    <mergeCell ref="TFE485:TFL485"/>
    <mergeCell ref="TFM485:TFT485"/>
    <mergeCell ref="TFU485:TGB485"/>
    <mergeCell ref="TGC485:TGJ485"/>
    <mergeCell ref="TGK485:TGR485"/>
    <mergeCell ref="TDA485:TDH485"/>
    <mergeCell ref="TDI485:TDP485"/>
    <mergeCell ref="TDQ485:TDX485"/>
    <mergeCell ref="TDY485:TEF485"/>
    <mergeCell ref="TEG485:TEN485"/>
    <mergeCell ref="TEO485:TEV485"/>
    <mergeCell ref="TBE485:TBL485"/>
    <mergeCell ref="TBM485:TBT485"/>
    <mergeCell ref="TBU485:TCB485"/>
    <mergeCell ref="TCC485:TCJ485"/>
    <mergeCell ref="TCK485:TCR485"/>
    <mergeCell ref="TCS485:TCZ485"/>
    <mergeCell ref="SZI485:SZP485"/>
    <mergeCell ref="SZQ485:SZX485"/>
    <mergeCell ref="SZY485:TAF485"/>
    <mergeCell ref="TAG485:TAN485"/>
    <mergeCell ref="TAO485:TAV485"/>
    <mergeCell ref="TAW485:TBD485"/>
    <mergeCell ref="SXM485:SXT485"/>
    <mergeCell ref="SXU485:SYB485"/>
    <mergeCell ref="SYC485:SYJ485"/>
    <mergeCell ref="SYK485:SYR485"/>
    <mergeCell ref="SYS485:SYZ485"/>
    <mergeCell ref="SZA485:SZH485"/>
    <mergeCell ref="SVQ485:SVX485"/>
    <mergeCell ref="SVY485:SWF485"/>
    <mergeCell ref="SWG485:SWN485"/>
    <mergeCell ref="SWO485:SWV485"/>
    <mergeCell ref="SWW485:SXD485"/>
    <mergeCell ref="SXE485:SXL485"/>
    <mergeCell ref="STU485:SUB485"/>
    <mergeCell ref="SUC485:SUJ485"/>
    <mergeCell ref="SUK485:SUR485"/>
    <mergeCell ref="SUS485:SUZ485"/>
    <mergeCell ref="SVA485:SVH485"/>
    <mergeCell ref="SVI485:SVP485"/>
    <mergeCell ref="SRY485:SSF485"/>
    <mergeCell ref="SSG485:SSN485"/>
    <mergeCell ref="SSO485:SSV485"/>
    <mergeCell ref="SSW485:STD485"/>
    <mergeCell ref="STE485:STL485"/>
    <mergeCell ref="STM485:STT485"/>
    <mergeCell ref="SQC485:SQJ485"/>
    <mergeCell ref="SQK485:SQR485"/>
    <mergeCell ref="SQS485:SQZ485"/>
    <mergeCell ref="SRA485:SRH485"/>
    <mergeCell ref="SRI485:SRP485"/>
    <mergeCell ref="SRQ485:SRX485"/>
    <mergeCell ref="SOG485:SON485"/>
    <mergeCell ref="SOO485:SOV485"/>
    <mergeCell ref="SOW485:SPD485"/>
    <mergeCell ref="SPE485:SPL485"/>
    <mergeCell ref="SPM485:SPT485"/>
    <mergeCell ref="SPU485:SQB485"/>
    <mergeCell ref="SMK485:SMR485"/>
    <mergeCell ref="SMS485:SMZ485"/>
    <mergeCell ref="SNA485:SNH485"/>
    <mergeCell ref="SNI485:SNP485"/>
    <mergeCell ref="SNQ485:SNX485"/>
    <mergeCell ref="SNY485:SOF485"/>
    <mergeCell ref="SKO485:SKV485"/>
    <mergeCell ref="SKW485:SLD485"/>
    <mergeCell ref="SLE485:SLL485"/>
    <mergeCell ref="SLM485:SLT485"/>
    <mergeCell ref="SLU485:SMB485"/>
    <mergeCell ref="SMC485:SMJ485"/>
    <mergeCell ref="SIS485:SIZ485"/>
    <mergeCell ref="SJA485:SJH485"/>
    <mergeCell ref="SJI485:SJP485"/>
    <mergeCell ref="SJQ485:SJX485"/>
    <mergeCell ref="SJY485:SKF485"/>
    <mergeCell ref="SKG485:SKN485"/>
    <mergeCell ref="SGW485:SHD485"/>
    <mergeCell ref="SHE485:SHL485"/>
    <mergeCell ref="SHM485:SHT485"/>
    <mergeCell ref="SHU485:SIB485"/>
    <mergeCell ref="SIC485:SIJ485"/>
    <mergeCell ref="SIK485:SIR485"/>
    <mergeCell ref="SFA485:SFH485"/>
    <mergeCell ref="SFI485:SFP485"/>
    <mergeCell ref="SFQ485:SFX485"/>
    <mergeCell ref="SFY485:SGF485"/>
    <mergeCell ref="SGG485:SGN485"/>
    <mergeCell ref="SGO485:SGV485"/>
    <mergeCell ref="SDE485:SDL485"/>
    <mergeCell ref="SDM485:SDT485"/>
    <mergeCell ref="SDU485:SEB485"/>
    <mergeCell ref="SEC485:SEJ485"/>
    <mergeCell ref="SEK485:SER485"/>
    <mergeCell ref="SES485:SEZ485"/>
    <mergeCell ref="SBI485:SBP485"/>
    <mergeCell ref="SBQ485:SBX485"/>
    <mergeCell ref="SBY485:SCF485"/>
    <mergeCell ref="SCG485:SCN485"/>
    <mergeCell ref="SCO485:SCV485"/>
    <mergeCell ref="SCW485:SDD485"/>
    <mergeCell ref="RZM485:RZT485"/>
    <mergeCell ref="RZU485:SAB485"/>
    <mergeCell ref="SAC485:SAJ485"/>
    <mergeCell ref="SAK485:SAR485"/>
    <mergeCell ref="SAS485:SAZ485"/>
    <mergeCell ref="SBA485:SBH485"/>
    <mergeCell ref="RXQ485:RXX485"/>
    <mergeCell ref="RXY485:RYF485"/>
    <mergeCell ref="RYG485:RYN485"/>
    <mergeCell ref="RYO485:RYV485"/>
    <mergeCell ref="RYW485:RZD485"/>
    <mergeCell ref="RZE485:RZL485"/>
    <mergeCell ref="RVU485:RWB485"/>
    <mergeCell ref="RWC485:RWJ485"/>
    <mergeCell ref="RWK485:RWR485"/>
    <mergeCell ref="RWS485:RWZ485"/>
    <mergeCell ref="RXA485:RXH485"/>
    <mergeCell ref="RXI485:RXP485"/>
    <mergeCell ref="RTY485:RUF485"/>
    <mergeCell ref="RUG485:RUN485"/>
    <mergeCell ref="RUO485:RUV485"/>
    <mergeCell ref="RUW485:RVD485"/>
    <mergeCell ref="RVE485:RVL485"/>
    <mergeCell ref="RVM485:RVT485"/>
    <mergeCell ref="RSC485:RSJ485"/>
    <mergeCell ref="RSK485:RSR485"/>
    <mergeCell ref="RSS485:RSZ485"/>
    <mergeCell ref="RTA485:RTH485"/>
    <mergeCell ref="RTI485:RTP485"/>
    <mergeCell ref="RTQ485:RTX485"/>
    <mergeCell ref="RQG485:RQN485"/>
    <mergeCell ref="RQO485:RQV485"/>
    <mergeCell ref="RQW485:RRD485"/>
    <mergeCell ref="RRE485:RRL485"/>
    <mergeCell ref="RRM485:RRT485"/>
    <mergeCell ref="RRU485:RSB485"/>
    <mergeCell ref="ROK485:ROR485"/>
    <mergeCell ref="ROS485:ROZ485"/>
    <mergeCell ref="RPA485:RPH485"/>
    <mergeCell ref="RPI485:RPP485"/>
    <mergeCell ref="RPQ485:RPX485"/>
    <mergeCell ref="RPY485:RQF485"/>
    <mergeCell ref="RMO485:RMV485"/>
    <mergeCell ref="RMW485:RND485"/>
    <mergeCell ref="RNE485:RNL485"/>
    <mergeCell ref="RNM485:RNT485"/>
    <mergeCell ref="RNU485:ROB485"/>
    <mergeCell ref="ROC485:ROJ485"/>
    <mergeCell ref="RKS485:RKZ485"/>
    <mergeCell ref="RLA485:RLH485"/>
    <mergeCell ref="RLI485:RLP485"/>
    <mergeCell ref="RLQ485:RLX485"/>
    <mergeCell ref="RLY485:RMF485"/>
    <mergeCell ref="RMG485:RMN485"/>
    <mergeCell ref="RIW485:RJD485"/>
    <mergeCell ref="RJE485:RJL485"/>
    <mergeCell ref="RJM485:RJT485"/>
    <mergeCell ref="RJU485:RKB485"/>
    <mergeCell ref="RKC485:RKJ485"/>
    <mergeCell ref="RKK485:RKR485"/>
    <mergeCell ref="RHA485:RHH485"/>
    <mergeCell ref="RHI485:RHP485"/>
    <mergeCell ref="RHQ485:RHX485"/>
    <mergeCell ref="RHY485:RIF485"/>
    <mergeCell ref="RIG485:RIN485"/>
    <mergeCell ref="RIO485:RIV485"/>
    <mergeCell ref="RFE485:RFL485"/>
    <mergeCell ref="RFM485:RFT485"/>
    <mergeCell ref="RFU485:RGB485"/>
    <mergeCell ref="RGC485:RGJ485"/>
    <mergeCell ref="RGK485:RGR485"/>
    <mergeCell ref="RGS485:RGZ485"/>
    <mergeCell ref="RDI485:RDP485"/>
    <mergeCell ref="RDQ485:RDX485"/>
    <mergeCell ref="RDY485:REF485"/>
    <mergeCell ref="REG485:REN485"/>
    <mergeCell ref="REO485:REV485"/>
    <mergeCell ref="REW485:RFD485"/>
    <mergeCell ref="RBM485:RBT485"/>
    <mergeCell ref="RBU485:RCB485"/>
    <mergeCell ref="RCC485:RCJ485"/>
    <mergeCell ref="RCK485:RCR485"/>
    <mergeCell ref="RCS485:RCZ485"/>
    <mergeCell ref="RDA485:RDH485"/>
    <mergeCell ref="QZQ485:QZX485"/>
    <mergeCell ref="QZY485:RAF485"/>
    <mergeCell ref="RAG485:RAN485"/>
    <mergeCell ref="RAO485:RAV485"/>
    <mergeCell ref="RAW485:RBD485"/>
    <mergeCell ref="RBE485:RBL485"/>
    <mergeCell ref="QXU485:QYB485"/>
    <mergeCell ref="QYC485:QYJ485"/>
    <mergeCell ref="QYK485:QYR485"/>
    <mergeCell ref="QYS485:QYZ485"/>
    <mergeCell ref="QZA485:QZH485"/>
    <mergeCell ref="QZI485:QZP485"/>
    <mergeCell ref="QVY485:QWF485"/>
    <mergeCell ref="QWG485:QWN485"/>
    <mergeCell ref="QWO485:QWV485"/>
    <mergeCell ref="QWW485:QXD485"/>
    <mergeCell ref="QXE485:QXL485"/>
    <mergeCell ref="QXM485:QXT485"/>
    <mergeCell ref="QUC485:QUJ485"/>
    <mergeCell ref="QUK485:QUR485"/>
    <mergeCell ref="QUS485:QUZ485"/>
    <mergeCell ref="QVA485:QVH485"/>
    <mergeCell ref="QVI485:QVP485"/>
    <mergeCell ref="QVQ485:QVX485"/>
    <mergeCell ref="QSG485:QSN485"/>
    <mergeCell ref="QSO485:QSV485"/>
    <mergeCell ref="QSW485:QTD485"/>
    <mergeCell ref="QTE485:QTL485"/>
    <mergeCell ref="QTM485:QTT485"/>
    <mergeCell ref="QTU485:QUB485"/>
    <mergeCell ref="QQK485:QQR485"/>
    <mergeCell ref="QQS485:QQZ485"/>
    <mergeCell ref="QRA485:QRH485"/>
    <mergeCell ref="QRI485:QRP485"/>
    <mergeCell ref="QRQ485:QRX485"/>
    <mergeCell ref="QRY485:QSF485"/>
    <mergeCell ref="QOO485:QOV485"/>
    <mergeCell ref="QOW485:QPD485"/>
    <mergeCell ref="QPE485:QPL485"/>
    <mergeCell ref="QPM485:QPT485"/>
    <mergeCell ref="QPU485:QQB485"/>
    <mergeCell ref="QQC485:QQJ485"/>
    <mergeCell ref="QMS485:QMZ485"/>
    <mergeCell ref="QNA485:QNH485"/>
    <mergeCell ref="QNI485:QNP485"/>
    <mergeCell ref="QNQ485:QNX485"/>
    <mergeCell ref="QNY485:QOF485"/>
    <mergeCell ref="QOG485:QON485"/>
    <mergeCell ref="QKW485:QLD485"/>
    <mergeCell ref="QLE485:QLL485"/>
    <mergeCell ref="QLM485:QLT485"/>
    <mergeCell ref="QLU485:QMB485"/>
    <mergeCell ref="QMC485:QMJ485"/>
    <mergeCell ref="QMK485:QMR485"/>
    <mergeCell ref="QJA485:QJH485"/>
    <mergeCell ref="QJI485:QJP485"/>
    <mergeCell ref="QJQ485:QJX485"/>
    <mergeCell ref="QJY485:QKF485"/>
    <mergeCell ref="QKG485:QKN485"/>
    <mergeCell ref="QKO485:QKV485"/>
    <mergeCell ref="QHE485:QHL485"/>
    <mergeCell ref="QHM485:QHT485"/>
    <mergeCell ref="QHU485:QIB485"/>
    <mergeCell ref="QIC485:QIJ485"/>
    <mergeCell ref="QIK485:QIR485"/>
    <mergeCell ref="QIS485:QIZ485"/>
    <mergeCell ref="QFI485:QFP485"/>
    <mergeCell ref="QFQ485:QFX485"/>
    <mergeCell ref="QFY485:QGF485"/>
    <mergeCell ref="QGG485:QGN485"/>
    <mergeCell ref="QGO485:QGV485"/>
    <mergeCell ref="QGW485:QHD485"/>
    <mergeCell ref="QDM485:QDT485"/>
    <mergeCell ref="QDU485:QEB485"/>
    <mergeCell ref="QEC485:QEJ485"/>
    <mergeCell ref="QEK485:QER485"/>
    <mergeCell ref="QES485:QEZ485"/>
    <mergeCell ref="QFA485:QFH485"/>
    <mergeCell ref="QBQ485:QBX485"/>
    <mergeCell ref="QBY485:QCF485"/>
    <mergeCell ref="QCG485:QCN485"/>
    <mergeCell ref="QCO485:QCV485"/>
    <mergeCell ref="QCW485:QDD485"/>
    <mergeCell ref="QDE485:QDL485"/>
    <mergeCell ref="PZU485:QAB485"/>
    <mergeCell ref="QAC485:QAJ485"/>
    <mergeCell ref="QAK485:QAR485"/>
    <mergeCell ref="QAS485:QAZ485"/>
    <mergeCell ref="QBA485:QBH485"/>
    <mergeCell ref="QBI485:QBP485"/>
    <mergeCell ref="PXY485:PYF485"/>
    <mergeCell ref="PYG485:PYN485"/>
    <mergeCell ref="PYO485:PYV485"/>
    <mergeCell ref="PYW485:PZD485"/>
    <mergeCell ref="PZE485:PZL485"/>
    <mergeCell ref="PZM485:PZT485"/>
    <mergeCell ref="PWC485:PWJ485"/>
    <mergeCell ref="PWK485:PWR485"/>
    <mergeCell ref="PWS485:PWZ485"/>
    <mergeCell ref="PXA485:PXH485"/>
    <mergeCell ref="PXI485:PXP485"/>
    <mergeCell ref="PXQ485:PXX485"/>
    <mergeCell ref="PUG485:PUN485"/>
    <mergeCell ref="PUO485:PUV485"/>
    <mergeCell ref="PUW485:PVD485"/>
    <mergeCell ref="PVE485:PVL485"/>
    <mergeCell ref="PVM485:PVT485"/>
    <mergeCell ref="PVU485:PWB485"/>
    <mergeCell ref="PSK485:PSR485"/>
    <mergeCell ref="PSS485:PSZ485"/>
    <mergeCell ref="PTA485:PTH485"/>
    <mergeCell ref="PTI485:PTP485"/>
    <mergeCell ref="PTQ485:PTX485"/>
    <mergeCell ref="PTY485:PUF485"/>
    <mergeCell ref="PQO485:PQV485"/>
    <mergeCell ref="PQW485:PRD485"/>
    <mergeCell ref="PRE485:PRL485"/>
    <mergeCell ref="PRM485:PRT485"/>
    <mergeCell ref="PRU485:PSB485"/>
    <mergeCell ref="PSC485:PSJ485"/>
    <mergeCell ref="POS485:POZ485"/>
    <mergeCell ref="PPA485:PPH485"/>
    <mergeCell ref="PPI485:PPP485"/>
    <mergeCell ref="PPQ485:PPX485"/>
    <mergeCell ref="PPY485:PQF485"/>
    <mergeCell ref="PQG485:PQN485"/>
    <mergeCell ref="PMW485:PND485"/>
    <mergeCell ref="PNE485:PNL485"/>
    <mergeCell ref="PNM485:PNT485"/>
    <mergeCell ref="PNU485:POB485"/>
    <mergeCell ref="POC485:POJ485"/>
    <mergeCell ref="POK485:POR485"/>
    <mergeCell ref="PLA485:PLH485"/>
    <mergeCell ref="PLI485:PLP485"/>
    <mergeCell ref="PLQ485:PLX485"/>
    <mergeCell ref="PLY485:PMF485"/>
    <mergeCell ref="PMG485:PMN485"/>
    <mergeCell ref="PMO485:PMV485"/>
    <mergeCell ref="PJE485:PJL485"/>
    <mergeCell ref="PJM485:PJT485"/>
    <mergeCell ref="PJU485:PKB485"/>
    <mergeCell ref="PKC485:PKJ485"/>
    <mergeCell ref="PKK485:PKR485"/>
    <mergeCell ref="PKS485:PKZ485"/>
    <mergeCell ref="PHI485:PHP485"/>
    <mergeCell ref="PHQ485:PHX485"/>
    <mergeCell ref="PHY485:PIF485"/>
    <mergeCell ref="PIG485:PIN485"/>
    <mergeCell ref="PIO485:PIV485"/>
    <mergeCell ref="PIW485:PJD485"/>
    <mergeCell ref="PFM485:PFT485"/>
    <mergeCell ref="PFU485:PGB485"/>
    <mergeCell ref="PGC485:PGJ485"/>
    <mergeCell ref="PGK485:PGR485"/>
    <mergeCell ref="PGS485:PGZ485"/>
    <mergeCell ref="PHA485:PHH485"/>
    <mergeCell ref="PDQ485:PDX485"/>
    <mergeCell ref="PDY485:PEF485"/>
    <mergeCell ref="PEG485:PEN485"/>
    <mergeCell ref="PEO485:PEV485"/>
    <mergeCell ref="PEW485:PFD485"/>
    <mergeCell ref="PFE485:PFL485"/>
    <mergeCell ref="PBU485:PCB485"/>
    <mergeCell ref="PCC485:PCJ485"/>
    <mergeCell ref="PCK485:PCR485"/>
    <mergeCell ref="PCS485:PCZ485"/>
    <mergeCell ref="PDA485:PDH485"/>
    <mergeCell ref="PDI485:PDP485"/>
    <mergeCell ref="OZY485:PAF485"/>
    <mergeCell ref="PAG485:PAN485"/>
    <mergeCell ref="PAO485:PAV485"/>
    <mergeCell ref="PAW485:PBD485"/>
    <mergeCell ref="PBE485:PBL485"/>
    <mergeCell ref="PBM485:PBT485"/>
    <mergeCell ref="OYC485:OYJ485"/>
    <mergeCell ref="OYK485:OYR485"/>
    <mergeCell ref="OYS485:OYZ485"/>
    <mergeCell ref="OZA485:OZH485"/>
    <mergeCell ref="OZI485:OZP485"/>
    <mergeCell ref="OZQ485:OZX485"/>
    <mergeCell ref="OWG485:OWN485"/>
    <mergeCell ref="OWO485:OWV485"/>
    <mergeCell ref="OWW485:OXD485"/>
    <mergeCell ref="OXE485:OXL485"/>
    <mergeCell ref="OXM485:OXT485"/>
    <mergeCell ref="OXU485:OYB485"/>
    <mergeCell ref="OUK485:OUR485"/>
    <mergeCell ref="OUS485:OUZ485"/>
    <mergeCell ref="OVA485:OVH485"/>
    <mergeCell ref="OVI485:OVP485"/>
    <mergeCell ref="OVQ485:OVX485"/>
    <mergeCell ref="OVY485:OWF485"/>
    <mergeCell ref="OSO485:OSV485"/>
    <mergeCell ref="OSW485:OTD485"/>
    <mergeCell ref="OTE485:OTL485"/>
    <mergeCell ref="OTM485:OTT485"/>
    <mergeCell ref="OTU485:OUB485"/>
    <mergeCell ref="OUC485:OUJ485"/>
    <mergeCell ref="OQS485:OQZ485"/>
    <mergeCell ref="ORA485:ORH485"/>
    <mergeCell ref="ORI485:ORP485"/>
    <mergeCell ref="ORQ485:ORX485"/>
    <mergeCell ref="ORY485:OSF485"/>
    <mergeCell ref="OSG485:OSN485"/>
    <mergeCell ref="OOW485:OPD485"/>
    <mergeCell ref="OPE485:OPL485"/>
    <mergeCell ref="OPM485:OPT485"/>
    <mergeCell ref="OPU485:OQB485"/>
    <mergeCell ref="OQC485:OQJ485"/>
    <mergeCell ref="OQK485:OQR485"/>
    <mergeCell ref="ONA485:ONH485"/>
    <mergeCell ref="ONI485:ONP485"/>
    <mergeCell ref="ONQ485:ONX485"/>
    <mergeCell ref="ONY485:OOF485"/>
    <mergeCell ref="OOG485:OON485"/>
    <mergeCell ref="OOO485:OOV485"/>
    <mergeCell ref="OLE485:OLL485"/>
    <mergeCell ref="OLM485:OLT485"/>
    <mergeCell ref="OLU485:OMB485"/>
    <mergeCell ref="OMC485:OMJ485"/>
    <mergeCell ref="OMK485:OMR485"/>
    <mergeCell ref="OMS485:OMZ485"/>
    <mergeCell ref="OJI485:OJP485"/>
    <mergeCell ref="OJQ485:OJX485"/>
    <mergeCell ref="OJY485:OKF485"/>
    <mergeCell ref="OKG485:OKN485"/>
    <mergeCell ref="OKO485:OKV485"/>
    <mergeCell ref="OKW485:OLD485"/>
    <mergeCell ref="OHM485:OHT485"/>
    <mergeCell ref="OHU485:OIB485"/>
    <mergeCell ref="OIC485:OIJ485"/>
    <mergeCell ref="OIK485:OIR485"/>
    <mergeCell ref="OIS485:OIZ485"/>
    <mergeCell ref="OJA485:OJH485"/>
    <mergeCell ref="OFQ485:OFX485"/>
    <mergeCell ref="OFY485:OGF485"/>
    <mergeCell ref="OGG485:OGN485"/>
    <mergeCell ref="OGO485:OGV485"/>
    <mergeCell ref="OGW485:OHD485"/>
    <mergeCell ref="OHE485:OHL485"/>
    <mergeCell ref="ODU485:OEB485"/>
    <mergeCell ref="OEC485:OEJ485"/>
    <mergeCell ref="OEK485:OER485"/>
    <mergeCell ref="OES485:OEZ485"/>
    <mergeCell ref="OFA485:OFH485"/>
    <mergeCell ref="OFI485:OFP485"/>
    <mergeCell ref="OBY485:OCF485"/>
    <mergeCell ref="OCG485:OCN485"/>
    <mergeCell ref="OCO485:OCV485"/>
    <mergeCell ref="OCW485:ODD485"/>
    <mergeCell ref="ODE485:ODL485"/>
    <mergeCell ref="ODM485:ODT485"/>
    <mergeCell ref="OAC485:OAJ485"/>
    <mergeCell ref="OAK485:OAR485"/>
    <mergeCell ref="OAS485:OAZ485"/>
    <mergeCell ref="OBA485:OBH485"/>
    <mergeCell ref="OBI485:OBP485"/>
    <mergeCell ref="OBQ485:OBX485"/>
    <mergeCell ref="NYG485:NYN485"/>
    <mergeCell ref="NYO485:NYV485"/>
    <mergeCell ref="NYW485:NZD485"/>
    <mergeCell ref="NZE485:NZL485"/>
    <mergeCell ref="NZM485:NZT485"/>
    <mergeCell ref="NZU485:OAB485"/>
    <mergeCell ref="NWK485:NWR485"/>
    <mergeCell ref="NWS485:NWZ485"/>
    <mergeCell ref="NXA485:NXH485"/>
    <mergeCell ref="NXI485:NXP485"/>
    <mergeCell ref="NXQ485:NXX485"/>
    <mergeCell ref="NXY485:NYF485"/>
    <mergeCell ref="NUO485:NUV485"/>
    <mergeCell ref="NUW485:NVD485"/>
    <mergeCell ref="NVE485:NVL485"/>
    <mergeCell ref="NVM485:NVT485"/>
    <mergeCell ref="NVU485:NWB485"/>
    <mergeCell ref="NWC485:NWJ485"/>
    <mergeCell ref="NSS485:NSZ485"/>
    <mergeCell ref="NTA485:NTH485"/>
    <mergeCell ref="NTI485:NTP485"/>
    <mergeCell ref="NTQ485:NTX485"/>
    <mergeCell ref="NTY485:NUF485"/>
    <mergeCell ref="NUG485:NUN485"/>
    <mergeCell ref="NQW485:NRD485"/>
    <mergeCell ref="NRE485:NRL485"/>
    <mergeCell ref="NRM485:NRT485"/>
    <mergeCell ref="NRU485:NSB485"/>
    <mergeCell ref="NSC485:NSJ485"/>
    <mergeCell ref="NSK485:NSR485"/>
    <mergeCell ref="NPA485:NPH485"/>
    <mergeCell ref="NPI485:NPP485"/>
    <mergeCell ref="NPQ485:NPX485"/>
    <mergeCell ref="NPY485:NQF485"/>
    <mergeCell ref="NQG485:NQN485"/>
    <mergeCell ref="NQO485:NQV485"/>
    <mergeCell ref="NNE485:NNL485"/>
    <mergeCell ref="NNM485:NNT485"/>
    <mergeCell ref="NNU485:NOB485"/>
    <mergeCell ref="NOC485:NOJ485"/>
    <mergeCell ref="NOK485:NOR485"/>
    <mergeCell ref="NOS485:NOZ485"/>
    <mergeCell ref="NLI485:NLP485"/>
    <mergeCell ref="NLQ485:NLX485"/>
    <mergeCell ref="NLY485:NMF485"/>
    <mergeCell ref="NMG485:NMN485"/>
    <mergeCell ref="NMO485:NMV485"/>
    <mergeCell ref="NMW485:NND485"/>
    <mergeCell ref="NJM485:NJT485"/>
    <mergeCell ref="NJU485:NKB485"/>
    <mergeCell ref="NKC485:NKJ485"/>
    <mergeCell ref="NKK485:NKR485"/>
    <mergeCell ref="NKS485:NKZ485"/>
    <mergeCell ref="NLA485:NLH485"/>
    <mergeCell ref="NHQ485:NHX485"/>
    <mergeCell ref="NHY485:NIF485"/>
    <mergeCell ref="NIG485:NIN485"/>
    <mergeCell ref="NIO485:NIV485"/>
    <mergeCell ref="NIW485:NJD485"/>
    <mergeCell ref="NJE485:NJL485"/>
    <mergeCell ref="NFU485:NGB485"/>
    <mergeCell ref="NGC485:NGJ485"/>
    <mergeCell ref="NGK485:NGR485"/>
    <mergeCell ref="NGS485:NGZ485"/>
    <mergeCell ref="NHA485:NHH485"/>
    <mergeCell ref="NHI485:NHP485"/>
    <mergeCell ref="NDY485:NEF485"/>
    <mergeCell ref="NEG485:NEN485"/>
    <mergeCell ref="NEO485:NEV485"/>
    <mergeCell ref="NEW485:NFD485"/>
    <mergeCell ref="NFE485:NFL485"/>
    <mergeCell ref="NFM485:NFT485"/>
    <mergeCell ref="NCC485:NCJ485"/>
    <mergeCell ref="NCK485:NCR485"/>
    <mergeCell ref="NCS485:NCZ485"/>
    <mergeCell ref="NDA485:NDH485"/>
    <mergeCell ref="NDI485:NDP485"/>
    <mergeCell ref="NDQ485:NDX485"/>
    <mergeCell ref="NAG485:NAN485"/>
    <mergeCell ref="NAO485:NAV485"/>
    <mergeCell ref="NAW485:NBD485"/>
    <mergeCell ref="NBE485:NBL485"/>
    <mergeCell ref="NBM485:NBT485"/>
    <mergeCell ref="NBU485:NCB485"/>
    <mergeCell ref="MYK485:MYR485"/>
    <mergeCell ref="MYS485:MYZ485"/>
    <mergeCell ref="MZA485:MZH485"/>
    <mergeCell ref="MZI485:MZP485"/>
    <mergeCell ref="MZQ485:MZX485"/>
    <mergeCell ref="MZY485:NAF485"/>
    <mergeCell ref="MWO485:MWV485"/>
    <mergeCell ref="MWW485:MXD485"/>
    <mergeCell ref="MXE485:MXL485"/>
    <mergeCell ref="MXM485:MXT485"/>
    <mergeCell ref="MXU485:MYB485"/>
    <mergeCell ref="MYC485:MYJ485"/>
    <mergeCell ref="MUS485:MUZ485"/>
    <mergeCell ref="MVA485:MVH485"/>
    <mergeCell ref="MVI485:MVP485"/>
    <mergeCell ref="MVQ485:MVX485"/>
    <mergeCell ref="MVY485:MWF485"/>
    <mergeCell ref="MWG485:MWN485"/>
    <mergeCell ref="MSW485:MTD485"/>
    <mergeCell ref="MTE485:MTL485"/>
    <mergeCell ref="MTM485:MTT485"/>
    <mergeCell ref="MTU485:MUB485"/>
    <mergeCell ref="MUC485:MUJ485"/>
    <mergeCell ref="MUK485:MUR485"/>
    <mergeCell ref="MRA485:MRH485"/>
    <mergeCell ref="MRI485:MRP485"/>
    <mergeCell ref="MRQ485:MRX485"/>
    <mergeCell ref="MRY485:MSF485"/>
    <mergeCell ref="MSG485:MSN485"/>
    <mergeCell ref="MSO485:MSV485"/>
    <mergeCell ref="MPE485:MPL485"/>
    <mergeCell ref="MPM485:MPT485"/>
    <mergeCell ref="MPU485:MQB485"/>
    <mergeCell ref="MQC485:MQJ485"/>
    <mergeCell ref="MQK485:MQR485"/>
    <mergeCell ref="MQS485:MQZ485"/>
    <mergeCell ref="MNI485:MNP485"/>
    <mergeCell ref="MNQ485:MNX485"/>
    <mergeCell ref="MNY485:MOF485"/>
    <mergeCell ref="MOG485:MON485"/>
    <mergeCell ref="MOO485:MOV485"/>
    <mergeCell ref="MOW485:MPD485"/>
    <mergeCell ref="MLM485:MLT485"/>
    <mergeCell ref="MLU485:MMB485"/>
    <mergeCell ref="MMC485:MMJ485"/>
    <mergeCell ref="MMK485:MMR485"/>
    <mergeCell ref="MMS485:MMZ485"/>
    <mergeCell ref="MNA485:MNH485"/>
    <mergeCell ref="MJQ485:MJX485"/>
    <mergeCell ref="MJY485:MKF485"/>
    <mergeCell ref="MKG485:MKN485"/>
    <mergeCell ref="MKO485:MKV485"/>
    <mergeCell ref="MKW485:MLD485"/>
    <mergeCell ref="MLE485:MLL485"/>
    <mergeCell ref="MHU485:MIB485"/>
    <mergeCell ref="MIC485:MIJ485"/>
    <mergeCell ref="MIK485:MIR485"/>
    <mergeCell ref="MIS485:MIZ485"/>
    <mergeCell ref="MJA485:MJH485"/>
    <mergeCell ref="MJI485:MJP485"/>
    <mergeCell ref="MFY485:MGF485"/>
    <mergeCell ref="MGG485:MGN485"/>
    <mergeCell ref="MGO485:MGV485"/>
    <mergeCell ref="MGW485:MHD485"/>
    <mergeCell ref="MHE485:MHL485"/>
    <mergeCell ref="MHM485:MHT485"/>
    <mergeCell ref="MEC485:MEJ485"/>
    <mergeCell ref="MEK485:MER485"/>
    <mergeCell ref="MES485:MEZ485"/>
    <mergeCell ref="MFA485:MFH485"/>
    <mergeCell ref="MFI485:MFP485"/>
    <mergeCell ref="MFQ485:MFX485"/>
    <mergeCell ref="MCG485:MCN485"/>
    <mergeCell ref="MCO485:MCV485"/>
    <mergeCell ref="MCW485:MDD485"/>
    <mergeCell ref="MDE485:MDL485"/>
    <mergeCell ref="MDM485:MDT485"/>
    <mergeCell ref="MDU485:MEB485"/>
    <mergeCell ref="MAK485:MAR485"/>
    <mergeCell ref="MAS485:MAZ485"/>
    <mergeCell ref="MBA485:MBH485"/>
    <mergeCell ref="MBI485:MBP485"/>
    <mergeCell ref="MBQ485:MBX485"/>
    <mergeCell ref="MBY485:MCF485"/>
    <mergeCell ref="LYO485:LYV485"/>
    <mergeCell ref="LYW485:LZD485"/>
    <mergeCell ref="LZE485:LZL485"/>
    <mergeCell ref="LZM485:LZT485"/>
    <mergeCell ref="LZU485:MAB485"/>
    <mergeCell ref="MAC485:MAJ485"/>
    <mergeCell ref="LWS485:LWZ485"/>
    <mergeCell ref="LXA485:LXH485"/>
    <mergeCell ref="LXI485:LXP485"/>
    <mergeCell ref="LXQ485:LXX485"/>
    <mergeCell ref="LXY485:LYF485"/>
    <mergeCell ref="LYG485:LYN485"/>
    <mergeCell ref="LUW485:LVD485"/>
    <mergeCell ref="LVE485:LVL485"/>
    <mergeCell ref="LVM485:LVT485"/>
    <mergeCell ref="LVU485:LWB485"/>
    <mergeCell ref="LWC485:LWJ485"/>
    <mergeCell ref="LWK485:LWR485"/>
    <mergeCell ref="LTA485:LTH485"/>
    <mergeCell ref="LTI485:LTP485"/>
    <mergeCell ref="LTQ485:LTX485"/>
    <mergeCell ref="LTY485:LUF485"/>
    <mergeCell ref="LUG485:LUN485"/>
    <mergeCell ref="LUO485:LUV485"/>
    <mergeCell ref="LRE485:LRL485"/>
    <mergeCell ref="LRM485:LRT485"/>
    <mergeCell ref="LRU485:LSB485"/>
    <mergeCell ref="LSC485:LSJ485"/>
    <mergeCell ref="LSK485:LSR485"/>
    <mergeCell ref="LSS485:LSZ485"/>
    <mergeCell ref="LPI485:LPP485"/>
    <mergeCell ref="LPQ485:LPX485"/>
    <mergeCell ref="LPY485:LQF485"/>
    <mergeCell ref="LQG485:LQN485"/>
    <mergeCell ref="LQO485:LQV485"/>
    <mergeCell ref="LQW485:LRD485"/>
    <mergeCell ref="LNM485:LNT485"/>
    <mergeCell ref="LNU485:LOB485"/>
    <mergeCell ref="LOC485:LOJ485"/>
    <mergeCell ref="LOK485:LOR485"/>
    <mergeCell ref="LOS485:LOZ485"/>
    <mergeCell ref="LPA485:LPH485"/>
    <mergeCell ref="LLQ485:LLX485"/>
    <mergeCell ref="LLY485:LMF485"/>
    <mergeCell ref="LMG485:LMN485"/>
    <mergeCell ref="LMO485:LMV485"/>
    <mergeCell ref="LMW485:LND485"/>
    <mergeCell ref="LNE485:LNL485"/>
    <mergeCell ref="LJU485:LKB485"/>
    <mergeCell ref="LKC485:LKJ485"/>
    <mergeCell ref="LKK485:LKR485"/>
    <mergeCell ref="LKS485:LKZ485"/>
    <mergeCell ref="LLA485:LLH485"/>
    <mergeCell ref="LLI485:LLP485"/>
    <mergeCell ref="LHY485:LIF485"/>
    <mergeCell ref="LIG485:LIN485"/>
    <mergeCell ref="LIO485:LIV485"/>
    <mergeCell ref="LIW485:LJD485"/>
    <mergeCell ref="LJE485:LJL485"/>
    <mergeCell ref="LJM485:LJT485"/>
    <mergeCell ref="LGC485:LGJ485"/>
    <mergeCell ref="LGK485:LGR485"/>
    <mergeCell ref="LGS485:LGZ485"/>
    <mergeCell ref="LHA485:LHH485"/>
    <mergeCell ref="LHI485:LHP485"/>
    <mergeCell ref="LHQ485:LHX485"/>
    <mergeCell ref="LEG485:LEN485"/>
    <mergeCell ref="LEO485:LEV485"/>
    <mergeCell ref="LEW485:LFD485"/>
    <mergeCell ref="LFE485:LFL485"/>
    <mergeCell ref="LFM485:LFT485"/>
    <mergeCell ref="LFU485:LGB485"/>
    <mergeCell ref="LCK485:LCR485"/>
    <mergeCell ref="LCS485:LCZ485"/>
    <mergeCell ref="LDA485:LDH485"/>
    <mergeCell ref="LDI485:LDP485"/>
    <mergeCell ref="LDQ485:LDX485"/>
    <mergeCell ref="LDY485:LEF485"/>
    <mergeCell ref="LAO485:LAV485"/>
    <mergeCell ref="LAW485:LBD485"/>
    <mergeCell ref="LBE485:LBL485"/>
    <mergeCell ref="LBM485:LBT485"/>
    <mergeCell ref="LBU485:LCB485"/>
    <mergeCell ref="LCC485:LCJ485"/>
    <mergeCell ref="KYS485:KYZ485"/>
    <mergeCell ref="KZA485:KZH485"/>
    <mergeCell ref="KZI485:KZP485"/>
    <mergeCell ref="KZQ485:KZX485"/>
    <mergeCell ref="KZY485:LAF485"/>
    <mergeCell ref="LAG485:LAN485"/>
    <mergeCell ref="KWW485:KXD485"/>
    <mergeCell ref="KXE485:KXL485"/>
    <mergeCell ref="KXM485:KXT485"/>
    <mergeCell ref="KXU485:KYB485"/>
    <mergeCell ref="KYC485:KYJ485"/>
    <mergeCell ref="KYK485:KYR485"/>
    <mergeCell ref="KVA485:KVH485"/>
    <mergeCell ref="KVI485:KVP485"/>
    <mergeCell ref="KVQ485:KVX485"/>
    <mergeCell ref="KVY485:KWF485"/>
    <mergeCell ref="KWG485:KWN485"/>
    <mergeCell ref="KWO485:KWV485"/>
    <mergeCell ref="KTE485:KTL485"/>
    <mergeCell ref="KTM485:KTT485"/>
    <mergeCell ref="KTU485:KUB485"/>
    <mergeCell ref="KUC485:KUJ485"/>
    <mergeCell ref="KUK485:KUR485"/>
    <mergeCell ref="KUS485:KUZ485"/>
    <mergeCell ref="KRI485:KRP485"/>
    <mergeCell ref="KRQ485:KRX485"/>
    <mergeCell ref="KRY485:KSF485"/>
    <mergeCell ref="KSG485:KSN485"/>
    <mergeCell ref="KSO485:KSV485"/>
    <mergeCell ref="KSW485:KTD485"/>
    <mergeCell ref="KPM485:KPT485"/>
    <mergeCell ref="KPU485:KQB485"/>
    <mergeCell ref="KQC485:KQJ485"/>
    <mergeCell ref="KQK485:KQR485"/>
    <mergeCell ref="KQS485:KQZ485"/>
    <mergeCell ref="KRA485:KRH485"/>
    <mergeCell ref="KNQ485:KNX485"/>
    <mergeCell ref="KNY485:KOF485"/>
    <mergeCell ref="KOG485:KON485"/>
    <mergeCell ref="KOO485:KOV485"/>
    <mergeCell ref="KOW485:KPD485"/>
    <mergeCell ref="KPE485:KPL485"/>
    <mergeCell ref="KLU485:KMB485"/>
    <mergeCell ref="KMC485:KMJ485"/>
    <mergeCell ref="KMK485:KMR485"/>
    <mergeCell ref="KMS485:KMZ485"/>
    <mergeCell ref="KNA485:KNH485"/>
    <mergeCell ref="KNI485:KNP485"/>
    <mergeCell ref="KJY485:KKF485"/>
    <mergeCell ref="KKG485:KKN485"/>
    <mergeCell ref="KKO485:KKV485"/>
    <mergeCell ref="KKW485:KLD485"/>
    <mergeCell ref="KLE485:KLL485"/>
    <mergeCell ref="KLM485:KLT485"/>
    <mergeCell ref="KIC485:KIJ485"/>
    <mergeCell ref="KIK485:KIR485"/>
    <mergeCell ref="KIS485:KIZ485"/>
    <mergeCell ref="KJA485:KJH485"/>
    <mergeCell ref="KJI485:KJP485"/>
    <mergeCell ref="KJQ485:KJX485"/>
    <mergeCell ref="KGG485:KGN485"/>
    <mergeCell ref="KGO485:KGV485"/>
    <mergeCell ref="KGW485:KHD485"/>
    <mergeCell ref="KHE485:KHL485"/>
    <mergeCell ref="KHM485:KHT485"/>
    <mergeCell ref="KHU485:KIB485"/>
    <mergeCell ref="KEK485:KER485"/>
    <mergeCell ref="KES485:KEZ485"/>
    <mergeCell ref="KFA485:KFH485"/>
    <mergeCell ref="KFI485:KFP485"/>
    <mergeCell ref="KFQ485:KFX485"/>
    <mergeCell ref="KFY485:KGF485"/>
    <mergeCell ref="KCO485:KCV485"/>
    <mergeCell ref="KCW485:KDD485"/>
    <mergeCell ref="KDE485:KDL485"/>
    <mergeCell ref="KDM485:KDT485"/>
    <mergeCell ref="KDU485:KEB485"/>
    <mergeCell ref="KEC485:KEJ485"/>
    <mergeCell ref="KAS485:KAZ485"/>
    <mergeCell ref="KBA485:KBH485"/>
    <mergeCell ref="KBI485:KBP485"/>
    <mergeCell ref="KBQ485:KBX485"/>
    <mergeCell ref="KBY485:KCF485"/>
    <mergeCell ref="KCG485:KCN485"/>
    <mergeCell ref="JYW485:JZD485"/>
    <mergeCell ref="JZE485:JZL485"/>
    <mergeCell ref="JZM485:JZT485"/>
    <mergeCell ref="JZU485:KAB485"/>
    <mergeCell ref="KAC485:KAJ485"/>
    <mergeCell ref="KAK485:KAR485"/>
    <mergeCell ref="JXA485:JXH485"/>
    <mergeCell ref="JXI485:JXP485"/>
    <mergeCell ref="JXQ485:JXX485"/>
    <mergeCell ref="JXY485:JYF485"/>
    <mergeCell ref="JYG485:JYN485"/>
    <mergeCell ref="JYO485:JYV485"/>
    <mergeCell ref="JVE485:JVL485"/>
    <mergeCell ref="JVM485:JVT485"/>
    <mergeCell ref="JVU485:JWB485"/>
    <mergeCell ref="JWC485:JWJ485"/>
    <mergeCell ref="JWK485:JWR485"/>
    <mergeCell ref="JWS485:JWZ485"/>
    <mergeCell ref="JTI485:JTP485"/>
    <mergeCell ref="JTQ485:JTX485"/>
    <mergeCell ref="JTY485:JUF485"/>
    <mergeCell ref="JUG485:JUN485"/>
    <mergeCell ref="JUO485:JUV485"/>
    <mergeCell ref="JUW485:JVD485"/>
    <mergeCell ref="JRM485:JRT485"/>
    <mergeCell ref="JRU485:JSB485"/>
    <mergeCell ref="JSC485:JSJ485"/>
    <mergeCell ref="JSK485:JSR485"/>
    <mergeCell ref="JSS485:JSZ485"/>
    <mergeCell ref="JTA485:JTH485"/>
    <mergeCell ref="JPQ485:JPX485"/>
    <mergeCell ref="JPY485:JQF485"/>
    <mergeCell ref="JQG485:JQN485"/>
    <mergeCell ref="JQO485:JQV485"/>
    <mergeCell ref="JQW485:JRD485"/>
    <mergeCell ref="JRE485:JRL485"/>
    <mergeCell ref="JNU485:JOB485"/>
    <mergeCell ref="JOC485:JOJ485"/>
    <mergeCell ref="JOK485:JOR485"/>
    <mergeCell ref="JOS485:JOZ485"/>
    <mergeCell ref="JPA485:JPH485"/>
    <mergeCell ref="JPI485:JPP485"/>
    <mergeCell ref="JLY485:JMF485"/>
    <mergeCell ref="JMG485:JMN485"/>
    <mergeCell ref="JMO485:JMV485"/>
    <mergeCell ref="JMW485:JND485"/>
    <mergeCell ref="JNE485:JNL485"/>
    <mergeCell ref="JNM485:JNT485"/>
    <mergeCell ref="JKC485:JKJ485"/>
    <mergeCell ref="JKK485:JKR485"/>
    <mergeCell ref="JKS485:JKZ485"/>
    <mergeCell ref="JLA485:JLH485"/>
    <mergeCell ref="JLI485:JLP485"/>
    <mergeCell ref="JLQ485:JLX485"/>
    <mergeCell ref="JIG485:JIN485"/>
    <mergeCell ref="JIO485:JIV485"/>
    <mergeCell ref="JIW485:JJD485"/>
    <mergeCell ref="JJE485:JJL485"/>
    <mergeCell ref="JJM485:JJT485"/>
    <mergeCell ref="JJU485:JKB485"/>
    <mergeCell ref="JGK485:JGR485"/>
    <mergeCell ref="JGS485:JGZ485"/>
    <mergeCell ref="JHA485:JHH485"/>
    <mergeCell ref="JHI485:JHP485"/>
    <mergeCell ref="JHQ485:JHX485"/>
    <mergeCell ref="JHY485:JIF485"/>
    <mergeCell ref="JEO485:JEV485"/>
    <mergeCell ref="JEW485:JFD485"/>
    <mergeCell ref="JFE485:JFL485"/>
    <mergeCell ref="JFM485:JFT485"/>
    <mergeCell ref="JFU485:JGB485"/>
    <mergeCell ref="JGC485:JGJ485"/>
    <mergeCell ref="JCS485:JCZ485"/>
    <mergeCell ref="JDA485:JDH485"/>
    <mergeCell ref="JDI485:JDP485"/>
    <mergeCell ref="JDQ485:JDX485"/>
    <mergeCell ref="JDY485:JEF485"/>
    <mergeCell ref="JEG485:JEN485"/>
    <mergeCell ref="JAW485:JBD485"/>
    <mergeCell ref="JBE485:JBL485"/>
    <mergeCell ref="JBM485:JBT485"/>
    <mergeCell ref="JBU485:JCB485"/>
    <mergeCell ref="JCC485:JCJ485"/>
    <mergeCell ref="JCK485:JCR485"/>
    <mergeCell ref="IZA485:IZH485"/>
    <mergeCell ref="IZI485:IZP485"/>
    <mergeCell ref="IZQ485:IZX485"/>
    <mergeCell ref="IZY485:JAF485"/>
    <mergeCell ref="JAG485:JAN485"/>
    <mergeCell ref="JAO485:JAV485"/>
    <mergeCell ref="IXE485:IXL485"/>
    <mergeCell ref="IXM485:IXT485"/>
    <mergeCell ref="IXU485:IYB485"/>
    <mergeCell ref="IYC485:IYJ485"/>
    <mergeCell ref="IYK485:IYR485"/>
    <mergeCell ref="IYS485:IYZ485"/>
    <mergeCell ref="IVI485:IVP485"/>
    <mergeCell ref="IVQ485:IVX485"/>
    <mergeCell ref="IVY485:IWF485"/>
    <mergeCell ref="IWG485:IWN485"/>
    <mergeCell ref="IWO485:IWV485"/>
    <mergeCell ref="IWW485:IXD485"/>
    <mergeCell ref="ITM485:ITT485"/>
    <mergeCell ref="ITU485:IUB485"/>
    <mergeCell ref="IUC485:IUJ485"/>
    <mergeCell ref="IUK485:IUR485"/>
    <mergeCell ref="IUS485:IUZ485"/>
    <mergeCell ref="IVA485:IVH485"/>
    <mergeCell ref="IRQ485:IRX485"/>
    <mergeCell ref="IRY485:ISF485"/>
    <mergeCell ref="ISG485:ISN485"/>
    <mergeCell ref="ISO485:ISV485"/>
    <mergeCell ref="ISW485:ITD485"/>
    <mergeCell ref="ITE485:ITL485"/>
    <mergeCell ref="IPU485:IQB485"/>
    <mergeCell ref="IQC485:IQJ485"/>
    <mergeCell ref="IQK485:IQR485"/>
    <mergeCell ref="IQS485:IQZ485"/>
    <mergeCell ref="IRA485:IRH485"/>
    <mergeCell ref="IRI485:IRP485"/>
    <mergeCell ref="INY485:IOF485"/>
    <mergeCell ref="IOG485:ION485"/>
    <mergeCell ref="IOO485:IOV485"/>
    <mergeCell ref="IOW485:IPD485"/>
    <mergeCell ref="IPE485:IPL485"/>
    <mergeCell ref="IPM485:IPT485"/>
    <mergeCell ref="IMC485:IMJ485"/>
    <mergeCell ref="IMK485:IMR485"/>
    <mergeCell ref="IMS485:IMZ485"/>
    <mergeCell ref="INA485:INH485"/>
    <mergeCell ref="INI485:INP485"/>
    <mergeCell ref="INQ485:INX485"/>
    <mergeCell ref="IKG485:IKN485"/>
    <mergeCell ref="IKO485:IKV485"/>
    <mergeCell ref="IKW485:ILD485"/>
    <mergeCell ref="ILE485:ILL485"/>
    <mergeCell ref="ILM485:ILT485"/>
    <mergeCell ref="ILU485:IMB485"/>
    <mergeCell ref="IIK485:IIR485"/>
    <mergeCell ref="IIS485:IIZ485"/>
    <mergeCell ref="IJA485:IJH485"/>
    <mergeCell ref="IJI485:IJP485"/>
    <mergeCell ref="IJQ485:IJX485"/>
    <mergeCell ref="IJY485:IKF485"/>
    <mergeCell ref="IGO485:IGV485"/>
    <mergeCell ref="IGW485:IHD485"/>
    <mergeCell ref="IHE485:IHL485"/>
    <mergeCell ref="IHM485:IHT485"/>
    <mergeCell ref="IHU485:IIB485"/>
    <mergeCell ref="IIC485:IIJ485"/>
    <mergeCell ref="IES485:IEZ485"/>
    <mergeCell ref="IFA485:IFH485"/>
    <mergeCell ref="IFI485:IFP485"/>
    <mergeCell ref="IFQ485:IFX485"/>
    <mergeCell ref="IFY485:IGF485"/>
    <mergeCell ref="IGG485:IGN485"/>
    <mergeCell ref="ICW485:IDD485"/>
    <mergeCell ref="IDE485:IDL485"/>
    <mergeCell ref="IDM485:IDT485"/>
    <mergeCell ref="IDU485:IEB485"/>
    <mergeCell ref="IEC485:IEJ485"/>
    <mergeCell ref="IEK485:IER485"/>
    <mergeCell ref="IBA485:IBH485"/>
    <mergeCell ref="IBI485:IBP485"/>
    <mergeCell ref="IBQ485:IBX485"/>
    <mergeCell ref="IBY485:ICF485"/>
    <mergeCell ref="ICG485:ICN485"/>
    <mergeCell ref="ICO485:ICV485"/>
    <mergeCell ref="HZE485:HZL485"/>
    <mergeCell ref="HZM485:HZT485"/>
    <mergeCell ref="HZU485:IAB485"/>
    <mergeCell ref="IAC485:IAJ485"/>
    <mergeCell ref="IAK485:IAR485"/>
    <mergeCell ref="IAS485:IAZ485"/>
    <mergeCell ref="HXI485:HXP485"/>
    <mergeCell ref="HXQ485:HXX485"/>
    <mergeCell ref="HXY485:HYF485"/>
    <mergeCell ref="HYG485:HYN485"/>
    <mergeCell ref="HYO485:HYV485"/>
    <mergeCell ref="HYW485:HZD485"/>
    <mergeCell ref="HVM485:HVT485"/>
    <mergeCell ref="HVU485:HWB485"/>
    <mergeCell ref="HWC485:HWJ485"/>
    <mergeCell ref="HWK485:HWR485"/>
    <mergeCell ref="HWS485:HWZ485"/>
    <mergeCell ref="HXA485:HXH485"/>
    <mergeCell ref="HTQ485:HTX485"/>
    <mergeCell ref="HTY485:HUF485"/>
    <mergeCell ref="HUG485:HUN485"/>
    <mergeCell ref="HUO485:HUV485"/>
    <mergeCell ref="HUW485:HVD485"/>
    <mergeCell ref="HVE485:HVL485"/>
    <mergeCell ref="HRU485:HSB485"/>
    <mergeCell ref="HSC485:HSJ485"/>
    <mergeCell ref="HSK485:HSR485"/>
    <mergeCell ref="HSS485:HSZ485"/>
    <mergeCell ref="HTA485:HTH485"/>
    <mergeCell ref="HTI485:HTP485"/>
    <mergeCell ref="HPY485:HQF485"/>
    <mergeCell ref="HQG485:HQN485"/>
    <mergeCell ref="HQO485:HQV485"/>
    <mergeCell ref="HQW485:HRD485"/>
    <mergeCell ref="HRE485:HRL485"/>
    <mergeCell ref="HRM485:HRT485"/>
    <mergeCell ref="HOC485:HOJ485"/>
    <mergeCell ref="HOK485:HOR485"/>
    <mergeCell ref="HOS485:HOZ485"/>
    <mergeCell ref="HPA485:HPH485"/>
    <mergeCell ref="HPI485:HPP485"/>
    <mergeCell ref="HPQ485:HPX485"/>
    <mergeCell ref="HMG485:HMN485"/>
    <mergeCell ref="HMO485:HMV485"/>
    <mergeCell ref="HMW485:HND485"/>
    <mergeCell ref="HNE485:HNL485"/>
    <mergeCell ref="HNM485:HNT485"/>
    <mergeCell ref="HNU485:HOB485"/>
    <mergeCell ref="HKK485:HKR485"/>
    <mergeCell ref="HKS485:HKZ485"/>
    <mergeCell ref="HLA485:HLH485"/>
    <mergeCell ref="HLI485:HLP485"/>
    <mergeCell ref="HLQ485:HLX485"/>
    <mergeCell ref="HLY485:HMF485"/>
    <mergeCell ref="HIO485:HIV485"/>
    <mergeCell ref="HIW485:HJD485"/>
    <mergeCell ref="HJE485:HJL485"/>
    <mergeCell ref="HJM485:HJT485"/>
    <mergeCell ref="HJU485:HKB485"/>
    <mergeCell ref="HKC485:HKJ485"/>
    <mergeCell ref="HGS485:HGZ485"/>
    <mergeCell ref="HHA485:HHH485"/>
    <mergeCell ref="HHI485:HHP485"/>
    <mergeCell ref="HHQ485:HHX485"/>
    <mergeCell ref="HHY485:HIF485"/>
    <mergeCell ref="HIG485:HIN485"/>
    <mergeCell ref="HEW485:HFD485"/>
    <mergeCell ref="HFE485:HFL485"/>
    <mergeCell ref="HFM485:HFT485"/>
    <mergeCell ref="HFU485:HGB485"/>
    <mergeCell ref="HGC485:HGJ485"/>
    <mergeCell ref="HGK485:HGR485"/>
    <mergeCell ref="HDA485:HDH485"/>
    <mergeCell ref="HDI485:HDP485"/>
    <mergeCell ref="HDQ485:HDX485"/>
    <mergeCell ref="HDY485:HEF485"/>
    <mergeCell ref="HEG485:HEN485"/>
    <mergeCell ref="HEO485:HEV485"/>
    <mergeCell ref="HBE485:HBL485"/>
    <mergeCell ref="HBM485:HBT485"/>
    <mergeCell ref="HBU485:HCB485"/>
    <mergeCell ref="HCC485:HCJ485"/>
    <mergeCell ref="HCK485:HCR485"/>
    <mergeCell ref="HCS485:HCZ485"/>
    <mergeCell ref="GZI485:GZP485"/>
    <mergeCell ref="GZQ485:GZX485"/>
    <mergeCell ref="GZY485:HAF485"/>
    <mergeCell ref="HAG485:HAN485"/>
    <mergeCell ref="HAO485:HAV485"/>
    <mergeCell ref="HAW485:HBD485"/>
    <mergeCell ref="GXM485:GXT485"/>
    <mergeCell ref="GXU485:GYB485"/>
    <mergeCell ref="GYC485:GYJ485"/>
    <mergeCell ref="GYK485:GYR485"/>
    <mergeCell ref="GYS485:GYZ485"/>
    <mergeCell ref="GZA485:GZH485"/>
    <mergeCell ref="GVQ485:GVX485"/>
    <mergeCell ref="GVY485:GWF485"/>
    <mergeCell ref="GWG485:GWN485"/>
    <mergeCell ref="GWO485:GWV485"/>
    <mergeCell ref="GWW485:GXD485"/>
    <mergeCell ref="GXE485:GXL485"/>
    <mergeCell ref="GTU485:GUB485"/>
    <mergeCell ref="GUC485:GUJ485"/>
    <mergeCell ref="GUK485:GUR485"/>
    <mergeCell ref="GUS485:GUZ485"/>
    <mergeCell ref="GVA485:GVH485"/>
    <mergeCell ref="GVI485:GVP485"/>
    <mergeCell ref="GRY485:GSF485"/>
    <mergeCell ref="GSG485:GSN485"/>
    <mergeCell ref="GSO485:GSV485"/>
    <mergeCell ref="GSW485:GTD485"/>
    <mergeCell ref="GTE485:GTL485"/>
    <mergeCell ref="GTM485:GTT485"/>
    <mergeCell ref="GQC485:GQJ485"/>
    <mergeCell ref="GQK485:GQR485"/>
    <mergeCell ref="GQS485:GQZ485"/>
    <mergeCell ref="GRA485:GRH485"/>
    <mergeCell ref="GRI485:GRP485"/>
    <mergeCell ref="GRQ485:GRX485"/>
    <mergeCell ref="GOG485:GON485"/>
    <mergeCell ref="GOO485:GOV485"/>
    <mergeCell ref="GOW485:GPD485"/>
    <mergeCell ref="GPE485:GPL485"/>
    <mergeCell ref="GPM485:GPT485"/>
    <mergeCell ref="GPU485:GQB485"/>
    <mergeCell ref="GMK485:GMR485"/>
    <mergeCell ref="GMS485:GMZ485"/>
    <mergeCell ref="GNA485:GNH485"/>
    <mergeCell ref="GNI485:GNP485"/>
    <mergeCell ref="GNQ485:GNX485"/>
    <mergeCell ref="GNY485:GOF485"/>
    <mergeCell ref="GKO485:GKV485"/>
    <mergeCell ref="GKW485:GLD485"/>
    <mergeCell ref="GLE485:GLL485"/>
    <mergeCell ref="GLM485:GLT485"/>
    <mergeCell ref="GLU485:GMB485"/>
    <mergeCell ref="GMC485:GMJ485"/>
    <mergeCell ref="GIS485:GIZ485"/>
    <mergeCell ref="GJA485:GJH485"/>
    <mergeCell ref="GJI485:GJP485"/>
    <mergeCell ref="GJQ485:GJX485"/>
    <mergeCell ref="GJY485:GKF485"/>
    <mergeCell ref="GKG485:GKN485"/>
    <mergeCell ref="GGW485:GHD485"/>
    <mergeCell ref="GHE485:GHL485"/>
    <mergeCell ref="GHM485:GHT485"/>
    <mergeCell ref="GHU485:GIB485"/>
    <mergeCell ref="GIC485:GIJ485"/>
    <mergeCell ref="GIK485:GIR485"/>
    <mergeCell ref="GFA485:GFH485"/>
    <mergeCell ref="GFI485:GFP485"/>
    <mergeCell ref="GFQ485:GFX485"/>
    <mergeCell ref="GFY485:GGF485"/>
    <mergeCell ref="GGG485:GGN485"/>
    <mergeCell ref="GGO485:GGV485"/>
    <mergeCell ref="GDE485:GDL485"/>
    <mergeCell ref="GDM485:GDT485"/>
    <mergeCell ref="GDU485:GEB485"/>
    <mergeCell ref="GEC485:GEJ485"/>
    <mergeCell ref="GEK485:GER485"/>
    <mergeCell ref="GES485:GEZ485"/>
    <mergeCell ref="GBI485:GBP485"/>
    <mergeCell ref="GBQ485:GBX485"/>
    <mergeCell ref="GBY485:GCF485"/>
    <mergeCell ref="GCG485:GCN485"/>
    <mergeCell ref="GCO485:GCV485"/>
    <mergeCell ref="GCW485:GDD485"/>
    <mergeCell ref="FZM485:FZT485"/>
    <mergeCell ref="FZU485:GAB485"/>
    <mergeCell ref="GAC485:GAJ485"/>
    <mergeCell ref="GAK485:GAR485"/>
    <mergeCell ref="GAS485:GAZ485"/>
    <mergeCell ref="GBA485:GBH485"/>
    <mergeCell ref="FXQ485:FXX485"/>
    <mergeCell ref="FXY485:FYF485"/>
    <mergeCell ref="FYG485:FYN485"/>
    <mergeCell ref="FYO485:FYV485"/>
    <mergeCell ref="FYW485:FZD485"/>
    <mergeCell ref="FZE485:FZL485"/>
    <mergeCell ref="FVU485:FWB485"/>
    <mergeCell ref="FWC485:FWJ485"/>
    <mergeCell ref="FWK485:FWR485"/>
    <mergeCell ref="FWS485:FWZ485"/>
    <mergeCell ref="FXA485:FXH485"/>
    <mergeCell ref="FXI485:FXP485"/>
    <mergeCell ref="FTY485:FUF485"/>
    <mergeCell ref="FUG485:FUN485"/>
    <mergeCell ref="FUO485:FUV485"/>
    <mergeCell ref="FUW485:FVD485"/>
    <mergeCell ref="FVE485:FVL485"/>
    <mergeCell ref="FVM485:FVT485"/>
    <mergeCell ref="FSC485:FSJ485"/>
    <mergeCell ref="FSK485:FSR485"/>
    <mergeCell ref="FSS485:FSZ485"/>
    <mergeCell ref="FTA485:FTH485"/>
    <mergeCell ref="FTI485:FTP485"/>
    <mergeCell ref="FTQ485:FTX485"/>
    <mergeCell ref="FQG485:FQN485"/>
    <mergeCell ref="FQO485:FQV485"/>
    <mergeCell ref="FQW485:FRD485"/>
    <mergeCell ref="FRE485:FRL485"/>
    <mergeCell ref="FRM485:FRT485"/>
    <mergeCell ref="FRU485:FSB485"/>
    <mergeCell ref="FOK485:FOR485"/>
    <mergeCell ref="FOS485:FOZ485"/>
    <mergeCell ref="FPA485:FPH485"/>
    <mergeCell ref="FPI485:FPP485"/>
    <mergeCell ref="FPQ485:FPX485"/>
    <mergeCell ref="FPY485:FQF485"/>
    <mergeCell ref="FMO485:FMV485"/>
    <mergeCell ref="FMW485:FND485"/>
    <mergeCell ref="FNE485:FNL485"/>
    <mergeCell ref="FNM485:FNT485"/>
    <mergeCell ref="FNU485:FOB485"/>
    <mergeCell ref="FOC485:FOJ485"/>
    <mergeCell ref="FKS485:FKZ485"/>
    <mergeCell ref="FLA485:FLH485"/>
    <mergeCell ref="FLI485:FLP485"/>
    <mergeCell ref="FLQ485:FLX485"/>
    <mergeCell ref="FLY485:FMF485"/>
    <mergeCell ref="FMG485:FMN485"/>
    <mergeCell ref="FIW485:FJD485"/>
    <mergeCell ref="FJE485:FJL485"/>
    <mergeCell ref="FJM485:FJT485"/>
    <mergeCell ref="FJU485:FKB485"/>
    <mergeCell ref="FKC485:FKJ485"/>
    <mergeCell ref="FKK485:FKR485"/>
    <mergeCell ref="FHA485:FHH485"/>
    <mergeCell ref="FHI485:FHP485"/>
    <mergeCell ref="FHQ485:FHX485"/>
    <mergeCell ref="FHY485:FIF485"/>
    <mergeCell ref="FIG485:FIN485"/>
    <mergeCell ref="FIO485:FIV485"/>
    <mergeCell ref="FFE485:FFL485"/>
    <mergeCell ref="FFM485:FFT485"/>
    <mergeCell ref="FFU485:FGB485"/>
    <mergeCell ref="FGC485:FGJ485"/>
    <mergeCell ref="FGK485:FGR485"/>
    <mergeCell ref="FGS485:FGZ485"/>
    <mergeCell ref="FDI485:FDP485"/>
    <mergeCell ref="FDQ485:FDX485"/>
    <mergeCell ref="FDY485:FEF485"/>
    <mergeCell ref="FEG485:FEN485"/>
    <mergeCell ref="FEO485:FEV485"/>
    <mergeCell ref="FEW485:FFD485"/>
    <mergeCell ref="FBM485:FBT485"/>
    <mergeCell ref="FBU485:FCB485"/>
    <mergeCell ref="FCC485:FCJ485"/>
    <mergeCell ref="FCK485:FCR485"/>
    <mergeCell ref="FCS485:FCZ485"/>
    <mergeCell ref="FDA485:FDH485"/>
    <mergeCell ref="EZQ485:EZX485"/>
    <mergeCell ref="EZY485:FAF485"/>
    <mergeCell ref="FAG485:FAN485"/>
    <mergeCell ref="FAO485:FAV485"/>
    <mergeCell ref="FAW485:FBD485"/>
    <mergeCell ref="FBE485:FBL485"/>
    <mergeCell ref="EXU485:EYB485"/>
    <mergeCell ref="EYC485:EYJ485"/>
    <mergeCell ref="EYK485:EYR485"/>
    <mergeCell ref="EYS485:EYZ485"/>
    <mergeCell ref="EZA485:EZH485"/>
    <mergeCell ref="EZI485:EZP485"/>
    <mergeCell ref="EVY485:EWF485"/>
    <mergeCell ref="EWG485:EWN485"/>
    <mergeCell ref="EWO485:EWV485"/>
    <mergeCell ref="EWW485:EXD485"/>
    <mergeCell ref="EXE485:EXL485"/>
    <mergeCell ref="EXM485:EXT485"/>
    <mergeCell ref="EUC485:EUJ485"/>
    <mergeCell ref="EUK485:EUR485"/>
    <mergeCell ref="EUS485:EUZ485"/>
    <mergeCell ref="EVA485:EVH485"/>
    <mergeCell ref="EVI485:EVP485"/>
    <mergeCell ref="EVQ485:EVX485"/>
    <mergeCell ref="ESG485:ESN485"/>
    <mergeCell ref="ESO485:ESV485"/>
    <mergeCell ref="ESW485:ETD485"/>
    <mergeCell ref="ETE485:ETL485"/>
    <mergeCell ref="ETM485:ETT485"/>
    <mergeCell ref="ETU485:EUB485"/>
    <mergeCell ref="EQK485:EQR485"/>
    <mergeCell ref="EQS485:EQZ485"/>
    <mergeCell ref="ERA485:ERH485"/>
    <mergeCell ref="ERI485:ERP485"/>
    <mergeCell ref="ERQ485:ERX485"/>
    <mergeCell ref="ERY485:ESF485"/>
    <mergeCell ref="EOO485:EOV485"/>
    <mergeCell ref="EOW485:EPD485"/>
    <mergeCell ref="EPE485:EPL485"/>
    <mergeCell ref="EPM485:EPT485"/>
    <mergeCell ref="EPU485:EQB485"/>
    <mergeCell ref="EQC485:EQJ485"/>
    <mergeCell ref="EMS485:EMZ485"/>
    <mergeCell ref="ENA485:ENH485"/>
    <mergeCell ref="ENI485:ENP485"/>
    <mergeCell ref="ENQ485:ENX485"/>
    <mergeCell ref="ENY485:EOF485"/>
    <mergeCell ref="EOG485:EON485"/>
    <mergeCell ref="EKW485:ELD485"/>
    <mergeCell ref="ELE485:ELL485"/>
    <mergeCell ref="ELM485:ELT485"/>
    <mergeCell ref="ELU485:EMB485"/>
    <mergeCell ref="EMC485:EMJ485"/>
    <mergeCell ref="EMK485:EMR485"/>
    <mergeCell ref="EJA485:EJH485"/>
    <mergeCell ref="EJI485:EJP485"/>
    <mergeCell ref="EJQ485:EJX485"/>
    <mergeCell ref="EJY485:EKF485"/>
    <mergeCell ref="EKG485:EKN485"/>
    <mergeCell ref="EKO485:EKV485"/>
    <mergeCell ref="EHE485:EHL485"/>
    <mergeCell ref="EHM485:EHT485"/>
    <mergeCell ref="EHU485:EIB485"/>
    <mergeCell ref="EIC485:EIJ485"/>
    <mergeCell ref="EIK485:EIR485"/>
    <mergeCell ref="EIS485:EIZ485"/>
    <mergeCell ref="EFI485:EFP485"/>
    <mergeCell ref="EFQ485:EFX485"/>
    <mergeCell ref="EFY485:EGF485"/>
    <mergeCell ref="EGG485:EGN485"/>
    <mergeCell ref="EGO485:EGV485"/>
    <mergeCell ref="EGW485:EHD485"/>
    <mergeCell ref="EDM485:EDT485"/>
    <mergeCell ref="EDU485:EEB485"/>
    <mergeCell ref="EEC485:EEJ485"/>
    <mergeCell ref="EEK485:EER485"/>
    <mergeCell ref="EES485:EEZ485"/>
    <mergeCell ref="EFA485:EFH485"/>
    <mergeCell ref="EBQ485:EBX485"/>
    <mergeCell ref="EBY485:ECF485"/>
    <mergeCell ref="ECG485:ECN485"/>
    <mergeCell ref="ECO485:ECV485"/>
    <mergeCell ref="ECW485:EDD485"/>
    <mergeCell ref="EDE485:EDL485"/>
    <mergeCell ref="DZU485:EAB485"/>
    <mergeCell ref="EAC485:EAJ485"/>
    <mergeCell ref="EAK485:EAR485"/>
    <mergeCell ref="EAS485:EAZ485"/>
    <mergeCell ref="EBA485:EBH485"/>
    <mergeCell ref="EBI485:EBP485"/>
    <mergeCell ref="DXY485:DYF485"/>
    <mergeCell ref="DYG485:DYN485"/>
    <mergeCell ref="DYO485:DYV485"/>
    <mergeCell ref="DYW485:DZD485"/>
    <mergeCell ref="DZE485:DZL485"/>
    <mergeCell ref="DZM485:DZT485"/>
    <mergeCell ref="DWC485:DWJ485"/>
    <mergeCell ref="DWK485:DWR485"/>
    <mergeCell ref="DWS485:DWZ485"/>
    <mergeCell ref="DXA485:DXH485"/>
    <mergeCell ref="DXI485:DXP485"/>
    <mergeCell ref="DXQ485:DXX485"/>
    <mergeCell ref="DUG485:DUN485"/>
    <mergeCell ref="DUO485:DUV485"/>
    <mergeCell ref="DUW485:DVD485"/>
    <mergeCell ref="DVE485:DVL485"/>
    <mergeCell ref="DVM485:DVT485"/>
    <mergeCell ref="DVU485:DWB485"/>
    <mergeCell ref="DSK485:DSR485"/>
    <mergeCell ref="DSS485:DSZ485"/>
    <mergeCell ref="DTA485:DTH485"/>
    <mergeCell ref="DTI485:DTP485"/>
    <mergeCell ref="DTQ485:DTX485"/>
    <mergeCell ref="DTY485:DUF485"/>
    <mergeCell ref="DQO485:DQV485"/>
    <mergeCell ref="DQW485:DRD485"/>
    <mergeCell ref="DRE485:DRL485"/>
    <mergeCell ref="DRM485:DRT485"/>
    <mergeCell ref="DRU485:DSB485"/>
    <mergeCell ref="DSC485:DSJ485"/>
    <mergeCell ref="DOS485:DOZ485"/>
    <mergeCell ref="DPA485:DPH485"/>
    <mergeCell ref="DPI485:DPP485"/>
    <mergeCell ref="DPQ485:DPX485"/>
    <mergeCell ref="DPY485:DQF485"/>
    <mergeCell ref="DQG485:DQN485"/>
    <mergeCell ref="DMW485:DND485"/>
    <mergeCell ref="DNE485:DNL485"/>
    <mergeCell ref="DNM485:DNT485"/>
    <mergeCell ref="DNU485:DOB485"/>
    <mergeCell ref="DOC485:DOJ485"/>
    <mergeCell ref="DOK485:DOR485"/>
    <mergeCell ref="DLA485:DLH485"/>
    <mergeCell ref="DLI485:DLP485"/>
    <mergeCell ref="DLQ485:DLX485"/>
    <mergeCell ref="DLY485:DMF485"/>
    <mergeCell ref="DMG485:DMN485"/>
    <mergeCell ref="DMO485:DMV485"/>
    <mergeCell ref="DJE485:DJL485"/>
    <mergeCell ref="DJM485:DJT485"/>
    <mergeCell ref="DJU485:DKB485"/>
    <mergeCell ref="DKC485:DKJ485"/>
    <mergeCell ref="DKK485:DKR485"/>
    <mergeCell ref="DKS485:DKZ485"/>
    <mergeCell ref="DHI485:DHP485"/>
    <mergeCell ref="DHQ485:DHX485"/>
    <mergeCell ref="DHY485:DIF485"/>
    <mergeCell ref="DIG485:DIN485"/>
    <mergeCell ref="DIO485:DIV485"/>
    <mergeCell ref="DIW485:DJD485"/>
    <mergeCell ref="DFM485:DFT485"/>
    <mergeCell ref="DFU485:DGB485"/>
    <mergeCell ref="DGC485:DGJ485"/>
    <mergeCell ref="DGK485:DGR485"/>
    <mergeCell ref="DGS485:DGZ485"/>
    <mergeCell ref="DHA485:DHH485"/>
    <mergeCell ref="DDQ485:DDX485"/>
    <mergeCell ref="DDY485:DEF485"/>
    <mergeCell ref="DEG485:DEN485"/>
    <mergeCell ref="DEO485:DEV485"/>
    <mergeCell ref="DEW485:DFD485"/>
    <mergeCell ref="DFE485:DFL485"/>
    <mergeCell ref="DBU485:DCB485"/>
    <mergeCell ref="DCC485:DCJ485"/>
    <mergeCell ref="DCK485:DCR485"/>
    <mergeCell ref="DCS485:DCZ485"/>
    <mergeCell ref="DDA485:DDH485"/>
    <mergeCell ref="DDI485:DDP485"/>
    <mergeCell ref="CZY485:DAF485"/>
    <mergeCell ref="DAG485:DAN485"/>
    <mergeCell ref="DAO485:DAV485"/>
    <mergeCell ref="DAW485:DBD485"/>
    <mergeCell ref="DBE485:DBL485"/>
    <mergeCell ref="DBM485:DBT485"/>
    <mergeCell ref="CYC485:CYJ485"/>
    <mergeCell ref="CYK485:CYR485"/>
    <mergeCell ref="CYS485:CYZ485"/>
    <mergeCell ref="CZA485:CZH485"/>
    <mergeCell ref="CZI485:CZP485"/>
    <mergeCell ref="CZQ485:CZX485"/>
    <mergeCell ref="CWG485:CWN485"/>
    <mergeCell ref="CWO485:CWV485"/>
    <mergeCell ref="CWW485:CXD485"/>
    <mergeCell ref="CXE485:CXL485"/>
    <mergeCell ref="CXM485:CXT485"/>
    <mergeCell ref="CXU485:CYB485"/>
    <mergeCell ref="CUK485:CUR485"/>
    <mergeCell ref="CUS485:CUZ485"/>
    <mergeCell ref="CVA485:CVH485"/>
    <mergeCell ref="CVI485:CVP485"/>
    <mergeCell ref="CVQ485:CVX485"/>
    <mergeCell ref="CVY485:CWF485"/>
    <mergeCell ref="CSO485:CSV485"/>
    <mergeCell ref="CSW485:CTD485"/>
    <mergeCell ref="CTE485:CTL485"/>
    <mergeCell ref="CTM485:CTT485"/>
    <mergeCell ref="CTU485:CUB485"/>
    <mergeCell ref="CUC485:CUJ485"/>
    <mergeCell ref="CQS485:CQZ485"/>
    <mergeCell ref="CRA485:CRH485"/>
    <mergeCell ref="CRI485:CRP485"/>
    <mergeCell ref="CRQ485:CRX485"/>
    <mergeCell ref="CRY485:CSF485"/>
    <mergeCell ref="CSG485:CSN485"/>
    <mergeCell ref="COW485:CPD485"/>
    <mergeCell ref="CPE485:CPL485"/>
    <mergeCell ref="CPM485:CPT485"/>
    <mergeCell ref="CPU485:CQB485"/>
    <mergeCell ref="CQC485:CQJ485"/>
    <mergeCell ref="CQK485:CQR485"/>
    <mergeCell ref="CNA485:CNH485"/>
    <mergeCell ref="CNI485:CNP485"/>
    <mergeCell ref="CNQ485:CNX485"/>
    <mergeCell ref="CNY485:COF485"/>
    <mergeCell ref="COG485:CON485"/>
    <mergeCell ref="COO485:COV485"/>
    <mergeCell ref="CLE485:CLL485"/>
    <mergeCell ref="CLM485:CLT485"/>
    <mergeCell ref="CLU485:CMB485"/>
    <mergeCell ref="CMC485:CMJ485"/>
    <mergeCell ref="CMK485:CMR485"/>
    <mergeCell ref="CMS485:CMZ485"/>
    <mergeCell ref="CJI485:CJP485"/>
    <mergeCell ref="CJQ485:CJX485"/>
    <mergeCell ref="CJY485:CKF485"/>
    <mergeCell ref="CKG485:CKN485"/>
    <mergeCell ref="CKO485:CKV485"/>
    <mergeCell ref="CKW485:CLD485"/>
    <mergeCell ref="CHM485:CHT485"/>
    <mergeCell ref="CHU485:CIB485"/>
    <mergeCell ref="CIC485:CIJ485"/>
    <mergeCell ref="CIK485:CIR485"/>
    <mergeCell ref="CIS485:CIZ485"/>
    <mergeCell ref="CJA485:CJH485"/>
    <mergeCell ref="CFQ485:CFX485"/>
    <mergeCell ref="CFY485:CGF485"/>
    <mergeCell ref="CGG485:CGN485"/>
    <mergeCell ref="CGO485:CGV485"/>
    <mergeCell ref="CGW485:CHD485"/>
    <mergeCell ref="CHE485:CHL485"/>
    <mergeCell ref="CDU485:CEB485"/>
    <mergeCell ref="CEC485:CEJ485"/>
    <mergeCell ref="CEK485:CER485"/>
    <mergeCell ref="CES485:CEZ485"/>
    <mergeCell ref="CFA485:CFH485"/>
    <mergeCell ref="CFI485:CFP485"/>
    <mergeCell ref="CBY485:CCF485"/>
    <mergeCell ref="CCG485:CCN485"/>
    <mergeCell ref="CCO485:CCV485"/>
    <mergeCell ref="CCW485:CDD485"/>
    <mergeCell ref="CDE485:CDL485"/>
    <mergeCell ref="CDM485:CDT485"/>
    <mergeCell ref="CAC485:CAJ485"/>
    <mergeCell ref="CAK485:CAR485"/>
    <mergeCell ref="CAS485:CAZ485"/>
    <mergeCell ref="CBA485:CBH485"/>
    <mergeCell ref="CBI485:CBP485"/>
    <mergeCell ref="CBQ485:CBX485"/>
    <mergeCell ref="BYG485:BYN485"/>
    <mergeCell ref="BYO485:BYV485"/>
    <mergeCell ref="BYW485:BZD485"/>
    <mergeCell ref="BZE485:BZL485"/>
    <mergeCell ref="BZM485:BZT485"/>
    <mergeCell ref="BZU485:CAB485"/>
    <mergeCell ref="BWK485:BWR485"/>
    <mergeCell ref="BWS485:BWZ485"/>
    <mergeCell ref="BXA485:BXH485"/>
    <mergeCell ref="BXI485:BXP485"/>
    <mergeCell ref="BXQ485:BXX485"/>
    <mergeCell ref="BXY485:BYF485"/>
    <mergeCell ref="BUO485:BUV485"/>
    <mergeCell ref="BUW485:BVD485"/>
    <mergeCell ref="BVE485:BVL485"/>
    <mergeCell ref="BVM485:BVT485"/>
    <mergeCell ref="BVU485:BWB485"/>
    <mergeCell ref="BWC485:BWJ485"/>
    <mergeCell ref="BSS485:BSZ485"/>
    <mergeCell ref="BTA485:BTH485"/>
    <mergeCell ref="BTI485:BTP485"/>
    <mergeCell ref="BTQ485:BTX485"/>
    <mergeCell ref="BTY485:BUF485"/>
    <mergeCell ref="BUG485:BUN485"/>
    <mergeCell ref="BQW485:BRD485"/>
    <mergeCell ref="BRE485:BRL485"/>
    <mergeCell ref="BRM485:BRT485"/>
    <mergeCell ref="BRU485:BSB485"/>
    <mergeCell ref="BSC485:BSJ485"/>
    <mergeCell ref="BSK485:BSR485"/>
    <mergeCell ref="BPA485:BPH485"/>
    <mergeCell ref="BPI485:BPP485"/>
    <mergeCell ref="BPQ485:BPX485"/>
    <mergeCell ref="BPY485:BQF485"/>
    <mergeCell ref="BQG485:BQN485"/>
    <mergeCell ref="BQO485:BQV485"/>
    <mergeCell ref="BNE485:BNL485"/>
    <mergeCell ref="BNM485:BNT485"/>
    <mergeCell ref="BNU485:BOB485"/>
    <mergeCell ref="BOC485:BOJ485"/>
    <mergeCell ref="BOK485:BOR485"/>
    <mergeCell ref="BOS485:BOZ485"/>
    <mergeCell ref="BLI485:BLP485"/>
    <mergeCell ref="BLQ485:BLX485"/>
    <mergeCell ref="BLY485:BMF485"/>
    <mergeCell ref="BMG485:BMN485"/>
    <mergeCell ref="BMO485:BMV485"/>
    <mergeCell ref="BMW485:BND485"/>
    <mergeCell ref="BJM485:BJT485"/>
    <mergeCell ref="BJU485:BKB485"/>
    <mergeCell ref="BKC485:BKJ485"/>
    <mergeCell ref="BKK485:BKR485"/>
    <mergeCell ref="BKS485:BKZ485"/>
    <mergeCell ref="BLA485:BLH485"/>
    <mergeCell ref="BHQ485:BHX485"/>
    <mergeCell ref="BHY485:BIF485"/>
    <mergeCell ref="BIG485:BIN485"/>
    <mergeCell ref="BIO485:BIV485"/>
    <mergeCell ref="BIW485:BJD485"/>
    <mergeCell ref="BJE485:BJL485"/>
    <mergeCell ref="BFU485:BGB485"/>
    <mergeCell ref="BGC485:BGJ485"/>
    <mergeCell ref="BGK485:BGR485"/>
    <mergeCell ref="BGS485:BGZ485"/>
    <mergeCell ref="BHA485:BHH485"/>
    <mergeCell ref="BHI485:BHP485"/>
    <mergeCell ref="BDY485:BEF485"/>
    <mergeCell ref="BEG485:BEN485"/>
    <mergeCell ref="BEO485:BEV485"/>
    <mergeCell ref="BEW485:BFD485"/>
    <mergeCell ref="BFE485:BFL485"/>
    <mergeCell ref="BFM485:BFT485"/>
    <mergeCell ref="BCC485:BCJ485"/>
    <mergeCell ref="BCK485:BCR485"/>
    <mergeCell ref="BCS485:BCZ485"/>
    <mergeCell ref="BDA485:BDH485"/>
    <mergeCell ref="BDI485:BDP485"/>
    <mergeCell ref="BDQ485:BDX485"/>
    <mergeCell ref="BAG485:BAN485"/>
    <mergeCell ref="BAO485:BAV485"/>
    <mergeCell ref="BAW485:BBD485"/>
    <mergeCell ref="BBE485:BBL485"/>
    <mergeCell ref="BBM485:BBT485"/>
    <mergeCell ref="BBU485:BCB485"/>
    <mergeCell ref="AYK485:AYR485"/>
    <mergeCell ref="AYS485:AYZ485"/>
    <mergeCell ref="AZA485:AZH485"/>
    <mergeCell ref="AZI485:AZP485"/>
    <mergeCell ref="AZQ485:AZX485"/>
    <mergeCell ref="AZY485:BAF485"/>
    <mergeCell ref="AWO485:AWV485"/>
    <mergeCell ref="AWW485:AXD485"/>
    <mergeCell ref="AXE485:AXL485"/>
    <mergeCell ref="AXM485:AXT485"/>
    <mergeCell ref="AXU485:AYB485"/>
    <mergeCell ref="AYC485:AYJ485"/>
    <mergeCell ref="AUS485:AUZ485"/>
    <mergeCell ref="AVA485:AVH485"/>
    <mergeCell ref="AVI485:AVP485"/>
    <mergeCell ref="AVQ485:AVX485"/>
    <mergeCell ref="AVY485:AWF485"/>
    <mergeCell ref="AWG485:AWN485"/>
    <mergeCell ref="ASW485:ATD485"/>
    <mergeCell ref="ATE485:ATL485"/>
    <mergeCell ref="ATM485:ATT485"/>
    <mergeCell ref="ATU485:AUB485"/>
    <mergeCell ref="AUC485:AUJ485"/>
    <mergeCell ref="AUK485:AUR485"/>
    <mergeCell ref="ARA485:ARH485"/>
    <mergeCell ref="ARI485:ARP485"/>
    <mergeCell ref="ARQ485:ARX485"/>
    <mergeCell ref="ARY485:ASF485"/>
    <mergeCell ref="ASG485:ASN485"/>
    <mergeCell ref="ASO485:ASV485"/>
    <mergeCell ref="APE485:APL485"/>
    <mergeCell ref="APM485:APT485"/>
    <mergeCell ref="APU485:AQB485"/>
    <mergeCell ref="AQC485:AQJ485"/>
    <mergeCell ref="AQK485:AQR485"/>
    <mergeCell ref="AQS485:AQZ485"/>
    <mergeCell ref="ANI485:ANP485"/>
    <mergeCell ref="ANQ485:ANX485"/>
    <mergeCell ref="ANY485:AOF485"/>
    <mergeCell ref="AOG485:AON485"/>
    <mergeCell ref="AOO485:AOV485"/>
    <mergeCell ref="AOW485:APD485"/>
    <mergeCell ref="ALM485:ALT485"/>
    <mergeCell ref="ALU485:AMB485"/>
    <mergeCell ref="AMC485:AMJ485"/>
    <mergeCell ref="AMK485:AMR485"/>
    <mergeCell ref="AMS485:AMZ485"/>
    <mergeCell ref="ANA485:ANH485"/>
    <mergeCell ref="AJQ485:AJX485"/>
    <mergeCell ref="AJY485:AKF485"/>
    <mergeCell ref="AKG485:AKN485"/>
    <mergeCell ref="AKO485:AKV485"/>
    <mergeCell ref="AKW485:ALD485"/>
    <mergeCell ref="ALE485:ALL485"/>
    <mergeCell ref="AHU485:AIB485"/>
    <mergeCell ref="AIC485:AIJ485"/>
    <mergeCell ref="AIK485:AIR485"/>
    <mergeCell ref="AIS485:AIZ485"/>
    <mergeCell ref="AJA485:AJH485"/>
    <mergeCell ref="AJI485:AJP485"/>
    <mergeCell ref="AFY485:AGF485"/>
    <mergeCell ref="AGG485:AGN485"/>
    <mergeCell ref="AGO485:AGV485"/>
    <mergeCell ref="AGW485:AHD485"/>
    <mergeCell ref="AHE485:AHL485"/>
    <mergeCell ref="AHM485:AHT485"/>
    <mergeCell ref="AEC485:AEJ485"/>
    <mergeCell ref="AEK485:AER485"/>
    <mergeCell ref="AES485:AEZ485"/>
    <mergeCell ref="AFA485:AFH485"/>
    <mergeCell ref="AFI485:AFP485"/>
    <mergeCell ref="AFQ485:AFX485"/>
    <mergeCell ref="ACG485:ACN485"/>
    <mergeCell ref="ACO485:ACV485"/>
    <mergeCell ref="ACW485:ADD485"/>
    <mergeCell ref="ADE485:ADL485"/>
    <mergeCell ref="ADM485:ADT485"/>
    <mergeCell ref="ADU485:AEB485"/>
    <mergeCell ref="AAK485:AAR485"/>
    <mergeCell ref="AAS485:AAZ485"/>
    <mergeCell ref="ABA485:ABH485"/>
    <mergeCell ref="ABI485:ABP485"/>
    <mergeCell ref="ABQ485:ABX485"/>
    <mergeCell ref="ABY485:ACF485"/>
    <mergeCell ref="YO485:YV485"/>
    <mergeCell ref="YW485:ZD485"/>
    <mergeCell ref="ZE485:ZL485"/>
    <mergeCell ref="ZM485:ZT485"/>
    <mergeCell ref="ZU485:AAB485"/>
    <mergeCell ref="AAC485:AAJ485"/>
    <mergeCell ref="WS485:WZ485"/>
    <mergeCell ref="XA485:XH485"/>
    <mergeCell ref="XI485:XP485"/>
    <mergeCell ref="XQ485:XX485"/>
    <mergeCell ref="XY485:YF485"/>
    <mergeCell ref="YG485:YN485"/>
    <mergeCell ref="UW485:VD485"/>
    <mergeCell ref="VE485:VL485"/>
    <mergeCell ref="VM485:VT485"/>
    <mergeCell ref="VU485:WB485"/>
    <mergeCell ref="WC485:WJ485"/>
    <mergeCell ref="WK485:WR485"/>
    <mergeCell ref="TA485:TH485"/>
    <mergeCell ref="TI485:TP485"/>
    <mergeCell ref="TQ485:TX485"/>
    <mergeCell ref="TY485:UF485"/>
    <mergeCell ref="UG485:UN485"/>
    <mergeCell ref="UO485:UV485"/>
    <mergeCell ref="RE485:RL485"/>
    <mergeCell ref="RM485:RT485"/>
    <mergeCell ref="RU485:SB485"/>
    <mergeCell ref="SC485:SJ485"/>
    <mergeCell ref="SK485:SR485"/>
    <mergeCell ref="SS485:SZ485"/>
    <mergeCell ref="PI485:PP485"/>
    <mergeCell ref="PQ485:PX485"/>
    <mergeCell ref="PY485:QF485"/>
    <mergeCell ref="QG485:QN485"/>
    <mergeCell ref="QO485:QV485"/>
    <mergeCell ref="QW485:RD485"/>
    <mergeCell ref="NM485:NT485"/>
    <mergeCell ref="NU485:OB485"/>
    <mergeCell ref="OC485:OJ485"/>
    <mergeCell ref="OK485:OR485"/>
    <mergeCell ref="OS485:OZ485"/>
    <mergeCell ref="PA485:PH485"/>
    <mergeCell ref="LQ485:LX485"/>
    <mergeCell ref="LY485:MF485"/>
    <mergeCell ref="MG485:MN485"/>
    <mergeCell ref="MO485:MV485"/>
    <mergeCell ref="MW485:ND485"/>
    <mergeCell ref="NE485:NL485"/>
    <mergeCell ref="JU485:KB485"/>
    <mergeCell ref="KC485:KJ485"/>
    <mergeCell ref="KK485:KR485"/>
    <mergeCell ref="KS485:KZ485"/>
    <mergeCell ref="LA485:LH485"/>
    <mergeCell ref="LI485:LP485"/>
    <mergeCell ref="HY485:IF485"/>
    <mergeCell ref="IG485:IN485"/>
    <mergeCell ref="IO485:IV485"/>
    <mergeCell ref="IW485:JD485"/>
    <mergeCell ref="JE485:JL485"/>
    <mergeCell ref="JM485:JT485"/>
    <mergeCell ref="GC485:GJ485"/>
    <mergeCell ref="GK485:GR485"/>
    <mergeCell ref="GS485:GZ485"/>
    <mergeCell ref="HA485:HH485"/>
    <mergeCell ref="HI485:HP485"/>
    <mergeCell ref="HQ485:HX485"/>
    <mergeCell ref="EG485:EN485"/>
    <mergeCell ref="EO485:EV485"/>
    <mergeCell ref="EW485:FD485"/>
    <mergeCell ref="FE485:FL485"/>
    <mergeCell ref="FM485:FT485"/>
    <mergeCell ref="FU485:GB485"/>
    <mergeCell ref="CK485:CR485"/>
    <mergeCell ref="CS485:CZ485"/>
    <mergeCell ref="DA485:DH485"/>
    <mergeCell ref="DI485:DP485"/>
    <mergeCell ref="DQ485:DX485"/>
    <mergeCell ref="DY485:EF485"/>
    <mergeCell ref="AO485:AV485"/>
    <mergeCell ref="AW485:BD485"/>
    <mergeCell ref="BE485:BL485"/>
    <mergeCell ref="BM485:BT485"/>
    <mergeCell ref="BU485:CB485"/>
    <mergeCell ref="CC485:CJ485"/>
    <mergeCell ref="A465:H465"/>
    <mergeCell ref="I485:P485"/>
    <mergeCell ref="Q485:X485"/>
    <mergeCell ref="Y485:AF485"/>
    <mergeCell ref="AG485:AN485"/>
    <mergeCell ref="XEH141:XEP141"/>
    <mergeCell ref="XEQ141:XEY141"/>
    <mergeCell ref="XEZ141:XFC141"/>
    <mergeCell ref="A199:H199"/>
    <mergeCell ref="A258:H258"/>
    <mergeCell ref="A259:H259"/>
    <mergeCell ref="XCF141:XCN141"/>
    <mergeCell ref="XCO141:XCW141"/>
    <mergeCell ref="XCX141:XDF141"/>
    <mergeCell ref="XDG141:XDO141"/>
    <mergeCell ref="XDP141:XDX141"/>
    <mergeCell ref="XDY141:XEG141"/>
    <mergeCell ref="XAD141:XAL141"/>
    <mergeCell ref="XAM141:XAU141"/>
    <mergeCell ref="XAV141:XBD141"/>
    <mergeCell ref="XBE141:XBM141"/>
    <mergeCell ref="XBN141:XBV141"/>
    <mergeCell ref="XBW141:XCE141"/>
    <mergeCell ref="WYB141:WYJ141"/>
    <mergeCell ref="WYK141:WYS141"/>
    <mergeCell ref="WYT141:WZB141"/>
    <mergeCell ref="WZC141:WZK141"/>
    <mergeCell ref="WZL141:WZT141"/>
    <mergeCell ref="WZU141:XAC141"/>
    <mergeCell ref="WVZ141:WWH141"/>
    <mergeCell ref="WWI141:WWQ141"/>
    <mergeCell ref="WWR141:WWZ141"/>
    <mergeCell ref="WXA141:WXI141"/>
    <mergeCell ref="WXJ141:WXR141"/>
    <mergeCell ref="WXS141:WYA141"/>
    <mergeCell ref="WTX141:WUF141"/>
    <mergeCell ref="WUG141:WUO141"/>
    <mergeCell ref="WUP141:WUX141"/>
    <mergeCell ref="WUY141:WVG141"/>
    <mergeCell ref="WVH141:WVP141"/>
    <mergeCell ref="WVQ141:WVY141"/>
    <mergeCell ref="WRV141:WSD141"/>
    <mergeCell ref="WSE141:WSM141"/>
    <mergeCell ref="WSN141:WSV141"/>
    <mergeCell ref="WSW141:WTE141"/>
    <mergeCell ref="WTF141:WTN141"/>
    <mergeCell ref="WTO141:WTW141"/>
    <mergeCell ref="WPT141:WQB141"/>
    <mergeCell ref="WQC141:WQK141"/>
    <mergeCell ref="WQL141:WQT141"/>
    <mergeCell ref="WQU141:WRC141"/>
    <mergeCell ref="WRD141:WRL141"/>
    <mergeCell ref="WRM141:WRU141"/>
    <mergeCell ref="WNR141:WNZ141"/>
    <mergeCell ref="WOA141:WOI141"/>
    <mergeCell ref="WOJ141:WOR141"/>
    <mergeCell ref="WOS141:WPA141"/>
    <mergeCell ref="WPB141:WPJ141"/>
    <mergeCell ref="WPK141:WPS141"/>
    <mergeCell ref="WLP141:WLX141"/>
    <mergeCell ref="WLY141:WMG141"/>
    <mergeCell ref="WMH141:WMP141"/>
    <mergeCell ref="WMQ141:WMY141"/>
    <mergeCell ref="WMZ141:WNH141"/>
    <mergeCell ref="WNI141:WNQ141"/>
    <mergeCell ref="WJN141:WJV141"/>
    <mergeCell ref="WJW141:WKE141"/>
    <mergeCell ref="WKF141:WKN141"/>
    <mergeCell ref="WKO141:WKW141"/>
    <mergeCell ref="WKX141:WLF141"/>
    <mergeCell ref="WLG141:WLO141"/>
    <mergeCell ref="WHL141:WHT141"/>
    <mergeCell ref="WHU141:WIC141"/>
    <mergeCell ref="WID141:WIL141"/>
    <mergeCell ref="WIM141:WIU141"/>
    <mergeCell ref="WIV141:WJD141"/>
    <mergeCell ref="WJE141:WJM141"/>
    <mergeCell ref="WFJ141:WFR141"/>
    <mergeCell ref="WFS141:WGA141"/>
    <mergeCell ref="WGB141:WGJ141"/>
    <mergeCell ref="WGK141:WGS141"/>
    <mergeCell ref="WGT141:WHB141"/>
    <mergeCell ref="WHC141:WHK141"/>
    <mergeCell ref="WDH141:WDP141"/>
    <mergeCell ref="WDQ141:WDY141"/>
    <mergeCell ref="WDZ141:WEH141"/>
    <mergeCell ref="WEI141:WEQ141"/>
    <mergeCell ref="WER141:WEZ141"/>
    <mergeCell ref="WFA141:WFI141"/>
    <mergeCell ref="WBF141:WBN141"/>
    <mergeCell ref="WBO141:WBW141"/>
    <mergeCell ref="WBX141:WCF141"/>
    <mergeCell ref="WCG141:WCO141"/>
    <mergeCell ref="WCP141:WCX141"/>
    <mergeCell ref="WCY141:WDG141"/>
    <mergeCell ref="VZD141:VZL141"/>
    <mergeCell ref="VZM141:VZU141"/>
    <mergeCell ref="VZV141:WAD141"/>
    <mergeCell ref="WAE141:WAM141"/>
    <mergeCell ref="WAN141:WAV141"/>
    <mergeCell ref="WAW141:WBE141"/>
    <mergeCell ref="VXB141:VXJ141"/>
    <mergeCell ref="VXK141:VXS141"/>
    <mergeCell ref="VXT141:VYB141"/>
    <mergeCell ref="VYC141:VYK141"/>
    <mergeCell ref="VYL141:VYT141"/>
    <mergeCell ref="VYU141:VZC141"/>
    <mergeCell ref="VUZ141:VVH141"/>
    <mergeCell ref="VVI141:VVQ141"/>
    <mergeCell ref="VVR141:VVZ141"/>
    <mergeCell ref="VWA141:VWI141"/>
    <mergeCell ref="VWJ141:VWR141"/>
    <mergeCell ref="VWS141:VXA141"/>
    <mergeCell ref="VSX141:VTF141"/>
    <mergeCell ref="VTG141:VTO141"/>
    <mergeCell ref="VTP141:VTX141"/>
    <mergeCell ref="VTY141:VUG141"/>
    <mergeCell ref="VUH141:VUP141"/>
    <mergeCell ref="VUQ141:VUY141"/>
    <mergeCell ref="VQV141:VRD141"/>
    <mergeCell ref="VRE141:VRM141"/>
    <mergeCell ref="VRN141:VRV141"/>
    <mergeCell ref="VRW141:VSE141"/>
    <mergeCell ref="VSF141:VSN141"/>
    <mergeCell ref="VSO141:VSW141"/>
    <mergeCell ref="VOT141:VPB141"/>
    <mergeCell ref="VPC141:VPK141"/>
    <mergeCell ref="VPL141:VPT141"/>
    <mergeCell ref="VPU141:VQC141"/>
    <mergeCell ref="VQD141:VQL141"/>
    <mergeCell ref="VQM141:VQU141"/>
    <mergeCell ref="VMR141:VMZ141"/>
    <mergeCell ref="VNA141:VNI141"/>
    <mergeCell ref="VNJ141:VNR141"/>
    <mergeCell ref="VNS141:VOA141"/>
    <mergeCell ref="VOB141:VOJ141"/>
    <mergeCell ref="VOK141:VOS141"/>
    <mergeCell ref="VKP141:VKX141"/>
    <mergeCell ref="VKY141:VLG141"/>
    <mergeCell ref="VLH141:VLP141"/>
    <mergeCell ref="VLQ141:VLY141"/>
    <mergeCell ref="VLZ141:VMH141"/>
    <mergeCell ref="VMI141:VMQ141"/>
    <mergeCell ref="VIN141:VIV141"/>
    <mergeCell ref="VIW141:VJE141"/>
    <mergeCell ref="VJF141:VJN141"/>
    <mergeCell ref="VJO141:VJW141"/>
    <mergeCell ref="VJX141:VKF141"/>
    <mergeCell ref="VKG141:VKO141"/>
    <mergeCell ref="VGL141:VGT141"/>
    <mergeCell ref="VGU141:VHC141"/>
    <mergeCell ref="VHD141:VHL141"/>
    <mergeCell ref="VHM141:VHU141"/>
    <mergeCell ref="VHV141:VID141"/>
    <mergeCell ref="VIE141:VIM141"/>
    <mergeCell ref="VEJ141:VER141"/>
    <mergeCell ref="VES141:VFA141"/>
    <mergeCell ref="VFB141:VFJ141"/>
    <mergeCell ref="VFK141:VFS141"/>
    <mergeCell ref="VFT141:VGB141"/>
    <mergeCell ref="VGC141:VGK141"/>
    <mergeCell ref="VCH141:VCP141"/>
    <mergeCell ref="VCQ141:VCY141"/>
    <mergeCell ref="VCZ141:VDH141"/>
    <mergeCell ref="VDI141:VDQ141"/>
    <mergeCell ref="VDR141:VDZ141"/>
    <mergeCell ref="VEA141:VEI141"/>
    <mergeCell ref="VAF141:VAN141"/>
    <mergeCell ref="VAO141:VAW141"/>
    <mergeCell ref="VAX141:VBF141"/>
    <mergeCell ref="VBG141:VBO141"/>
    <mergeCell ref="VBP141:VBX141"/>
    <mergeCell ref="VBY141:VCG141"/>
    <mergeCell ref="UYD141:UYL141"/>
    <mergeCell ref="UYM141:UYU141"/>
    <mergeCell ref="UYV141:UZD141"/>
    <mergeCell ref="UZE141:UZM141"/>
    <mergeCell ref="UZN141:UZV141"/>
    <mergeCell ref="UZW141:VAE141"/>
    <mergeCell ref="UWB141:UWJ141"/>
    <mergeCell ref="UWK141:UWS141"/>
    <mergeCell ref="UWT141:UXB141"/>
    <mergeCell ref="UXC141:UXK141"/>
    <mergeCell ref="UXL141:UXT141"/>
    <mergeCell ref="UXU141:UYC141"/>
    <mergeCell ref="UTZ141:UUH141"/>
    <mergeCell ref="UUI141:UUQ141"/>
    <mergeCell ref="UUR141:UUZ141"/>
    <mergeCell ref="UVA141:UVI141"/>
    <mergeCell ref="UVJ141:UVR141"/>
    <mergeCell ref="UVS141:UWA141"/>
    <mergeCell ref="URX141:USF141"/>
    <mergeCell ref="USG141:USO141"/>
    <mergeCell ref="USP141:USX141"/>
    <mergeCell ref="USY141:UTG141"/>
    <mergeCell ref="UTH141:UTP141"/>
    <mergeCell ref="UTQ141:UTY141"/>
    <mergeCell ref="UPV141:UQD141"/>
    <mergeCell ref="UQE141:UQM141"/>
    <mergeCell ref="UQN141:UQV141"/>
    <mergeCell ref="UQW141:URE141"/>
    <mergeCell ref="URF141:URN141"/>
    <mergeCell ref="URO141:URW141"/>
    <mergeCell ref="UNT141:UOB141"/>
    <mergeCell ref="UOC141:UOK141"/>
    <mergeCell ref="UOL141:UOT141"/>
    <mergeCell ref="UOU141:UPC141"/>
    <mergeCell ref="UPD141:UPL141"/>
    <mergeCell ref="UPM141:UPU141"/>
    <mergeCell ref="ULR141:ULZ141"/>
    <mergeCell ref="UMA141:UMI141"/>
    <mergeCell ref="UMJ141:UMR141"/>
    <mergeCell ref="UMS141:UNA141"/>
    <mergeCell ref="UNB141:UNJ141"/>
    <mergeCell ref="UNK141:UNS141"/>
    <mergeCell ref="UJP141:UJX141"/>
    <mergeCell ref="UJY141:UKG141"/>
    <mergeCell ref="UKH141:UKP141"/>
    <mergeCell ref="UKQ141:UKY141"/>
    <mergeCell ref="UKZ141:ULH141"/>
    <mergeCell ref="ULI141:ULQ141"/>
    <mergeCell ref="UHN141:UHV141"/>
    <mergeCell ref="UHW141:UIE141"/>
    <mergeCell ref="UIF141:UIN141"/>
    <mergeCell ref="UIO141:UIW141"/>
    <mergeCell ref="UIX141:UJF141"/>
    <mergeCell ref="UJG141:UJO141"/>
    <mergeCell ref="UFL141:UFT141"/>
    <mergeCell ref="UFU141:UGC141"/>
    <mergeCell ref="UGD141:UGL141"/>
    <mergeCell ref="UGM141:UGU141"/>
    <mergeCell ref="UGV141:UHD141"/>
    <mergeCell ref="UHE141:UHM141"/>
    <mergeCell ref="UDJ141:UDR141"/>
    <mergeCell ref="UDS141:UEA141"/>
    <mergeCell ref="UEB141:UEJ141"/>
    <mergeCell ref="UEK141:UES141"/>
    <mergeCell ref="UET141:UFB141"/>
    <mergeCell ref="UFC141:UFK141"/>
    <mergeCell ref="UBH141:UBP141"/>
    <mergeCell ref="UBQ141:UBY141"/>
    <mergeCell ref="UBZ141:UCH141"/>
    <mergeCell ref="UCI141:UCQ141"/>
    <mergeCell ref="UCR141:UCZ141"/>
    <mergeCell ref="UDA141:UDI141"/>
    <mergeCell ref="TZF141:TZN141"/>
    <mergeCell ref="TZO141:TZW141"/>
    <mergeCell ref="TZX141:UAF141"/>
    <mergeCell ref="UAG141:UAO141"/>
    <mergeCell ref="UAP141:UAX141"/>
    <mergeCell ref="UAY141:UBG141"/>
    <mergeCell ref="TXD141:TXL141"/>
    <mergeCell ref="TXM141:TXU141"/>
    <mergeCell ref="TXV141:TYD141"/>
    <mergeCell ref="TYE141:TYM141"/>
    <mergeCell ref="TYN141:TYV141"/>
    <mergeCell ref="TYW141:TZE141"/>
    <mergeCell ref="TVB141:TVJ141"/>
    <mergeCell ref="TVK141:TVS141"/>
    <mergeCell ref="TVT141:TWB141"/>
    <mergeCell ref="TWC141:TWK141"/>
    <mergeCell ref="TWL141:TWT141"/>
    <mergeCell ref="TWU141:TXC141"/>
    <mergeCell ref="TSZ141:TTH141"/>
    <mergeCell ref="TTI141:TTQ141"/>
    <mergeCell ref="TTR141:TTZ141"/>
    <mergeCell ref="TUA141:TUI141"/>
    <mergeCell ref="TUJ141:TUR141"/>
    <mergeCell ref="TUS141:TVA141"/>
    <mergeCell ref="TQX141:TRF141"/>
    <mergeCell ref="TRG141:TRO141"/>
    <mergeCell ref="TRP141:TRX141"/>
    <mergeCell ref="TRY141:TSG141"/>
    <mergeCell ref="TSH141:TSP141"/>
    <mergeCell ref="TSQ141:TSY141"/>
    <mergeCell ref="TOV141:TPD141"/>
    <mergeCell ref="TPE141:TPM141"/>
    <mergeCell ref="TPN141:TPV141"/>
    <mergeCell ref="TPW141:TQE141"/>
    <mergeCell ref="TQF141:TQN141"/>
    <mergeCell ref="TQO141:TQW141"/>
    <mergeCell ref="TMT141:TNB141"/>
    <mergeCell ref="TNC141:TNK141"/>
    <mergeCell ref="TNL141:TNT141"/>
    <mergeCell ref="TNU141:TOC141"/>
    <mergeCell ref="TOD141:TOL141"/>
    <mergeCell ref="TOM141:TOU141"/>
    <mergeCell ref="TKR141:TKZ141"/>
    <mergeCell ref="TLA141:TLI141"/>
    <mergeCell ref="TLJ141:TLR141"/>
    <mergeCell ref="TLS141:TMA141"/>
    <mergeCell ref="TMB141:TMJ141"/>
    <mergeCell ref="TMK141:TMS141"/>
    <mergeCell ref="TIP141:TIX141"/>
    <mergeCell ref="TIY141:TJG141"/>
    <mergeCell ref="TJH141:TJP141"/>
    <mergeCell ref="TJQ141:TJY141"/>
    <mergeCell ref="TJZ141:TKH141"/>
    <mergeCell ref="TKI141:TKQ141"/>
    <mergeCell ref="TGN141:TGV141"/>
    <mergeCell ref="TGW141:THE141"/>
    <mergeCell ref="THF141:THN141"/>
    <mergeCell ref="THO141:THW141"/>
    <mergeCell ref="THX141:TIF141"/>
    <mergeCell ref="TIG141:TIO141"/>
    <mergeCell ref="TEL141:TET141"/>
    <mergeCell ref="TEU141:TFC141"/>
    <mergeCell ref="TFD141:TFL141"/>
    <mergeCell ref="TFM141:TFU141"/>
    <mergeCell ref="TFV141:TGD141"/>
    <mergeCell ref="TGE141:TGM141"/>
    <mergeCell ref="TCJ141:TCR141"/>
    <mergeCell ref="TCS141:TDA141"/>
    <mergeCell ref="TDB141:TDJ141"/>
    <mergeCell ref="TDK141:TDS141"/>
    <mergeCell ref="TDT141:TEB141"/>
    <mergeCell ref="TEC141:TEK141"/>
    <mergeCell ref="TAH141:TAP141"/>
    <mergeCell ref="TAQ141:TAY141"/>
    <mergeCell ref="TAZ141:TBH141"/>
    <mergeCell ref="TBI141:TBQ141"/>
    <mergeCell ref="TBR141:TBZ141"/>
    <mergeCell ref="TCA141:TCI141"/>
    <mergeCell ref="SYF141:SYN141"/>
    <mergeCell ref="SYO141:SYW141"/>
    <mergeCell ref="SYX141:SZF141"/>
    <mergeCell ref="SZG141:SZO141"/>
    <mergeCell ref="SZP141:SZX141"/>
    <mergeCell ref="SZY141:TAG141"/>
    <mergeCell ref="SWD141:SWL141"/>
    <mergeCell ref="SWM141:SWU141"/>
    <mergeCell ref="SWV141:SXD141"/>
    <mergeCell ref="SXE141:SXM141"/>
    <mergeCell ref="SXN141:SXV141"/>
    <mergeCell ref="SXW141:SYE141"/>
    <mergeCell ref="SUB141:SUJ141"/>
    <mergeCell ref="SUK141:SUS141"/>
    <mergeCell ref="SUT141:SVB141"/>
    <mergeCell ref="SVC141:SVK141"/>
    <mergeCell ref="SVL141:SVT141"/>
    <mergeCell ref="SVU141:SWC141"/>
    <mergeCell ref="SRZ141:SSH141"/>
    <mergeCell ref="SSI141:SSQ141"/>
    <mergeCell ref="SSR141:SSZ141"/>
    <mergeCell ref="STA141:STI141"/>
    <mergeCell ref="STJ141:STR141"/>
    <mergeCell ref="STS141:SUA141"/>
    <mergeCell ref="SPX141:SQF141"/>
    <mergeCell ref="SQG141:SQO141"/>
    <mergeCell ref="SQP141:SQX141"/>
    <mergeCell ref="SQY141:SRG141"/>
    <mergeCell ref="SRH141:SRP141"/>
    <mergeCell ref="SRQ141:SRY141"/>
    <mergeCell ref="SNV141:SOD141"/>
    <mergeCell ref="SOE141:SOM141"/>
    <mergeCell ref="SON141:SOV141"/>
    <mergeCell ref="SOW141:SPE141"/>
    <mergeCell ref="SPF141:SPN141"/>
    <mergeCell ref="SPO141:SPW141"/>
    <mergeCell ref="SLT141:SMB141"/>
    <mergeCell ref="SMC141:SMK141"/>
    <mergeCell ref="SML141:SMT141"/>
    <mergeCell ref="SMU141:SNC141"/>
    <mergeCell ref="SND141:SNL141"/>
    <mergeCell ref="SNM141:SNU141"/>
    <mergeCell ref="SJR141:SJZ141"/>
    <mergeCell ref="SKA141:SKI141"/>
    <mergeCell ref="SKJ141:SKR141"/>
    <mergeCell ref="SKS141:SLA141"/>
    <mergeCell ref="SLB141:SLJ141"/>
    <mergeCell ref="SLK141:SLS141"/>
    <mergeCell ref="SHP141:SHX141"/>
    <mergeCell ref="SHY141:SIG141"/>
    <mergeCell ref="SIH141:SIP141"/>
    <mergeCell ref="SIQ141:SIY141"/>
    <mergeCell ref="SIZ141:SJH141"/>
    <mergeCell ref="SJI141:SJQ141"/>
    <mergeCell ref="SFN141:SFV141"/>
    <mergeCell ref="SFW141:SGE141"/>
    <mergeCell ref="SGF141:SGN141"/>
    <mergeCell ref="SGO141:SGW141"/>
    <mergeCell ref="SGX141:SHF141"/>
    <mergeCell ref="SHG141:SHO141"/>
    <mergeCell ref="SDL141:SDT141"/>
    <mergeCell ref="SDU141:SEC141"/>
    <mergeCell ref="SED141:SEL141"/>
    <mergeCell ref="SEM141:SEU141"/>
    <mergeCell ref="SEV141:SFD141"/>
    <mergeCell ref="SFE141:SFM141"/>
    <mergeCell ref="SBJ141:SBR141"/>
    <mergeCell ref="SBS141:SCA141"/>
    <mergeCell ref="SCB141:SCJ141"/>
    <mergeCell ref="SCK141:SCS141"/>
    <mergeCell ref="SCT141:SDB141"/>
    <mergeCell ref="SDC141:SDK141"/>
    <mergeCell ref="RZH141:RZP141"/>
    <mergeCell ref="RZQ141:RZY141"/>
    <mergeCell ref="RZZ141:SAH141"/>
    <mergeCell ref="SAI141:SAQ141"/>
    <mergeCell ref="SAR141:SAZ141"/>
    <mergeCell ref="SBA141:SBI141"/>
    <mergeCell ref="RXF141:RXN141"/>
    <mergeCell ref="RXO141:RXW141"/>
    <mergeCell ref="RXX141:RYF141"/>
    <mergeCell ref="RYG141:RYO141"/>
    <mergeCell ref="RYP141:RYX141"/>
    <mergeCell ref="RYY141:RZG141"/>
    <mergeCell ref="RVD141:RVL141"/>
    <mergeCell ref="RVM141:RVU141"/>
    <mergeCell ref="RVV141:RWD141"/>
    <mergeCell ref="RWE141:RWM141"/>
    <mergeCell ref="RWN141:RWV141"/>
    <mergeCell ref="RWW141:RXE141"/>
    <mergeCell ref="RTB141:RTJ141"/>
    <mergeCell ref="RTK141:RTS141"/>
    <mergeCell ref="RTT141:RUB141"/>
    <mergeCell ref="RUC141:RUK141"/>
    <mergeCell ref="RUL141:RUT141"/>
    <mergeCell ref="RUU141:RVC141"/>
    <mergeCell ref="RQZ141:RRH141"/>
    <mergeCell ref="RRI141:RRQ141"/>
    <mergeCell ref="RRR141:RRZ141"/>
    <mergeCell ref="RSA141:RSI141"/>
    <mergeCell ref="RSJ141:RSR141"/>
    <mergeCell ref="RSS141:RTA141"/>
    <mergeCell ref="ROX141:RPF141"/>
    <mergeCell ref="RPG141:RPO141"/>
    <mergeCell ref="RPP141:RPX141"/>
    <mergeCell ref="RPY141:RQG141"/>
    <mergeCell ref="RQH141:RQP141"/>
    <mergeCell ref="RQQ141:RQY141"/>
    <mergeCell ref="RMV141:RND141"/>
    <mergeCell ref="RNE141:RNM141"/>
    <mergeCell ref="RNN141:RNV141"/>
    <mergeCell ref="RNW141:ROE141"/>
    <mergeCell ref="ROF141:RON141"/>
    <mergeCell ref="ROO141:ROW141"/>
    <mergeCell ref="RKT141:RLB141"/>
    <mergeCell ref="RLC141:RLK141"/>
    <mergeCell ref="RLL141:RLT141"/>
    <mergeCell ref="RLU141:RMC141"/>
    <mergeCell ref="RMD141:RML141"/>
    <mergeCell ref="RMM141:RMU141"/>
    <mergeCell ref="RIR141:RIZ141"/>
    <mergeCell ref="RJA141:RJI141"/>
    <mergeCell ref="RJJ141:RJR141"/>
    <mergeCell ref="RJS141:RKA141"/>
    <mergeCell ref="RKB141:RKJ141"/>
    <mergeCell ref="RKK141:RKS141"/>
    <mergeCell ref="RGP141:RGX141"/>
    <mergeCell ref="RGY141:RHG141"/>
    <mergeCell ref="RHH141:RHP141"/>
    <mergeCell ref="RHQ141:RHY141"/>
    <mergeCell ref="RHZ141:RIH141"/>
    <mergeCell ref="RII141:RIQ141"/>
    <mergeCell ref="REN141:REV141"/>
    <mergeCell ref="REW141:RFE141"/>
    <mergeCell ref="RFF141:RFN141"/>
    <mergeCell ref="RFO141:RFW141"/>
    <mergeCell ref="RFX141:RGF141"/>
    <mergeCell ref="RGG141:RGO141"/>
    <mergeCell ref="RCL141:RCT141"/>
    <mergeCell ref="RCU141:RDC141"/>
    <mergeCell ref="RDD141:RDL141"/>
    <mergeCell ref="RDM141:RDU141"/>
    <mergeCell ref="RDV141:RED141"/>
    <mergeCell ref="REE141:REM141"/>
    <mergeCell ref="RAJ141:RAR141"/>
    <mergeCell ref="RAS141:RBA141"/>
    <mergeCell ref="RBB141:RBJ141"/>
    <mergeCell ref="RBK141:RBS141"/>
    <mergeCell ref="RBT141:RCB141"/>
    <mergeCell ref="RCC141:RCK141"/>
    <mergeCell ref="QYH141:QYP141"/>
    <mergeCell ref="QYQ141:QYY141"/>
    <mergeCell ref="QYZ141:QZH141"/>
    <mergeCell ref="QZI141:QZQ141"/>
    <mergeCell ref="QZR141:QZZ141"/>
    <mergeCell ref="RAA141:RAI141"/>
    <mergeCell ref="QWF141:QWN141"/>
    <mergeCell ref="QWO141:QWW141"/>
    <mergeCell ref="QWX141:QXF141"/>
    <mergeCell ref="QXG141:QXO141"/>
    <mergeCell ref="QXP141:QXX141"/>
    <mergeCell ref="QXY141:QYG141"/>
    <mergeCell ref="QUD141:QUL141"/>
    <mergeCell ref="QUM141:QUU141"/>
    <mergeCell ref="QUV141:QVD141"/>
    <mergeCell ref="QVE141:QVM141"/>
    <mergeCell ref="QVN141:QVV141"/>
    <mergeCell ref="QVW141:QWE141"/>
    <mergeCell ref="QSB141:QSJ141"/>
    <mergeCell ref="QSK141:QSS141"/>
    <mergeCell ref="QST141:QTB141"/>
    <mergeCell ref="QTC141:QTK141"/>
    <mergeCell ref="QTL141:QTT141"/>
    <mergeCell ref="QTU141:QUC141"/>
    <mergeCell ref="QPZ141:QQH141"/>
    <mergeCell ref="QQI141:QQQ141"/>
    <mergeCell ref="QQR141:QQZ141"/>
    <mergeCell ref="QRA141:QRI141"/>
    <mergeCell ref="QRJ141:QRR141"/>
    <mergeCell ref="QRS141:QSA141"/>
    <mergeCell ref="QNX141:QOF141"/>
    <mergeCell ref="QOG141:QOO141"/>
    <mergeCell ref="QOP141:QOX141"/>
    <mergeCell ref="QOY141:QPG141"/>
    <mergeCell ref="QPH141:QPP141"/>
    <mergeCell ref="QPQ141:QPY141"/>
    <mergeCell ref="QLV141:QMD141"/>
    <mergeCell ref="QME141:QMM141"/>
    <mergeCell ref="QMN141:QMV141"/>
    <mergeCell ref="QMW141:QNE141"/>
    <mergeCell ref="QNF141:QNN141"/>
    <mergeCell ref="QNO141:QNW141"/>
    <mergeCell ref="QJT141:QKB141"/>
    <mergeCell ref="QKC141:QKK141"/>
    <mergeCell ref="QKL141:QKT141"/>
    <mergeCell ref="QKU141:QLC141"/>
    <mergeCell ref="QLD141:QLL141"/>
    <mergeCell ref="QLM141:QLU141"/>
    <mergeCell ref="QHR141:QHZ141"/>
    <mergeCell ref="QIA141:QII141"/>
    <mergeCell ref="QIJ141:QIR141"/>
    <mergeCell ref="QIS141:QJA141"/>
    <mergeCell ref="QJB141:QJJ141"/>
    <mergeCell ref="QJK141:QJS141"/>
    <mergeCell ref="QFP141:QFX141"/>
    <mergeCell ref="QFY141:QGG141"/>
    <mergeCell ref="QGH141:QGP141"/>
    <mergeCell ref="QGQ141:QGY141"/>
    <mergeCell ref="QGZ141:QHH141"/>
    <mergeCell ref="QHI141:QHQ141"/>
    <mergeCell ref="QDN141:QDV141"/>
    <mergeCell ref="QDW141:QEE141"/>
    <mergeCell ref="QEF141:QEN141"/>
    <mergeCell ref="QEO141:QEW141"/>
    <mergeCell ref="QEX141:QFF141"/>
    <mergeCell ref="QFG141:QFO141"/>
    <mergeCell ref="QBL141:QBT141"/>
    <mergeCell ref="QBU141:QCC141"/>
    <mergeCell ref="QCD141:QCL141"/>
    <mergeCell ref="QCM141:QCU141"/>
    <mergeCell ref="QCV141:QDD141"/>
    <mergeCell ref="QDE141:QDM141"/>
    <mergeCell ref="PZJ141:PZR141"/>
    <mergeCell ref="PZS141:QAA141"/>
    <mergeCell ref="QAB141:QAJ141"/>
    <mergeCell ref="QAK141:QAS141"/>
    <mergeCell ref="QAT141:QBB141"/>
    <mergeCell ref="QBC141:QBK141"/>
    <mergeCell ref="PXH141:PXP141"/>
    <mergeCell ref="PXQ141:PXY141"/>
    <mergeCell ref="PXZ141:PYH141"/>
    <mergeCell ref="PYI141:PYQ141"/>
    <mergeCell ref="PYR141:PYZ141"/>
    <mergeCell ref="PZA141:PZI141"/>
    <mergeCell ref="PVF141:PVN141"/>
    <mergeCell ref="PVO141:PVW141"/>
    <mergeCell ref="PVX141:PWF141"/>
    <mergeCell ref="PWG141:PWO141"/>
    <mergeCell ref="PWP141:PWX141"/>
    <mergeCell ref="PWY141:PXG141"/>
    <mergeCell ref="PTD141:PTL141"/>
    <mergeCell ref="PTM141:PTU141"/>
    <mergeCell ref="PTV141:PUD141"/>
    <mergeCell ref="PUE141:PUM141"/>
    <mergeCell ref="PUN141:PUV141"/>
    <mergeCell ref="PUW141:PVE141"/>
    <mergeCell ref="PRB141:PRJ141"/>
    <mergeCell ref="PRK141:PRS141"/>
    <mergeCell ref="PRT141:PSB141"/>
    <mergeCell ref="PSC141:PSK141"/>
    <mergeCell ref="PSL141:PST141"/>
    <mergeCell ref="PSU141:PTC141"/>
    <mergeCell ref="POZ141:PPH141"/>
    <mergeCell ref="PPI141:PPQ141"/>
    <mergeCell ref="PPR141:PPZ141"/>
    <mergeCell ref="PQA141:PQI141"/>
    <mergeCell ref="PQJ141:PQR141"/>
    <mergeCell ref="PQS141:PRA141"/>
    <mergeCell ref="PMX141:PNF141"/>
    <mergeCell ref="PNG141:PNO141"/>
    <mergeCell ref="PNP141:PNX141"/>
    <mergeCell ref="PNY141:POG141"/>
    <mergeCell ref="POH141:POP141"/>
    <mergeCell ref="POQ141:POY141"/>
    <mergeCell ref="PKV141:PLD141"/>
    <mergeCell ref="PLE141:PLM141"/>
    <mergeCell ref="PLN141:PLV141"/>
    <mergeCell ref="PLW141:PME141"/>
    <mergeCell ref="PMF141:PMN141"/>
    <mergeCell ref="PMO141:PMW141"/>
    <mergeCell ref="PIT141:PJB141"/>
    <mergeCell ref="PJC141:PJK141"/>
    <mergeCell ref="PJL141:PJT141"/>
    <mergeCell ref="PJU141:PKC141"/>
    <mergeCell ref="PKD141:PKL141"/>
    <mergeCell ref="PKM141:PKU141"/>
    <mergeCell ref="PGR141:PGZ141"/>
    <mergeCell ref="PHA141:PHI141"/>
    <mergeCell ref="PHJ141:PHR141"/>
    <mergeCell ref="PHS141:PIA141"/>
    <mergeCell ref="PIB141:PIJ141"/>
    <mergeCell ref="PIK141:PIS141"/>
    <mergeCell ref="PEP141:PEX141"/>
    <mergeCell ref="PEY141:PFG141"/>
    <mergeCell ref="PFH141:PFP141"/>
    <mergeCell ref="PFQ141:PFY141"/>
    <mergeCell ref="PFZ141:PGH141"/>
    <mergeCell ref="PGI141:PGQ141"/>
    <mergeCell ref="PCN141:PCV141"/>
    <mergeCell ref="PCW141:PDE141"/>
    <mergeCell ref="PDF141:PDN141"/>
    <mergeCell ref="PDO141:PDW141"/>
    <mergeCell ref="PDX141:PEF141"/>
    <mergeCell ref="PEG141:PEO141"/>
    <mergeCell ref="PAL141:PAT141"/>
    <mergeCell ref="PAU141:PBC141"/>
    <mergeCell ref="PBD141:PBL141"/>
    <mergeCell ref="PBM141:PBU141"/>
    <mergeCell ref="PBV141:PCD141"/>
    <mergeCell ref="PCE141:PCM141"/>
    <mergeCell ref="OYJ141:OYR141"/>
    <mergeCell ref="OYS141:OZA141"/>
    <mergeCell ref="OZB141:OZJ141"/>
    <mergeCell ref="OZK141:OZS141"/>
    <mergeCell ref="OZT141:PAB141"/>
    <mergeCell ref="PAC141:PAK141"/>
    <mergeCell ref="OWH141:OWP141"/>
    <mergeCell ref="OWQ141:OWY141"/>
    <mergeCell ref="OWZ141:OXH141"/>
    <mergeCell ref="OXI141:OXQ141"/>
    <mergeCell ref="OXR141:OXZ141"/>
    <mergeCell ref="OYA141:OYI141"/>
    <mergeCell ref="OUF141:OUN141"/>
    <mergeCell ref="OUO141:OUW141"/>
    <mergeCell ref="OUX141:OVF141"/>
    <mergeCell ref="OVG141:OVO141"/>
    <mergeCell ref="OVP141:OVX141"/>
    <mergeCell ref="OVY141:OWG141"/>
    <mergeCell ref="OSD141:OSL141"/>
    <mergeCell ref="OSM141:OSU141"/>
    <mergeCell ref="OSV141:OTD141"/>
    <mergeCell ref="OTE141:OTM141"/>
    <mergeCell ref="OTN141:OTV141"/>
    <mergeCell ref="OTW141:OUE141"/>
    <mergeCell ref="OQB141:OQJ141"/>
    <mergeCell ref="OQK141:OQS141"/>
    <mergeCell ref="OQT141:ORB141"/>
    <mergeCell ref="ORC141:ORK141"/>
    <mergeCell ref="ORL141:ORT141"/>
    <mergeCell ref="ORU141:OSC141"/>
    <mergeCell ref="ONZ141:OOH141"/>
    <mergeCell ref="OOI141:OOQ141"/>
    <mergeCell ref="OOR141:OOZ141"/>
    <mergeCell ref="OPA141:OPI141"/>
    <mergeCell ref="OPJ141:OPR141"/>
    <mergeCell ref="OPS141:OQA141"/>
    <mergeCell ref="OLX141:OMF141"/>
    <mergeCell ref="OMG141:OMO141"/>
    <mergeCell ref="OMP141:OMX141"/>
    <mergeCell ref="OMY141:ONG141"/>
    <mergeCell ref="ONH141:ONP141"/>
    <mergeCell ref="ONQ141:ONY141"/>
    <mergeCell ref="OJV141:OKD141"/>
    <mergeCell ref="OKE141:OKM141"/>
    <mergeCell ref="OKN141:OKV141"/>
    <mergeCell ref="OKW141:OLE141"/>
    <mergeCell ref="OLF141:OLN141"/>
    <mergeCell ref="OLO141:OLW141"/>
    <mergeCell ref="OHT141:OIB141"/>
    <mergeCell ref="OIC141:OIK141"/>
    <mergeCell ref="OIL141:OIT141"/>
    <mergeCell ref="OIU141:OJC141"/>
    <mergeCell ref="OJD141:OJL141"/>
    <mergeCell ref="OJM141:OJU141"/>
    <mergeCell ref="OFR141:OFZ141"/>
    <mergeCell ref="OGA141:OGI141"/>
    <mergeCell ref="OGJ141:OGR141"/>
    <mergeCell ref="OGS141:OHA141"/>
    <mergeCell ref="OHB141:OHJ141"/>
    <mergeCell ref="OHK141:OHS141"/>
    <mergeCell ref="ODP141:ODX141"/>
    <mergeCell ref="ODY141:OEG141"/>
    <mergeCell ref="OEH141:OEP141"/>
    <mergeCell ref="OEQ141:OEY141"/>
    <mergeCell ref="OEZ141:OFH141"/>
    <mergeCell ref="OFI141:OFQ141"/>
    <mergeCell ref="OBN141:OBV141"/>
    <mergeCell ref="OBW141:OCE141"/>
    <mergeCell ref="OCF141:OCN141"/>
    <mergeCell ref="OCO141:OCW141"/>
    <mergeCell ref="OCX141:ODF141"/>
    <mergeCell ref="ODG141:ODO141"/>
    <mergeCell ref="NZL141:NZT141"/>
    <mergeCell ref="NZU141:OAC141"/>
    <mergeCell ref="OAD141:OAL141"/>
    <mergeCell ref="OAM141:OAU141"/>
    <mergeCell ref="OAV141:OBD141"/>
    <mergeCell ref="OBE141:OBM141"/>
    <mergeCell ref="NXJ141:NXR141"/>
    <mergeCell ref="NXS141:NYA141"/>
    <mergeCell ref="NYB141:NYJ141"/>
    <mergeCell ref="NYK141:NYS141"/>
    <mergeCell ref="NYT141:NZB141"/>
    <mergeCell ref="NZC141:NZK141"/>
    <mergeCell ref="NVH141:NVP141"/>
    <mergeCell ref="NVQ141:NVY141"/>
    <mergeCell ref="NVZ141:NWH141"/>
    <mergeCell ref="NWI141:NWQ141"/>
    <mergeCell ref="NWR141:NWZ141"/>
    <mergeCell ref="NXA141:NXI141"/>
    <mergeCell ref="NTF141:NTN141"/>
    <mergeCell ref="NTO141:NTW141"/>
    <mergeCell ref="NTX141:NUF141"/>
    <mergeCell ref="NUG141:NUO141"/>
    <mergeCell ref="NUP141:NUX141"/>
    <mergeCell ref="NUY141:NVG141"/>
    <mergeCell ref="NRD141:NRL141"/>
    <mergeCell ref="NRM141:NRU141"/>
    <mergeCell ref="NRV141:NSD141"/>
    <mergeCell ref="NSE141:NSM141"/>
    <mergeCell ref="NSN141:NSV141"/>
    <mergeCell ref="NSW141:NTE141"/>
    <mergeCell ref="NPB141:NPJ141"/>
    <mergeCell ref="NPK141:NPS141"/>
    <mergeCell ref="NPT141:NQB141"/>
    <mergeCell ref="NQC141:NQK141"/>
    <mergeCell ref="NQL141:NQT141"/>
    <mergeCell ref="NQU141:NRC141"/>
    <mergeCell ref="NMZ141:NNH141"/>
    <mergeCell ref="NNI141:NNQ141"/>
    <mergeCell ref="NNR141:NNZ141"/>
    <mergeCell ref="NOA141:NOI141"/>
    <mergeCell ref="NOJ141:NOR141"/>
    <mergeCell ref="NOS141:NPA141"/>
    <mergeCell ref="NKX141:NLF141"/>
    <mergeCell ref="NLG141:NLO141"/>
    <mergeCell ref="NLP141:NLX141"/>
    <mergeCell ref="NLY141:NMG141"/>
    <mergeCell ref="NMH141:NMP141"/>
    <mergeCell ref="NMQ141:NMY141"/>
    <mergeCell ref="NIV141:NJD141"/>
    <mergeCell ref="NJE141:NJM141"/>
    <mergeCell ref="NJN141:NJV141"/>
    <mergeCell ref="NJW141:NKE141"/>
    <mergeCell ref="NKF141:NKN141"/>
    <mergeCell ref="NKO141:NKW141"/>
    <mergeCell ref="NGT141:NHB141"/>
    <mergeCell ref="NHC141:NHK141"/>
    <mergeCell ref="NHL141:NHT141"/>
    <mergeCell ref="NHU141:NIC141"/>
    <mergeCell ref="NID141:NIL141"/>
    <mergeCell ref="NIM141:NIU141"/>
    <mergeCell ref="NER141:NEZ141"/>
    <mergeCell ref="NFA141:NFI141"/>
    <mergeCell ref="NFJ141:NFR141"/>
    <mergeCell ref="NFS141:NGA141"/>
    <mergeCell ref="NGB141:NGJ141"/>
    <mergeCell ref="NGK141:NGS141"/>
    <mergeCell ref="NCP141:NCX141"/>
    <mergeCell ref="NCY141:NDG141"/>
    <mergeCell ref="NDH141:NDP141"/>
    <mergeCell ref="NDQ141:NDY141"/>
    <mergeCell ref="NDZ141:NEH141"/>
    <mergeCell ref="NEI141:NEQ141"/>
    <mergeCell ref="NAN141:NAV141"/>
    <mergeCell ref="NAW141:NBE141"/>
    <mergeCell ref="NBF141:NBN141"/>
    <mergeCell ref="NBO141:NBW141"/>
    <mergeCell ref="NBX141:NCF141"/>
    <mergeCell ref="NCG141:NCO141"/>
    <mergeCell ref="MYL141:MYT141"/>
    <mergeCell ref="MYU141:MZC141"/>
    <mergeCell ref="MZD141:MZL141"/>
    <mergeCell ref="MZM141:MZU141"/>
    <mergeCell ref="MZV141:NAD141"/>
    <mergeCell ref="NAE141:NAM141"/>
    <mergeCell ref="MWJ141:MWR141"/>
    <mergeCell ref="MWS141:MXA141"/>
    <mergeCell ref="MXB141:MXJ141"/>
    <mergeCell ref="MXK141:MXS141"/>
    <mergeCell ref="MXT141:MYB141"/>
    <mergeCell ref="MYC141:MYK141"/>
    <mergeCell ref="MUH141:MUP141"/>
    <mergeCell ref="MUQ141:MUY141"/>
    <mergeCell ref="MUZ141:MVH141"/>
    <mergeCell ref="MVI141:MVQ141"/>
    <mergeCell ref="MVR141:MVZ141"/>
    <mergeCell ref="MWA141:MWI141"/>
    <mergeCell ref="MSF141:MSN141"/>
    <mergeCell ref="MSO141:MSW141"/>
    <mergeCell ref="MSX141:MTF141"/>
    <mergeCell ref="MTG141:MTO141"/>
    <mergeCell ref="MTP141:MTX141"/>
    <mergeCell ref="MTY141:MUG141"/>
    <mergeCell ref="MQD141:MQL141"/>
    <mergeCell ref="MQM141:MQU141"/>
    <mergeCell ref="MQV141:MRD141"/>
    <mergeCell ref="MRE141:MRM141"/>
    <mergeCell ref="MRN141:MRV141"/>
    <mergeCell ref="MRW141:MSE141"/>
    <mergeCell ref="MOB141:MOJ141"/>
    <mergeCell ref="MOK141:MOS141"/>
    <mergeCell ref="MOT141:MPB141"/>
    <mergeCell ref="MPC141:MPK141"/>
    <mergeCell ref="MPL141:MPT141"/>
    <mergeCell ref="MPU141:MQC141"/>
    <mergeCell ref="MLZ141:MMH141"/>
    <mergeCell ref="MMI141:MMQ141"/>
    <mergeCell ref="MMR141:MMZ141"/>
    <mergeCell ref="MNA141:MNI141"/>
    <mergeCell ref="MNJ141:MNR141"/>
    <mergeCell ref="MNS141:MOA141"/>
    <mergeCell ref="MJX141:MKF141"/>
    <mergeCell ref="MKG141:MKO141"/>
    <mergeCell ref="MKP141:MKX141"/>
    <mergeCell ref="MKY141:MLG141"/>
    <mergeCell ref="MLH141:MLP141"/>
    <mergeCell ref="MLQ141:MLY141"/>
    <mergeCell ref="MHV141:MID141"/>
    <mergeCell ref="MIE141:MIM141"/>
    <mergeCell ref="MIN141:MIV141"/>
    <mergeCell ref="MIW141:MJE141"/>
    <mergeCell ref="MJF141:MJN141"/>
    <mergeCell ref="MJO141:MJW141"/>
    <mergeCell ref="MFT141:MGB141"/>
    <mergeCell ref="MGC141:MGK141"/>
    <mergeCell ref="MGL141:MGT141"/>
    <mergeCell ref="MGU141:MHC141"/>
    <mergeCell ref="MHD141:MHL141"/>
    <mergeCell ref="MHM141:MHU141"/>
    <mergeCell ref="MDR141:MDZ141"/>
    <mergeCell ref="MEA141:MEI141"/>
    <mergeCell ref="MEJ141:MER141"/>
    <mergeCell ref="MES141:MFA141"/>
    <mergeCell ref="MFB141:MFJ141"/>
    <mergeCell ref="MFK141:MFS141"/>
    <mergeCell ref="MBP141:MBX141"/>
    <mergeCell ref="MBY141:MCG141"/>
    <mergeCell ref="MCH141:MCP141"/>
    <mergeCell ref="MCQ141:MCY141"/>
    <mergeCell ref="MCZ141:MDH141"/>
    <mergeCell ref="MDI141:MDQ141"/>
    <mergeCell ref="LZN141:LZV141"/>
    <mergeCell ref="LZW141:MAE141"/>
    <mergeCell ref="MAF141:MAN141"/>
    <mergeCell ref="MAO141:MAW141"/>
    <mergeCell ref="MAX141:MBF141"/>
    <mergeCell ref="MBG141:MBO141"/>
    <mergeCell ref="LXL141:LXT141"/>
    <mergeCell ref="LXU141:LYC141"/>
    <mergeCell ref="LYD141:LYL141"/>
    <mergeCell ref="LYM141:LYU141"/>
    <mergeCell ref="LYV141:LZD141"/>
    <mergeCell ref="LZE141:LZM141"/>
    <mergeCell ref="LVJ141:LVR141"/>
    <mergeCell ref="LVS141:LWA141"/>
    <mergeCell ref="LWB141:LWJ141"/>
    <mergeCell ref="LWK141:LWS141"/>
    <mergeCell ref="LWT141:LXB141"/>
    <mergeCell ref="LXC141:LXK141"/>
    <mergeCell ref="LTH141:LTP141"/>
    <mergeCell ref="LTQ141:LTY141"/>
    <mergeCell ref="LTZ141:LUH141"/>
    <mergeCell ref="LUI141:LUQ141"/>
    <mergeCell ref="LUR141:LUZ141"/>
    <mergeCell ref="LVA141:LVI141"/>
    <mergeCell ref="LRF141:LRN141"/>
    <mergeCell ref="LRO141:LRW141"/>
    <mergeCell ref="LRX141:LSF141"/>
    <mergeCell ref="LSG141:LSO141"/>
    <mergeCell ref="LSP141:LSX141"/>
    <mergeCell ref="LSY141:LTG141"/>
    <mergeCell ref="LPD141:LPL141"/>
    <mergeCell ref="LPM141:LPU141"/>
    <mergeCell ref="LPV141:LQD141"/>
    <mergeCell ref="LQE141:LQM141"/>
    <mergeCell ref="LQN141:LQV141"/>
    <mergeCell ref="LQW141:LRE141"/>
    <mergeCell ref="LNB141:LNJ141"/>
    <mergeCell ref="LNK141:LNS141"/>
    <mergeCell ref="LNT141:LOB141"/>
    <mergeCell ref="LOC141:LOK141"/>
    <mergeCell ref="LOL141:LOT141"/>
    <mergeCell ref="LOU141:LPC141"/>
    <mergeCell ref="LKZ141:LLH141"/>
    <mergeCell ref="LLI141:LLQ141"/>
    <mergeCell ref="LLR141:LLZ141"/>
    <mergeCell ref="LMA141:LMI141"/>
    <mergeCell ref="LMJ141:LMR141"/>
    <mergeCell ref="LMS141:LNA141"/>
    <mergeCell ref="LIX141:LJF141"/>
    <mergeCell ref="LJG141:LJO141"/>
    <mergeCell ref="LJP141:LJX141"/>
    <mergeCell ref="LJY141:LKG141"/>
    <mergeCell ref="LKH141:LKP141"/>
    <mergeCell ref="LKQ141:LKY141"/>
    <mergeCell ref="LGV141:LHD141"/>
    <mergeCell ref="LHE141:LHM141"/>
    <mergeCell ref="LHN141:LHV141"/>
    <mergeCell ref="LHW141:LIE141"/>
    <mergeCell ref="LIF141:LIN141"/>
    <mergeCell ref="LIO141:LIW141"/>
    <mergeCell ref="LET141:LFB141"/>
    <mergeCell ref="LFC141:LFK141"/>
    <mergeCell ref="LFL141:LFT141"/>
    <mergeCell ref="LFU141:LGC141"/>
    <mergeCell ref="LGD141:LGL141"/>
    <mergeCell ref="LGM141:LGU141"/>
    <mergeCell ref="LCR141:LCZ141"/>
    <mergeCell ref="LDA141:LDI141"/>
    <mergeCell ref="LDJ141:LDR141"/>
    <mergeCell ref="LDS141:LEA141"/>
    <mergeCell ref="LEB141:LEJ141"/>
    <mergeCell ref="LEK141:LES141"/>
    <mergeCell ref="LAP141:LAX141"/>
    <mergeCell ref="LAY141:LBG141"/>
    <mergeCell ref="LBH141:LBP141"/>
    <mergeCell ref="LBQ141:LBY141"/>
    <mergeCell ref="LBZ141:LCH141"/>
    <mergeCell ref="LCI141:LCQ141"/>
    <mergeCell ref="KYN141:KYV141"/>
    <mergeCell ref="KYW141:KZE141"/>
    <mergeCell ref="KZF141:KZN141"/>
    <mergeCell ref="KZO141:KZW141"/>
    <mergeCell ref="KZX141:LAF141"/>
    <mergeCell ref="LAG141:LAO141"/>
    <mergeCell ref="KWL141:KWT141"/>
    <mergeCell ref="KWU141:KXC141"/>
    <mergeCell ref="KXD141:KXL141"/>
    <mergeCell ref="KXM141:KXU141"/>
    <mergeCell ref="KXV141:KYD141"/>
    <mergeCell ref="KYE141:KYM141"/>
    <mergeCell ref="KUJ141:KUR141"/>
    <mergeCell ref="KUS141:KVA141"/>
    <mergeCell ref="KVB141:KVJ141"/>
    <mergeCell ref="KVK141:KVS141"/>
    <mergeCell ref="KVT141:KWB141"/>
    <mergeCell ref="KWC141:KWK141"/>
    <mergeCell ref="KSH141:KSP141"/>
    <mergeCell ref="KSQ141:KSY141"/>
    <mergeCell ref="KSZ141:KTH141"/>
    <mergeCell ref="KTI141:KTQ141"/>
    <mergeCell ref="KTR141:KTZ141"/>
    <mergeCell ref="KUA141:KUI141"/>
    <mergeCell ref="KQF141:KQN141"/>
    <mergeCell ref="KQO141:KQW141"/>
    <mergeCell ref="KQX141:KRF141"/>
    <mergeCell ref="KRG141:KRO141"/>
    <mergeCell ref="KRP141:KRX141"/>
    <mergeCell ref="KRY141:KSG141"/>
    <mergeCell ref="KOD141:KOL141"/>
    <mergeCell ref="KOM141:KOU141"/>
    <mergeCell ref="KOV141:KPD141"/>
    <mergeCell ref="KPE141:KPM141"/>
    <mergeCell ref="KPN141:KPV141"/>
    <mergeCell ref="KPW141:KQE141"/>
    <mergeCell ref="KMB141:KMJ141"/>
    <mergeCell ref="KMK141:KMS141"/>
    <mergeCell ref="KMT141:KNB141"/>
    <mergeCell ref="KNC141:KNK141"/>
    <mergeCell ref="KNL141:KNT141"/>
    <mergeCell ref="KNU141:KOC141"/>
    <mergeCell ref="KJZ141:KKH141"/>
    <mergeCell ref="KKI141:KKQ141"/>
    <mergeCell ref="KKR141:KKZ141"/>
    <mergeCell ref="KLA141:KLI141"/>
    <mergeCell ref="KLJ141:KLR141"/>
    <mergeCell ref="KLS141:KMA141"/>
    <mergeCell ref="KHX141:KIF141"/>
    <mergeCell ref="KIG141:KIO141"/>
    <mergeCell ref="KIP141:KIX141"/>
    <mergeCell ref="KIY141:KJG141"/>
    <mergeCell ref="KJH141:KJP141"/>
    <mergeCell ref="KJQ141:KJY141"/>
    <mergeCell ref="KFV141:KGD141"/>
    <mergeCell ref="KGE141:KGM141"/>
    <mergeCell ref="KGN141:KGV141"/>
    <mergeCell ref="KGW141:KHE141"/>
    <mergeCell ref="KHF141:KHN141"/>
    <mergeCell ref="KHO141:KHW141"/>
    <mergeCell ref="KDT141:KEB141"/>
    <mergeCell ref="KEC141:KEK141"/>
    <mergeCell ref="KEL141:KET141"/>
    <mergeCell ref="KEU141:KFC141"/>
    <mergeCell ref="KFD141:KFL141"/>
    <mergeCell ref="KFM141:KFU141"/>
    <mergeCell ref="KBR141:KBZ141"/>
    <mergeCell ref="KCA141:KCI141"/>
    <mergeCell ref="KCJ141:KCR141"/>
    <mergeCell ref="KCS141:KDA141"/>
    <mergeCell ref="KDB141:KDJ141"/>
    <mergeCell ref="KDK141:KDS141"/>
    <mergeCell ref="JZP141:JZX141"/>
    <mergeCell ref="JZY141:KAG141"/>
    <mergeCell ref="KAH141:KAP141"/>
    <mergeCell ref="KAQ141:KAY141"/>
    <mergeCell ref="KAZ141:KBH141"/>
    <mergeCell ref="KBI141:KBQ141"/>
    <mergeCell ref="JXN141:JXV141"/>
    <mergeCell ref="JXW141:JYE141"/>
    <mergeCell ref="JYF141:JYN141"/>
    <mergeCell ref="JYO141:JYW141"/>
    <mergeCell ref="JYX141:JZF141"/>
    <mergeCell ref="JZG141:JZO141"/>
    <mergeCell ref="JVL141:JVT141"/>
    <mergeCell ref="JVU141:JWC141"/>
    <mergeCell ref="JWD141:JWL141"/>
    <mergeCell ref="JWM141:JWU141"/>
    <mergeCell ref="JWV141:JXD141"/>
    <mergeCell ref="JXE141:JXM141"/>
    <mergeCell ref="JTJ141:JTR141"/>
    <mergeCell ref="JTS141:JUA141"/>
    <mergeCell ref="JUB141:JUJ141"/>
    <mergeCell ref="JUK141:JUS141"/>
    <mergeCell ref="JUT141:JVB141"/>
    <mergeCell ref="JVC141:JVK141"/>
    <mergeCell ref="JRH141:JRP141"/>
    <mergeCell ref="JRQ141:JRY141"/>
    <mergeCell ref="JRZ141:JSH141"/>
    <mergeCell ref="JSI141:JSQ141"/>
    <mergeCell ref="JSR141:JSZ141"/>
    <mergeCell ref="JTA141:JTI141"/>
    <mergeCell ref="JPF141:JPN141"/>
    <mergeCell ref="JPO141:JPW141"/>
    <mergeCell ref="JPX141:JQF141"/>
    <mergeCell ref="JQG141:JQO141"/>
    <mergeCell ref="JQP141:JQX141"/>
    <mergeCell ref="JQY141:JRG141"/>
    <mergeCell ref="JND141:JNL141"/>
    <mergeCell ref="JNM141:JNU141"/>
    <mergeCell ref="JNV141:JOD141"/>
    <mergeCell ref="JOE141:JOM141"/>
    <mergeCell ref="JON141:JOV141"/>
    <mergeCell ref="JOW141:JPE141"/>
    <mergeCell ref="JLB141:JLJ141"/>
    <mergeCell ref="JLK141:JLS141"/>
    <mergeCell ref="JLT141:JMB141"/>
    <mergeCell ref="JMC141:JMK141"/>
    <mergeCell ref="JML141:JMT141"/>
    <mergeCell ref="JMU141:JNC141"/>
    <mergeCell ref="JIZ141:JJH141"/>
    <mergeCell ref="JJI141:JJQ141"/>
    <mergeCell ref="JJR141:JJZ141"/>
    <mergeCell ref="JKA141:JKI141"/>
    <mergeCell ref="JKJ141:JKR141"/>
    <mergeCell ref="JKS141:JLA141"/>
    <mergeCell ref="JGX141:JHF141"/>
    <mergeCell ref="JHG141:JHO141"/>
    <mergeCell ref="JHP141:JHX141"/>
    <mergeCell ref="JHY141:JIG141"/>
    <mergeCell ref="JIH141:JIP141"/>
    <mergeCell ref="JIQ141:JIY141"/>
    <mergeCell ref="JEV141:JFD141"/>
    <mergeCell ref="JFE141:JFM141"/>
    <mergeCell ref="JFN141:JFV141"/>
    <mergeCell ref="JFW141:JGE141"/>
    <mergeCell ref="JGF141:JGN141"/>
    <mergeCell ref="JGO141:JGW141"/>
    <mergeCell ref="JCT141:JDB141"/>
    <mergeCell ref="JDC141:JDK141"/>
    <mergeCell ref="JDL141:JDT141"/>
    <mergeCell ref="JDU141:JEC141"/>
    <mergeCell ref="JED141:JEL141"/>
    <mergeCell ref="JEM141:JEU141"/>
    <mergeCell ref="JAR141:JAZ141"/>
    <mergeCell ref="JBA141:JBI141"/>
    <mergeCell ref="JBJ141:JBR141"/>
    <mergeCell ref="JBS141:JCA141"/>
    <mergeCell ref="JCB141:JCJ141"/>
    <mergeCell ref="JCK141:JCS141"/>
    <mergeCell ref="IYP141:IYX141"/>
    <mergeCell ref="IYY141:IZG141"/>
    <mergeCell ref="IZH141:IZP141"/>
    <mergeCell ref="IZQ141:IZY141"/>
    <mergeCell ref="IZZ141:JAH141"/>
    <mergeCell ref="JAI141:JAQ141"/>
    <mergeCell ref="IWN141:IWV141"/>
    <mergeCell ref="IWW141:IXE141"/>
    <mergeCell ref="IXF141:IXN141"/>
    <mergeCell ref="IXO141:IXW141"/>
    <mergeCell ref="IXX141:IYF141"/>
    <mergeCell ref="IYG141:IYO141"/>
    <mergeCell ref="IUL141:IUT141"/>
    <mergeCell ref="IUU141:IVC141"/>
    <mergeCell ref="IVD141:IVL141"/>
    <mergeCell ref="IVM141:IVU141"/>
    <mergeCell ref="IVV141:IWD141"/>
    <mergeCell ref="IWE141:IWM141"/>
    <mergeCell ref="ISJ141:ISR141"/>
    <mergeCell ref="ISS141:ITA141"/>
    <mergeCell ref="ITB141:ITJ141"/>
    <mergeCell ref="ITK141:ITS141"/>
    <mergeCell ref="ITT141:IUB141"/>
    <mergeCell ref="IUC141:IUK141"/>
    <mergeCell ref="IQH141:IQP141"/>
    <mergeCell ref="IQQ141:IQY141"/>
    <mergeCell ref="IQZ141:IRH141"/>
    <mergeCell ref="IRI141:IRQ141"/>
    <mergeCell ref="IRR141:IRZ141"/>
    <mergeCell ref="ISA141:ISI141"/>
    <mergeCell ref="IOF141:ION141"/>
    <mergeCell ref="IOO141:IOW141"/>
    <mergeCell ref="IOX141:IPF141"/>
    <mergeCell ref="IPG141:IPO141"/>
    <mergeCell ref="IPP141:IPX141"/>
    <mergeCell ref="IPY141:IQG141"/>
    <mergeCell ref="IMD141:IML141"/>
    <mergeCell ref="IMM141:IMU141"/>
    <mergeCell ref="IMV141:IND141"/>
    <mergeCell ref="INE141:INM141"/>
    <mergeCell ref="INN141:INV141"/>
    <mergeCell ref="INW141:IOE141"/>
    <mergeCell ref="IKB141:IKJ141"/>
    <mergeCell ref="IKK141:IKS141"/>
    <mergeCell ref="IKT141:ILB141"/>
    <mergeCell ref="ILC141:ILK141"/>
    <mergeCell ref="ILL141:ILT141"/>
    <mergeCell ref="ILU141:IMC141"/>
    <mergeCell ref="IHZ141:IIH141"/>
    <mergeCell ref="III141:IIQ141"/>
    <mergeCell ref="IIR141:IIZ141"/>
    <mergeCell ref="IJA141:IJI141"/>
    <mergeCell ref="IJJ141:IJR141"/>
    <mergeCell ref="IJS141:IKA141"/>
    <mergeCell ref="IFX141:IGF141"/>
    <mergeCell ref="IGG141:IGO141"/>
    <mergeCell ref="IGP141:IGX141"/>
    <mergeCell ref="IGY141:IHG141"/>
    <mergeCell ref="IHH141:IHP141"/>
    <mergeCell ref="IHQ141:IHY141"/>
    <mergeCell ref="IDV141:IED141"/>
    <mergeCell ref="IEE141:IEM141"/>
    <mergeCell ref="IEN141:IEV141"/>
    <mergeCell ref="IEW141:IFE141"/>
    <mergeCell ref="IFF141:IFN141"/>
    <mergeCell ref="IFO141:IFW141"/>
    <mergeCell ref="IBT141:ICB141"/>
    <mergeCell ref="ICC141:ICK141"/>
    <mergeCell ref="ICL141:ICT141"/>
    <mergeCell ref="ICU141:IDC141"/>
    <mergeCell ref="IDD141:IDL141"/>
    <mergeCell ref="IDM141:IDU141"/>
    <mergeCell ref="HZR141:HZZ141"/>
    <mergeCell ref="IAA141:IAI141"/>
    <mergeCell ref="IAJ141:IAR141"/>
    <mergeCell ref="IAS141:IBA141"/>
    <mergeCell ref="IBB141:IBJ141"/>
    <mergeCell ref="IBK141:IBS141"/>
    <mergeCell ref="HXP141:HXX141"/>
    <mergeCell ref="HXY141:HYG141"/>
    <mergeCell ref="HYH141:HYP141"/>
    <mergeCell ref="HYQ141:HYY141"/>
    <mergeCell ref="HYZ141:HZH141"/>
    <mergeCell ref="HZI141:HZQ141"/>
    <mergeCell ref="HVN141:HVV141"/>
    <mergeCell ref="HVW141:HWE141"/>
    <mergeCell ref="HWF141:HWN141"/>
    <mergeCell ref="HWO141:HWW141"/>
    <mergeCell ref="HWX141:HXF141"/>
    <mergeCell ref="HXG141:HXO141"/>
    <mergeCell ref="HTL141:HTT141"/>
    <mergeCell ref="HTU141:HUC141"/>
    <mergeCell ref="HUD141:HUL141"/>
    <mergeCell ref="HUM141:HUU141"/>
    <mergeCell ref="HUV141:HVD141"/>
    <mergeCell ref="HVE141:HVM141"/>
    <mergeCell ref="HRJ141:HRR141"/>
    <mergeCell ref="HRS141:HSA141"/>
    <mergeCell ref="HSB141:HSJ141"/>
    <mergeCell ref="HSK141:HSS141"/>
    <mergeCell ref="HST141:HTB141"/>
    <mergeCell ref="HTC141:HTK141"/>
    <mergeCell ref="HPH141:HPP141"/>
    <mergeCell ref="HPQ141:HPY141"/>
    <mergeCell ref="HPZ141:HQH141"/>
    <mergeCell ref="HQI141:HQQ141"/>
    <mergeCell ref="HQR141:HQZ141"/>
    <mergeCell ref="HRA141:HRI141"/>
    <mergeCell ref="HNF141:HNN141"/>
    <mergeCell ref="HNO141:HNW141"/>
    <mergeCell ref="HNX141:HOF141"/>
    <mergeCell ref="HOG141:HOO141"/>
    <mergeCell ref="HOP141:HOX141"/>
    <mergeCell ref="HOY141:HPG141"/>
    <mergeCell ref="HLD141:HLL141"/>
    <mergeCell ref="HLM141:HLU141"/>
    <mergeCell ref="HLV141:HMD141"/>
    <mergeCell ref="HME141:HMM141"/>
    <mergeCell ref="HMN141:HMV141"/>
    <mergeCell ref="HMW141:HNE141"/>
    <mergeCell ref="HJB141:HJJ141"/>
    <mergeCell ref="HJK141:HJS141"/>
    <mergeCell ref="HJT141:HKB141"/>
    <mergeCell ref="HKC141:HKK141"/>
    <mergeCell ref="HKL141:HKT141"/>
    <mergeCell ref="HKU141:HLC141"/>
    <mergeCell ref="HGZ141:HHH141"/>
    <mergeCell ref="HHI141:HHQ141"/>
    <mergeCell ref="HHR141:HHZ141"/>
    <mergeCell ref="HIA141:HII141"/>
    <mergeCell ref="HIJ141:HIR141"/>
    <mergeCell ref="HIS141:HJA141"/>
    <mergeCell ref="HEX141:HFF141"/>
    <mergeCell ref="HFG141:HFO141"/>
    <mergeCell ref="HFP141:HFX141"/>
    <mergeCell ref="HFY141:HGG141"/>
    <mergeCell ref="HGH141:HGP141"/>
    <mergeCell ref="HGQ141:HGY141"/>
    <mergeCell ref="HCV141:HDD141"/>
    <mergeCell ref="HDE141:HDM141"/>
    <mergeCell ref="HDN141:HDV141"/>
    <mergeCell ref="HDW141:HEE141"/>
    <mergeCell ref="HEF141:HEN141"/>
    <mergeCell ref="HEO141:HEW141"/>
    <mergeCell ref="HAT141:HBB141"/>
    <mergeCell ref="HBC141:HBK141"/>
    <mergeCell ref="HBL141:HBT141"/>
    <mergeCell ref="HBU141:HCC141"/>
    <mergeCell ref="HCD141:HCL141"/>
    <mergeCell ref="HCM141:HCU141"/>
    <mergeCell ref="GYR141:GYZ141"/>
    <mergeCell ref="GZA141:GZI141"/>
    <mergeCell ref="GZJ141:GZR141"/>
    <mergeCell ref="GZS141:HAA141"/>
    <mergeCell ref="HAB141:HAJ141"/>
    <mergeCell ref="HAK141:HAS141"/>
    <mergeCell ref="GWP141:GWX141"/>
    <mergeCell ref="GWY141:GXG141"/>
    <mergeCell ref="GXH141:GXP141"/>
    <mergeCell ref="GXQ141:GXY141"/>
    <mergeCell ref="GXZ141:GYH141"/>
    <mergeCell ref="GYI141:GYQ141"/>
    <mergeCell ref="GUN141:GUV141"/>
    <mergeCell ref="GUW141:GVE141"/>
    <mergeCell ref="GVF141:GVN141"/>
    <mergeCell ref="GVO141:GVW141"/>
    <mergeCell ref="GVX141:GWF141"/>
    <mergeCell ref="GWG141:GWO141"/>
    <mergeCell ref="GSL141:GST141"/>
    <mergeCell ref="GSU141:GTC141"/>
    <mergeCell ref="GTD141:GTL141"/>
    <mergeCell ref="GTM141:GTU141"/>
    <mergeCell ref="GTV141:GUD141"/>
    <mergeCell ref="GUE141:GUM141"/>
    <mergeCell ref="GQJ141:GQR141"/>
    <mergeCell ref="GQS141:GRA141"/>
    <mergeCell ref="GRB141:GRJ141"/>
    <mergeCell ref="GRK141:GRS141"/>
    <mergeCell ref="GRT141:GSB141"/>
    <mergeCell ref="GSC141:GSK141"/>
    <mergeCell ref="GOH141:GOP141"/>
    <mergeCell ref="GOQ141:GOY141"/>
    <mergeCell ref="GOZ141:GPH141"/>
    <mergeCell ref="GPI141:GPQ141"/>
    <mergeCell ref="GPR141:GPZ141"/>
    <mergeCell ref="GQA141:GQI141"/>
    <mergeCell ref="GMF141:GMN141"/>
    <mergeCell ref="GMO141:GMW141"/>
    <mergeCell ref="GMX141:GNF141"/>
    <mergeCell ref="GNG141:GNO141"/>
    <mergeCell ref="GNP141:GNX141"/>
    <mergeCell ref="GNY141:GOG141"/>
    <mergeCell ref="GKD141:GKL141"/>
    <mergeCell ref="GKM141:GKU141"/>
    <mergeCell ref="GKV141:GLD141"/>
    <mergeCell ref="GLE141:GLM141"/>
    <mergeCell ref="GLN141:GLV141"/>
    <mergeCell ref="GLW141:GME141"/>
    <mergeCell ref="GIB141:GIJ141"/>
    <mergeCell ref="GIK141:GIS141"/>
    <mergeCell ref="GIT141:GJB141"/>
    <mergeCell ref="GJC141:GJK141"/>
    <mergeCell ref="GJL141:GJT141"/>
    <mergeCell ref="GJU141:GKC141"/>
    <mergeCell ref="GFZ141:GGH141"/>
    <mergeCell ref="GGI141:GGQ141"/>
    <mergeCell ref="GGR141:GGZ141"/>
    <mergeCell ref="GHA141:GHI141"/>
    <mergeCell ref="GHJ141:GHR141"/>
    <mergeCell ref="GHS141:GIA141"/>
    <mergeCell ref="GDX141:GEF141"/>
    <mergeCell ref="GEG141:GEO141"/>
    <mergeCell ref="GEP141:GEX141"/>
    <mergeCell ref="GEY141:GFG141"/>
    <mergeCell ref="GFH141:GFP141"/>
    <mergeCell ref="GFQ141:GFY141"/>
    <mergeCell ref="GBV141:GCD141"/>
    <mergeCell ref="GCE141:GCM141"/>
    <mergeCell ref="GCN141:GCV141"/>
    <mergeCell ref="GCW141:GDE141"/>
    <mergeCell ref="GDF141:GDN141"/>
    <mergeCell ref="GDO141:GDW141"/>
    <mergeCell ref="FZT141:GAB141"/>
    <mergeCell ref="GAC141:GAK141"/>
    <mergeCell ref="GAL141:GAT141"/>
    <mergeCell ref="GAU141:GBC141"/>
    <mergeCell ref="GBD141:GBL141"/>
    <mergeCell ref="GBM141:GBU141"/>
    <mergeCell ref="FXR141:FXZ141"/>
    <mergeCell ref="FYA141:FYI141"/>
    <mergeCell ref="FYJ141:FYR141"/>
    <mergeCell ref="FYS141:FZA141"/>
    <mergeCell ref="FZB141:FZJ141"/>
    <mergeCell ref="FZK141:FZS141"/>
    <mergeCell ref="FVP141:FVX141"/>
    <mergeCell ref="FVY141:FWG141"/>
    <mergeCell ref="FWH141:FWP141"/>
    <mergeCell ref="FWQ141:FWY141"/>
    <mergeCell ref="FWZ141:FXH141"/>
    <mergeCell ref="FXI141:FXQ141"/>
    <mergeCell ref="FTN141:FTV141"/>
    <mergeCell ref="FTW141:FUE141"/>
    <mergeCell ref="FUF141:FUN141"/>
    <mergeCell ref="FUO141:FUW141"/>
    <mergeCell ref="FUX141:FVF141"/>
    <mergeCell ref="FVG141:FVO141"/>
    <mergeCell ref="FRL141:FRT141"/>
    <mergeCell ref="FRU141:FSC141"/>
    <mergeCell ref="FSD141:FSL141"/>
    <mergeCell ref="FSM141:FSU141"/>
    <mergeCell ref="FSV141:FTD141"/>
    <mergeCell ref="FTE141:FTM141"/>
    <mergeCell ref="FPJ141:FPR141"/>
    <mergeCell ref="FPS141:FQA141"/>
    <mergeCell ref="FQB141:FQJ141"/>
    <mergeCell ref="FQK141:FQS141"/>
    <mergeCell ref="FQT141:FRB141"/>
    <mergeCell ref="FRC141:FRK141"/>
    <mergeCell ref="FNH141:FNP141"/>
    <mergeCell ref="FNQ141:FNY141"/>
    <mergeCell ref="FNZ141:FOH141"/>
    <mergeCell ref="FOI141:FOQ141"/>
    <mergeCell ref="FOR141:FOZ141"/>
    <mergeCell ref="FPA141:FPI141"/>
    <mergeCell ref="FLF141:FLN141"/>
    <mergeCell ref="FLO141:FLW141"/>
    <mergeCell ref="FLX141:FMF141"/>
    <mergeCell ref="FMG141:FMO141"/>
    <mergeCell ref="FMP141:FMX141"/>
    <mergeCell ref="FMY141:FNG141"/>
    <mergeCell ref="FJD141:FJL141"/>
    <mergeCell ref="FJM141:FJU141"/>
    <mergeCell ref="FJV141:FKD141"/>
    <mergeCell ref="FKE141:FKM141"/>
    <mergeCell ref="FKN141:FKV141"/>
    <mergeCell ref="FKW141:FLE141"/>
    <mergeCell ref="FHB141:FHJ141"/>
    <mergeCell ref="FHK141:FHS141"/>
    <mergeCell ref="FHT141:FIB141"/>
    <mergeCell ref="FIC141:FIK141"/>
    <mergeCell ref="FIL141:FIT141"/>
    <mergeCell ref="FIU141:FJC141"/>
    <mergeCell ref="FEZ141:FFH141"/>
    <mergeCell ref="FFI141:FFQ141"/>
    <mergeCell ref="FFR141:FFZ141"/>
    <mergeCell ref="FGA141:FGI141"/>
    <mergeCell ref="FGJ141:FGR141"/>
    <mergeCell ref="FGS141:FHA141"/>
    <mergeCell ref="FCX141:FDF141"/>
    <mergeCell ref="FDG141:FDO141"/>
    <mergeCell ref="FDP141:FDX141"/>
    <mergeCell ref="FDY141:FEG141"/>
    <mergeCell ref="FEH141:FEP141"/>
    <mergeCell ref="FEQ141:FEY141"/>
    <mergeCell ref="FAV141:FBD141"/>
    <mergeCell ref="FBE141:FBM141"/>
    <mergeCell ref="FBN141:FBV141"/>
    <mergeCell ref="FBW141:FCE141"/>
    <mergeCell ref="FCF141:FCN141"/>
    <mergeCell ref="FCO141:FCW141"/>
    <mergeCell ref="EYT141:EZB141"/>
    <mergeCell ref="EZC141:EZK141"/>
    <mergeCell ref="EZL141:EZT141"/>
    <mergeCell ref="EZU141:FAC141"/>
    <mergeCell ref="FAD141:FAL141"/>
    <mergeCell ref="FAM141:FAU141"/>
    <mergeCell ref="EWR141:EWZ141"/>
    <mergeCell ref="EXA141:EXI141"/>
    <mergeCell ref="EXJ141:EXR141"/>
    <mergeCell ref="EXS141:EYA141"/>
    <mergeCell ref="EYB141:EYJ141"/>
    <mergeCell ref="EYK141:EYS141"/>
    <mergeCell ref="EUP141:EUX141"/>
    <mergeCell ref="EUY141:EVG141"/>
    <mergeCell ref="EVH141:EVP141"/>
    <mergeCell ref="EVQ141:EVY141"/>
    <mergeCell ref="EVZ141:EWH141"/>
    <mergeCell ref="EWI141:EWQ141"/>
    <mergeCell ref="ESN141:ESV141"/>
    <mergeCell ref="ESW141:ETE141"/>
    <mergeCell ref="ETF141:ETN141"/>
    <mergeCell ref="ETO141:ETW141"/>
    <mergeCell ref="ETX141:EUF141"/>
    <mergeCell ref="EUG141:EUO141"/>
    <mergeCell ref="EQL141:EQT141"/>
    <mergeCell ref="EQU141:ERC141"/>
    <mergeCell ref="ERD141:ERL141"/>
    <mergeCell ref="ERM141:ERU141"/>
    <mergeCell ref="ERV141:ESD141"/>
    <mergeCell ref="ESE141:ESM141"/>
    <mergeCell ref="EOJ141:EOR141"/>
    <mergeCell ref="EOS141:EPA141"/>
    <mergeCell ref="EPB141:EPJ141"/>
    <mergeCell ref="EPK141:EPS141"/>
    <mergeCell ref="EPT141:EQB141"/>
    <mergeCell ref="EQC141:EQK141"/>
    <mergeCell ref="EMH141:EMP141"/>
    <mergeCell ref="EMQ141:EMY141"/>
    <mergeCell ref="EMZ141:ENH141"/>
    <mergeCell ref="ENI141:ENQ141"/>
    <mergeCell ref="ENR141:ENZ141"/>
    <mergeCell ref="EOA141:EOI141"/>
    <mergeCell ref="EKF141:EKN141"/>
    <mergeCell ref="EKO141:EKW141"/>
    <mergeCell ref="EKX141:ELF141"/>
    <mergeCell ref="ELG141:ELO141"/>
    <mergeCell ref="ELP141:ELX141"/>
    <mergeCell ref="ELY141:EMG141"/>
    <mergeCell ref="EID141:EIL141"/>
    <mergeCell ref="EIM141:EIU141"/>
    <mergeCell ref="EIV141:EJD141"/>
    <mergeCell ref="EJE141:EJM141"/>
    <mergeCell ref="EJN141:EJV141"/>
    <mergeCell ref="EJW141:EKE141"/>
    <mergeCell ref="EGB141:EGJ141"/>
    <mergeCell ref="EGK141:EGS141"/>
    <mergeCell ref="EGT141:EHB141"/>
    <mergeCell ref="EHC141:EHK141"/>
    <mergeCell ref="EHL141:EHT141"/>
    <mergeCell ref="EHU141:EIC141"/>
    <mergeCell ref="EDZ141:EEH141"/>
    <mergeCell ref="EEI141:EEQ141"/>
    <mergeCell ref="EER141:EEZ141"/>
    <mergeCell ref="EFA141:EFI141"/>
    <mergeCell ref="EFJ141:EFR141"/>
    <mergeCell ref="EFS141:EGA141"/>
    <mergeCell ref="EBX141:ECF141"/>
    <mergeCell ref="ECG141:ECO141"/>
    <mergeCell ref="ECP141:ECX141"/>
    <mergeCell ref="ECY141:EDG141"/>
    <mergeCell ref="EDH141:EDP141"/>
    <mergeCell ref="EDQ141:EDY141"/>
    <mergeCell ref="DZV141:EAD141"/>
    <mergeCell ref="EAE141:EAM141"/>
    <mergeCell ref="EAN141:EAV141"/>
    <mergeCell ref="EAW141:EBE141"/>
    <mergeCell ref="EBF141:EBN141"/>
    <mergeCell ref="EBO141:EBW141"/>
    <mergeCell ref="DXT141:DYB141"/>
    <mergeCell ref="DYC141:DYK141"/>
    <mergeCell ref="DYL141:DYT141"/>
    <mergeCell ref="DYU141:DZC141"/>
    <mergeCell ref="DZD141:DZL141"/>
    <mergeCell ref="DZM141:DZU141"/>
    <mergeCell ref="DVR141:DVZ141"/>
    <mergeCell ref="DWA141:DWI141"/>
    <mergeCell ref="DWJ141:DWR141"/>
    <mergeCell ref="DWS141:DXA141"/>
    <mergeCell ref="DXB141:DXJ141"/>
    <mergeCell ref="DXK141:DXS141"/>
    <mergeCell ref="DTP141:DTX141"/>
    <mergeCell ref="DTY141:DUG141"/>
    <mergeCell ref="DUH141:DUP141"/>
    <mergeCell ref="DUQ141:DUY141"/>
    <mergeCell ref="DUZ141:DVH141"/>
    <mergeCell ref="DVI141:DVQ141"/>
    <mergeCell ref="DRN141:DRV141"/>
    <mergeCell ref="DRW141:DSE141"/>
    <mergeCell ref="DSF141:DSN141"/>
    <mergeCell ref="DSO141:DSW141"/>
    <mergeCell ref="DSX141:DTF141"/>
    <mergeCell ref="DTG141:DTO141"/>
    <mergeCell ref="DPL141:DPT141"/>
    <mergeCell ref="DPU141:DQC141"/>
    <mergeCell ref="DQD141:DQL141"/>
    <mergeCell ref="DQM141:DQU141"/>
    <mergeCell ref="DQV141:DRD141"/>
    <mergeCell ref="DRE141:DRM141"/>
    <mergeCell ref="DNJ141:DNR141"/>
    <mergeCell ref="DNS141:DOA141"/>
    <mergeCell ref="DOB141:DOJ141"/>
    <mergeCell ref="DOK141:DOS141"/>
    <mergeCell ref="DOT141:DPB141"/>
    <mergeCell ref="DPC141:DPK141"/>
    <mergeCell ref="DLH141:DLP141"/>
    <mergeCell ref="DLQ141:DLY141"/>
    <mergeCell ref="DLZ141:DMH141"/>
    <mergeCell ref="DMI141:DMQ141"/>
    <mergeCell ref="DMR141:DMZ141"/>
    <mergeCell ref="DNA141:DNI141"/>
    <mergeCell ref="DJF141:DJN141"/>
    <mergeCell ref="DJO141:DJW141"/>
    <mergeCell ref="DJX141:DKF141"/>
    <mergeCell ref="DKG141:DKO141"/>
    <mergeCell ref="DKP141:DKX141"/>
    <mergeCell ref="DKY141:DLG141"/>
    <mergeCell ref="DHD141:DHL141"/>
    <mergeCell ref="DHM141:DHU141"/>
    <mergeCell ref="DHV141:DID141"/>
    <mergeCell ref="DIE141:DIM141"/>
    <mergeCell ref="DIN141:DIV141"/>
    <mergeCell ref="DIW141:DJE141"/>
    <mergeCell ref="DFB141:DFJ141"/>
    <mergeCell ref="DFK141:DFS141"/>
    <mergeCell ref="DFT141:DGB141"/>
    <mergeCell ref="DGC141:DGK141"/>
    <mergeCell ref="DGL141:DGT141"/>
    <mergeCell ref="DGU141:DHC141"/>
    <mergeCell ref="DCZ141:DDH141"/>
    <mergeCell ref="DDI141:DDQ141"/>
    <mergeCell ref="DDR141:DDZ141"/>
    <mergeCell ref="DEA141:DEI141"/>
    <mergeCell ref="DEJ141:DER141"/>
    <mergeCell ref="DES141:DFA141"/>
    <mergeCell ref="DAX141:DBF141"/>
    <mergeCell ref="DBG141:DBO141"/>
    <mergeCell ref="DBP141:DBX141"/>
    <mergeCell ref="DBY141:DCG141"/>
    <mergeCell ref="DCH141:DCP141"/>
    <mergeCell ref="DCQ141:DCY141"/>
    <mergeCell ref="CYV141:CZD141"/>
    <mergeCell ref="CZE141:CZM141"/>
    <mergeCell ref="CZN141:CZV141"/>
    <mergeCell ref="CZW141:DAE141"/>
    <mergeCell ref="DAF141:DAN141"/>
    <mergeCell ref="DAO141:DAW141"/>
    <mergeCell ref="CWT141:CXB141"/>
    <mergeCell ref="CXC141:CXK141"/>
    <mergeCell ref="CXL141:CXT141"/>
    <mergeCell ref="CXU141:CYC141"/>
    <mergeCell ref="CYD141:CYL141"/>
    <mergeCell ref="CYM141:CYU141"/>
    <mergeCell ref="CUR141:CUZ141"/>
    <mergeCell ref="CVA141:CVI141"/>
    <mergeCell ref="CVJ141:CVR141"/>
    <mergeCell ref="CVS141:CWA141"/>
    <mergeCell ref="CWB141:CWJ141"/>
    <mergeCell ref="CWK141:CWS141"/>
    <mergeCell ref="CSP141:CSX141"/>
    <mergeCell ref="CSY141:CTG141"/>
    <mergeCell ref="CTH141:CTP141"/>
    <mergeCell ref="CTQ141:CTY141"/>
    <mergeCell ref="CTZ141:CUH141"/>
    <mergeCell ref="CUI141:CUQ141"/>
    <mergeCell ref="CQN141:CQV141"/>
    <mergeCell ref="CQW141:CRE141"/>
    <mergeCell ref="CRF141:CRN141"/>
    <mergeCell ref="CRO141:CRW141"/>
    <mergeCell ref="CRX141:CSF141"/>
    <mergeCell ref="CSG141:CSO141"/>
    <mergeCell ref="COL141:COT141"/>
    <mergeCell ref="COU141:CPC141"/>
    <mergeCell ref="CPD141:CPL141"/>
    <mergeCell ref="CPM141:CPU141"/>
    <mergeCell ref="CPV141:CQD141"/>
    <mergeCell ref="CQE141:CQM141"/>
    <mergeCell ref="CMJ141:CMR141"/>
    <mergeCell ref="CMS141:CNA141"/>
    <mergeCell ref="CNB141:CNJ141"/>
    <mergeCell ref="CNK141:CNS141"/>
    <mergeCell ref="CNT141:COB141"/>
    <mergeCell ref="COC141:COK141"/>
    <mergeCell ref="CKH141:CKP141"/>
    <mergeCell ref="CKQ141:CKY141"/>
    <mergeCell ref="CKZ141:CLH141"/>
    <mergeCell ref="CLI141:CLQ141"/>
    <mergeCell ref="CLR141:CLZ141"/>
    <mergeCell ref="CMA141:CMI141"/>
    <mergeCell ref="CIF141:CIN141"/>
    <mergeCell ref="CIO141:CIW141"/>
    <mergeCell ref="CIX141:CJF141"/>
    <mergeCell ref="CJG141:CJO141"/>
    <mergeCell ref="CJP141:CJX141"/>
    <mergeCell ref="CJY141:CKG141"/>
    <mergeCell ref="CGD141:CGL141"/>
    <mergeCell ref="CGM141:CGU141"/>
    <mergeCell ref="CGV141:CHD141"/>
    <mergeCell ref="CHE141:CHM141"/>
    <mergeCell ref="CHN141:CHV141"/>
    <mergeCell ref="CHW141:CIE141"/>
    <mergeCell ref="CEB141:CEJ141"/>
    <mergeCell ref="CEK141:CES141"/>
    <mergeCell ref="CET141:CFB141"/>
    <mergeCell ref="CFC141:CFK141"/>
    <mergeCell ref="CFL141:CFT141"/>
    <mergeCell ref="CFU141:CGC141"/>
    <mergeCell ref="CBZ141:CCH141"/>
    <mergeCell ref="CCI141:CCQ141"/>
    <mergeCell ref="CCR141:CCZ141"/>
    <mergeCell ref="CDA141:CDI141"/>
    <mergeCell ref="CDJ141:CDR141"/>
    <mergeCell ref="CDS141:CEA141"/>
    <mergeCell ref="BZX141:CAF141"/>
    <mergeCell ref="CAG141:CAO141"/>
    <mergeCell ref="CAP141:CAX141"/>
    <mergeCell ref="CAY141:CBG141"/>
    <mergeCell ref="CBH141:CBP141"/>
    <mergeCell ref="CBQ141:CBY141"/>
    <mergeCell ref="BXV141:BYD141"/>
    <mergeCell ref="BYE141:BYM141"/>
    <mergeCell ref="BYN141:BYV141"/>
    <mergeCell ref="BYW141:BZE141"/>
    <mergeCell ref="BZF141:BZN141"/>
    <mergeCell ref="BZO141:BZW141"/>
    <mergeCell ref="BVT141:BWB141"/>
    <mergeCell ref="BWC141:BWK141"/>
    <mergeCell ref="BWL141:BWT141"/>
    <mergeCell ref="BWU141:BXC141"/>
    <mergeCell ref="BXD141:BXL141"/>
    <mergeCell ref="BXM141:BXU141"/>
    <mergeCell ref="BTR141:BTZ141"/>
    <mergeCell ref="BUA141:BUI141"/>
    <mergeCell ref="BUJ141:BUR141"/>
    <mergeCell ref="BUS141:BVA141"/>
    <mergeCell ref="BVB141:BVJ141"/>
    <mergeCell ref="BVK141:BVS141"/>
    <mergeCell ref="BRP141:BRX141"/>
    <mergeCell ref="BRY141:BSG141"/>
    <mergeCell ref="BSH141:BSP141"/>
    <mergeCell ref="BSQ141:BSY141"/>
    <mergeCell ref="BSZ141:BTH141"/>
    <mergeCell ref="BTI141:BTQ141"/>
    <mergeCell ref="BPN141:BPV141"/>
    <mergeCell ref="BPW141:BQE141"/>
    <mergeCell ref="BQF141:BQN141"/>
    <mergeCell ref="BQO141:BQW141"/>
    <mergeCell ref="BQX141:BRF141"/>
    <mergeCell ref="BRG141:BRO141"/>
    <mergeCell ref="BNL141:BNT141"/>
    <mergeCell ref="BNU141:BOC141"/>
    <mergeCell ref="BOD141:BOL141"/>
    <mergeCell ref="BOM141:BOU141"/>
    <mergeCell ref="BOV141:BPD141"/>
    <mergeCell ref="BPE141:BPM141"/>
    <mergeCell ref="BLJ141:BLR141"/>
    <mergeCell ref="BLS141:BMA141"/>
    <mergeCell ref="BMB141:BMJ141"/>
    <mergeCell ref="BMK141:BMS141"/>
    <mergeCell ref="BMT141:BNB141"/>
    <mergeCell ref="BNC141:BNK141"/>
    <mergeCell ref="BJH141:BJP141"/>
    <mergeCell ref="BJQ141:BJY141"/>
    <mergeCell ref="BJZ141:BKH141"/>
    <mergeCell ref="BKI141:BKQ141"/>
    <mergeCell ref="BKR141:BKZ141"/>
    <mergeCell ref="BLA141:BLI141"/>
    <mergeCell ref="BHF141:BHN141"/>
    <mergeCell ref="BHO141:BHW141"/>
    <mergeCell ref="BHX141:BIF141"/>
    <mergeCell ref="BIG141:BIO141"/>
    <mergeCell ref="BIP141:BIX141"/>
    <mergeCell ref="BIY141:BJG141"/>
    <mergeCell ref="BFD141:BFL141"/>
    <mergeCell ref="BFM141:BFU141"/>
    <mergeCell ref="BFV141:BGD141"/>
    <mergeCell ref="BGE141:BGM141"/>
    <mergeCell ref="BGN141:BGV141"/>
    <mergeCell ref="BGW141:BHE141"/>
    <mergeCell ref="BDB141:BDJ141"/>
    <mergeCell ref="BDK141:BDS141"/>
    <mergeCell ref="BDT141:BEB141"/>
    <mergeCell ref="BEC141:BEK141"/>
    <mergeCell ref="BEL141:BET141"/>
    <mergeCell ref="BEU141:BFC141"/>
    <mergeCell ref="BAZ141:BBH141"/>
    <mergeCell ref="BBI141:BBQ141"/>
    <mergeCell ref="BBR141:BBZ141"/>
    <mergeCell ref="BCA141:BCI141"/>
    <mergeCell ref="BCJ141:BCR141"/>
    <mergeCell ref="BCS141:BDA141"/>
    <mergeCell ref="AYX141:AZF141"/>
    <mergeCell ref="AZG141:AZO141"/>
    <mergeCell ref="AZP141:AZX141"/>
    <mergeCell ref="AZY141:BAG141"/>
    <mergeCell ref="BAH141:BAP141"/>
    <mergeCell ref="BAQ141:BAY141"/>
    <mergeCell ref="AWV141:AXD141"/>
    <mergeCell ref="AXE141:AXM141"/>
    <mergeCell ref="AXN141:AXV141"/>
    <mergeCell ref="AXW141:AYE141"/>
    <mergeCell ref="AYF141:AYN141"/>
    <mergeCell ref="AYO141:AYW141"/>
    <mergeCell ref="AUT141:AVB141"/>
    <mergeCell ref="AVC141:AVK141"/>
    <mergeCell ref="AVL141:AVT141"/>
    <mergeCell ref="AVU141:AWC141"/>
    <mergeCell ref="AWD141:AWL141"/>
    <mergeCell ref="AWM141:AWU141"/>
    <mergeCell ref="ASR141:ASZ141"/>
    <mergeCell ref="ATA141:ATI141"/>
    <mergeCell ref="ATJ141:ATR141"/>
    <mergeCell ref="ATS141:AUA141"/>
    <mergeCell ref="AUB141:AUJ141"/>
    <mergeCell ref="AUK141:AUS141"/>
    <mergeCell ref="AQP141:AQX141"/>
    <mergeCell ref="AQY141:ARG141"/>
    <mergeCell ref="ARH141:ARP141"/>
    <mergeCell ref="ARQ141:ARY141"/>
    <mergeCell ref="ARZ141:ASH141"/>
    <mergeCell ref="ASI141:ASQ141"/>
    <mergeCell ref="AON141:AOV141"/>
    <mergeCell ref="AOW141:APE141"/>
    <mergeCell ref="APF141:APN141"/>
    <mergeCell ref="APO141:APW141"/>
    <mergeCell ref="APX141:AQF141"/>
    <mergeCell ref="AQG141:AQO141"/>
    <mergeCell ref="AML141:AMT141"/>
    <mergeCell ref="AMU141:ANC141"/>
    <mergeCell ref="AND141:ANL141"/>
    <mergeCell ref="ANM141:ANU141"/>
    <mergeCell ref="ANV141:AOD141"/>
    <mergeCell ref="AOE141:AOM141"/>
    <mergeCell ref="AKJ141:AKR141"/>
    <mergeCell ref="AKS141:ALA141"/>
    <mergeCell ref="ALB141:ALJ141"/>
    <mergeCell ref="ALK141:ALS141"/>
    <mergeCell ref="ALT141:AMB141"/>
    <mergeCell ref="AMC141:AMK141"/>
    <mergeCell ref="AIH141:AIP141"/>
    <mergeCell ref="AIQ141:AIY141"/>
    <mergeCell ref="AIZ141:AJH141"/>
    <mergeCell ref="AJI141:AJQ141"/>
    <mergeCell ref="AJR141:AJZ141"/>
    <mergeCell ref="AKA141:AKI141"/>
    <mergeCell ref="AGF141:AGN141"/>
    <mergeCell ref="AGO141:AGW141"/>
    <mergeCell ref="AGX141:AHF141"/>
    <mergeCell ref="AHG141:AHO141"/>
    <mergeCell ref="AHP141:AHX141"/>
    <mergeCell ref="AHY141:AIG141"/>
    <mergeCell ref="AED141:AEL141"/>
    <mergeCell ref="AEM141:AEU141"/>
    <mergeCell ref="AEV141:AFD141"/>
    <mergeCell ref="AFE141:AFM141"/>
    <mergeCell ref="AFN141:AFV141"/>
    <mergeCell ref="AFW141:AGE141"/>
    <mergeCell ref="ACB141:ACJ141"/>
    <mergeCell ref="ACK141:ACS141"/>
    <mergeCell ref="ACT141:ADB141"/>
    <mergeCell ref="ADC141:ADK141"/>
    <mergeCell ref="ADL141:ADT141"/>
    <mergeCell ref="ADU141:AEC141"/>
    <mergeCell ref="ZZ141:AAH141"/>
    <mergeCell ref="AAI141:AAQ141"/>
    <mergeCell ref="AAR141:AAZ141"/>
    <mergeCell ref="ABA141:ABI141"/>
    <mergeCell ref="ABJ141:ABR141"/>
    <mergeCell ref="ABS141:ACA141"/>
    <mergeCell ref="XX141:YF141"/>
    <mergeCell ref="YG141:YO141"/>
    <mergeCell ref="YP141:YX141"/>
    <mergeCell ref="YY141:ZG141"/>
    <mergeCell ref="ZH141:ZP141"/>
    <mergeCell ref="ZQ141:ZY141"/>
    <mergeCell ref="VV141:WD141"/>
    <mergeCell ref="WE141:WM141"/>
    <mergeCell ref="WN141:WV141"/>
    <mergeCell ref="WW141:XE141"/>
    <mergeCell ref="XF141:XN141"/>
    <mergeCell ref="XO141:XW141"/>
    <mergeCell ref="TT141:UB141"/>
    <mergeCell ref="UC141:UK141"/>
    <mergeCell ref="UL141:UT141"/>
    <mergeCell ref="UU141:VC141"/>
    <mergeCell ref="VD141:VL141"/>
    <mergeCell ref="VM141:VU141"/>
    <mergeCell ref="RR141:RZ141"/>
    <mergeCell ref="SA141:SI141"/>
    <mergeCell ref="SJ141:SR141"/>
    <mergeCell ref="SS141:TA141"/>
    <mergeCell ref="TB141:TJ141"/>
    <mergeCell ref="TK141:TS141"/>
    <mergeCell ref="PP141:PX141"/>
    <mergeCell ref="PY141:QG141"/>
    <mergeCell ref="QH141:QP141"/>
    <mergeCell ref="QQ141:QY141"/>
    <mergeCell ref="QZ141:RH141"/>
    <mergeCell ref="RI141:RQ141"/>
    <mergeCell ref="NN141:NV141"/>
    <mergeCell ref="NW141:OE141"/>
    <mergeCell ref="OF141:ON141"/>
    <mergeCell ref="OO141:OW141"/>
    <mergeCell ref="OX141:PF141"/>
    <mergeCell ref="PG141:PO141"/>
    <mergeCell ref="I141:Q141"/>
    <mergeCell ref="R141:Z141"/>
    <mergeCell ref="AA141:AI141"/>
    <mergeCell ref="AJ141:AR141"/>
    <mergeCell ref="AS141:BA141"/>
    <mergeCell ref="LL141:LT141"/>
    <mergeCell ref="LU141:MC141"/>
    <mergeCell ref="MD141:ML141"/>
    <mergeCell ref="MM141:MU141"/>
    <mergeCell ref="MV141:ND141"/>
    <mergeCell ref="NE141:NM141"/>
    <mergeCell ref="JJ141:JR141"/>
    <mergeCell ref="JS141:KA141"/>
    <mergeCell ref="KB141:KJ141"/>
    <mergeCell ref="KK141:KS141"/>
    <mergeCell ref="KT141:LB141"/>
    <mergeCell ref="LC141:LK141"/>
    <mergeCell ref="HH141:HP141"/>
    <mergeCell ref="HQ141:HY141"/>
    <mergeCell ref="HZ141:IH141"/>
    <mergeCell ref="II141:IQ141"/>
    <mergeCell ref="IR141:IZ141"/>
    <mergeCell ref="JA141:JI141"/>
    <mergeCell ref="FF141:FN141"/>
    <mergeCell ref="FO141:FW141"/>
    <mergeCell ref="FX141:GF141"/>
    <mergeCell ref="GG141:GO141"/>
    <mergeCell ref="GP141:GX141"/>
    <mergeCell ref="GY141:HG141"/>
    <mergeCell ref="DD141:DL141"/>
    <mergeCell ref="DM141:DU141"/>
    <mergeCell ref="DV141:ED141"/>
    <mergeCell ref="EE141:EM141"/>
    <mergeCell ref="EN141:EV141"/>
    <mergeCell ref="EW141:FE141"/>
    <mergeCell ref="BB141:BJ141"/>
    <mergeCell ref="BK141:BS141"/>
    <mergeCell ref="BT141:CB141"/>
    <mergeCell ref="CC141:CK141"/>
    <mergeCell ref="CL141:CT141"/>
    <mergeCell ref="CU141:DC141"/>
    <mergeCell ref="A25:H25"/>
    <mergeCell ref="A29:H29"/>
    <mergeCell ref="A30:H30"/>
    <mergeCell ref="A34:H34"/>
    <mergeCell ref="A35:H35"/>
    <mergeCell ref="A36:H36"/>
    <mergeCell ref="A6:H6"/>
    <mergeCell ref="A7:H7"/>
    <mergeCell ref="A15:H15"/>
    <mergeCell ref="A18:H18"/>
    <mergeCell ref="A19:H19"/>
    <mergeCell ref="A20:H20"/>
    <mergeCell ref="D65:D66"/>
    <mergeCell ref="E65:E66"/>
    <mergeCell ref="B117:B118"/>
    <mergeCell ref="C117:C118"/>
    <mergeCell ref="B119:B120"/>
    <mergeCell ref="C119:C120"/>
    <mergeCell ref="B63:B64"/>
    <mergeCell ref="C63:C64"/>
    <mergeCell ref="B65:B66"/>
    <mergeCell ref="C65:C66"/>
    <mergeCell ref="B109:B110"/>
    <mergeCell ref="C109:C110"/>
    <mergeCell ref="B111:B113"/>
    <mergeCell ref="C111:C113"/>
    <mergeCell ref="D111:D113"/>
    <mergeCell ref="E111:E113"/>
  </mergeCells>
  <pageMargins left="0.70866141732283472" right="0.70866141732283472" top="0.74803149606299213" bottom="0.74803149606299213" header="0.31496062992125984" footer="0.31496062992125984"/>
  <pageSetup paperSize="5" scale="80" orientation="portrait" r:id="rId1"/>
  <ignoredErrors>
    <ignoredError sqref="B265 D265 B344:C344 B439 D439 B195"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E62"/>
  <sheetViews>
    <sheetView showGridLines="0" workbookViewId="0">
      <selection activeCell="B219" sqref="B219"/>
    </sheetView>
  </sheetViews>
  <sheetFormatPr baseColWidth="10" defaultColWidth="11.42578125" defaultRowHeight="12.75" x14ac:dyDescent="0.2"/>
  <cols>
    <col min="1" max="1" width="45.42578125" style="2" customWidth="1"/>
    <col min="2" max="2" width="20.5703125" style="2" bestFit="1" customWidth="1"/>
    <col min="3" max="3" width="22.85546875" style="2" customWidth="1"/>
    <col min="4" max="4" width="16.5703125" style="2" customWidth="1"/>
    <col min="5" max="16384" width="11.42578125" style="2"/>
  </cols>
  <sheetData>
    <row r="1" spans="1:5" ht="15" x14ac:dyDescent="0.25">
      <c r="A1" s="2" t="str">
        <f>Indice!C1</f>
        <v>RIEDER &amp; CIA. S.A.C.I.</v>
      </c>
      <c r="E1" s="132" t="s">
        <v>117</v>
      </c>
    </row>
    <row r="7" spans="1:5" x14ac:dyDescent="0.2">
      <c r="A7" s="204" t="s">
        <v>369</v>
      </c>
      <c r="B7" s="204"/>
      <c r="C7" s="204"/>
      <c r="D7" s="204"/>
    </row>
    <row r="8" spans="1:5" x14ac:dyDescent="0.2">
      <c r="A8" s="310" t="s">
        <v>260</v>
      </c>
      <c r="B8" s="310"/>
    </row>
    <row r="9" spans="1:5" x14ac:dyDescent="0.2">
      <c r="A9" s="4" t="s">
        <v>3</v>
      </c>
    </row>
    <row r="10" spans="1:5" x14ac:dyDescent="0.2">
      <c r="A10" s="4"/>
    </row>
    <row r="11" spans="1:5" x14ac:dyDescent="0.2">
      <c r="A11" s="41" t="s">
        <v>4</v>
      </c>
      <c r="B11" s="42"/>
      <c r="C11" s="309">
        <f>IFERROR(IF(Indice!B6="","2XX2",YEAR(Indice!B6)),"2XX2")</f>
        <v>2025</v>
      </c>
      <c r="D11" s="309">
        <f>IFERROR(YEAR(Indice!B6-365),"2XX1")</f>
        <v>2024</v>
      </c>
    </row>
    <row r="12" spans="1:5" x14ac:dyDescent="0.2">
      <c r="A12" s="43"/>
      <c r="B12" s="42"/>
    </row>
    <row r="13" spans="1:5" x14ac:dyDescent="0.2">
      <c r="A13" s="44" t="s">
        <v>1</v>
      </c>
      <c r="B13" s="42"/>
      <c r="C13" s="403">
        <v>2487920046.1798759</v>
      </c>
      <c r="D13" s="403">
        <v>3326479916</v>
      </c>
    </row>
    <row r="14" spans="1:5" x14ac:dyDescent="0.2">
      <c r="A14" s="10" t="s">
        <v>862</v>
      </c>
      <c r="B14" s="582" t="s">
        <v>990</v>
      </c>
      <c r="C14" s="404">
        <v>1456940.33</v>
      </c>
      <c r="D14" s="404">
        <v>678660656</v>
      </c>
    </row>
    <row r="15" spans="1:5" ht="15" x14ac:dyDescent="0.25">
      <c r="A15" s="44" t="s">
        <v>862</v>
      </c>
      <c r="B15" s="504" t="s">
        <v>554</v>
      </c>
      <c r="C15" s="403">
        <v>940054.86</v>
      </c>
      <c r="D15" s="403">
        <v>4869.4800000000005</v>
      </c>
    </row>
    <row r="16" spans="1:5" x14ac:dyDescent="0.2">
      <c r="A16" s="44" t="s">
        <v>1043</v>
      </c>
      <c r="B16" s="582" t="s">
        <v>990</v>
      </c>
      <c r="C16" s="403">
        <v>4340550.29</v>
      </c>
      <c r="D16" s="403">
        <v>90064973</v>
      </c>
    </row>
    <row r="17" spans="1:4" ht="15" x14ac:dyDescent="0.25">
      <c r="A17" s="44" t="s">
        <v>1043</v>
      </c>
      <c r="B17" s="504" t="s">
        <v>554</v>
      </c>
      <c r="C17" s="403">
        <v>3255066.54</v>
      </c>
      <c r="D17" s="403">
        <v>1475378.66</v>
      </c>
    </row>
    <row r="18" spans="1:4" x14ac:dyDescent="0.2">
      <c r="A18" s="44" t="s">
        <v>864</v>
      </c>
      <c r="B18" s="582" t="s">
        <v>990</v>
      </c>
      <c r="C18" s="403">
        <v>66266015.219999999</v>
      </c>
      <c r="D18" s="403">
        <v>880677048.76999998</v>
      </c>
    </row>
    <row r="19" spans="1:4" ht="15" x14ac:dyDescent="0.25">
      <c r="A19" s="44" t="s">
        <v>864</v>
      </c>
      <c r="B19" s="504" t="s">
        <v>554</v>
      </c>
      <c r="C19" s="403">
        <v>1408325617.8000002</v>
      </c>
      <c r="D19" s="403">
        <v>2157307279.4000001</v>
      </c>
    </row>
    <row r="20" spans="1:4" x14ac:dyDescent="0.2">
      <c r="A20" s="44" t="s">
        <v>871</v>
      </c>
      <c r="B20" s="582" t="s">
        <v>990</v>
      </c>
      <c r="C20" s="403">
        <v>6253104.0999999996</v>
      </c>
      <c r="D20" s="403">
        <v>16394523.1</v>
      </c>
    </row>
    <row r="21" spans="1:4" ht="15" x14ac:dyDescent="0.25">
      <c r="A21" s="44" t="s">
        <v>871</v>
      </c>
      <c r="B21" s="504" t="s">
        <v>554</v>
      </c>
      <c r="C21" s="403">
        <v>3462868.98</v>
      </c>
      <c r="D21" s="403">
        <v>32347291.620000001</v>
      </c>
    </row>
    <row r="22" spans="1:4" x14ac:dyDescent="0.2">
      <c r="A22" s="44" t="s">
        <v>865</v>
      </c>
      <c r="B22" s="582" t="s">
        <v>990</v>
      </c>
      <c r="C22" s="403">
        <v>10264452.57</v>
      </c>
      <c r="D22" s="403">
        <v>10264453</v>
      </c>
    </row>
    <row r="23" spans="1:4" ht="15" x14ac:dyDescent="0.25">
      <c r="A23" s="44" t="s">
        <v>865</v>
      </c>
      <c r="B23" s="504" t="s">
        <v>554</v>
      </c>
      <c r="C23" s="403">
        <v>39374734.859999999</v>
      </c>
      <c r="D23" s="403">
        <v>36431752.420000002</v>
      </c>
    </row>
    <row r="24" spans="1:4" x14ac:dyDescent="0.2">
      <c r="A24" s="44" t="s">
        <v>866</v>
      </c>
      <c r="B24" s="582" t="s">
        <v>990</v>
      </c>
      <c r="C24" s="403">
        <v>6160546</v>
      </c>
      <c r="D24" s="403">
        <v>23469393</v>
      </c>
    </row>
    <row r="25" spans="1:4" ht="15" x14ac:dyDescent="0.25">
      <c r="A25" s="44" t="s">
        <v>866</v>
      </c>
      <c r="B25" s="504" t="s">
        <v>554</v>
      </c>
      <c r="C25" s="403">
        <v>17506677.779999997</v>
      </c>
      <c r="D25" s="403">
        <v>16440913.859999999</v>
      </c>
    </row>
    <row r="26" spans="1:4" x14ac:dyDescent="0.2">
      <c r="A26" s="44" t="s">
        <v>867</v>
      </c>
      <c r="B26" s="582" t="s">
        <v>990</v>
      </c>
      <c r="C26" s="403">
        <v>8391128.1099999994</v>
      </c>
      <c r="D26" s="403">
        <v>7347257.4699999997</v>
      </c>
    </row>
    <row r="27" spans="1:4" ht="15" x14ac:dyDescent="0.25">
      <c r="A27" s="44" t="s">
        <v>867</v>
      </c>
      <c r="B27" s="504" t="s">
        <v>554</v>
      </c>
      <c r="C27" s="403">
        <v>97062206.990112305</v>
      </c>
      <c r="D27" s="403">
        <v>4766483.12</v>
      </c>
    </row>
    <row r="28" spans="1:4" x14ac:dyDescent="0.2">
      <c r="A28" s="44" t="s">
        <v>868</v>
      </c>
      <c r="B28" s="582" t="s">
        <v>990</v>
      </c>
      <c r="C28" s="403">
        <v>1126129.29</v>
      </c>
      <c r="D28" s="403">
        <v>28333800</v>
      </c>
    </row>
    <row r="29" spans="1:4" ht="15" x14ac:dyDescent="0.25">
      <c r="A29" s="44" t="s">
        <v>868</v>
      </c>
      <c r="B29" s="504" t="s">
        <v>554</v>
      </c>
      <c r="C29" s="403">
        <v>3235849.2</v>
      </c>
      <c r="D29" s="403">
        <v>677300.4</v>
      </c>
    </row>
    <row r="30" spans="1:4" x14ac:dyDescent="0.2">
      <c r="A30" s="44" t="s">
        <v>869</v>
      </c>
      <c r="B30" s="582" t="s">
        <v>990</v>
      </c>
      <c r="C30" s="403">
        <v>-765459</v>
      </c>
      <c r="D30" s="403">
        <v>-765459</v>
      </c>
    </row>
    <row r="31" spans="1:4" x14ac:dyDescent="0.2">
      <c r="A31" s="44" t="s">
        <v>870</v>
      </c>
      <c r="B31" s="582" t="s">
        <v>990</v>
      </c>
      <c r="C31" s="403">
        <v>104063357.14</v>
      </c>
      <c r="D31" s="403">
        <v>2718836623</v>
      </c>
    </row>
    <row r="32" spans="1:4" ht="15" x14ac:dyDescent="0.25">
      <c r="A32" s="44" t="s">
        <v>870</v>
      </c>
      <c r="B32" s="504" t="s">
        <v>554</v>
      </c>
      <c r="C32" s="403">
        <v>81769941.179999992</v>
      </c>
      <c r="D32" s="403">
        <v>8411510.2400000002</v>
      </c>
    </row>
    <row r="33" spans="1:4" x14ac:dyDescent="0.2">
      <c r="A33" s="44" t="s">
        <v>872</v>
      </c>
      <c r="B33" s="582" t="s">
        <v>990</v>
      </c>
      <c r="C33" s="403">
        <v>17544943.190000001</v>
      </c>
      <c r="D33" s="403">
        <v>13745449</v>
      </c>
    </row>
    <row r="34" spans="1:4" x14ac:dyDescent="0.2">
      <c r="A34" s="44" t="s">
        <v>873</v>
      </c>
      <c r="B34" s="582" t="s">
        <v>990</v>
      </c>
      <c r="C34" s="403">
        <v>0</v>
      </c>
      <c r="D34" s="403">
        <v>0</v>
      </c>
    </row>
    <row r="35" spans="1:4" ht="15" x14ac:dyDescent="0.25">
      <c r="A35" s="44" t="s">
        <v>873</v>
      </c>
      <c r="B35" s="504" t="s">
        <v>554</v>
      </c>
      <c r="C35" s="403">
        <v>0</v>
      </c>
      <c r="D35" s="403">
        <v>0</v>
      </c>
    </row>
    <row r="36" spans="1:4" x14ac:dyDescent="0.2">
      <c r="A36" s="44" t="s">
        <v>874</v>
      </c>
      <c r="B36" s="582" t="s">
        <v>990</v>
      </c>
      <c r="C36" s="403">
        <v>278506981.56</v>
      </c>
      <c r="D36" s="403">
        <v>72442743</v>
      </c>
    </row>
    <row r="37" spans="1:4" ht="15" x14ac:dyDescent="0.25">
      <c r="A37" s="44" t="s">
        <v>874</v>
      </c>
      <c r="B37" s="504" t="s">
        <v>554</v>
      </c>
      <c r="C37" s="403">
        <v>1085239072.8000002</v>
      </c>
      <c r="D37" s="403">
        <v>1961251316.5</v>
      </c>
    </row>
    <row r="38" spans="1:4" x14ac:dyDescent="0.2">
      <c r="A38" s="44" t="s">
        <v>875</v>
      </c>
      <c r="B38" s="582" t="s">
        <v>990</v>
      </c>
      <c r="C38" s="403">
        <v>0</v>
      </c>
      <c r="D38" s="403">
        <v>0</v>
      </c>
    </row>
    <row r="39" spans="1:4" ht="15" x14ac:dyDescent="0.25">
      <c r="A39" s="44" t="s">
        <v>875</v>
      </c>
      <c r="B39" s="504" t="s">
        <v>554</v>
      </c>
      <c r="C39" s="403">
        <v>0</v>
      </c>
      <c r="D39" s="403">
        <v>0</v>
      </c>
    </row>
    <row r="40" spans="1:4" x14ac:dyDescent="0.2">
      <c r="A40" s="44" t="s">
        <v>1956</v>
      </c>
      <c r="B40" s="582" t="s">
        <v>990</v>
      </c>
      <c r="C40" s="403">
        <v>13590209</v>
      </c>
      <c r="D40" s="403">
        <v>2788902</v>
      </c>
    </row>
    <row r="41" spans="1:4" ht="15" x14ac:dyDescent="0.25">
      <c r="A41" s="44" t="s">
        <v>1956</v>
      </c>
      <c r="B41" s="504" t="s">
        <v>554</v>
      </c>
      <c r="C41" s="403">
        <v>11340224.100000001</v>
      </c>
      <c r="D41" s="403">
        <v>11050104.380000001</v>
      </c>
    </row>
    <row r="42" spans="1:4" ht="15" x14ac:dyDescent="0.25">
      <c r="A42" s="44" t="s">
        <v>1958</v>
      </c>
      <c r="B42" s="504" t="s">
        <v>554</v>
      </c>
      <c r="C42" s="403">
        <v>245762268.30000001</v>
      </c>
      <c r="D42" s="403">
        <v>641106661.86000001</v>
      </c>
    </row>
    <row r="43" spans="1:4" x14ac:dyDescent="0.2">
      <c r="A43" s="44" t="s">
        <v>1958</v>
      </c>
      <c r="B43" s="582" t="s">
        <v>990</v>
      </c>
      <c r="C43" s="403">
        <v>13721133.859999999</v>
      </c>
      <c r="D43" s="403">
        <v>13721111</v>
      </c>
    </row>
    <row r="44" spans="1:4" x14ac:dyDescent="0.2">
      <c r="A44" s="44" t="s">
        <v>876</v>
      </c>
      <c r="B44" s="582" t="s">
        <v>990</v>
      </c>
      <c r="C44" s="403">
        <v>1589810</v>
      </c>
      <c r="D44" s="403">
        <v>1587429</v>
      </c>
    </row>
    <row r="45" spans="1:4" ht="15" x14ac:dyDescent="0.25">
      <c r="A45" s="44" t="s">
        <v>876</v>
      </c>
      <c r="B45" s="504" t="s">
        <v>554</v>
      </c>
      <c r="C45" s="403">
        <v>0</v>
      </c>
      <c r="D45" s="403">
        <v>268499364.42000002</v>
      </c>
    </row>
    <row r="46" spans="1:4" x14ac:dyDescent="0.2">
      <c r="A46" s="44" t="s">
        <v>877</v>
      </c>
      <c r="B46" s="582" t="s">
        <v>990</v>
      </c>
      <c r="C46" s="403">
        <v>80763050.349999994</v>
      </c>
      <c r="D46" s="403">
        <v>138014377</v>
      </c>
    </row>
    <row r="47" spans="1:4" x14ac:dyDescent="0.2">
      <c r="A47" s="44" t="s">
        <v>877</v>
      </c>
      <c r="B47" s="582" t="s">
        <v>620</v>
      </c>
      <c r="C47" s="403">
        <v>29296258.09</v>
      </c>
      <c r="D47" s="403">
        <v>52766.308000000005</v>
      </c>
    </row>
    <row r="48" spans="1:4" ht="15" x14ac:dyDescent="0.25">
      <c r="A48" s="44" t="s">
        <v>877</v>
      </c>
      <c r="B48" s="504" t="s">
        <v>554</v>
      </c>
      <c r="C48" s="403">
        <v>10433181.600000001</v>
      </c>
      <c r="D48" s="403">
        <v>580836148.75999999</v>
      </c>
    </row>
    <row r="49" spans="1:4" x14ac:dyDescent="0.2">
      <c r="A49" s="44" t="s">
        <v>878</v>
      </c>
      <c r="B49" s="582" t="s">
        <v>990</v>
      </c>
      <c r="C49" s="403">
        <v>0</v>
      </c>
      <c r="D49" s="403">
        <v>482</v>
      </c>
    </row>
    <row r="50" spans="1:4" x14ac:dyDescent="0.2">
      <c r="A50" s="44" t="s">
        <v>878</v>
      </c>
      <c r="B50" s="582" t="s">
        <v>554</v>
      </c>
      <c r="C50" s="403">
        <v>12359.7</v>
      </c>
      <c r="D50" s="403">
        <v>46906741.699999996</v>
      </c>
    </row>
    <row r="51" spans="1:4" ht="15" x14ac:dyDescent="0.25">
      <c r="A51" s="44" t="s">
        <v>879</v>
      </c>
      <c r="B51" s="504" t="s">
        <v>990</v>
      </c>
      <c r="C51" s="403">
        <v>0</v>
      </c>
      <c r="D51" s="403">
        <v>73503275</v>
      </c>
    </row>
    <row r="52" spans="1:4" ht="15" x14ac:dyDescent="0.25">
      <c r="A52" s="44" t="s">
        <v>879</v>
      </c>
      <c r="B52" s="504" t="s">
        <v>554</v>
      </c>
      <c r="C52" s="403">
        <v>0</v>
      </c>
      <c r="D52" s="403">
        <v>104664824.46000001</v>
      </c>
    </row>
    <row r="53" spans="1:4" ht="15" x14ac:dyDescent="0.25">
      <c r="A53" s="44" t="s">
        <v>1230</v>
      </c>
      <c r="B53" s="504" t="s">
        <v>554</v>
      </c>
      <c r="C53" s="403">
        <v>3632000.370000124</v>
      </c>
      <c r="D53" s="403">
        <v>0</v>
      </c>
    </row>
    <row r="54" spans="1:4" ht="15" x14ac:dyDescent="0.25">
      <c r="A54" s="44" t="s">
        <v>1957</v>
      </c>
      <c r="B54" s="504" t="s">
        <v>554</v>
      </c>
      <c r="C54" s="403">
        <v>52020781.200000003</v>
      </c>
      <c r="D54" s="403">
        <v>1080620</v>
      </c>
    </row>
    <row r="55" spans="1:4" ht="15" x14ac:dyDescent="0.25">
      <c r="A55" s="44" t="s">
        <v>1957</v>
      </c>
      <c r="B55" s="504" t="s">
        <v>990</v>
      </c>
      <c r="C55" s="403">
        <v>3142697.1</v>
      </c>
      <c r="D55" s="403">
        <v>9439802</v>
      </c>
    </row>
    <row r="56" spans="1:4" ht="15" x14ac:dyDescent="0.25">
      <c r="A56" s="44" t="s">
        <v>1047</v>
      </c>
      <c r="B56" s="504" t="s">
        <v>554</v>
      </c>
      <c r="C56" s="403">
        <v>711737652.66002905</v>
      </c>
      <c r="D56" s="403">
        <v>1930138464</v>
      </c>
    </row>
    <row r="57" spans="1:4" ht="15" x14ac:dyDescent="0.25">
      <c r="A57" s="44" t="s">
        <v>1047</v>
      </c>
      <c r="B57" s="531" t="s">
        <v>990</v>
      </c>
      <c r="C57" s="403">
        <v>790908382</v>
      </c>
      <c r="D57" s="403">
        <v>559939458</v>
      </c>
    </row>
    <row r="58" spans="1:4" ht="15" x14ac:dyDescent="0.25">
      <c r="A58" s="44" t="s">
        <v>1048</v>
      </c>
      <c r="B58" s="531" t="s">
        <v>990</v>
      </c>
      <c r="C58" s="403">
        <v>39089296</v>
      </c>
      <c r="D58" s="403">
        <v>331726513</v>
      </c>
    </row>
    <row r="59" spans="1:4" ht="13.5" thickBot="1" x14ac:dyDescent="0.25">
      <c r="A59" s="45" t="s">
        <v>2</v>
      </c>
      <c r="B59" s="46"/>
      <c r="C59" s="405">
        <f>SUM(C$13:$C58)</f>
        <v>7738740130.3000193</v>
      </c>
      <c r="D59" s="405">
        <f>SUM($D$13:D58)</f>
        <v>16800122516.927999</v>
      </c>
    </row>
    <row r="60" spans="1:4" ht="13.5" thickTop="1" x14ac:dyDescent="0.2"/>
    <row r="61" spans="1:4" x14ac:dyDescent="0.2">
      <c r="A61" s="2" t="s">
        <v>2626</v>
      </c>
      <c r="C61" s="623"/>
    </row>
    <row r="62" spans="1:4" x14ac:dyDescent="0.2">
      <c r="A62" s="2" t="s">
        <v>2627</v>
      </c>
      <c r="C62" s="403">
        <v>6236000000</v>
      </c>
      <c r="D62" s="2">
        <v>0</v>
      </c>
    </row>
  </sheetData>
  <hyperlinks>
    <hyperlink ref="E1" location="BG!A1" display="BG"/>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XFB70"/>
  <sheetViews>
    <sheetView workbookViewId="0">
      <selection activeCell="B219" sqref="B219"/>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14"/>
  </cols>
  <sheetData>
    <row r="1" spans="1:16382" x14ac:dyDescent="0.25">
      <c r="A1" s="114" t="str">
        <f>Indice!C1</f>
        <v>RIEDER &amp; CIA. S.A.C.I.</v>
      </c>
      <c r="B1" s="114"/>
      <c r="C1" s="114"/>
      <c r="D1" s="133" t="s">
        <v>117</v>
      </c>
      <c r="E1" s="114"/>
      <c r="F1" s="114"/>
    </row>
    <row r="2" spans="1:16382" x14ac:dyDescent="0.25">
      <c r="A2" s="114"/>
      <c r="B2" s="114"/>
      <c r="C2" s="114"/>
      <c r="D2" s="114"/>
      <c r="E2" s="114"/>
      <c r="F2" s="114"/>
    </row>
    <row r="3" spans="1:16382" x14ac:dyDescent="0.25">
      <c r="A3" s="114"/>
      <c r="B3" s="114"/>
      <c r="C3" s="114"/>
      <c r="D3" s="114"/>
      <c r="E3" s="114"/>
      <c r="F3" s="114"/>
    </row>
    <row r="4" spans="1:16382" x14ac:dyDescent="0.25">
      <c r="A4" s="711" t="s">
        <v>240</v>
      </c>
      <c r="B4" s="711"/>
      <c r="C4" s="711"/>
      <c r="D4" s="114"/>
      <c r="E4" s="114"/>
      <c r="F4" s="114"/>
    </row>
    <row r="5" spans="1:16382" x14ac:dyDescent="0.25">
      <c r="A5" s="113"/>
      <c r="B5" s="113"/>
      <c r="C5" s="113"/>
      <c r="D5" s="114"/>
      <c r="E5" s="114"/>
      <c r="F5" s="114"/>
    </row>
    <row r="6" spans="1:16382" x14ac:dyDescent="0.25">
      <c r="A6" s="112" t="s">
        <v>3</v>
      </c>
      <c r="B6" s="113"/>
      <c r="C6" s="113"/>
      <c r="D6" s="114"/>
      <c r="E6" s="114"/>
      <c r="F6" s="114"/>
    </row>
    <row r="7" spans="1:16382" x14ac:dyDescent="0.25">
      <c r="A7" s="112"/>
      <c r="B7" s="712" t="s">
        <v>260</v>
      </c>
      <c r="C7" s="712"/>
      <c r="D7" s="114"/>
      <c r="E7" s="114"/>
      <c r="F7" s="114"/>
    </row>
    <row r="8" spans="1:16382" x14ac:dyDescent="0.25">
      <c r="A8" s="41" t="s">
        <v>4</v>
      </c>
      <c r="B8" s="309">
        <f>IFERROR(IF(Indice!B6="","2XX2",YEAR(Indice!B6)),"2XX2")</f>
        <v>2025</v>
      </c>
      <c r="C8" s="309">
        <f>IFERROR(YEAR(Indice!B6-365),"2XX1")</f>
        <v>2024</v>
      </c>
      <c r="D8" s="114"/>
      <c r="E8" s="114"/>
      <c r="F8" s="114"/>
    </row>
    <row r="9" spans="1:16382" x14ac:dyDescent="0.25">
      <c r="A9" s="114" t="s">
        <v>376</v>
      </c>
      <c r="B9" s="393" t="s">
        <v>927</v>
      </c>
      <c r="C9" s="393" t="s">
        <v>927</v>
      </c>
      <c r="D9" s="114"/>
      <c r="E9" s="114"/>
      <c r="F9" s="114"/>
    </row>
    <row r="10" spans="1:16382" s="200" customFormat="1" x14ac:dyDescent="0.25">
      <c r="A10" s="114" t="s">
        <v>371</v>
      </c>
      <c r="B10" s="393" t="s">
        <v>927</v>
      </c>
      <c r="C10" s="393" t="s">
        <v>927</v>
      </c>
      <c r="D10" s="114"/>
      <c r="E10" s="114"/>
      <c r="F10" s="114"/>
      <c r="G10" s="114"/>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row>
    <row r="11" spans="1:16382" s="200" customFormat="1" x14ac:dyDescent="0.25">
      <c r="A11" s="114" t="s">
        <v>370</v>
      </c>
      <c r="B11" s="393" t="s">
        <v>927</v>
      </c>
      <c r="C11" s="393" t="s">
        <v>927</v>
      </c>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row>
    <row r="12" spans="1:16382" s="215" customFormat="1" x14ac:dyDescent="0.25">
      <c r="A12" s="114" t="s">
        <v>377</v>
      </c>
      <c r="B12" s="393" t="s">
        <v>927</v>
      </c>
      <c r="C12" s="393" t="s">
        <v>927</v>
      </c>
      <c r="D12" s="114"/>
      <c r="E12" s="114"/>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c r="IH12" s="114"/>
      <c r="II12" s="114"/>
      <c r="IJ12" s="114"/>
      <c r="IK12" s="114"/>
      <c r="IL12" s="114"/>
      <c r="IM12" s="114"/>
      <c r="IN12" s="114"/>
      <c r="IO12" s="114"/>
      <c r="IP12" s="114"/>
      <c r="IQ12" s="114"/>
      <c r="IR12" s="114"/>
      <c r="IS12" s="114"/>
      <c r="IT12" s="114"/>
      <c r="IU12" s="114"/>
      <c r="IV12" s="114"/>
      <c r="IW12" s="114"/>
      <c r="IX12" s="114"/>
      <c r="IY12" s="114"/>
      <c r="IZ12" s="114"/>
      <c r="JA12" s="114"/>
      <c r="JB12" s="114"/>
      <c r="JC12" s="114"/>
      <c r="JD12" s="114"/>
      <c r="JE12" s="114"/>
      <c r="JF12" s="114"/>
      <c r="JG12" s="114"/>
      <c r="JH12" s="114"/>
      <c r="JI12" s="114"/>
      <c r="JJ12" s="114"/>
      <c r="JK12" s="114"/>
      <c r="JL12" s="114"/>
      <c r="JM12" s="114"/>
      <c r="JN12" s="114"/>
      <c r="JO12" s="114"/>
      <c r="JP12" s="114"/>
      <c r="JQ12" s="114"/>
      <c r="JR12" s="114"/>
      <c r="JS12" s="114"/>
      <c r="JT12" s="114"/>
      <c r="JU12" s="114"/>
      <c r="JV12" s="114"/>
      <c r="JW12" s="114"/>
      <c r="JX12" s="114"/>
      <c r="JY12" s="114"/>
      <c r="JZ12" s="114"/>
      <c r="KA12" s="114"/>
      <c r="KB12" s="114"/>
      <c r="KC12" s="114"/>
      <c r="KD12" s="114"/>
      <c r="KE12" s="114"/>
      <c r="KF12" s="114"/>
      <c r="KG12" s="114"/>
      <c r="KH12" s="114"/>
      <c r="KI12" s="114"/>
      <c r="KJ12" s="114"/>
      <c r="KK12" s="114"/>
      <c r="KL12" s="114"/>
      <c r="KM12" s="114"/>
      <c r="KN12" s="114"/>
      <c r="KO12" s="114"/>
      <c r="KP12" s="114"/>
      <c r="KQ12" s="114"/>
      <c r="KR12" s="114"/>
      <c r="KS12" s="114"/>
      <c r="KT12" s="114"/>
      <c r="KU12" s="114"/>
      <c r="KV12" s="114"/>
      <c r="KW12" s="114"/>
      <c r="KX12" s="114"/>
      <c r="KY12" s="114"/>
      <c r="KZ12" s="114"/>
      <c r="LA12" s="114"/>
      <c r="LB12" s="114"/>
      <c r="LC12" s="114"/>
      <c r="LD12" s="114"/>
      <c r="LE12" s="114"/>
      <c r="LF12" s="114"/>
      <c r="LG12" s="114"/>
      <c r="LH12" s="114"/>
      <c r="LI12" s="114"/>
      <c r="LJ12" s="114"/>
      <c r="LK12" s="114"/>
      <c r="LL12" s="114"/>
      <c r="LM12" s="114"/>
      <c r="LN12" s="114"/>
      <c r="LO12" s="114"/>
      <c r="LP12" s="114"/>
      <c r="LQ12" s="114"/>
      <c r="LR12" s="114"/>
      <c r="LS12" s="114"/>
      <c r="LT12" s="114"/>
      <c r="LU12" s="114"/>
      <c r="LV12" s="114"/>
      <c r="LW12" s="114"/>
      <c r="LX12" s="114"/>
      <c r="LY12" s="114"/>
      <c r="LZ12" s="114"/>
      <c r="MA12" s="114"/>
      <c r="MB12" s="114"/>
      <c r="MC12" s="114"/>
      <c r="MD12" s="114"/>
      <c r="ME12" s="114"/>
      <c r="MF12" s="114"/>
      <c r="MG12" s="114"/>
      <c r="MH12" s="114"/>
      <c r="MI12" s="114"/>
      <c r="MJ12" s="114"/>
      <c r="MK12" s="114"/>
      <c r="ML12" s="114"/>
      <c r="MM12" s="114"/>
      <c r="MN12" s="114"/>
      <c r="MO12" s="114"/>
      <c r="MP12" s="114"/>
      <c r="MQ12" s="114"/>
      <c r="MR12" s="114"/>
      <c r="MS12" s="114"/>
      <c r="MT12" s="114"/>
      <c r="MU12" s="114"/>
      <c r="MV12" s="114"/>
      <c r="MW12" s="114"/>
      <c r="MX12" s="114"/>
      <c r="MY12" s="114"/>
      <c r="MZ12" s="114"/>
      <c r="NA12" s="114"/>
      <c r="NB12" s="114"/>
      <c r="NC12" s="114"/>
      <c r="ND12" s="114"/>
      <c r="NE12" s="114"/>
      <c r="NF12" s="114"/>
      <c r="NG12" s="114"/>
      <c r="NH12" s="114"/>
      <c r="NI12" s="114"/>
      <c r="NJ12" s="114"/>
      <c r="NK12" s="114"/>
      <c r="NL12" s="114"/>
      <c r="NM12" s="114"/>
      <c r="NN12" s="114"/>
      <c r="NO12" s="114"/>
      <c r="NP12" s="114"/>
      <c r="NQ12" s="114"/>
      <c r="NR12" s="114"/>
      <c r="NS12" s="114"/>
      <c r="NT12" s="114"/>
      <c r="NU12" s="114"/>
      <c r="NV12" s="114"/>
      <c r="NW12" s="114"/>
      <c r="NX12" s="114"/>
      <c r="NY12" s="114"/>
      <c r="NZ12" s="114"/>
      <c r="OA12" s="114"/>
      <c r="OB12" s="114"/>
      <c r="OC12" s="114"/>
      <c r="OD12" s="114"/>
      <c r="OE12" s="114"/>
      <c r="OF12" s="114"/>
      <c r="OG12" s="114"/>
      <c r="OH12" s="114"/>
      <c r="OI12" s="114"/>
      <c r="OJ12" s="114"/>
      <c r="OK12" s="114"/>
      <c r="OL12" s="114"/>
      <c r="OM12" s="114"/>
      <c r="ON12" s="114"/>
      <c r="OO12" s="114"/>
      <c r="OP12" s="114"/>
      <c r="OQ12" s="114"/>
      <c r="OR12" s="114"/>
      <c r="OS12" s="114"/>
      <c r="OT12" s="114"/>
      <c r="OU12" s="114"/>
      <c r="OV12" s="114"/>
      <c r="OW12" s="114"/>
      <c r="OX12" s="114"/>
      <c r="OY12" s="114"/>
      <c r="OZ12" s="114"/>
      <c r="PA12" s="114"/>
      <c r="PB12" s="114"/>
      <c r="PC12" s="114"/>
      <c r="PD12" s="114"/>
      <c r="PE12" s="114"/>
      <c r="PF12" s="114"/>
      <c r="PG12" s="114"/>
      <c r="PH12" s="114"/>
      <c r="PI12" s="114"/>
      <c r="PJ12" s="114"/>
      <c r="PK12" s="114"/>
      <c r="PL12" s="114"/>
      <c r="PM12" s="114"/>
      <c r="PN12" s="114"/>
      <c r="PO12" s="114"/>
      <c r="PP12" s="114"/>
      <c r="PQ12" s="114"/>
      <c r="PR12" s="114"/>
      <c r="PS12" s="114"/>
      <c r="PT12" s="114"/>
      <c r="PU12" s="114"/>
      <c r="PV12" s="114"/>
      <c r="PW12" s="114"/>
      <c r="PX12" s="114"/>
      <c r="PY12" s="114"/>
      <c r="PZ12" s="114"/>
      <c r="QA12" s="114"/>
      <c r="QB12" s="114"/>
      <c r="QC12" s="114"/>
      <c r="QD12" s="114"/>
      <c r="QE12" s="114"/>
      <c r="QF12" s="114"/>
      <c r="QG12" s="114"/>
      <c r="QH12" s="114"/>
      <c r="QI12" s="114"/>
      <c r="QJ12" s="114"/>
      <c r="QK12" s="114"/>
      <c r="QL12" s="114"/>
      <c r="QM12" s="114"/>
      <c r="QN12" s="114"/>
      <c r="QO12" s="114"/>
      <c r="QP12" s="114"/>
      <c r="QQ12" s="114"/>
      <c r="QR12" s="114"/>
      <c r="QS12" s="114"/>
      <c r="QT12" s="114"/>
      <c r="QU12" s="114"/>
      <c r="QV12" s="114"/>
      <c r="QW12" s="114"/>
      <c r="QX12" s="114"/>
      <c r="QY12" s="114"/>
      <c r="QZ12" s="114"/>
      <c r="RA12" s="114"/>
      <c r="RB12" s="114"/>
      <c r="RC12" s="114"/>
      <c r="RD12" s="114"/>
      <c r="RE12" s="114"/>
      <c r="RF12" s="114"/>
      <c r="RG12" s="114"/>
      <c r="RH12" s="114"/>
      <c r="RI12" s="114"/>
      <c r="RJ12" s="114"/>
      <c r="RK12" s="114"/>
      <c r="RL12" s="114"/>
      <c r="RM12" s="114"/>
      <c r="RN12" s="114"/>
      <c r="RO12" s="114"/>
      <c r="RP12" s="114"/>
      <c r="RQ12" s="114"/>
      <c r="RR12" s="114"/>
      <c r="RS12" s="114"/>
      <c r="RT12" s="114"/>
      <c r="RU12" s="114"/>
      <c r="RV12" s="114"/>
      <c r="RW12" s="114"/>
      <c r="RX12" s="114"/>
      <c r="RY12" s="114"/>
      <c r="RZ12" s="114"/>
      <c r="SA12" s="114"/>
      <c r="SB12" s="114"/>
      <c r="SC12" s="114"/>
      <c r="SD12" s="114"/>
      <c r="SE12" s="114"/>
      <c r="SF12" s="114"/>
      <c r="SG12" s="114"/>
      <c r="SH12" s="114"/>
      <c r="SI12" s="114"/>
      <c r="SJ12" s="114"/>
      <c r="SK12" s="114"/>
      <c r="SL12" s="114"/>
      <c r="SM12" s="114"/>
      <c r="SN12" s="114"/>
      <c r="SO12" s="114"/>
      <c r="SP12" s="114"/>
      <c r="SQ12" s="114"/>
      <c r="SR12" s="114"/>
      <c r="SS12" s="114"/>
      <c r="ST12" s="114"/>
      <c r="SU12" s="114"/>
      <c r="SV12" s="114"/>
      <c r="SW12" s="114"/>
      <c r="SX12" s="114"/>
      <c r="SY12" s="114"/>
      <c r="SZ12" s="114"/>
      <c r="TA12" s="114"/>
      <c r="TB12" s="114"/>
      <c r="TC12" s="114"/>
      <c r="TD12" s="114"/>
      <c r="TE12" s="114"/>
      <c r="TF12" s="114"/>
      <c r="TG12" s="114"/>
      <c r="TH12" s="114"/>
      <c r="TI12" s="114"/>
      <c r="TJ12" s="114"/>
      <c r="TK12" s="114"/>
      <c r="TL12" s="114"/>
      <c r="TM12" s="114"/>
      <c r="TN12" s="114"/>
      <c r="TO12" s="114"/>
      <c r="TP12" s="114"/>
      <c r="TQ12" s="114"/>
      <c r="TR12" s="114"/>
      <c r="TS12" s="114"/>
      <c r="TT12" s="114"/>
      <c r="TU12" s="114"/>
      <c r="TV12" s="114"/>
      <c r="TW12" s="114"/>
      <c r="TX12" s="114"/>
      <c r="TY12" s="114"/>
      <c r="TZ12" s="114"/>
      <c r="UA12" s="114"/>
      <c r="UB12" s="114"/>
      <c r="UC12" s="114"/>
      <c r="UD12" s="114"/>
      <c r="UE12" s="114"/>
      <c r="UF12" s="114"/>
      <c r="UG12" s="114"/>
      <c r="UH12" s="114"/>
      <c r="UI12" s="114"/>
      <c r="UJ12" s="114"/>
      <c r="UK12" s="114"/>
      <c r="UL12" s="114"/>
      <c r="UM12" s="114"/>
      <c r="UN12" s="114"/>
      <c r="UO12" s="114"/>
      <c r="UP12" s="114"/>
      <c r="UQ12" s="114"/>
      <c r="UR12" s="114"/>
      <c r="US12" s="114"/>
      <c r="UT12" s="114"/>
      <c r="UU12" s="114"/>
      <c r="UV12" s="114"/>
      <c r="UW12" s="114"/>
      <c r="UX12" s="114"/>
      <c r="UY12" s="114"/>
      <c r="UZ12" s="114"/>
      <c r="VA12" s="114"/>
      <c r="VB12" s="114"/>
      <c r="VC12" s="114"/>
      <c r="VD12" s="114"/>
      <c r="VE12" s="114"/>
      <c r="VF12" s="114"/>
      <c r="VG12" s="114"/>
      <c r="VH12" s="114"/>
      <c r="VI12" s="114"/>
      <c r="VJ12" s="114"/>
      <c r="VK12" s="114"/>
      <c r="VL12" s="114"/>
      <c r="VM12" s="114"/>
      <c r="VN12" s="114"/>
      <c r="VO12" s="114"/>
      <c r="VP12" s="114"/>
      <c r="VQ12" s="114"/>
      <c r="VR12" s="114"/>
      <c r="VS12" s="114"/>
      <c r="VT12" s="114"/>
      <c r="VU12" s="114"/>
      <c r="VV12" s="114"/>
      <c r="VW12" s="114"/>
      <c r="VX12" s="114"/>
      <c r="VY12" s="114"/>
      <c r="VZ12" s="114"/>
      <c r="WA12" s="114"/>
      <c r="WB12" s="114"/>
      <c r="WC12" s="114"/>
      <c r="WD12" s="114"/>
      <c r="WE12" s="114"/>
      <c r="WF12" s="114"/>
      <c r="WG12" s="114"/>
      <c r="WH12" s="114"/>
      <c r="WI12" s="114"/>
      <c r="WJ12" s="114"/>
      <c r="WK12" s="114"/>
      <c r="WL12" s="114"/>
      <c r="WM12" s="114"/>
      <c r="WN12" s="114"/>
      <c r="WO12" s="114"/>
      <c r="WP12" s="114"/>
      <c r="WQ12" s="114"/>
      <c r="WR12" s="114"/>
      <c r="WS12" s="114"/>
      <c r="WT12" s="114"/>
      <c r="WU12" s="114"/>
      <c r="WV12" s="114"/>
      <c r="WW12" s="114"/>
      <c r="WX12" s="114"/>
      <c r="WY12" s="114"/>
      <c r="WZ12" s="114"/>
      <c r="XA12" s="114"/>
      <c r="XB12" s="114"/>
      <c r="XC12" s="114"/>
      <c r="XD12" s="114"/>
      <c r="XE12" s="114"/>
      <c r="XF12" s="114"/>
      <c r="XG12" s="114"/>
      <c r="XH12" s="114"/>
      <c r="XI12" s="114"/>
      <c r="XJ12" s="114"/>
      <c r="XK12" s="114"/>
      <c r="XL12" s="114"/>
      <c r="XM12" s="114"/>
      <c r="XN12" s="114"/>
      <c r="XO12" s="114"/>
      <c r="XP12" s="114"/>
      <c r="XQ12" s="114"/>
      <c r="XR12" s="114"/>
      <c r="XS12" s="114"/>
      <c r="XT12" s="114"/>
      <c r="XU12" s="114"/>
      <c r="XV12" s="114"/>
      <c r="XW12" s="114"/>
      <c r="XX12" s="114"/>
      <c r="XY12" s="114"/>
      <c r="XZ12" s="114"/>
      <c r="YA12" s="114"/>
      <c r="YB12" s="114"/>
      <c r="YC12" s="114"/>
      <c r="YD12" s="114"/>
      <c r="YE12" s="114"/>
      <c r="YF12" s="114"/>
      <c r="YG12" s="114"/>
      <c r="YH12" s="114"/>
      <c r="YI12" s="114"/>
      <c r="YJ12" s="114"/>
      <c r="YK12" s="114"/>
      <c r="YL12" s="114"/>
      <c r="YM12" s="114"/>
      <c r="YN12" s="114"/>
      <c r="YO12" s="114"/>
      <c r="YP12" s="114"/>
      <c r="YQ12" s="114"/>
      <c r="YR12" s="114"/>
      <c r="YS12" s="114"/>
      <c r="YT12" s="114"/>
      <c r="YU12" s="114"/>
      <c r="YV12" s="114"/>
      <c r="YW12" s="114"/>
      <c r="YX12" s="114"/>
      <c r="YY12" s="114"/>
      <c r="YZ12" s="114"/>
      <c r="ZA12" s="114"/>
      <c r="ZB12" s="114"/>
      <c r="ZC12" s="114"/>
      <c r="ZD12" s="114"/>
      <c r="ZE12" s="114"/>
      <c r="ZF12" s="114"/>
      <c r="ZG12" s="114"/>
      <c r="ZH12" s="114"/>
      <c r="ZI12" s="114"/>
      <c r="ZJ12" s="114"/>
      <c r="ZK12" s="114"/>
      <c r="ZL12" s="114"/>
      <c r="ZM12" s="114"/>
      <c r="ZN12" s="114"/>
      <c r="ZO12" s="114"/>
      <c r="ZP12" s="114"/>
      <c r="ZQ12" s="114"/>
      <c r="ZR12" s="114"/>
      <c r="ZS12" s="114"/>
      <c r="ZT12" s="114"/>
      <c r="ZU12" s="114"/>
      <c r="ZV12" s="114"/>
      <c r="ZW12" s="114"/>
      <c r="ZX12" s="114"/>
      <c r="ZY12" s="114"/>
      <c r="ZZ12" s="114"/>
      <c r="AAA12" s="114"/>
      <c r="AAB12" s="114"/>
      <c r="AAC12" s="114"/>
      <c r="AAD12" s="114"/>
      <c r="AAE12" s="114"/>
      <c r="AAF12" s="114"/>
      <c r="AAG12" s="114"/>
      <c r="AAH12" s="114"/>
      <c r="AAI12" s="114"/>
      <c r="AAJ12" s="114"/>
      <c r="AAK12" s="114"/>
      <c r="AAL12" s="114"/>
      <c r="AAM12" s="114"/>
      <c r="AAN12" s="114"/>
      <c r="AAO12" s="114"/>
      <c r="AAP12" s="114"/>
      <c r="AAQ12" s="114"/>
      <c r="AAR12" s="114"/>
      <c r="AAS12" s="114"/>
      <c r="AAT12" s="114"/>
      <c r="AAU12" s="114"/>
      <c r="AAV12" s="114"/>
      <c r="AAW12" s="114"/>
      <c r="AAX12" s="114"/>
      <c r="AAY12" s="114"/>
      <c r="AAZ12" s="114"/>
      <c r="ABA12" s="114"/>
      <c r="ABB12" s="114"/>
      <c r="ABC12" s="114"/>
      <c r="ABD12" s="114"/>
      <c r="ABE12" s="114"/>
      <c r="ABF12" s="114"/>
      <c r="ABG12" s="114"/>
      <c r="ABH12" s="114"/>
      <c r="ABI12" s="114"/>
      <c r="ABJ12" s="114"/>
      <c r="ABK12" s="114"/>
      <c r="ABL12" s="114"/>
      <c r="ABM12" s="114"/>
      <c r="ABN12" s="114"/>
      <c r="ABO12" s="114"/>
      <c r="ABP12" s="114"/>
      <c r="ABQ12" s="114"/>
      <c r="ABR12" s="114"/>
      <c r="ABS12" s="114"/>
      <c r="ABT12" s="114"/>
      <c r="ABU12" s="114"/>
      <c r="ABV12" s="114"/>
      <c r="ABW12" s="114"/>
      <c r="ABX12" s="114"/>
      <c r="ABY12" s="114"/>
      <c r="ABZ12" s="114"/>
      <c r="ACA12" s="114"/>
      <c r="ACB12" s="114"/>
      <c r="ACC12" s="114"/>
      <c r="ACD12" s="114"/>
      <c r="ACE12" s="114"/>
      <c r="ACF12" s="114"/>
      <c r="ACG12" s="114"/>
      <c r="ACH12" s="114"/>
      <c r="ACI12" s="114"/>
      <c r="ACJ12" s="114"/>
      <c r="ACK12" s="114"/>
      <c r="ACL12" s="114"/>
      <c r="ACM12" s="114"/>
      <c r="ACN12" s="114"/>
      <c r="ACO12" s="114"/>
      <c r="ACP12" s="114"/>
      <c r="ACQ12" s="114"/>
      <c r="ACR12" s="114"/>
      <c r="ACS12" s="114"/>
      <c r="ACT12" s="114"/>
      <c r="ACU12" s="114"/>
      <c r="ACV12" s="114"/>
      <c r="ACW12" s="114"/>
      <c r="ACX12" s="114"/>
      <c r="ACY12" s="114"/>
      <c r="ACZ12" s="114"/>
      <c r="ADA12" s="114"/>
      <c r="ADB12" s="114"/>
      <c r="ADC12" s="114"/>
      <c r="ADD12" s="114"/>
      <c r="ADE12" s="114"/>
      <c r="ADF12" s="114"/>
      <c r="ADG12" s="114"/>
      <c r="ADH12" s="114"/>
      <c r="ADI12" s="114"/>
      <c r="ADJ12" s="114"/>
      <c r="ADK12" s="114"/>
      <c r="ADL12" s="114"/>
      <c r="ADM12" s="114"/>
      <c r="ADN12" s="114"/>
      <c r="ADO12" s="114"/>
      <c r="ADP12" s="114"/>
      <c r="ADQ12" s="114"/>
      <c r="ADR12" s="114"/>
      <c r="ADS12" s="114"/>
      <c r="ADT12" s="114"/>
      <c r="ADU12" s="114"/>
      <c r="ADV12" s="114"/>
      <c r="ADW12" s="114"/>
      <c r="ADX12" s="114"/>
      <c r="ADY12" s="114"/>
      <c r="ADZ12" s="114"/>
      <c r="AEA12" s="114"/>
      <c r="AEB12" s="114"/>
      <c r="AEC12" s="114"/>
      <c r="AED12" s="114"/>
      <c r="AEE12" s="114"/>
      <c r="AEF12" s="114"/>
      <c r="AEG12" s="114"/>
      <c r="AEH12" s="114"/>
      <c r="AEI12" s="114"/>
      <c r="AEJ12" s="114"/>
      <c r="AEK12" s="114"/>
      <c r="AEL12" s="114"/>
      <c r="AEM12" s="114"/>
      <c r="AEN12" s="114"/>
      <c r="AEO12" s="114"/>
      <c r="AEP12" s="114"/>
      <c r="AEQ12" s="114"/>
      <c r="AER12" s="114"/>
      <c r="AES12" s="114"/>
      <c r="AET12" s="114"/>
      <c r="AEU12" s="114"/>
      <c r="AEV12" s="114"/>
      <c r="AEW12" s="114"/>
      <c r="AEX12" s="114"/>
      <c r="AEY12" s="114"/>
      <c r="AEZ12" s="114"/>
      <c r="AFA12" s="114"/>
      <c r="AFB12" s="114"/>
      <c r="AFC12" s="114"/>
      <c r="AFD12" s="114"/>
      <c r="AFE12" s="114"/>
      <c r="AFF12" s="114"/>
      <c r="AFG12" s="114"/>
      <c r="AFH12" s="114"/>
      <c r="AFI12" s="114"/>
      <c r="AFJ12" s="114"/>
      <c r="AFK12" s="114"/>
      <c r="AFL12" s="114"/>
      <c r="AFM12" s="114"/>
      <c r="AFN12" s="114"/>
      <c r="AFO12" s="114"/>
      <c r="AFP12" s="114"/>
      <c r="AFQ12" s="114"/>
      <c r="AFR12" s="114"/>
      <c r="AFS12" s="114"/>
      <c r="AFT12" s="114"/>
      <c r="AFU12" s="114"/>
      <c r="AFV12" s="114"/>
      <c r="AFW12" s="114"/>
      <c r="AFX12" s="114"/>
      <c r="AFY12" s="114"/>
      <c r="AFZ12" s="114"/>
      <c r="AGA12" s="114"/>
      <c r="AGB12" s="114"/>
      <c r="AGC12" s="114"/>
      <c r="AGD12" s="114"/>
      <c r="AGE12" s="114"/>
      <c r="AGF12" s="114"/>
      <c r="AGG12" s="114"/>
      <c r="AGH12" s="114"/>
      <c r="AGI12" s="114"/>
      <c r="AGJ12" s="114"/>
      <c r="AGK12" s="114"/>
      <c r="AGL12" s="114"/>
      <c r="AGM12" s="114"/>
      <c r="AGN12" s="114"/>
      <c r="AGO12" s="114"/>
      <c r="AGP12" s="114"/>
      <c r="AGQ12" s="114"/>
      <c r="AGR12" s="114"/>
      <c r="AGS12" s="114"/>
      <c r="AGT12" s="114"/>
      <c r="AGU12" s="114"/>
      <c r="AGV12" s="114"/>
      <c r="AGW12" s="114"/>
      <c r="AGX12" s="114"/>
      <c r="AGY12" s="114"/>
      <c r="AGZ12" s="114"/>
      <c r="AHA12" s="114"/>
      <c r="AHB12" s="114"/>
      <c r="AHC12" s="114"/>
      <c r="AHD12" s="114"/>
      <c r="AHE12" s="114"/>
      <c r="AHF12" s="114"/>
      <c r="AHG12" s="114"/>
      <c r="AHH12" s="114"/>
      <c r="AHI12" s="114"/>
      <c r="AHJ12" s="114"/>
      <c r="AHK12" s="114"/>
      <c r="AHL12" s="114"/>
      <c r="AHM12" s="114"/>
      <c r="AHN12" s="114"/>
      <c r="AHO12" s="114"/>
      <c r="AHP12" s="114"/>
      <c r="AHQ12" s="114"/>
      <c r="AHR12" s="114"/>
      <c r="AHS12" s="114"/>
      <c r="AHT12" s="114"/>
      <c r="AHU12" s="114"/>
      <c r="AHV12" s="114"/>
      <c r="AHW12" s="114"/>
      <c r="AHX12" s="114"/>
      <c r="AHY12" s="114"/>
      <c r="AHZ12" s="114"/>
      <c r="AIA12" s="114"/>
      <c r="AIB12" s="114"/>
      <c r="AIC12" s="114"/>
      <c r="AID12" s="114"/>
      <c r="AIE12" s="114"/>
      <c r="AIF12" s="114"/>
      <c r="AIG12" s="114"/>
      <c r="AIH12" s="114"/>
      <c r="AII12" s="114"/>
      <c r="AIJ12" s="114"/>
      <c r="AIK12" s="114"/>
      <c r="AIL12" s="114"/>
      <c r="AIM12" s="114"/>
      <c r="AIN12" s="114"/>
      <c r="AIO12" s="114"/>
      <c r="AIP12" s="114"/>
      <c r="AIQ12" s="114"/>
      <c r="AIR12" s="114"/>
      <c r="AIS12" s="114"/>
      <c r="AIT12" s="114"/>
      <c r="AIU12" s="114"/>
      <c r="AIV12" s="114"/>
      <c r="AIW12" s="114"/>
      <c r="AIX12" s="114"/>
      <c r="AIY12" s="114"/>
      <c r="AIZ12" s="114"/>
      <c r="AJA12" s="114"/>
      <c r="AJB12" s="114"/>
      <c r="AJC12" s="114"/>
      <c r="AJD12" s="114"/>
      <c r="AJE12" s="114"/>
      <c r="AJF12" s="114"/>
      <c r="AJG12" s="114"/>
      <c r="AJH12" s="114"/>
      <c r="AJI12" s="114"/>
      <c r="AJJ12" s="114"/>
      <c r="AJK12" s="114"/>
      <c r="AJL12" s="114"/>
      <c r="AJM12" s="114"/>
      <c r="AJN12" s="114"/>
      <c r="AJO12" s="114"/>
      <c r="AJP12" s="114"/>
      <c r="AJQ12" s="114"/>
      <c r="AJR12" s="114"/>
      <c r="AJS12" s="114"/>
      <c r="AJT12" s="114"/>
      <c r="AJU12" s="114"/>
      <c r="AJV12" s="114"/>
      <c r="AJW12" s="114"/>
      <c r="AJX12" s="114"/>
      <c r="AJY12" s="114"/>
      <c r="AJZ12" s="114"/>
      <c r="AKA12" s="114"/>
      <c r="AKB12" s="114"/>
      <c r="AKC12" s="114"/>
      <c r="AKD12" s="114"/>
      <c r="AKE12" s="114"/>
      <c r="AKF12" s="114"/>
      <c r="AKG12" s="114"/>
      <c r="AKH12" s="114"/>
      <c r="AKI12" s="114"/>
      <c r="AKJ12" s="114"/>
      <c r="AKK12" s="114"/>
      <c r="AKL12" s="114"/>
      <c r="AKM12" s="114"/>
      <c r="AKN12" s="114"/>
      <c r="AKO12" s="114"/>
      <c r="AKP12" s="114"/>
      <c r="AKQ12" s="114"/>
      <c r="AKR12" s="114"/>
      <c r="AKS12" s="114"/>
      <c r="AKT12" s="114"/>
      <c r="AKU12" s="114"/>
      <c r="AKV12" s="114"/>
      <c r="AKW12" s="114"/>
      <c r="AKX12" s="114"/>
      <c r="AKY12" s="114"/>
      <c r="AKZ12" s="114"/>
      <c r="ALA12" s="114"/>
      <c r="ALB12" s="114"/>
      <c r="ALC12" s="114"/>
      <c r="ALD12" s="114"/>
      <c r="ALE12" s="114"/>
      <c r="ALF12" s="114"/>
      <c r="ALG12" s="114"/>
      <c r="ALH12" s="114"/>
      <c r="ALI12" s="114"/>
      <c r="ALJ12" s="114"/>
      <c r="ALK12" s="114"/>
      <c r="ALL12" s="114"/>
      <c r="ALM12" s="114"/>
      <c r="ALN12" s="114"/>
      <c r="ALO12" s="114"/>
      <c r="ALP12" s="114"/>
      <c r="ALQ12" s="114"/>
      <c r="ALR12" s="114"/>
      <c r="ALS12" s="114"/>
      <c r="ALT12" s="114"/>
      <c r="ALU12" s="114"/>
      <c r="ALV12" s="114"/>
      <c r="ALW12" s="114"/>
      <c r="ALX12" s="114"/>
      <c r="ALY12" s="114"/>
      <c r="ALZ12" s="114"/>
      <c r="AMA12" s="114"/>
      <c r="AMB12" s="114"/>
      <c r="AMC12" s="114"/>
      <c r="AMD12" s="114"/>
      <c r="AME12" s="114"/>
      <c r="AMF12" s="114"/>
      <c r="AMG12" s="114"/>
      <c r="AMH12" s="114"/>
      <c r="AMI12" s="114"/>
      <c r="AMJ12" s="114"/>
      <c r="AMK12" s="114"/>
      <c r="AML12" s="114"/>
      <c r="AMM12" s="114"/>
      <c r="AMN12" s="114"/>
      <c r="AMO12" s="114"/>
      <c r="AMP12" s="114"/>
      <c r="AMQ12" s="114"/>
      <c r="AMR12" s="114"/>
      <c r="AMS12" s="114"/>
      <c r="AMT12" s="114"/>
      <c r="AMU12" s="114"/>
      <c r="AMV12" s="114"/>
      <c r="AMW12" s="114"/>
      <c r="AMX12" s="114"/>
      <c r="AMY12" s="114"/>
      <c r="AMZ12" s="114"/>
      <c r="ANA12" s="114"/>
      <c r="ANB12" s="114"/>
      <c r="ANC12" s="114"/>
      <c r="AND12" s="114"/>
      <c r="ANE12" s="114"/>
      <c r="ANF12" s="114"/>
      <c r="ANG12" s="114"/>
      <c r="ANH12" s="114"/>
      <c r="ANI12" s="114"/>
      <c r="ANJ12" s="114"/>
      <c r="ANK12" s="114"/>
      <c r="ANL12" s="114"/>
      <c r="ANM12" s="114"/>
      <c r="ANN12" s="114"/>
      <c r="ANO12" s="114"/>
      <c r="ANP12" s="114"/>
      <c r="ANQ12" s="114"/>
      <c r="ANR12" s="114"/>
      <c r="ANS12" s="114"/>
      <c r="ANT12" s="114"/>
      <c r="ANU12" s="114"/>
      <c r="ANV12" s="114"/>
      <c r="ANW12" s="114"/>
      <c r="ANX12" s="114"/>
      <c r="ANY12" s="114"/>
      <c r="ANZ12" s="114"/>
      <c r="AOA12" s="114"/>
      <c r="AOB12" s="114"/>
      <c r="AOC12" s="114"/>
      <c r="AOD12" s="114"/>
      <c r="AOE12" s="114"/>
      <c r="AOF12" s="114"/>
      <c r="AOG12" s="114"/>
      <c r="AOH12" s="114"/>
      <c r="AOI12" s="114"/>
      <c r="AOJ12" s="114"/>
      <c r="AOK12" s="114"/>
      <c r="AOL12" s="114"/>
      <c r="AOM12" s="114"/>
      <c r="AON12" s="114"/>
      <c r="AOO12" s="114"/>
      <c r="AOP12" s="114"/>
      <c r="AOQ12" s="114"/>
      <c r="AOR12" s="114"/>
      <c r="AOS12" s="114"/>
      <c r="AOT12" s="114"/>
      <c r="AOU12" s="114"/>
      <c r="AOV12" s="114"/>
      <c r="AOW12" s="114"/>
      <c r="AOX12" s="114"/>
      <c r="AOY12" s="114"/>
      <c r="AOZ12" s="114"/>
      <c r="APA12" s="114"/>
      <c r="APB12" s="114"/>
      <c r="APC12" s="114"/>
      <c r="APD12" s="114"/>
      <c r="APE12" s="114"/>
      <c r="APF12" s="114"/>
      <c r="APG12" s="114"/>
      <c r="APH12" s="114"/>
      <c r="API12" s="114"/>
      <c r="APJ12" s="114"/>
      <c r="APK12" s="114"/>
      <c r="APL12" s="114"/>
      <c r="APM12" s="114"/>
      <c r="APN12" s="114"/>
      <c r="APO12" s="114"/>
      <c r="APP12" s="114"/>
      <c r="APQ12" s="114"/>
      <c r="APR12" s="114"/>
      <c r="APS12" s="114"/>
      <c r="APT12" s="114"/>
      <c r="APU12" s="114"/>
      <c r="APV12" s="114"/>
      <c r="APW12" s="114"/>
      <c r="APX12" s="114"/>
      <c r="APY12" s="114"/>
      <c r="APZ12" s="114"/>
      <c r="AQA12" s="114"/>
      <c r="AQB12" s="114"/>
      <c r="AQC12" s="114"/>
      <c r="AQD12" s="114"/>
      <c r="AQE12" s="114"/>
      <c r="AQF12" s="114"/>
      <c r="AQG12" s="114"/>
      <c r="AQH12" s="114"/>
      <c r="AQI12" s="114"/>
      <c r="AQJ12" s="114"/>
      <c r="AQK12" s="114"/>
      <c r="AQL12" s="114"/>
      <c r="AQM12" s="114"/>
      <c r="AQN12" s="114"/>
      <c r="AQO12" s="114"/>
      <c r="AQP12" s="114"/>
      <c r="AQQ12" s="114"/>
      <c r="AQR12" s="114"/>
      <c r="AQS12" s="114"/>
      <c r="AQT12" s="114"/>
      <c r="AQU12" s="114"/>
      <c r="AQV12" s="114"/>
      <c r="AQW12" s="114"/>
      <c r="AQX12" s="114"/>
      <c r="AQY12" s="114"/>
      <c r="AQZ12" s="114"/>
      <c r="ARA12" s="114"/>
      <c r="ARB12" s="114"/>
      <c r="ARC12" s="114"/>
      <c r="ARD12" s="114"/>
      <c r="ARE12" s="114"/>
      <c r="ARF12" s="114"/>
      <c r="ARG12" s="114"/>
      <c r="ARH12" s="114"/>
      <c r="ARI12" s="114"/>
      <c r="ARJ12" s="114"/>
      <c r="ARK12" s="114"/>
      <c r="ARL12" s="114"/>
      <c r="ARM12" s="114"/>
      <c r="ARN12" s="114"/>
      <c r="ARO12" s="114"/>
      <c r="ARP12" s="114"/>
      <c r="ARQ12" s="114"/>
      <c r="ARR12" s="114"/>
      <c r="ARS12" s="114"/>
      <c r="ART12" s="114"/>
      <c r="ARU12" s="114"/>
      <c r="ARV12" s="114"/>
      <c r="ARW12" s="114"/>
      <c r="ARX12" s="114"/>
      <c r="ARY12" s="114"/>
      <c r="ARZ12" s="114"/>
      <c r="ASA12" s="114"/>
      <c r="ASB12" s="114"/>
      <c r="ASC12" s="114"/>
      <c r="ASD12" s="114"/>
      <c r="ASE12" s="114"/>
      <c r="ASF12" s="114"/>
      <c r="ASG12" s="114"/>
      <c r="ASH12" s="114"/>
      <c r="ASI12" s="114"/>
      <c r="ASJ12" s="114"/>
      <c r="ASK12" s="114"/>
      <c r="ASL12" s="114"/>
      <c r="ASM12" s="114"/>
      <c r="ASN12" s="114"/>
      <c r="ASO12" s="114"/>
      <c r="ASP12" s="114"/>
      <c r="ASQ12" s="114"/>
      <c r="ASR12" s="114"/>
      <c r="ASS12" s="114"/>
      <c r="AST12" s="114"/>
      <c r="ASU12" s="114"/>
      <c r="ASV12" s="114"/>
      <c r="ASW12" s="114"/>
      <c r="ASX12" s="114"/>
      <c r="ASY12" s="114"/>
      <c r="ASZ12" s="114"/>
      <c r="ATA12" s="114"/>
      <c r="ATB12" s="114"/>
      <c r="ATC12" s="114"/>
      <c r="ATD12" s="114"/>
      <c r="ATE12" s="114"/>
      <c r="ATF12" s="114"/>
      <c r="ATG12" s="114"/>
      <c r="ATH12" s="114"/>
      <c r="ATI12" s="114"/>
      <c r="ATJ12" s="114"/>
      <c r="ATK12" s="114"/>
      <c r="ATL12" s="114"/>
      <c r="ATM12" s="114"/>
      <c r="ATN12" s="114"/>
      <c r="ATO12" s="114"/>
      <c r="ATP12" s="114"/>
      <c r="ATQ12" s="114"/>
      <c r="ATR12" s="114"/>
      <c r="ATS12" s="114"/>
      <c r="ATT12" s="114"/>
      <c r="ATU12" s="114"/>
      <c r="ATV12" s="114"/>
      <c r="ATW12" s="114"/>
      <c r="ATX12" s="114"/>
      <c r="ATY12" s="114"/>
      <c r="ATZ12" s="114"/>
      <c r="AUA12" s="114"/>
      <c r="AUB12" s="114"/>
      <c r="AUC12" s="114"/>
      <c r="AUD12" s="114"/>
      <c r="AUE12" s="114"/>
      <c r="AUF12" s="114"/>
      <c r="AUG12" s="114"/>
      <c r="AUH12" s="114"/>
      <c r="AUI12" s="114"/>
      <c r="AUJ12" s="114"/>
      <c r="AUK12" s="114"/>
      <c r="AUL12" s="114"/>
      <c r="AUM12" s="114"/>
      <c r="AUN12" s="114"/>
      <c r="AUO12" s="114"/>
      <c r="AUP12" s="114"/>
      <c r="AUQ12" s="114"/>
      <c r="AUR12" s="114"/>
      <c r="AUS12" s="114"/>
      <c r="AUT12" s="114"/>
      <c r="AUU12" s="114"/>
      <c r="AUV12" s="114"/>
      <c r="AUW12" s="114"/>
      <c r="AUX12" s="114"/>
      <c r="AUY12" s="114"/>
      <c r="AUZ12" s="114"/>
      <c r="AVA12" s="114"/>
      <c r="AVB12" s="114"/>
      <c r="AVC12" s="114"/>
      <c r="AVD12" s="114"/>
      <c r="AVE12" s="114"/>
      <c r="AVF12" s="114"/>
      <c r="AVG12" s="114"/>
      <c r="AVH12" s="114"/>
      <c r="AVI12" s="114"/>
      <c r="AVJ12" s="114"/>
      <c r="AVK12" s="114"/>
      <c r="AVL12" s="114"/>
      <c r="AVM12" s="114"/>
      <c r="AVN12" s="114"/>
      <c r="AVO12" s="114"/>
      <c r="AVP12" s="114"/>
      <c r="AVQ12" s="114"/>
      <c r="AVR12" s="114"/>
      <c r="AVS12" s="114"/>
      <c r="AVT12" s="114"/>
      <c r="AVU12" s="114"/>
      <c r="AVV12" s="114"/>
      <c r="AVW12" s="114"/>
      <c r="AVX12" s="114"/>
      <c r="AVY12" s="114"/>
      <c r="AVZ12" s="114"/>
      <c r="AWA12" s="114"/>
      <c r="AWB12" s="114"/>
      <c r="AWC12" s="114"/>
      <c r="AWD12" s="114"/>
      <c r="AWE12" s="114"/>
      <c r="AWF12" s="114"/>
      <c r="AWG12" s="114"/>
      <c r="AWH12" s="114"/>
      <c r="AWI12" s="114"/>
      <c r="AWJ12" s="114"/>
      <c r="AWK12" s="114"/>
      <c r="AWL12" s="114"/>
      <c r="AWM12" s="114"/>
      <c r="AWN12" s="114"/>
      <c r="AWO12" s="114"/>
      <c r="AWP12" s="114"/>
      <c r="AWQ12" s="114"/>
      <c r="AWR12" s="114"/>
      <c r="AWS12" s="114"/>
      <c r="AWT12" s="114"/>
      <c r="AWU12" s="114"/>
      <c r="AWV12" s="114"/>
      <c r="AWW12" s="114"/>
      <c r="AWX12" s="114"/>
      <c r="AWY12" s="114"/>
      <c r="AWZ12" s="114"/>
      <c r="AXA12" s="114"/>
      <c r="AXB12" s="114"/>
      <c r="AXC12" s="114"/>
      <c r="AXD12" s="114"/>
      <c r="AXE12" s="114"/>
      <c r="AXF12" s="114"/>
      <c r="AXG12" s="114"/>
      <c r="AXH12" s="114"/>
      <c r="AXI12" s="114"/>
      <c r="AXJ12" s="114"/>
      <c r="AXK12" s="114"/>
      <c r="AXL12" s="114"/>
      <c r="AXM12" s="114"/>
      <c r="AXN12" s="114"/>
      <c r="AXO12" s="114"/>
      <c r="AXP12" s="114"/>
      <c r="AXQ12" s="114"/>
      <c r="AXR12" s="114"/>
      <c r="AXS12" s="114"/>
      <c r="AXT12" s="114"/>
      <c r="AXU12" s="114"/>
      <c r="AXV12" s="114"/>
      <c r="AXW12" s="114"/>
      <c r="AXX12" s="114"/>
      <c r="AXY12" s="114"/>
      <c r="AXZ12" s="114"/>
      <c r="AYA12" s="114"/>
      <c r="AYB12" s="114"/>
      <c r="AYC12" s="114"/>
      <c r="AYD12" s="114"/>
      <c r="AYE12" s="114"/>
      <c r="AYF12" s="114"/>
      <c r="AYG12" s="114"/>
      <c r="AYH12" s="114"/>
      <c r="AYI12" s="114"/>
      <c r="AYJ12" s="114"/>
      <c r="AYK12" s="114"/>
      <c r="AYL12" s="114"/>
      <c r="AYM12" s="114"/>
      <c r="AYN12" s="114"/>
      <c r="AYO12" s="114"/>
      <c r="AYP12" s="114"/>
      <c r="AYQ12" s="114"/>
      <c r="AYR12" s="114"/>
      <c r="AYS12" s="114"/>
      <c r="AYT12" s="114"/>
      <c r="AYU12" s="114"/>
      <c r="AYV12" s="114"/>
      <c r="AYW12" s="114"/>
      <c r="AYX12" s="114"/>
      <c r="AYY12" s="114"/>
      <c r="AYZ12" s="114"/>
      <c r="AZA12" s="114"/>
      <c r="AZB12" s="114"/>
      <c r="AZC12" s="114"/>
      <c r="AZD12" s="114"/>
      <c r="AZE12" s="114"/>
      <c r="AZF12" s="114"/>
      <c r="AZG12" s="114"/>
      <c r="AZH12" s="114"/>
      <c r="AZI12" s="114"/>
      <c r="AZJ12" s="114"/>
      <c r="AZK12" s="114"/>
      <c r="AZL12" s="114"/>
      <c r="AZM12" s="114"/>
      <c r="AZN12" s="114"/>
      <c r="AZO12" s="114"/>
      <c r="AZP12" s="114"/>
      <c r="AZQ12" s="114"/>
      <c r="AZR12" s="114"/>
      <c r="AZS12" s="114"/>
      <c r="AZT12" s="114"/>
      <c r="AZU12" s="114"/>
      <c r="AZV12" s="114"/>
      <c r="AZW12" s="114"/>
      <c r="AZX12" s="114"/>
      <c r="AZY12" s="114"/>
      <c r="AZZ12" s="114"/>
      <c r="BAA12" s="114"/>
      <c r="BAB12" s="114"/>
      <c r="BAC12" s="114"/>
      <c r="BAD12" s="114"/>
      <c r="BAE12" s="114"/>
      <c r="BAF12" s="114"/>
      <c r="BAG12" s="114"/>
      <c r="BAH12" s="114"/>
      <c r="BAI12" s="114"/>
      <c r="BAJ12" s="114"/>
      <c r="BAK12" s="114"/>
      <c r="BAL12" s="114"/>
      <c r="BAM12" s="114"/>
      <c r="BAN12" s="114"/>
      <c r="BAO12" s="114"/>
      <c r="BAP12" s="114"/>
      <c r="BAQ12" s="114"/>
      <c r="BAR12" s="114"/>
      <c r="BAS12" s="114"/>
      <c r="BAT12" s="114"/>
      <c r="BAU12" s="114"/>
      <c r="BAV12" s="114"/>
      <c r="BAW12" s="114"/>
      <c r="BAX12" s="114"/>
      <c r="BAY12" s="114"/>
      <c r="BAZ12" s="114"/>
      <c r="BBA12" s="114"/>
      <c r="BBB12" s="114"/>
      <c r="BBC12" s="114"/>
      <c r="BBD12" s="114"/>
      <c r="BBE12" s="114"/>
      <c r="BBF12" s="114"/>
      <c r="BBG12" s="114"/>
      <c r="BBH12" s="114"/>
      <c r="BBI12" s="114"/>
      <c r="BBJ12" s="114"/>
      <c r="BBK12" s="114"/>
      <c r="BBL12" s="114"/>
      <c r="BBM12" s="114"/>
      <c r="BBN12" s="114"/>
      <c r="BBO12" s="114"/>
      <c r="BBP12" s="114"/>
      <c r="BBQ12" s="114"/>
      <c r="BBR12" s="114"/>
      <c r="BBS12" s="114"/>
      <c r="BBT12" s="114"/>
      <c r="BBU12" s="114"/>
      <c r="BBV12" s="114"/>
      <c r="BBW12" s="114"/>
      <c r="BBX12" s="114"/>
      <c r="BBY12" s="114"/>
      <c r="BBZ12" s="114"/>
      <c r="BCA12" s="114"/>
      <c r="BCB12" s="114"/>
      <c r="BCC12" s="114"/>
      <c r="BCD12" s="114"/>
      <c r="BCE12" s="114"/>
      <c r="BCF12" s="114"/>
      <c r="BCG12" s="114"/>
      <c r="BCH12" s="114"/>
      <c r="BCI12" s="114"/>
      <c r="BCJ12" s="114"/>
      <c r="BCK12" s="114"/>
      <c r="BCL12" s="114"/>
      <c r="BCM12" s="114"/>
      <c r="BCN12" s="114"/>
      <c r="BCO12" s="114"/>
      <c r="BCP12" s="114"/>
      <c r="BCQ12" s="114"/>
      <c r="BCR12" s="114"/>
      <c r="BCS12" s="114"/>
      <c r="BCT12" s="114"/>
      <c r="BCU12" s="114"/>
      <c r="BCV12" s="114"/>
      <c r="BCW12" s="114"/>
      <c r="BCX12" s="114"/>
      <c r="BCY12" s="114"/>
      <c r="BCZ12" s="114"/>
      <c r="BDA12" s="114"/>
      <c r="BDB12" s="114"/>
      <c r="BDC12" s="114"/>
      <c r="BDD12" s="114"/>
      <c r="BDE12" s="114"/>
      <c r="BDF12" s="114"/>
      <c r="BDG12" s="114"/>
      <c r="BDH12" s="114"/>
      <c r="BDI12" s="114"/>
      <c r="BDJ12" s="114"/>
      <c r="BDK12" s="114"/>
      <c r="BDL12" s="114"/>
      <c r="BDM12" s="114"/>
      <c r="BDN12" s="114"/>
      <c r="BDO12" s="114"/>
      <c r="BDP12" s="114"/>
      <c r="BDQ12" s="114"/>
      <c r="BDR12" s="114"/>
      <c r="BDS12" s="114"/>
      <c r="BDT12" s="114"/>
      <c r="BDU12" s="114"/>
      <c r="BDV12" s="114"/>
      <c r="BDW12" s="114"/>
      <c r="BDX12" s="114"/>
      <c r="BDY12" s="114"/>
      <c r="BDZ12" s="114"/>
      <c r="BEA12" s="114"/>
      <c r="BEB12" s="114"/>
      <c r="BEC12" s="114"/>
      <c r="BED12" s="114"/>
      <c r="BEE12" s="114"/>
      <c r="BEF12" s="114"/>
      <c r="BEG12" s="114"/>
      <c r="BEH12" s="114"/>
      <c r="BEI12" s="114"/>
      <c r="BEJ12" s="114"/>
      <c r="BEK12" s="114"/>
      <c r="BEL12" s="114"/>
      <c r="BEM12" s="114"/>
      <c r="BEN12" s="114"/>
      <c r="BEO12" s="114"/>
      <c r="BEP12" s="114"/>
      <c r="BEQ12" s="114"/>
      <c r="BER12" s="114"/>
      <c r="BES12" s="114"/>
      <c r="BET12" s="114"/>
      <c r="BEU12" s="114"/>
      <c r="BEV12" s="114"/>
      <c r="BEW12" s="114"/>
      <c r="BEX12" s="114"/>
      <c r="BEY12" s="114"/>
      <c r="BEZ12" s="114"/>
      <c r="BFA12" s="114"/>
      <c r="BFB12" s="114"/>
      <c r="BFC12" s="114"/>
      <c r="BFD12" s="114"/>
      <c r="BFE12" s="114"/>
      <c r="BFF12" s="114"/>
      <c r="BFG12" s="114"/>
      <c r="BFH12" s="114"/>
      <c r="BFI12" s="114"/>
      <c r="BFJ12" s="114"/>
      <c r="BFK12" s="114"/>
      <c r="BFL12" s="114"/>
      <c r="BFM12" s="114"/>
      <c r="BFN12" s="114"/>
      <c r="BFO12" s="114"/>
      <c r="BFP12" s="114"/>
      <c r="BFQ12" s="114"/>
      <c r="BFR12" s="114"/>
      <c r="BFS12" s="114"/>
      <c r="BFT12" s="114"/>
      <c r="BFU12" s="114"/>
      <c r="BFV12" s="114"/>
      <c r="BFW12" s="114"/>
      <c r="BFX12" s="114"/>
      <c r="BFY12" s="114"/>
      <c r="BFZ12" s="114"/>
      <c r="BGA12" s="114"/>
      <c r="BGB12" s="114"/>
      <c r="BGC12" s="114"/>
      <c r="BGD12" s="114"/>
      <c r="BGE12" s="114"/>
      <c r="BGF12" s="114"/>
      <c r="BGG12" s="114"/>
      <c r="BGH12" s="114"/>
      <c r="BGI12" s="114"/>
      <c r="BGJ12" s="114"/>
      <c r="BGK12" s="114"/>
      <c r="BGL12" s="114"/>
      <c r="BGM12" s="114"/>
      <c r="BGN12" s="114"/>
      <c r="BGO12" s="114"/>
      <c r="BGP12" s="114"/>
      <c r="BGQ12" s="114"/>
      <c r="BGR12" s="114"/>
      <c r="BGS12" s="114"/>
      <c r="BGT12" s="114"/>
      <c r="BGU12" s="114"/>
      <c r="BGV12" s="114"/>
      <c r="BGW12" s="114"/>
      <c r="BGX12" s="114"/>
      <c r="BGY12" s="114"/>
      <c r="BGZ12" s="114"/>
      <c r="BHA12" s="114"/>
      <c r="BHB12" s="114"/>
      <c r="BHC12" s="114"/>
      <c r="BHD12" s="114"/>
      <c r="BHE12" s="114"/>
      <c r="BHF12" s="114"/>
      <c r="BHG12" s="114"/>
      <c r="BHH12" s="114"/>
      <c r="BHI12" s="114"/>
      <c r="BHJ12" s="114"/>
      <c r="BHK12" s="114"/>
      <c r="BHL12" s="114"/>
      <c r="BHM12" s="114"/>
      <c r="BHN12" s="114"/>
      <c r="BHO12" s="114"/>
      <c r="BHP12" s="114"/>
      <c r="BHQ12" s="114"/>
      <c r="BHR12" s="114"/>
      <c r="BHS12" s="114"/>
      <c r="BHT12" s="114"/>
      <c r="BHU12" s="114"/>
      <c r="BHV12" s="114"/>
      <c r="BHW12" s="114"/>
      <c r="BHX12" s="114"/>
      <c r="BHY12" s="114"/>
      <c r="BHZ12" s="114"/>
      <c r="BIA12" s="114"/>
      <c r="BIB12" s="114"/>
      <c r="BIC12" s="114"/>
      <c r="BID12" s="114"/>
      <c r="BIE12" s="114"/>
      <c r="BIF12" s="114"/>
      <c r="BIG12" s="114"/>
      <c r="BIH12" s="114"/>
      <c r="BII12" s="114"/>
      <c r="BIJ12" s="114"/>
      <c r="BIK12" s="114"/>
      <c r="BIL12" s="114"/>
      <c r="BIM12" s="114"/>
      <c r="BIN12" s="114"/>
      <c r="BIO12" s="114"/>
      <c r="BIP12" s="114"/>
      <c r="BIQ12" s="114"/>
      <c r="BIR12" s="114"/>
      <c r="BIS12" s="114"/>
      <c r="BIT12" s="114"/>
      <c r="BIU12" s="114"/>
      <c r="BIV12" s="114"/>
      <c r="BIW12" s="114"/>
      <c r="BIX12" s="114"/>
      <c r="BIY12" s="114"/>
      <c r="BIZ12" s="114"/>
      <c r="BJA12" s="114"/>
      <c r="BJB12" s="114"/>
      <c r="BJC12" s="114"/>
      <c r="BJD12" s="114"/>
      <c r="BJE12" s="114"/>
      <c r="BJF12" s="114"/>
      <c r="BJG12" s="114"/>
      <c r="BJH12" s="114"/>
      <c r="BJI12" s="114"/>
      <c r="BJJ12" s="114"/>
      <c r="BJK12" s="114"/>
      <c r="BJL12" s="114"/>
      <c r="BJM12" s="114"/>
      <c r="BJN12" s="114"/>
      <c r="BJO12" s="114"/>
      <c r="BJP12" s="114"/>
      <c r="BJQ12" s="114"/>
      <c r="BJR12" s="114"/>
      <c r="BJS12" s="114"/>
      <c r="BJT12" s="114"/>
      <c r="BJU12" s="114"/>
      <c r="BJV12" s="114"/>
      <c r="BJW12" s="114"/>
      <c r="BJX12" s="114"/>
      <c r="BJY12" s="114"/>
      <c r="BJZ12" s="114"/>
      <c r="BKA12" s="114"/>
      <c r="BKB12" s="114"/>
      <c r="BKC12" s="114"/>
      <c r="BKD12" s="114"/>
      <c r="BKE12" s="114"/>
      <c r="BKF12" s="114"/>
      <c r="BKG12" s="114"/>
      <c r="BKH12" s="114"/>
      <c r="BKI12" s="114"/>
      <c r="BKJ12" s="114"/>
      <c r="BKK12" s="114"/>
      <c r="BKL12" s="114"/>
      <c r="BKM12" s="114"/>
      <c r="BKN12" s="114"/>
      <c r="BKO12" s="114"/>
      <c r="BKP12" s="114"/>
      <c r="BKQ12" s="114"/>
      <c r="BKR12" s="114"/>
      <c r="BKS12" s="114"/>
      <c r="BKT12" s="114"/>
      <c r="BKU12" s="114"/>
      <c r="BKV12" s="114"/>
      <c r="BKW12" s="114"/>
      <c r="BKX12" s="114"/>
      <c r="BKY12" s="114"/>
      <c r="BKZ12" s="114"/>
      <c r="BLA12" s="114"/>
      <c r="BLB12" s="114"/>
      <c r="BLC12" s="114"/>
      <c r="BLD12" s="114"/>
      <c r="BLE12" s="114"/>
      <c r="BLF12" s="114"/>
      <c r="BLG12" s="114"/>
      <c r="BLH12" s="114"/>
      <c r="BLI12" s="114"/>
      <c r="BLJ12" s="114"/>
      <c r="BLK12" s="114"/>
      <c r="BLL12" s="114"/>
      <c r="BLM12" s="114"/>
      <c r="BLN12" s="114"/>
      <c r="BLO12" s="114"/>
      <c r="BLP12" s="114"/>
      <c r="BLQ12" s="114"/>
      <c r="BLR12" s="114"/>
      <c r="BLS12" s="114"/>
      <c r="BLT12" s="114"/>
      <c r="BLU12" s="114"/>
      <c r="BLV12" s="114"/>
      <c r="BLW12" s="114"/>
      <c r="BLX12" s="114"/>
      <c r="BLY12" s="114"/>
      <c r="BLZ12" s="114"/>
      <c r="BMA12" s="114"/>
      <c r="BMB12" s="114"/>
      <c r="BMC12" s="114"/>
      <c r="BMD12" s="114"/>
      <c r="BME12" s="114"/>
      <c r="BMF12" s="114"/>
      <c r="BMG12" s="114"/>
      <c r="BMH12" s="114"/>
      <c r="BMI12" s="114"/>
      <c r="BMJ12" s="114"/>
      <c r="BMK12" s="114"/>
      <c r="BML12" s="114"/>
      <c r="BMM12" s="114"/>
      <c r="BMN12" s="114"/>
      <c r="BMO12" s="114"/>
      <c r="BMP12" s="114"/>
      <c r="BMQ12" s="114"/>
      <c r="BMR12" s="114"/>
      <c r="BMS12" s="114"/>
      <c r="BMT12" s="114"/>
      <c r="BMU12" s="114"/>
      <c r="BMV12" s="114"/>
      <c r="BMW12" s="114"/>
      <c r="BMX12" s="114"/>
      <c r="BMY12" s="114"/>
      <c r="BMZ12" s="114"/>
      <c r="BNA12" s="114"/>
      <c r="BNB12" s="114"/>
      <c r="BNC12" s="114"/>
      <c r="BND12" s="114"/>
      <c r="BNE12" s="114"/>
      <c r="BNF12" s="114"/>
      <c r="BNG12" s="114"/>
      <c r="BNH12" s="114"/>
      <c r="BNI12" s="114"/>
      <c r="BNJ12" s="114"/>
      <c r="BNK12" s="114"/>
      <c r="BNL12" s="114"/>
      <c r="BNM12" s="114"/>
      <c r="BNN12" s="114"/>
      <c r="BNO12" s="114"/>
      <c r="BNP12" s="114"/>
      <c r="BNQ12" s="114"/>
      <c r="BNR12" s="114"/>
      <c r="BNS12" s="114"/>
      <c r="BNT12" s="114"/>
      <c r="BNU12" s="114"/>
      <c r="BNV12" s="114"/>
      <c r="BNW12" s="114"/>
      <c r="BNX12" s="114"/>
      <c r="BNY12" s="114"/>
      <c r="BNZ12" s="114"/>
      <c r="BOA12" s="114"/>
      <c r="BOB12" s="114"/>
      <c r="BOC12" s="114"/>
      <c r="BOD12" s="114"/>
      <c r="BOE12" s="114"/>
      <c r="BOF12" s="114"/>
      <c r="BOG12" s="114"/>
      <c r="BOH12" s="114"/>
      <c r="BOI12" s="114"/>
      <c r="BOJ12" s="114"/>
      <c r="BOK12" s="114"/>
      <c r="BOL12" s="114"/>
      <c r="BOM12" s="114"/>
      <c r="BON12" s="114"/>
      <c r="BOO12" s="114"/>
      <c r="BOP12" s="114"/>
      <c r="BOQ12" s="114"/>
      <c r="BOR12" s="114"/>
      <c r="BOS12" s="114"/>
      <c r="BOT12" s="114"/>
      <c r="BOU12" s="114"/>
      <c r="BOV12" s="114"/>
      <c r="BOW12" s="114"/>
      <c r="BOX12" s="114"/>
      <c r="BOY12" s="114"/>
      <c r="BOZ12" s="114"/>
      <c r="BPA12" s="114"/>
      <c r="BPB12" s="114"/>
      <c r="BPC12" s="114"/>
      <c r="BPD12" s="114"/>
      <c r="BPE12" s="114"/>
      <c r="BPF12" s="114"/>
      <c r="BPG12" s="114"/>
      <c r="BPH12" s="114"/>
      <c r="BPI12" s="114"/>
      <c r="BPJ12" s="114"/>
      <c r="BPK12" s="114"/>
      <c r="BPL12" s="114"/>
      <c r="BPM12" s="114"/>
      <c r="BPN12" s="114"/>
      <c r="BPO12" s="114"/>
      <c r="BPP12" s="114"/>
      <c r="BPQ12" s="114"/>
      <c r="BPR12" s="114"/>
      <c r="BPS12" s="114"/>
      <c r="BPT12" s="114"/>
      <c r="BPU12" s="114"/>
      <c r="BPV12" s="114"/>
      <c r="BPW12" s="114"/>
      <c r="BPX12" s="114"/>
      <c r="BPY12" s="114"/>
      <c r="BPZ12" s="114"/>
      <c r="BQA12" s="114"/>
      <c r="BQB12" s="114"/>
      <c r="BQC12" s="114"/>
      <c r="BQD12" s="114"/>
      <c r="BQE12" s="114"/>
      <c r="BQF12" s="114"/>
      <c r="BQG12" s="114"/>
      <c r="BQH12" s="114"/>
      <c r="BQI12" s="114"/>
      <c r="BQJ12" s="114"/>
      <c r="BQK12" s="114"/>
      <c r="BQL12" s="114"/>
      <c r="BQM12" s="114"/>
      <c r="BQN12" s="114"/>
      <c r="BQO12" s="114"/>
      <c r="BQP12" s="114"/>
      <c r="BQQ12" s="114"/>
      <c r="BQR12" s="114"/>
      <c r="BQS12" s="114"/>
      <c r="BQT12" s="114"/>
      <c r="BQU12" s="114"/>
      <c r="BQV12" s="114"/>
      <c r="BQW12" s="114"/>
      <c r="BQX12" s="114"/>
      <c r="BQY12" s="114"/>
      <c r="BQZ12" s="114"/>
      <c r="BRA12" s="114"/>
      <c r="BRB12" s="114"/>
      <c r="BRC12" s="114"/>
      <c r="BRD12" s="114"/>
      <c r="BRE12" s="114"/>
      <c r="BRF12" s="114"/>
      <c r="BRG12" s="114"/>
      <c r="BRH12" s="114"/>
      <c r="BRI12" s="114"/>
      <c r="BRJ12" s="114"/>
      <c r="BRK12" s="114"/>
      <c r="BRL12" s="114"/>
      <c r="BRM12" s="114"/>
      <c r="BRN12" s="114"/>
      <c r="BRO12" s="114"/>
      <c r="BRP12" s="114"/>
      <c r="BRQ12" s="114"/>
      <c r="BRR12" s="114"/>
      <c r="BRS12" s="114"/>
      <c r="BRT12" s="114"/>
      <c r="BRU12" s="114"/>
      <c r="BRV12" s="114"/>
      <c r="BRW12" s="114"/>
      <c r="BRX12" s="114"/>
      <c r="BRY12" s="114"/>
      <c r="BRZ12" s="114"/>
      <c r="BSA12" s="114"/>
      <c r="BSB12" s="114"/>
      <c r="BSC12" s="114"/>
      <c r="BSD12" s="114"/>
      <c r="BSE12" s="114"/>
      <c r="BSF12" s="114"/>
      <c r="BSG12" s="114"/>
      <c r="BSH12" s="114"/>
      <c r="BSI12" s="114"/>
      <c r="BSJ12" s="114"/>
      <c r="BSK12" s="114"/>
      <c r="BSL12" s="114"/>
      <c r="BSM12" s="114"/>
      <c r="BSN12" s="114"/>
      <c r="BSO12" s="114"/>
      <c r="BSP12" s="114"/>
      <c r="BSQ12" s="114"/>
      <c r="BSR12" s="114"/>
      <c r="BSS12" s="114"/>
      <c r="BST12" s="114"/>
      <c r="BSU12" s="114"/>
      <c r="BSV12" s="114"/>
      <c r="BSW12" s="114"/>
      <c r="BSX12" s="114"/>
      <c r="BSY12" s="114"/>
      <c r="BSZ12" s="114"/>
      <c r="BTA12" s="114"/>
      <c r="BTB12" s="114"/>
      <c r="BTC12" s="114"/>
      <c r="BTD12" s="114"/>
      <c r="BTE12" s="114"/>
      <c r="BTF12" s="114"/>
      <c r="BTG12" s="114"/>
      <c r="BTH12" s="114"/>
      <c r="BTI12" s="114"/>
      <c r="BTJ12" s="114"/>
      <c r="BTK12" s="114"/>
      <c r="BTL12" s="114"/>
      <c r="BTM12" s="114"/>
      <c r="BTN12" s="114"/>
      <c r="BTO12" s="114"/>
      <c r="BTP12" s="114"/>
      <c r="BTQ12" s="114"/>
      <c r="BTR12" s="114"/>
      <c r="BTS12" s="114"/>
      <c r="BTT12" s="114"/>
      <c r="BTU12" s="114"/>
      <c r="BTV12" s="114"/>
      <c r="BTW12" s="114"/>
      <c r="BTX12" s="114"/>
      <c r="BTY12" s="114"/>
      <c r="BTZ12" s="114"/>
      <c r="BUA12" s="114"/>
      <c r="BUB12" s="114"/>
      <c r="BUC12" s="114"/>
      <c r="BUD12" s="114"/>
      <c r="BUE12" s="114"/>
      <c r="BUF12" s="114"/>
      <c r="BUG12" s="114"/>
      <c r="BUH12" s="114"/>
      <c r="BUI12" s="114"/>
      <c r="BUJ12" s="114"/>
      <c r="BUK12" s="114"/>
      <c r="BUL12" s="114"/>
      <c r="BUM12" s="114"/>
      <c r="BUN12" s="114"/>
      <c r="BUO12" s="114"/>
      <c r="BUP12" s="114"/>
      <c r="BUQ12" s="114"/>
      <c r="BUR12" s="114"/>
      <c r="BUS12" s="114"/>
      <c r="BUT12" s="114"/>
      <c r="BUU12" s="114"/>
      <c r="BUV12" s="114"/>
      <c r="BUW12" s="114"/>
      <c r="BUX12" s="114"/>
      <c r="BUY12" s="114"/>
      <c r="BUZ12" s="114"/>
      <c r="BVA12" s="114"/>
      <c r="BVB12" s="114"/>
      <c r="BVC12" s="114"/>
      <c r="BVD12" s="114"/>
      <c r="BVE12" s="114"/>
      <c r="BVF12" s="114"/>
      <c r="BVG12" s="114"/>
      <c r="BVH12" s="114"/>
      <c r="BVI12" s="114"/>
      <c r="BVJ12" s="114"/>
      <c r="BVK12" s="114"/>
      <c r="BVL12" s="114"/>
      <c r="BVM12" s="114"/>
      <c r="BVN12" s="114"/>
      <c r="BVO12" s="114"/>
      <c r="BVP12" s="114"/>
      <c r="BVQ12" s="114"/>
      <c r="BVR12" s="114"/>
      <c r="BVS12" s="114"/>
      <c r="BVT12" s="114"/>
      <c r="BVU12" s="114"/>
      <c r="BVV12" s="114"/>
      <c r="BVW12" s="114"/>
      <c r="BVX12" s="114"/>
      <c r="BVY12" s="114"/>
      <c r="BVZ12" s="114"/>
      <c r="BWA12" s="114"/>
      <c r="BWB12" s="114"/>
      <c r="BWC12" s="114"/>
      <c r="BWD12" s="114"/>
      <c r="BWE12" s="114"/>
      <c r="BWF12" s="114"/>
      <c r="BWG12" s="114"/>
      <c r="BWH12" s="114"/>
      <c r="BWI12" s="114"/>
      <c r="BWJ12" s="114"/>
      <c r="BWK12" s="114"/>
      <c r="BWL12" s="114"/>
      <c r="BWM12" s="114"/>
      <c r="BWN12" s="114"/>
      <c r="BWO12" s="114"/>
      <c r="BWP12" s="114"/>
      <c r="BWQ12" s="114"/>
      <c r="BWR12" s="114"/>
      <c r="BWS12" s="114"/>
      <c r="BWT12" s="114"/>
      <c r="BWU12" s="114"/>
      <c r="BWV12" s="114"/>
      <c r="BWW12" s="114"/>
      <c r="BWX12" s="114"/>
      <c r="BWY12" s="114"/>
      <c r="BWZ12" s="114"/>
      <c r="BXA12" s="114"/>
      <c r="BXB12" s="114"/>
      <c r="BXC12" s="114"/>
      <c r="BXD12" s="114"/>
      <c r="BXE12" s="114"/>
      <c r="BXF12" s="114"/>
      <c r="BXG12" s="114"/>
      <c r="BXH12" s="114"/>
      <c r="BXI12" s="114"/>
      <c r="BXJ12" s="114"/>
      <c r="BXK12" s="114"/>
      <c r="BXL12" s="114"/>
      <c r="BXM12" s="114"/>
      <c r="BXN12" s="114"/>
      <c r="BXO12" s="114"/>
      <c r="BXP12" s="114"/>
      <c r="BXQ12" s="114"/>
      <c r="BXR12" s="114"/>
      <c r="BXS12" s="114"/>
      <c r="BXT12" s="114"/>
      <c r="BXU12" s="114"/>
      <c r="BXV12" s="114"/>
      <c r="BXW12" s="114"/>
      <c r="BXX12" s="114"/>
      <c r="BXY12" s="114"/>
      <c r="BXZ12" s="114"/>
      <c r="BYA12" s="114"/>
      <c r="BYB12" s="114"/>
      <c r="BYC12" s="114"/>
      <c r="BYD12" s="114"/>
      <c r="BYE12" s="114"/>
      <c r="BYF12" s="114"/>
      <c r="BYG12" s="114"/>
      <c r="BYH12" s="114"/>
      <c r="BYI12" s="114"/>
      <c r="BYJ12" s="114"/>
      <c r="BYK12" s="114"/>
      <c r="BYL12" s="114"/>
      <c r="BYM12" s="114"/>
      <c r="BYN12" s="114"/>
      <c r="BYO12" s="114"/>
      <c r="BYP12" s="114"/>
      <c r="BYQ12" s="114"/>
      <c r="BYR12" s="114"/>
      <c r="BYS12" s="114"/>
      <c r="BYT12" s="114"/>
      <c r="BYU12" s="114"/>
      <c r="BYV12" s="114"/>
      <c r="BYW12" s="114"/>
      <c r="BYX12" s="114"/>
      <c r="BYY12" s="114"/>
      <c r="BYZ12" s="114"/>
      <c r="BZA12" s="114"/>
      <c r="BZB12" s="114"/>
      <c r="BZC12" s="114"/>
      <c r="BZD12" s="114"/>
      <c r="BZE12" s="114"/>
      <c r="BZF12" s="114"/>
      <c r="BZG12" s="114"/>
      <c r="BZH12" s="114"/>
      <c r="BZI12" s="114"/>
      <c r="BZJ12" s="114"/>
      <c r="BZK12" s="114"/>
      <c r="BZL12" s="114"/>
      <c r="BZM12" s="114"/>
      <c r="BZN12" s="114"/>
      <c r="BZO12" s="114"/>
      <c r="BZP12" s="114"/>
      <c r="BZQ12" s="114"/>
      <c r="BZR12" s="114"/>
      <c r="BZS12" s="114"/>
      <c r="BZT12" s="114"/>
      <c r="BZU12" s="114"/>
      <c r="BZV12" s="114"/>
      <c r="BZW12" s="114"/>
      <c r="BZX12" s="114"/>
      <c r="BZY12" s="114"/>
      <c r="BZZ12" s="114"/>
      <c r="CAA12" s="114"/>
      <c r="CAB12" s="114"/>
      <c r="CAC12" s="114"/>
      <c r="CAD12" s="114"/>
      <c r="CAE12" s="114"/>
      <c r="CAF12" s="114"/>
      <c r="CAG12" s="114"/>
      <c r="CAH12" s="114"/>
      <c r="CAI12" s="114"/>
      <c r="CAJ12" s="114"/>
      <c r="CAK12" s="114"/>
      <c r="CAL12" s="114"/>
      <c r="CAM12" s="114"/>
      <c r="CAN12" s="114"/>
      <c r="CAO12" s="114"/>
      <c r="CAP12" s="114"/>
      <c r="CAQ12" s="114"/>
      <c r="CAR12" s="114"/>
      <c r="CAS12" s="114"/>
      <c r="CAT12" s="114"/>
      <c r="CAU12" s="114"/>
      <c r="CAV12" s="114"/>
      <c r="CAW12" s="114"/>
      <c r="CAX12" s="114"/>
      <c r="CAY12" s="114"/>
      <c r="CAZ12" s="114"/>
      <c r="CBA12" s="114"/>
      <c r="CBB12" s="114"/>
      <c r="CBC12" s="114"/>
      <c r="CBD12" s="114"/>
      <c r="CBE12" s="114"/>
      <c r="CBF12" s="114"/>
      <c r="CBG12" s="114"/>
      <c r="CBH12" s="114"/>
      <c r="CBI12" s="114"/>
      <c r="CBJ12" s="114"/>
      <c r="CBK12" s="114"/>
      <c r="CBL12" s="114"/>
      <c r="CBM12" s="114"/>
      <c r="CBN12" s="114"/>
      <c r="CBO12" s="114"/>
      <c r="CBP12" s="114"/>
      <c r="CBQ12" s="114"/>
      <c r="CBR12" s="114"/>
      <c r="CBS12" s="114"/>
      <c r="CBT12" s="114"/>
      <c r="CBU12" s="114"/>
      <c r="CBV12" s="114"/>
      <c r="CBW12" s="114"/>
      <c r="CBX12" s="114"/>
      <c r="CBY12" s="114"/>
      <c r="CBZ12" s="114"/>
      <c r="CCA12" s="114"/>
      <c r="CCB12" s="114"/>
      <c r="CCC12" s="114"/>
      <c r="CCD12" s="114"/>
      <c r="CCE12" s="114"/>
      <c r="CCF12" s="114"/>
      <c r="CCG12" s="114"/>
      <c r="CCH12" s="114"/>
      <c r="CCI12" s="114"/>
      <c r="CCJ12" s="114"/>
      <c r="CCK12" s="114"/>
      <c r="CCL12" s="114"/>
      <c r="CCM12" s="114"/>
      <c r="CCN12" s="114"/>
      <c r="CCO12" s="114"/>
      <c r="CCP12" s="114"/>
      <c r="CCQ12" s="114"/>
      <c r="CCR12" s="114"/>
      <c r="CCS12" s="114"/>
      <c r="CCT12" s="114"/>
      <c r="CCU12" s="114"/>
      <c r="CCV12" s="114"/>
      <c r="CCW12" s="114"/>
      <c r="CCX12" s="114"/>
      <c r="CCY12" s="114"/>
      <c r="CCZ12" s="114"/>
      <c r="CDA12" s="114"/>
      <c r="CDB12" s="114"/>
      <c r="CDC12" s="114"/>
      <c r="CDD12" s="114"/>
      <c r="CDE12" s="114"/>
      <c r="CDF12" s="114"/>
      <c r="CDG12" s="114"/>
      <c r="CDH12" s="114"/>
      <c r="CDI12" s="114"/>
      <c r="CDJ12" s="114"/>
      <c r="CDK12" s="114"/>
      <c r="CDL12" s="114"/>
      <c r="CDM12" s="114"/>
      <c r="CDN12" s="114"/>
      <c r="CDO12" s="114"/>
      <c r="CDP12" s="114"/>
      <c r="CDQ12" s="114"/>
      <c r="CDR12" s="114"/>
      <c r="CDS12" s="114"/>
      <c r="CDT12" s="114"/>
      <c r="CDU12" s="114"/>
      <c r="CDV12" s="114"/>
      <c r="CDW12" s="114"/>
      <c r="CDX12" s="114"/>
      <c r="CDY12" s="114"/>
      <c r="CDZ12" s="114"/>
      <c r="CEA12" s="114"/>
      <c r="CEB12" s="114"/>
      <c r="CEC12" s="114"/>
      <c r="CED12" s="114"/>
      <c r="CEE12" s="114"/>
      <c r="CEF12" s="114"/>
      <c r="CEG12" s="114"/>
      <c r="CEH12" s="114"/>
      <c r="CEI12" s="114"/>
      <c r="CEJ12" s="114"/>
      <c r="CEK12" s="114"/>
      <c r="CEL12" s="114"/>
      <c r="CEM12" s="114"/>
      <c r="CEN12" s="114"/>
      <c r="CEO12" s="114"/>
      <c r="CEP12" s="114"/>
      <c r="CEQ12" s="114"/>
      <c r="CER12" s="114"/>
      <c r="CES12" s="114"/>
      <c r="CET12" s="114"/>
      <c r="CEU12" s="114"/>
      <c r="CEV12" s="114"/>
      <c r="CEW12" s="114"/>
      <c r="CEX12" s="114"/>
      <c r="CEY12" s="114"/>
      <c r="CEZ12" s="114"/>
      <c r="CFA12" s="114"/>
      <c r="CFB12" s="114"/>
      <c r="CFC12" s="114"/>
      <c r="CFD12" s="114"/>
      <c r="CFE12" s="114"/>
      <c r="CFF12" s="114"/>
      <c r="CFG12" s="114"/>
      <c r="CFH12" s="114"/>
      <c r="CFI12" s="114"/>
      <c r="CFJ12" s="114"/>
      <c r="CFK12" s="114"/>
      <c r="CFL12" s="114"/>
      <c r="CFM12" s="114"/>
      <c r="CFN12" s="114"/>
      <c r="CFO12" s="114"/>
      <c r="CFP12" s="114"/>
      <c r="CFQ12" s="114"/>
      <c r="CFR12" s="114"/>
      <c r="CFS12" s="114"/>
      <c r="CFT12" s="114"/>
      <c r="CFU12" s="114"/>
      <c r="CFV12" s="114"/>
      <c r="CFW12" s="114"/>
      <c r="CFX12" s="114"/>
      <c r="CFY12" s="114"/>
      <c r="CFZ12" s="114"/>
      <c r="CGA12" s="114"/>
      <c r="CGB12" s="114"/>
      <c r="CGC12" s="114"/>
      <c r="CGD12" s="114"/>
      <c r="CGE12" s="114"/>
      <c r="CGF12" s="114"/>
      <c r="CGG12" s="114"/>
      <c r="CGH12" s="114"/>
      <c r="CGI12" s="114"/>
      <c r="CGJ12" s="114"/>
      <c r="CGK12" s="114"/>
      <c r="CGL12" s="114"/>
      <c r="CGM12" s="114"/>
      <c r="CGN12" s="114"/>
      <c r="CGO12" s="114"/>
      <c r="CGP12" s="114"/>
      <c r="CGQ12" s="114"/>
      <c r="CGR12" s="114"/>
      <c r="CGS12" s="114"/>
      <c r="CGT12" s="114"/>
      <c r="CGU12" s="114"/>
      <c r="CGV12" s="114"/>
      <c r="CGW12" s="114"/>
      <c r="CGX12" s="114"/>
      <c r="CGY12" s="114"/>
      <c r="CGZ12" s="114"/>
      <c r="CHA12" s="114"/>
      <c r="CHB12" s="114"/>
      <c r="CHC12" s="114"/>
      <c r="CHD12" s="114"/>
      <c r="CHE12" s="114"/>
      <c r="CHF12" s="114"/>
      <c r="CHG12" s="114"/>
      <c r="CHH12" s="114"/>
      <c r="CHI12" s="114"/>
      <c r="CHJ12" s="114"/>
      <c r="CHK12" s="114"/>
      <c r="CHL12" s="114"/>
      <c r="CHM12" s="114"/>
      <c r="CHN12" s="114"/>
      <c r="CHO12" s="114"/>
      <c r="CHP12" s="114"/>
      <c r="CHQ12" s="114"/>
      <c r="CHR12" s="114"/>
      <c r="CHS12" s="114"/>
      <c r="CHT12" s="114"/>
      <c r="CHU12" s="114"/>
      <c r="CHV12" s="114"/>
      <c r="CHW12" s="114"/>
      <c r="CHX12" s="114"/>
      <c r="CHY12" s="114"/>
      <c r="CHZ12" s="114"/>
      <c r="CIA12" s="114"/>
      <c r="CIB12" s="114"/>
      <c r="CIC12" s="114"/>
      <c r="CID12" s="114"/>
      <c r="CIE12" s="114"/>
      <c r="CIF12" s="114"/>
      <c r="CIG12" s="114"/>
      <c r="CIH12" s="114"/>
      <c r="CII12" s="114"/>
      <c r="CIJ12" s="114"/>
      <c r="CIK12" s="114"/>
      <c r="CIL12" s="114"/>
      <c r="CIM12" s="114"/>
      <c r="CIN12" s="114"/>
      <c r="CIO12" s="114"/>
      <c r="CIP12" s="114"/>
      <c r="CIQ12" s="114"/>
      <c r="CIR12" s="114"/>
      <c r="CIS12" s="114"/>
      <c r="CIT12" s="114"/>
      <c r="CIU12" s="114"/>
      <c r="CIV12" s="114"/>
      <c r="CIW12" s="114"/>
      <c r="CIX12" s="114"/>
      <c r="CIY12" s="114"/>
      <c r="CIZ12" s="114"/>
      <c r="CJA12" s="114"/>
      <c r="CJB12" s="114"/>
      <c r="CJC12" s="114"/>
      <c r="CJD12" s="114"/>
      <c r="CJE12" s="114"/>
      <c r="CJF12" s="114"/>
      <c r="CJG12" s="114"/>
      <c r="CJH12" s="114"/>
      <c r="CJI12" s="114"/>
      <c r="CJJ12" s="114"/>
      <c r="CJK12" s="114"/>
      <c r="CJL12" s="114"/>
      <c r="CJM12" s="114"/>
      <c r="CJN12" s="114"/>
      <c r="CJO12" s="114"/>
      <c r="CJP12" s="114"/>
      <c r="CJQ12" s="114"/>
      <c r="CJR12" s="114"/>
      <c r="CJS12" s="114"/>
      <c r="CJT12" s="114"/>
      <c r="CJU12" s="114"/>
      <c r="CJV12" s="114"/>
      <c r="CJW12" s="114"/>
      <c r="CJX12" s="114"/>
      <c r="CJY12" s="114"/>
      <c r="CJZ12" s="114"/>
      <c r="CKA12" s="114"/>
      <c r="CKB12" s="114"/>
      <c r="CKC12" s="114"/>
      <c r="CKD12" s="114"/>
      <c r="CKE12" s="114"/>
      <c r="CKF12" s="114"/>
      <c r="CKG12" s="114"/>
      <c r="CKH12" s="114"/>
      <c r="CKI12" s="114"/>
      <c r="CKJ12" s="114"/>
      <c r="CKK12" s="114"/>
      <c r="CKL12" s="114"/>
      <c r="CKM12" s="114"/>
      <c r="CKN12" s="114"/>
      <c r="CKO12" s="114"/>
      <c r="CKP12" s="114"/>
      <c r="CKQ12" s="114"/>
      <c r="CKR12" s="114"/>
      <c r="CKS12" s="114"/>
      <c r="CKT12" s="114"/>
      <c r="CKU12" s="114"/>
      <c r="CKV12" s="114"/>
      <c r="CKW12" s="114"/>
      <c r="CKX12" s="114"/>
      <c r="CKY12" s="114"/>
      <c r="CKZ12" s="114"/>
      <c r="CLA12" s="114"/>
      <c r="CLB12" s="114"/>
      <c r="CLC12" s="114"/>
      <c r="CLD12" s="114"/>
      <c r="CLE12" s="114"/>
      <c r="CLF12" s="114"/>
      <c r="CLG12" s="114"/>
      <c r="CLH12" s="114"/>
      <c r="CLI12" s="114"/>
      <c r="CLJ12" s="114"/>
      <c r="CLK12" s="114"/>
      <c r="CLL12" s="114"/>
      <c r="CLM12" s="114"/>
      <c r="CLN12" s="114"/>
      <c r="CLO12" s="114"/>
      <c r="CLP12" s="114"/>
      <c r="CLQ12" s="114"/>
      <c r="CLR12" s="114"/>
      <c r="CLS12" s="114"/>
      <c r="CLT12" s="114"/>
      <c r="CLU12" s="114"/>
      <c r="CLV12" s="114"/>
      <c r="CLW12" s="114"/>
      <c r="CLX12" s="114"/>
      <c r="CLY12" s="114"/>
      <c r="CLZ12" s="114"/>
      <c r="CMA12" s="114"/>
      <c r="CMB12" s="114"/>
      <c r="CMC12" s="114"/>
      <c r="CMD12" s="114"/>
      <c r="CME12" s="114"/>
      <c r="CMF12" s="114"/>
      <c r="CMG12" s="114"/>
      <c r="CMH12" s="114"/>
      <c r="CMI12" s="114"/>
      <c r="CMJ12" s="114"/>
      <c r="CMK12" s="114"/>
      <c r="CML12" s="114"/>
      <c r="CMM12" s="114"/>
      <c r="CMN12" s="114"/>
      <c r="CMO12" s="114"/>
      <c r="CMP12" s="114"/>
      <c r="CMQ12" s="114"/>
      <c r="CMR12" s="114"/>
      <c r="CMS12" s="114"/>
      <c r="CMT12" s="114"/>
      <c r="CMU12" s="114"/>
      <c r="CMV12" s="114"/>
      <c r="CMW12" s="114"/>
      <c r="CMX12" s="114"/>
      <c r="CMY12" s="114"/>
      <c r="CMZ12" s="114"/>
      <c r="CNA12" s="114"/>
      <c r="CNB12" s="114"/>
      <c r="CNC12" s="114"/>
      <c r="CND12" s="114"/>
      <c r="CNE12" s="114"/>
      <c r="CNF12" s="114"/>
      <c r="CNG12" s="114"/>
      <c r="CNH12" s="114"/>
      <c r="CNI12" s="114"/>
      <c r="CNJ12" s="114"/>
      <c r="CNK12" s="114"/>
      <c r="CNL12" s="114"/>
      <c r="CNM12" s="114"/>
      <c r="CNN12" s="114"/>
      <c r="CNO12" s="114"/>
      <c r="CNP12" s="114"/>
      <c r="CNQ12" s="114"/>
      <c r="CNR12" s="114"/>
      <c r="CNS12" s="114"/>
      <c r="CNT12" s="114"/>
      <c r="CNU12" s="114"/>
      <c r="CNV12" s="114"/>
      <c r="CNW12" s="114"/>
      <c r="CNX12" s="114"/>
      <c r="CNY12" s="114"/>
      <c r="CNZ12" s="114"/>
      <c r="COA12" s="114"/>
      <c r="COB12" s="114"/>
      <c r="COC12" s="114"/>
      <c r="COD12" s="114"/>
      <c r="COE12" s="114"/>
      <c r="COF12" s="114"/>
      <c r="COG12" s="114"/>
      <c r="COH12" s="114"/>
      <c r="COI12" s="114"/>
      <c r="COJ12" s="114"/>
      <c r="COK12" s="114"/>
      <c r="COL12" s="114"/>
      <c r="COM12" s="114"/>
      <c r="CON12" s="114"/>
      <c r="COO12" s="114"/>
      <c r="COP12" s="114"/>
      <c r="COQ12" s="114"/>
      <c r="COR12" s="114"/>
      <c r="COS12" s="114"/>
      <c r="COT12" s="114"/>
      <c r="COU12" s="114"/>
      <c r="COV12" s="114"/>
      <c r="COW12" s="114"/>
      <c r="COX12" s="114"/>
      <c r="COY12" s="114"/>
      <c r="COZ12" s="114"/>
      <c r="CPA12" s="114"/>
      <c r="CPB12" s="114"/>
      <c r="CPC12" s="114"/>
      <c r="CPD12" s="114"/>
      <c r="CPE12" s="114"/>
      <c r="CPF12" s="114"/>
      <c r="CPG12" s="114"/>
      <c r="CPH12" s="114"/>
      <c r="CPI12" s="114"/>
      <c r="CPJ12" s="114"/>
      <c r="CPK12" s="114"/>
      <c r="CPL12" s="114"/>
      <c r="CPM12" s="114"/>
      <c r="CPN12" s="114"/>
      <c r="CPO12" s="114"/>
      <c r="CPP12" s="114"/>
      <c r="CPQ12" s="114"/>
      <c r="CPR12" s="114"/>
      <c r="CPS12" s="114"/>
      <c r="CPT12" s="114"/>
      <c r="CPU12" s="114"/>
      <c r="CPV12" s="114"/>
      <c r="CPW12" s="114"/>
      <c r="CPX12" s="114"/>
      <c r="CPY12" s="114"/>
      <c r="CPZ12" s="114"/>
      <c r="CQA12" s="114"/>
      <c r="CQB12" s="114"/>
      <c r="CQC12" s="114"/>
      <c r="CQD12" s="114"/>
      <c r="CQE12" s="114"/>
      <c r="CQF12" s="114"/>
      <c r="CQG12" s="114"/>
      <c r="CQH12" s="114"/>
      <c r="CQI12" s="114"/>
      <c r="CQJ12" s="114"/>
      <c r="CQK12" s="114"/>
      <c r="CQL12" s="114"/>
      <c r="CQM12" s="114"/>
      <c r="CQN12" s="114"/>
      <c r="CQO12" s="114"/>
      <c r="CQP12" s="114"/>
      <c r="CQQ12" s="114"/>
      <c r="CQR12" s="114"/>
      <c r="CQS12" s="114"/>
      <c r="CQT12" s="114"/>
      <c r="CQU12" s="114"/>
      <c r="CQV12" s="114"/>
      <c r="CQW12" s="114"/>
      <c r="CQX12" s="114"/>
      <c r="CQY12" s="114"/>
      <c r="CQZ12" s="114"/>
      <c r="CRA12" s="114"/>
      <c r="CRB12" s="114"/>
      <c r="CRC12" s="114"/>
      <c r="CRD12" s="114"/>
      <c r="CRE12" s="114"/>
      <c r="CRF12" s="114"/>
      <c r="CRG12" s="114"/>
      <c r="CRH12" s="114"/>
      <c r="CRI12" s="114"/>
      <c r="CRJ12" s="114"/>
      <c r="CRK12" s="114"/>
      <c r="CRL12" s="114"/>
      <c r="CRM12" s="114"/>
      <c r="CRN12" s="114"/>
      <c r="CRO12" s="114"/>
      <c r="CRP12" s="114"/>
      <c r="CRQ12" s="114"/>
      <c r="CRR12" s="114"/>
      <c r="CRS12" s="114"/>
      <c r="CRT12" s="114"/>
      <c r="CRU12" s="114"/>
      <c r="CRV12" s="114"/>
      <c r="CRW12" s="114"/>
      <c r="CRX12" s="114"/>
      <c r="CRY12" s="114"/>
      <c r="CRZ12" s="114"/>
      <c r="CSA12" s="114"/>
      <c r="CSB12" s="114"/>
      <c r="CSC12" s="114"/>
      <c r="CSD12" s="114"/>
      <c r="CSE12" s="114"/>
      <c r="CSF12" s="114"/>
      <c r="CSG12" s="114"/>
      <c r="CSH12" s="114"/>
      <c r="CSI12" s="114"/>
      <c r="CSJ12" s="114"/>
      <c r="CSK12" s="114"/>
      <c r="CSL12" s="114"/>
      <c r="CSM12" s="114"/>
      <c r="CSN12" s="114"/>
      <c r="CSO12" s="114"/>
      <c r="CSP12" s="114"/>
      <c r="CSQ12" s="114"/>
      <c r="CSR12" s="114"/>
      <c r="CSS12" s="114"/>
      <c r="CST12" s="114"/>
      <c r="CSU12" s="114"/>
      <c r="CSV12" s="114"/>
      <c r="CSW12" s="114"/>
      <c r="CSX12" s="114"/>
      <c r="CSY12" s="114"/>
      <c r="CSZ12" s="114"/>
      <c r="CTA12" s="114"/>
      <c r="CTB12" s="114"/>
      <c r="CTC12" s="114"/>
      <c r="CTD12" s="114"/>
      <c r="CTE12" s="114"/>
      <c r="CTF12" s="114"/>
      <c r="CTG12" s="114"/>
      <c r="CTH12" s="114"/>
      <c r="CTI12" s="114"/>
      <c r="CTJ12" s="114"/>
      <c r="CTK12" s="114"/>
      <c r="CTL12" s="114"/>
      <c r="CTM12" s="114"/>
      <c r="CTN12" s="114"/>
      <c r="CTO12" s="114"/>
      <c r="CTP12" s="114"/>
      <c r="CTQ12" s="114"/>
      <c r="CTR12" s="114"/>
      <c r="CTS12" s="114"/>
      <c r="CTT12" s="114"/>
      <c r="CTU12" s="114"/>
      <c r="CTV12" s="114"/>
      <c r="CTW12" s="114"/>
      <c r="CTX12" s="114"/>
      <c r="CTY12" s="114"/>
      <c r="CTZ12" s="114"/>
      <c r="CUA12" s="114"/>
      <c r="CUB12" s="114"/>
      <c r="CUC12" s="114"/>
      <c r="CUD12" s="114"/>
      <c r="CUE12" s="114"/>
      <c r="CUF12" s="114"/>
      <c r="CUG12" s="114"/>
      <c r="CUH12" s="114"/>
      <c r="CUI12" s="114"/>
      <c r="CUJ12" s="114"/>
      <c r="CUK12" s="114"/>
      <c r="CUL12" s="114"/>
      <c r="CUM12" s="114"/>
      <c r="CUN12" s="114"/>
      <c r="CUO12" s="114"/>
      <c r="CUP12" s="114"/>
      <c r="CUQ12" s="114"/>
      <c r="CUR12" s="114"/>
      <c r="CUS12" s="114"/>
      <c r="CUT12" s="114"/>
      <c r="CUU12" s="114"/>
      <c r="CUV12" s="114"/>
      <c r="CUW12" s="114"/>
      <c r="CUX12" s="114"/>
      <c r="CUY12" s="114"/>
      <c r="CUZ12" s="114"/>
      <c r="CVA12" s="114"/>
      <c r="CVB12" s="114"/>
      <c r="CVC12" s="114"/>
      <c r="CVD12" s="114"/>
      <c r="CVE12" s="114"/>
      <c r="CVF12" s="114"/>
      <c r="CVG12" s="114"/>
      <c r="CVH12" s="114"/>
      <c r="CVI12" s="114"/>
      <c r="CVJ12" s="114"/>
      <c r="CVK12" s="114"/>
      <c r="CVL12" s="114"/>
      <c r="CVM12" s="114"/>
      <c r="CVN12" s="114"/>
      <c r="CVO12" s="114"/>
      <c r="CVP12" s="114"/>
      <c r="CVQ12" s="114"/>
      <c r="CVR12" s="114"/>
      <c r="CVS12" s="114"/>
      <c r="CVT12" s="114"/>
      <c r="CVU12" s="114"/>
      <c r="CVV12" s="114"/>
      <c r="CVW12" s="114"/>
      <c r="CVX12" s="114"/>
      <c r="CVY12" s="114"/>
      <c r="CVZ12" s="114"/>
      <c r="CWA12" s="114"/>
      <c r="CWB12" s="114"/>
      <c r="CWC12" s="114"/>
      <c r="CWD12" s="114"/>
      <c r="CWE12" s="114"/>
      <c r="CWF12" s="114"/>
      <c r="CWG12" s="114"/>
      <c r="CWH12" s="114"/>
      <c r="CWI12" s="114"/>
      <c r="CWJ12" s="114"/>
      <c r="CWK12" s="114"/>
      <c r="CWL12" s="114"/>
      <c r="CWM12" s="114"/>
      <c r="CWN12" s="114"/>
      <c r="CWO12" s="114"/>
      <c r="CWP12" s="114"/>
      <c r="CWQ12" s="114"/>
      <c r="CWR12" s="114"/>
      <c r="CWS12" s="114"/>
      <c r="CWT12" s="114"/>
      <c r="CWU12" s="114"/>
      <c r="CWV12" s="114"/>
      <c r="CWW12" s="114"/>
      <c r="CWX12" s="114"/>
      <c r="CWY12" s="114"/>
      <c r="CWZ12" s="114"/>
      <c r="CXA12" s="114"/>
      <c r="CXB12" s="114"/>
      <c r="CXC12" s="114"/>
      <c r="CXD12" s="114"/>
      <c r="CXE12" s="114"/>
      <c r="CXF12" s="114"/>
      <c r="CXG12" s="114"/>
      <c r="CXH12" s="114"/>
      <c r="CXI12" s="114"/>
      <c r="CXJ12" s="114"/>
      <c r="CXK12" s="114"/>
      <c r="CXL12" s="114"/>
      <c r="CXM12" s="114"/>
      <c r="CXN12" s="114"/>
      <c r="CXO12" s="114"/>
      <c r="CXP12" s="114"/>
      <c r="CXQ12" s="114"/>
      <c r="CXR12" s="114"/>
      <c r="CXS12" s="114"/>
      <c r="CXT12" s="114"/>
      <c r="CXU12" s="114"/>
      <c r="CXV12" s="114"/>
      <c r="CXW12" s="114"/>
      <c r="CXX12" s="114"/>
      <c r="CXY12" s="114"/>
      <c r="CXZ12" s="114"/>
      <c r="CYA12" s="114"/>
      <c r="CYB12" s="114"/>
      <c r="CYC12" s="114"/>
      <c r="CYD12" s="114"/>
      <c r="CYE12" s="114"/>
      <c r="CYF12" s="114"/>
      <c r="CYG12" s="114"/>
      <c r="CYH12" s="114"/>
      <c r="CYI12" s="114"/>
      <c r="CYJ12" s="114"/>
      <c r="CYK12" s="114"/>
      <c r="CYL12" s="114"/>
      <c r="CYM12" s="114"/>
      <c r="CYN12" s="114"/>
      <c r="CYO12" s="114"/>
      <c r="CYP12" s="114"/>
      <c r="CYQ12" s="114"/>
      <c r="CYR12" s="114"/>
      <c r="CYS12" s="114"/>
      <c r="CYT12" s="114"/>
      <c r="CYU12" s="114"/>
      <c r="CYV12" s="114"/>
      <c r="CYW12" s="114"/>
      <c r="CYX12" s="114"/>
      <c r="CYY12" s="114"/>
      <c r="CYZ12" s="114"/>
      <c r="CZA12" s="114"/>
      <c r="CZB12" s="114"/>
      <c r="CZC12" s="114"/>
      <c r="CZD12" s="114"/>
      <c r="CZE12" s="114"/>
      <c r="CZF12" s="114"/>
      <c r="CZG12" s="114"/>
      <c r="CZH12" s="114"/>
      <c r="CZI12" s="114"/>
      <c r="CZJ12" s="114"/>
      <c r="CZK12" s="114"/>
      <c r="CZL12" s="114"/>
      <c r="CZM12" s="114"/>
      <c r="CZN12" s="114"/>
      <c r="CZO12" s="114"/>
      <c r="CZP12" s="114"/>
      <c r="CZQ12" s="114"/>
      <c r="CZR12" s="114"/>
      <c r="CZS12" s="114"/>
      <c r="CZT12" s="114"/>
      <c r="CZU12" s="114"/>
      <c r="CZV12" s="114"/>
      <c r="CZW12" s="114"/>
      <c r="CZX12" s="114"/>
      <c r="CZY12" s="114"/>
      <c r="CZZ12" s="114"/>
      <c r="DAA12" s="114"/>
      <c r="DAB12" s="114"/>
      <c r="DAC12" s="114"/>
      <c r="DAD12" s="114"/>
      <c r="DAE12" s="114"/>
      <c r="DAF12" s="114"/>
      <c r="DAG12" s="114"/>
      <c r="DAH12" s="114"/>
      <c r="DAI12" s="114"/>
      <c r="DAJ12" s="114"/>
      <c r="DAK12" s="114"/>
      <c r="DAL12" s="114"/>
      <c r="DAM12" s="114"/>
      <c r="DAN12" s="114"/>
      <c r="DAO12" s="114"/>
      <c r="DAP12" s="114"/>
      <c r="DAQ12" s="114"/>
      <c r="DAR12" s="114"/>
      <c r="DAS12" s="114"/>
      <c r="DAT12" s="114"/>
      <c r="DAU12" s="114"/>
      <c r="DAV12" s="114"/>
      <c r="DAW12" s="114"/>
      <c r="DAX12" s="114"/>
      <c r="DAY12" s="114"/>
      <c r="DAZ12" s="114"/>
      <c r="DBA12" s="114"/>
      <c r="DBB12" s="114"/>
      <c r="DBC12" s="114"/>
      <c r="DBD12" s="114"/>
      <c r="DBE12" s="114"/>
      <c r="DBF12" s="114"/>
      <c r="DBG12" s="114"/>
      <c r="DBH12" s="114"/>
      <c r="DBI12" s="114"/>
      <c r="DBJ12" s="114"/>
      <c r="DBK12" s="114"/>
      <c r="DBL12" s="114"/>
      <c r="DBM12" s="114"/>
      <c r="DBN12" s="114"/>
      <c r="DBO12" s="114"/>
      <c r="DBP12" s="114"/>
      <c r="DBQ12" s="114"/>
      <c r="DBR12" s="114"/>
      <c r="DBS12" s="114"/>
      <c r="DBT12" s="114"/>
      <c r="DBU12" s="114"/>
      <c r="DBV12" s="114"/>
      <c r="DBW12" s="114"/>
      <c r="DBX12" s="114"/>
      <c r="DBY12" s="114"/>
      <c r="DBZ12" s="114"/>
      <c r="DCA12" s="114"/>
      <c r="DCB12" s="114"/>
      <c r="DCC12" s="114"/>
      <c r="DCD12" s="114"/>
      <c r="DCE12" s="114"/>
      <c r="DCF12" s="114"/>
      <c r="DCG12" s="114"/>
      <c r="DCH12" s="114"/>
      <c r="DCI12" s="114"/>
      <c r="DCJ12" s="114"/>
      <c r="DCK12" s="114"/>
      <c r="DCL12" s="114"/>
      <c r="DCM12" s="114"/>
      <c r="DCN12" s="114"/>
      <c r="DCO12" s="114"/>
      <c r="DCP12" s="114"/>
      <c r="DCQ12" s="114"/>
      <c r="DCR12" s="114"/>
      <c r="DCS12" s="114"/>
      <c r="DCT12" s="114"/>
      <c r="DCU12" s="114"/>
      <c r="DCV12" s="114"/>
      <c r="DCW12" s="114"/>
      <c r="DCX12" s="114"/>
      <c r="DCY12" s="114"/>
      <c r="DCZ12" s="114"/>
      <c r="DDA12" s="114"/>
      <c r="DDB12" s="114"/>
      <c r="DDC12" s="114"/>
      <c r="DDD12" s="114"/>
      <c r="DDE12" s="114"/>
      <c r="DDF12" s="114"/>
      <c r="DDG12" s="114"/>
      <c r="DDH12" s="114"/>
      <c r="DDI12" s="114"/>
      <c r="DDJ12" s="114"/>
      <c r="DDK12" s="114"/>
      <c r="DDL12" s="114"/>
      <c r="DDM12" s="114"/>
      <c r="DDN12" s="114"/>
      <c r="DDO12" s="114"/>
      <c r="DDP12" s="114"/>
      <c r="DDQ12" s="114"/>
      <c r="DDR12" s="114"/>
      <c r="DDS12" s="114"/>
      <c r="DDT12" s="114"/>
      <c r="DDU12" s="114"/>
      <c r="DDV12" s="114"/>
      <c r="DDW12" s="114"/>
      <c r="DDX12" s="114"/>
      <c r="DDY12" s="114"/>
      <c r="DDZ12" s="114"/>
      <c r="DEA12" s="114"/>
      <c r="DEB12" s="114"/>
      <c r="DEC12" s="114"/>
      <c r="DED12" s="114"/>
      <c r="DEE12" s="114"/>
      <c r="DEF12" s="114"/>
      <c r="DEG12" s="114"/>
      <c r="DEH12" s="114"/>
      <c r="DEI12" s="114"/>
      <c r="DEJ12" s="114"/>
      <c r="DEK12" s="114"/>
      <c r="DEL12" s="114"/>
      <c r="DEM12" s="114"/>
      <c r="DEN12" s="114"/>
      <c r="DEO12" s="114"/>
      <c r="DEP12" s="114"/>
      <c r="DEQ12" s="114"/>
      <c r="DER12" s="114"/>
      <c r="DES12" s="114"/>
      <c r="DET12" s="114"/>
      <c r="DEU12" s="114"/>
      <c r="DEV12" s="114"/>
      <c r="DEW12" s="114"/>
      <c r="DEX12" s="114"/>
      <c r="DEY12" s="114"/>
      <c r="DEZ12" s="114"/>
      <c r="DFA12" s="114"/>
      <c r="DFB12" s="114"/>
      <c r="DFC12" s="114"/>
      <c r="DFD12" s="114"/>
      <c r="DFE12" s="114"/>
      <c r="DFF12" s="114"/>
      <c r="DFG12" s="114"/>
      <c r="DFH12" s="114"/>
      <c r="DFI12" s="114"/>
      <c r="DFJ12" s="114"/>
      <c r="DFK12" s="114"/>
      <c r="DFL12" s="114"/>
      <c r="DFM12" s="114"/>
      <c r="DFN12" s="114"/>
      <c r="DFO12" s="114"/>
      <c r="DFP12" s="114"/>
      <c r="DFQ12" s="114"/>
      <c r="DFR12" s="114"/>
      <c r="DFS12" s="114"/>
      <c r="DFT12" s="114"/>
      <c r="DFU12" s="114"/>
      <c r="DFV12" s="114"/>
      <c r="DFW12" s="114"/>
      <c r="DFX12" s="114"/>
      <c r="DFY12" s="114"/>
      <c r="DFZ12" s="114"/>
      <c r="DGA12" s="114"/>
      <c r="DGB12" s="114"/>
      <c r="DGC12" s="114"/>
      <c r="DGD12" s="114"/>
      <c r="DGE12" s="114"/>
      <c r="DGF12" s="114"/>
      <c r="DGG12" s="114"/>
      <c r="DGH12" s="114"/>
      <c r="DGI12" s="114"/>
      <c r="DGJ12" s="114"/>
      <c r="DGK12" s="114"/>
      <c r="DGL12" s="114"/>
      <c r="DGM12" s="114"/>
      <c r="DGN12" s="114"/>
      <c r="DGO12" s="114"/>
      <c r="DGP12" s="114"/>
      <c r="DGQ12" s="114"/>
      <c r="DGR12" s="114"/>
      <c r="DGS12" s="114"/>
      <c r="DGT12" s="114"/>
      <c r="DGU12" s="114"/>
      <c r="DGV12" s="114"/>
      <c r="DGW12" s="114"/>
      <c r="DGX12" s="114"/>
      <c r="DGY12" s="114"/>
      <c r="DGZ12" s="114"/>
      <c r="DHA12" s="114"/>
      <c r="DHB12" s="114"/>
      <c r="DHC12" s="114"/>
      <c r="DHD12" s="114"/>
      <c r="DHE12" s="114"/>
      <c r="DHF12" s="114"/>
      <c r="DHG12" s="114"/>
      <c r="DHH12" s="114"/>
      <c r="DHI12" s="114"/>
      <c r="DHJ12" s="114"/>
      <c r="DHK12" s="114"/>
      <c r="DHL12" s="114"/>
      <c r="DHM12" s="114"/>
      <c r="DHN12" s="114"/>
      <c r="DHO12" s="114"/>
      <c r="DHP12" s="114"/>
      <c r="DHQ12" s="114"/>
      <c r="DHR12" s="114"/>
      <c r="DHS12" s="114"/>
      <c r="DHT12" s="114"/>
      <c r="DHU12" s="114"/>
      <c r="DHV12" s="114"/>
      <c r="DHW12" s="114"/>
      <c r="DHX12" s="114"/>
      <c r="DHY12" s="114"/>
      <c r="DHZ12" s="114"/>
      <c r="DIA12" s="114"/>
      <c r="DIB12" s="114"/>
      <c r="DIC12" s="114"/>
      <c r="DID12" s="114"/>
      <c r="DIE12" s="114"/>
      <c r="DIF12" s="114"/>
      <c r="DIG12" s="114"/>
      <c r="DIH12" s="114"/>
      <c r="DII12" s="114"/>
      <c r="DIJ12" s="114"/>
      <c r="DIK12" s="114"/>
      <c r="DIL12" s="114"/>
      <c r="DIM12" s="114"/>
      <c r="DIN12" s="114"/>
      <c r="DIO12" s="114"/>
      <c r="DIP12" s="114"/>
      <c r="DIQ12" s="114"/>
      <c r="DIR12" s="114"/>
      <c r="DIS12" s="114"/>
      <c r="DIT12" s="114"/>
      <c r="DIU12" s="114"/>
      <c r="DIV12" s="114"/>
      <c r="DIW12" s="114"/>
      <c r="DIX12" s="114"/>
      <c r="DIY12" s="114"/>
      <c r="DIZ12" s="114"/>
      <c r="DJA12" s="114"/>
      <c r="DJB12" s="114"/>
      <c r="DJC12" s="114"/>
      <c r="DJD12" s="114"/>
      <c r="DJE12" s="114"/>
      <c r="DJF12" s="114"/>
      <c r="DJG12" s="114"/>
      <c r="DJH12" s="114"/>
      <c r="DJI12" s="114"/>
      <c r="DJJ12" s="114"/>
      <c r="DJK12" s="114"/>
      <c r="DJL12" s="114"/>
      <c r="DJM12" s="114"/>
      <c r="DJN12" s="114"/>
      <c r="DJO12" s="114"/>
      <c r="DJP12" s="114"/>
      <c r="DJQ12" s="114"/>
      <c r="DJR12" s="114"/>
      <c r="DJS12" s="114"/>
      <c r="DJT12" s="114"/>
      <c r="DJU12" s="114"/>
      <c r="DJV12" s="114"/>
      <c r="DJW12" s="114"/>
      <c r="DJX12" s="114"/>
      <c r="DJY12" s="114"/>
      <c r="DJZ12" s="114"/>
      <c r="DKA12" s="114"/>
      <c r="DKB12" s="114"/>
      <c r="DKC12" s="114"/>
      <c r="DKD12" s="114"/>
      <c r="DKE12" s="114"/>
      <c r="DKF12" s="114"/>
      <c r="DKG12" s="114"/>
      <c r="DKH12" s="114"/>
      <c r="DKI12" s="114"/>
      <c r="DKJ12" s="114"/>
      <c r="DKK12" s="114"/>
      <c r="DKL12" s="114"/>
      <c r="DKM12" s="114"/>
      <c r="DKN12" s="114"/>
      <c r="DKO12" s="114"/>
      <c r="DKP12" s="114"/>
      <c r="DKQ12" s="114"/>
      <c r="DKR12" s="114"/>
      <c r="DKS12" s="114"/>
      <c r="DKT12" s="114"/>
      <c r="DKU12" s="114"/>
      <c r="DKV12" s="114"/>
      <c r="DKW12" s="114"/>
      <c r="DKX12" s="114"/>
      <c r="DKY12" s="114"/>
      <c r="DKZ12" s="114"/>
      <c r="DLA12" s="114"/>
      <c r="DLB12" s="114"/>
      <c r="DLC12" s="114"/>
      <c r="DLD12" s="114"/>
      <c r="DLE12" s="114"/>
      <c r="DLF12" s="114"/>
      <c r="DLG12" s="114"/>
      <c r="DLH12" s="114"/>
      <c r="DLI12" s="114"/>
      <c r="DLJ12" s="114"/>
      <c r="DLK12" s="114"/>
      <c r="DLL12" s="114"/>
      <c r="DLM12" s="114"/>
      <c r="DLN12" s="114"/>
      <c r="DLO12" s="114"/>
      <c r="DLP12" s="114"/>
      <c r="DLQ12" s="114"/>
      <c r="DLR12" s="114"/>
      <c r="DLS12" s="114"/>
      <c r="DLT12" s="114"/>
      <c r="DLU12" s="114"/>
      <c r="DLV12" s="114"/>
      <c r="DLW12" s="114"/>
      <c r="DLX12" s="114"/>
      <c r="DLY12" s="114"/>
      <c r="DLZ12" s="114"/>
      <c r="DMA12" s="114"/>
      <c r="DMB12" s="114"/>
      <c r="DMC12" s="114"/>
      <c r="DMD12" s="114"/>
      <c r="DME12" s="114"/>
      <c r="DMF12" s="114"/>
      <c r="DMG12" s="114"/>
      <c r="DMH12" s="114"/>
      <c r="DMI12" s="114"/>
      <c r="DMJ12" s="114"/>
      <c r="DMK12" s="114"/>
      <c r="DML12" s="114"/>
      <c r="DMM12" s="114"/>
      <c r="DMN12" s="114"/>
      <c r="DMO12" s="114"/>
      <c r="DMP12" s="114"/>
      <c r="DMQ12" s="114"/>
      <c r="DMR12" s="114"/>
      <c r="DMS12" s="114"/>
      <c r="DMT12" s="114"/>
      <c r="DMU12" s="114"/>
      <c r="DMV12" s="114"/>
      <c r="DMW12" s="114"/>
      <c r="DMX12" s="114"/>
      <c r="DMY12" s="114"/>
      <c r="DMZ12" s="114"/>
      <c r="DNA12" s="114"/>
      <c r="DNB12" s="114"/>
      <c r="DNC12" s="114"/>
      <c r="DND12" s="114"/>
      <c r="DNE12" s="114"/>
      <c r="DNF12" s="114"/>
      <c r="DNG12" s="114"/>
      <c r="DNH12" s="114"/>
      <c r="DNI12" s="114"/>
      <c r="DNJ12" s="114"/>
      <c r="DNK12" s="114"/>
      <c r="DNL12" s="114"/>
      <c r="DNM12" s="114"/>
      <c r="DNN12" s="114"/>
      <c r="DNO12" s="114"/>
      <c r="DNP12" s="114"/>
      <c r="DNQ12" s="114"/>
      <c r="DNR12" s="114"/>
      <c r="DNS12" s="114"/>
      <c r="DNT12" s="114"/>
      <c r="DNU12" s="114"/>
      <c r="DNV12" s="114"/>
      <c r="DNW12" s="114"/>
      <c r="DNX12" s="114"/>
      <c r="DNY12" s="114"/>
      <c r="DNZ12" s="114"/>
      <c r="DOA12" s="114"/>
      <c r="DOB12" s="114"/>
      <c r="DOC12" s="114"/>
      <c r="DOD12" s="114"/>
      <c r="DOE12" s="114"/>
      <c r="DOF12" s="114"/>
      <c r="DOG12" s="114"/>
      <c r="DOH12" s="114"/>
      <c r="DOI12" s="114"/>
      <c r="DOJ12" s="114"/>
      <c r="DOK12" s="114"/>
      <c r="DOL12" s="114"/>
      <c r="DOM12" s="114"/>
      <c r="DON12" s="114"/>
      <c r="DOO12" s="114"/>
      <c r="DOP12" s="114"/>
      <c r="DOQ12" s="114"/>
      <c r="DOR12" s="114"/>
      <c r="DOS12" s="114"/>
      <c r="DOT12" s="114"/>
      <c r="DOU12" s="114"/>
      <c r="DOV12" s="114"/>
      <c r="DOW12" s="114"/>
      <c r="DOX12" s="114"/>
      <c r="DOY12" s="114"/>
      <c r="DOZ12" s="114"/>
      <c r="DPA12" s="114"/>
      <c r="DPB12" s="114"/>
      <c r="DPC12" s="114"/>
      <c r="DPD12" s="114"/>
      <c r="DPE12" s="114"/>
      <c r="DPF12" s="114"/>
      <c r="DPG12" s="114"/>
      <c r="DPH12" s="114"/>
      <c r="DPI12" s="114"/>
      <c r="DPJ12" s="114"/>
      <c r="DPK12" s="114"/>
      <c r="DPL12" s="114"/>
      <c r="DPM12" s="114"/>
      <c r="DPN12" s="114"/>
      <c r="DPO12" s="114"/>
      <c r="DPP12" s="114"/>
      <c r="DPQ12" s="114"/>
      <c r="DPR12" s="114"/>
      <c r="DPS12" s="114"/>
      <c r="DPT12" s="114"/>
      <c r="DPU12" s="114"/>
      <c r="DPV12" s="114"/>
      <c r="DPW12" s="114"/>
      <c r="DPX12" s="114"/>
      <c r="DPY12" s="114"/>
      <c r="DPZ12" s="114"/>
      <c r="DQA12" s="114"/>
      <c r="DQB12" s="114"/>
      <c r="DQC12" s="114"/>
      <c r="DQD12" s="114"/>
      <c r="DQE12" s="114"/>
      <c r="DQF12" s="114"/>
      <c r="DQG12" s="114"/>
      <c r="DQH12" s="114"/>
      <c r="DQI12" s="114"/>
      <c r="DQJ12" s="114"/>
      <c r="DQK12" s="114"/>
      <c r="DQL12" s="114"/>
      <c r="DQM12" s="114"/>
      <c r="DQN12" s="114"/>
      <c r="DQO12" s="114"/>
      <c r="DQP12" s="114"/>
      <c r="DQQ12" s="114"/>
      <c r="DQR12" s="114"/>
      <c r="DQS12" s="114"/>
      <c r="DQT12" s="114"/>
      <c r="DQU12" s="114"/>
      <c r="DQV12" s="114"/>
      <c r="DQW12" s="114"/>
      <c r="DQX12" s="114"/>
      <c r="DQY12" s="114"/>
      <c r="DQZ12" s="114"/>
      <c r="DRA12" s="114"/>
      <c r="DRB12" s="114"/>
      <c r="DRC12" s="114"/>
      <c r="DRD12" s="114"/>
      <c r="DRE12" s="114"/>
      <c r="DRF12" s="114"/>
      <c r="DRG12" s="114"/>
      <c r="DRH12" s="114"/>
      <c r="DRI12" s="114"/>
      <c r="DRJ12" s="114"/>
      <c r="DRK12" s="114"/>
      <c r="DRL12" s="114"/>
      <c r="DRM12" s="114"/>
      <c r="DRN12" s="114"/>
      <c r="DRO12" s="114"/>
      <c r="DRP12" s="114"/>
      <c r="DRQ12" s="114"/>
      <c r="DRR12" s="114"/>
      <c r="DRS12" s="114"/>
      <c r="DRT12" s="114"/>
      <c r="DRU12" s="114"/>
      <c r="DRV12" s="114"/>
      <c r="DRW12" s="114"/>
      <c r="DRX12" s="114"/>
      <c r="DRY12" s="114"/>
      <c r="DRZ12" s="114"/>
      <c r="DSA12" s="114"/>
      <c r="DSB12" s="114"/>
      <c r="DSC12" s="114"/>
      <c r="DSD12" s="114"/>
      <c r="DSE12" s="114"/>
      <c r="DSF12" s="114"/>
      <c r="DSG12" s="114"/>
      <c r="DSH12" s="114"/>
      <c r="DSI12" s="114"/>
      <c r="DSJ12" s="114"/>
      <c r="DSK12" s="114"/>
      <c r="DSL12" s="114"/>
      <c r="DSM12" s="114"/>
      <c r="DSN12" s="114"/>
      <c r="DSO12" s="114"/>
      <c r="DSP12" s="114"/>
      <c r="DSQ12" s="114"/>
      <c r="DSR12" s="114"/>
      <c r="DSS12" s="114"/>
      <c r="DST12" s="114"/>
      <c r="DSU12" s="114"/>
      <c r="DSV12" s="114"/>
      <c r="DSW12" s="114"/>
      <c r="DSX12" s="114"/>
      <c r="DSY12" s="114"/>
      <c r="DSZ12" s="114"/>
      <c r="DTA12" s="114"/>
      <c r="DTB12" s="114"/>
      <c r="DTC12" s="114"/>
      <c r="DTD12" s="114"/>
      <c r="DTE12" s="114"/>
      <c r="DTF12" s="114"/>
      <c r="DTG12" s="114"/>
      <c r="DTH12" s="114"/>
      <c r="DTI12" s="114"/>
      <c r="DTJ12" s="114"/>
      <c r="DTK12" s="114"/>
      <c r="DTL12" s="114"/>
      <c r="DTM12" s="114"/>
      <c r="DTN12" s="114"/>
      <c r="DTO12" s="114"/>
      <c r="DTP12" s="114"/>
      <c r="DTQ12" s="114"/>
      <c r="DTR12" s="114"/>
      <c r="DTS12" s="114"/>
      <c r="DTT12" s="114"/>
      <c r="DTU12" s="114"/>
      <c r="DTV12" s="114"/>
      <c r="DTW12" s="114"/>
      <c r="DTX12" s="114"/>
      <c r="DTY12" s="114"/>
      <c r="DTZ12" s="114"/>
      <c r="DUA12" s="114"/>
      <c r="DUB12" s="114"/>
      <c r="DUC12" s="114"/>
      <c r="DUD12" s="114"/>
      <c r="DUE12" s="114"/>
      <c r="DUF12" s="114"/>
      <c r="DUG12" s="114"/>
      <c r="DUH12" s="114"/>
      <c r="DUI12" s="114"/>
      <c r="DUJ12" s="114"/>
      <c r="DUK12" s="114"/>
      <c r="DUL12" s="114"/>
      <c r="DUM12" s="114"/>
      <c r="DUN12" s="114"/>
      <c r="DUO12" s="114"/>
      <c r="DUP12" s="114"/>
      <c r="DUQ12" s="114"/>
      <c r="DUR12" s="114"/>
      <c r="DUS12" s="114"/>
      <c r="DUT12" s="114"/>
      <c r="DUU12" s="114"/>
      <c r="DUV12" s="114"/>
      <c r="DUW12" s="114"/>
      <c r="DUX12" s="114"/>
      <c r="DUY12" s="114"/>
      <c r="DUZ12" s="114"/>
      <c r="DVA12" s="114"/>
      <c r="DVB12" s="114"/>
      <c r="DVC12" s="114"/>
      <c r="DVD12" s="114"/>
      <c r="DVE12" s="114"/>
      <c r="DVF12" s="114"/>
      <c r="DVG12" s="114"/>
      <c r="DVH12" s="114"/>
      <c r="DVI12" s="114"/>
      <c r="DVJ12" s="114"/>
      <c r="DVK12" s="114"/>
      <c r="DVL12" s="114"/>
      <c r="DVM12" s="114"/>
      <c r="DVN12" s="114"/>
      <c r="DVO12" s="114"/>
      <c r="DVP12" s="114"/>
      <c r="DVQ12" s="114"/>
      <c r="DVR12" s="114"/>
      <c r="DVS12" s="114"/>
      <c r="DVT12" s="114"/>
      <c r="DVU12" s="114"/>
      <c r="DVV12" s="114"/>
      <c r="DVW12" s="114"/>
      <c r="DVX12" s="114"/>
      <c r="DVY12" s="114"/>
      <c r="DVZ12" s="114"/>
      <c r="DWA12" s="114"/>
      <c r="DWB12" s="114"/>
      <c r="DWC12" s="114"/>
      <c r="DWD12" s="114"/>
      <c r="DWE12" s="114"/>
      <c r="DWF12" s="114"/>
      <c r="DWG12" s="114"/>
      <c r="DWH12" s="114"/>
      <c r="DWI12" s="114"/>
      <c r="DWJ12" s="114"/>
      <c r="DWK12" s="114"/>
      <c r="DWL12" s="114"/>
      <c r="DWM12" s="114"/>
      <c r="DWN12" s="114"/>
      <c r="DWO12" s="114"/>
      <c r="DWP12" s="114"/>
      <c r="DWQ12" s="114"/>
      <c r="DWR12" s="114"/>
      <c r="DWS12" s="114"/>
      <c r="DWT12" s="114"/>
      <c r="DWU12" s="114"/>
      <c r="DWV12" s="114"/>
      <c r="DWW12" s="114"/>
      <c r="DWX12" s="114"/>
      <c r="DWY12" s="114"/>
      <c r="DWZ12" s="114"/>
      <c r="DXA12" s="114"/>
      <c r="DXB12" s="114"/>
      <c r="DXC12" s="114"/>
      <c r="DXD12" s="114"/>
      <c r="DXE12" s="114"/>
      <c r="DXF12" s="114"/>
      <c r="DXG12" s="114"/>
      <c r="DXH12" s="114"/>
      <c r="DXI12" s="114"/>
      <c r="DXJ12" s="114"/>
      <c r="DXK12" s="114"/>
      <c r="DXL12" s="114"/>
      <c r="DXM12" s="114"/>
      <c r="DXN12" s="114"/>
      <c r="DXO12" s="114"/>
      <c r="DXP12" s="114"/>
      <c r="DXQ12" s="114"/>
      <c r="DXR12" s="114"/>
      <c r="DXS12" s="114"/>
      <c r="DXT12" s="114"/>
      <c r="DXU12" s="114"/>
      <c r="DXV12" s="114"/>
      <c r="DXW12" s="114"/>
      <c r="DXX12" s="114"/>
      <c r="DXY12" s="114"/>
      <c r="DXZ12" s="114"/>
      <c r="DYA12" s="114"/>
      <c r="DYB12" s="114"/>
      <c r="DYC12" s="114"/>
      <c r="DYD12" s="114"/>
      <c r="DYE12" s="114"/>
      <c r="DYF12" s="114"/>
      <c r="DYG12" s="114"/>
      <c r="DYH12" s="114"/>
      <c r="DYI12" s="114"/>
      <c r="DYJ12" s="114"/>
      <c r="DYK12" s="114"/>
      <c r="DYL12" s="114"/>
      <c r="DYM12" s="114"/>
      <c r="DYN12" s="114"/>
      <c r="DYO12" s="114"/>
      <c r="DYP12" s="114"/>
      <c r="DYQ12" s="114"/>
      <c r="DYR12" s="114"/>
      <c r="DYS12" s="114"/>
      <c r="DYT12" s="114"/>
      <c r="DYU12" s="114"/>
      <c r="DYV12" s="114"/>
      <c r="DYW12" s="114"/>
      <c r="DYX12" s="114"/>
      <c r="DYY12" s="114"/>
      <c r="DYZ12" s="114"/>
      <c r="DZA12" s="114"/>
      <c r="DZB12" s="114"/>
      <c r="DZC12" s="114"/>
      <c r="DZD12" s="114"/>
      <c r="DZE12" s="114"/>
      <c r="DZF12" s="114"/>
      <c r="DZG12" s="114"/>
      <c r="DZH12" s="114"/>
      <c r="DZI12" s="114"/>
      <c r="DZJ12" s="114"/>
      <c r="DZK12" s="114"/>
      <c r="DZL12" s="114"/>
      <c r="DZM12" s="114"/>
      <c r="DZN12" s="114"/>
      <c r="DZO12" s="114"/>
      <c r="DZP12" s="114"/>
      <c r="DZQ12" s="114"/>
      <c r="DZR12" s="114"/>
      <c r="DZS12" s="114"/>
      <c r="DZT12" s="114"/>
      <c r="DZU12" s="114"/>
      <c r="DZV12" s="114"/>
      <c r="DZW12" s="114"/>
      <c r="DZX12" s="114"/>
      <c r="DZY12" s="114"/>
      <c r="DZZ12" s="114"/>
      <c r="EAA12" s="114"/>
      <c r="EAB12" s="114"/>
      <c r="EAC12" s="114"/>
      <c r="EAD12" s="114"/>
      <c r="EAE12" s="114"/>
      <c r="EAF12" s="114"/>
      <c r="EAG12" s="114"/>
      <c r="EAH12" s="114"/>
      <c r="EAI12" s="114"/>
      <c r="EAJ12" s="114"/>
      <c r="EAK12" s="114"/>
      <c r="EAL12" s="114"/>
      <c r="EAM12" s="114"/>
      <c r="EAN12" s="114"/>
      <c r="EAO12" s="114"/>
      <c r="EAP12" s="114"/>
      <c r="EAQ12" s="114"/>
      <c r="EAR12" s="114"/>
      <c r="EAS12" s="114"/>
      <c r="EAT12" s="114"/>
      <c r="EAU12" s="114"/>
      <c r="EAV12" s="114"/>
      <c r="EAW12" s="114"/>
      <c r="EAX12" s="114"/>
      <c r="EAY12" s="114"/>
      <c r="EAZ12" s="114"/>
      <c r="EBA12" s="114"/>
      <c r="EBB12" s="114"/>
      <c r="EBC12" s="114"/>
      <c r="EBD12" s="114"/>
      <c r="EBE12" s="114"/>
      <c r="EBF12" s="114"/>
      <c r="EBG12" s="114"/>
      <c r="EBH12" s="114"/>
      <c r="EBI12" s="114"/>
      <c r="EBJ12" s="114"/>
      <c r="EBK12" s="114"/>
      <c r="EBL12" s="114"/>
      <c r="EBM12" s="114"/>
      <c r="EBN12" s="114"/>
      <c r="EBO12" s="114"/>
      <c r="EBP12" s="114"/>
      <c r="EBQ12" s="114"/>
      <c r="EBR12" s="114"/>
      <c r="EBS12" s="114"/>
      <c r="EBT12" s="114"/>
      <c r="EBU12" s="114"/>
      <c r="EBV12" s="114"/>
      <c r="EBW12" s="114"/>
      <c r="EBX12" s="114"/>
      <c r="EBY12" s="114"/>
      <c r="EBZ12" s="114"/>
      <c r="ECA12" s="114"/>
      <c r="ECB12" s="114"/>
      <c r="ECC12" s="114"/>
      <c r="ECD12" s="114"/>
      <c r="ECE12" s="114"/>
      <c r="ECF12" s="114"/>
      <c r="ECG12" s="114"/>
      <c r="ECH12" s="114"/>
      <c r="ECI12" s="114"/>
      <c r="ECJ12" s="114"/>
      <c r="ECK12" s="114"/>
      <c r="ECL12" s="114"/>
      <c r="ECM12" s="114"/>
      <c r="ECN12" s="114"/>
      <c r="ECO12" s="114"/>
      <c r="ECP12" s="114"/>
      <c r="ECQ12" s="114"/>
      <c r="ECR12" s="114"/>
      <c r="ECS12" s="114"/>
      <c r="ECT12" s="114"/>
      <c r="ECU12" s="114"/>
      <c r="ECV12" s="114"/>
      <c r="ECW12" s="114"/>
      <c r="ECX12" s="114"/>
      <c r="ECY12" s="114"/>
      <c r="ECZ12" s="114"/>
      <c r="EDA12" s="114"/>
      <c r="EDB12" s="114"/>
      <c r="EDC12" s="114"/>
      <c r="EDD12" s="114"/>
      <c r="EDE12" s="114"/>
      <c r="EDF12" s="114"/>
      <c r="EDG12" s="114"/>
      <c r="EDH12" s="114"/>
      <c r="EDI12" s="114"/>
      <c r="EDJ12" s="114"/>
      <c r="EDK12" s="114"/>
      <c r="EDL12" s="114"/>
      <c r="EDM12" s="114"/>
      <c r="EDN12" s="114"/>
      <c r="EDO12" s="114"/>
      <c r="EDP12" s="114"/>
      <c r="EDQ12" s="114"/>
      <c r="EDR12" s="114"/>
      <c r="EDS12" s="114"/>
      <c r="EDT12" s="114"/>
      <c r="EDU12" s="114"/>
      <c r="EDV12" s="114"/>
      <c r="EDW12" s="114"/>
      <c r="EDX12" s="114"/>
      <c r="EDY12" s="114"/>
      <c r="EDZ12" s="114"/>
      <c r="EEA12" s="114"/>
      <c r="EEB12" s="114"/>
      <c r="EEC12" s="114"/>
      <c r="EED12" s="114"/>
      <c r="EEE12" s="114"/>
      <c r="EEF12" s="114"/>
      <c r="EEG12" s="114"/>
      <c r="EEH12" s="114"/>
      <c r="EEI12" s="114"/>
      <c r="EEJ12" s="114"/>
      <c r="EEK12" s="114"/>
      <c r="EEL12" s="114"/>
      <c r="EEM12" s="114"/>
      <c r="EEN12" s="114"/>
      <c r="EEO12" s="114"/>
      <c r="EEP12" s="114"/>
      <c r="EEQ12" s="114"/>
      <c r="EER12" s="114"/>
      <c r="EES12" s="114"/>
      <c r="EET12" s="114"/>
      <c r="EEU12" s="114"/>
      <c r="EEV12" s="114"/>
      <c r="EEW12" s="114"/>
      <c r="EEX12" s="114"/>
      <c r="EEY12" s="114"/>
      <c r="EEZ12" s="114"/>
      <c r="EFA12" s="114"/>
      <c r="EFB12" s="114"/>
      <c r="EFC12" s="114"/>
      <c r="EFD12" s="114"/>
      <c r="EFE12" s="114"/>
      <c r="EFF12" s="114"/>
      <c r="EFG12" s="114"/>
      <c r="EFH12" s="114"/>
      <c r="EFI12" s="114"/>
      <c r="EFJ12" s="114"/>
      <c r="EFK12" s="114"/>
      <c r="EFL12" s="114"/>
      <c r="EFM12" s="114"/>
      <c r="EFN12" s="114"/>
      <c r="EFO12" s="114"/>
      <c r="EFP12" s="114"/>
      <c r="EFQ12" s="114"/>
      <c r="EFR12" s="114"/>
      <c r="EFS12" s="114"/>
      <c r="EFT12" s="114"/>
      <c r="EFU12" s="114"/>
      <c r="EFV12" s="114"/>
      <c r="EFW12" s="114"/>
      <c r="EFX12" s="114"/>
      <c r="EFY12" s="114"/>
      <c r="EFZ12" s="114"/>
      <c r="EGA12" s="114"/>
      <c r="EGB12" s="114"/>
      <c r="EGC12" s="114"/>
      <c r="EGD12" s="114"/>
      <c r="EGE12" s="114"/>
      <c r="EGF12" s="114"/>
      <c r="EGG12" s="114"/>
      <c r="EGH12" s="114"/>
      <c r="EGI12" s="114"/>
      <c r="EGJ12" s="114"/>
      <c r="EGK12" s="114"/>
      <c r="EGL12" s="114"/>
      <c r="EGM12" s="114"/>
      <c r="EGN12" s="114"/>
      <c r="EGO12" s="114"/>
      <c r="EGP12" s="114"/>
      <c r="EGQ12" s="114"/>
      <c r="EGR12" s="114"/>
      <c r="EGS12" s="114"/>
      <c r="EGT12" s="114"/>
      <c r="EGU12" s="114"/>
      <c r="EGV12" s="114"/>
      <c r="EGW12" s="114"/>
      <c r="EGX12" s="114"/>
      <c r="EGY12" s="114"/>
      <c r="EGZ12" s="114"/>
      <c r="EHA12" s="114"/>
      <c r="EHB12" s="114"/>
      <c r="EHC12" s="114"/>
      <c r="EHD12" s="114"/>
      <c r="EHE12" s="114"/>
      <c r="EHF12" s="114"/>
      <c r="EHG12" s="114"/>
      <c r="EHH12" s="114"/>
      <c r="EHI12" s="114"/>
      <c r="EHJ12" s="114"/>
      <c r="EHK12" s="114"/>
      <c r="EHL12" s="114"/>
      <c r="EHM12" s="114"/>
      <c r="EHN12" s="114"/>
      <c r="EHO12" s="114"/>
      <c r="EHP12" s="114"/>
      <c r="EHQ12" s="114"/>
      <c r="EHR12" s="114"/>
      <c r="EHS12" s="114"/>
      <c r="EHT12" s="114"/>
      <c r="EHU12" s="114"/>
      <c r="EHV12" s="114"/>
      <c r="EHW12" s="114"/>
      <c r="EHX12" s="114"/>
      <c r="EHY12" s="114"/>
      <c r="EHZ12" s="114"/>
      <c r="EIA12" s="114"/>
      <c r="EIB12" s="114"/>
      <c r="EIC12" s="114"/>
      <c r="EID12" s="114"/>
      <c r="EIE12" s="114"/>
      <c r="EIF12" s="114"/>
      <c r="EIG12" s="114"/>
      <c r="EIH12" s="114"/>
      <c r="EII12" s="114"/>
      <c r="EIJ12" s="114"/>
      <c r="EIK12" s="114"/>
      <c r="EIL12" s="114"/>
      <c r="EIM12" s="114"/>
      <c r="EIN12" s="114"/>
      <c r="EIO12" s="114"/>
      <c r="EIP12" s="114"/>
      <c r="EIQ12" s="114"/>
      <c r="EIR12" s="114"/>
      <c r="EIS12" s="114"/>
      <c r="EIT12" s="114"/>
      <c r="EIU12" s="114"/>
      <c r="EIV12" s="114"/>
      <c r="EIW12" s="114"/>
      <c r="EIX12" s="114"/>
      <c r="EIY12" s="114"/>
      <c r="EIZ12" s="114"/>
      <c r="EJA12" s="114"/>
      <c r="EJB12" s="114"/>
      <c r="EJC12" s="114"/>
      <c r="EJD12" s="114"/>
      <c r="EJE12" s="114"/>
      <c r="EJF12" s="114"/>
      <c r="EJG12" s="114"/>
      <c r="EJH12" s="114"/>
      <c r="EJI12" s="114"/>
      <c r="EJJ12" s="114"/>
      <c r="EJK12" s="114"/>
      <c r="EJL12" s="114"/>
      <c r="EJM12" s="114"/>
      <c r="EJN12" s="114"/>
      <c r="EJO12" s="114"/>
      <c r="EJP12" s="114"/>
      <c r="EJQ12" s="114"/>
      <c r="EJR12" s="114"/>
      <c r="EJS12" s="114"/>
      <c r="EJT12" s="114"/>
      <c r="EJU12" s="114"/>
      <c r="EJV12" s="114"/>
      <c r="EJW12" s="114"/>
      <c r="EJX12" s="114"/>
      <c r="EJY12" s="114"/>
      <c r="EJZ12" s="114"/>
      <c r="EKA12" s="114"/>
      <c r="EKB12" s="114"/>
      <c r="EKC12" s="114"/>
      <c r="EKD12" s="114"/>
      <c r="EKE12" s="114"/>
      <c r="EKF12" s="114"/>
      <c r="EKG12" s="114"/>
      <c r="EKH12" s="114"/>
      <c r="EKI12" s="114"/>
      <c r="EKJ12" s="114"/>
      <c r="EKK12" s="114"/>
      <c r="EKL12" s="114"/>
      <c r="EKM12" s="114"/>
      <c r="EKN12" s="114"/>
      <c r="EKO12" s="114"/>
      <c r="EKP12" s="114"/>
      <c r="EKQ12" s="114"/>
      <c r="EKR12" s="114"/>
      <c r="EKS12" s="114"/>
      <c r="EKT12" s="114"/>
      <c r="EKU12" s="114"/>
      <c r="EKV12" s="114"/>
      <c r="EKW12" s="114"/>
      <c r="EKX12" s="114"/>
      <c r="EKY12" s="114"/>
      <c r="EKZ12" s="114"/>
      <c r="ELA12" s="114"/>
      <c r="ELB12" s="114"/>
      <c r="ELC12" s="114"/>
      <c r="ELD12" s="114"/>
      <c r="ELE12" s="114"/>
      <c r="ELF12" s="114"/>
      <c r="ELG12" s="114"/>
      <c r="ELH12" s="114"/>
      <c r="ELI12" s="114"/>
      <c r="ELJ12" s="114"/>
      <c r="ELK12" s="114"/>
      <c r="ELL12" s="114"/>
      <c r="ELM12" s="114"/>
      <c r="ELN12" s="114"/>
      <c r="ELO12" s="114"/>
      <c r="ELP12" s="114"/>
      <c r="ELQ12" s="114"/>
      <c r="ELR12" s="114"/>
      <c r="ELS12" s="114"/>
      <c r="ELT12" s="114"/>
      <c r="ELU12" s="114"/>
      <c r="ELV12" s="114"/>
      <c r="ELW12" s="114"/>
      <c r="ELX12" s="114"/>
      <c r="ELY12" s="114"/>
      <c r="ELZ12" s="114"/>
      <c r="EMA12" s="114"/>
      <c r="EMB12" s="114"/>
      <c r="EMC12" s="114"/>
      <c r="EMD12" s="114"/>
      <c r="EME12" s="114"/>
      <c r="EMF12" s="114"/>
      <c r="EMG12" s="114"/>
      <c r="EMH12" s="114"/>
      <c r="EMI12" s="114"/>
      <c r="EMJ12" s="114"/>
      <c r="EMK12" s="114"/>
      <c r="EML12" s="114"/>
      <c r="EMM12" s="114"/>
      <c r="EMN12" s="114"/>
      <c r="EMO12" s="114"/>
      <c r="EMP12" s="114"/>
      <c r="EMQ12" s="114"/>
      <c r="EMR12" s="114"/>
      <c r="EMS12" s="114"/>
      <c r="EMT12" s="114"/>
      <c r="EMU12" s="114"/>
      <c r="EMV12" s="114"/>
      <c r="EMW12" s="114"/>
      <c r="EMX12" s="114"/>
      <c r="EMY12" s="114"/>
      <c r="EMZ12" s="114"/>
      <c r="ENA12" s="114"/>
      <c r="ENB12" s="114"/>
      <c r="ENC12" s="114"/>
      <c r="END12" s="114"/>
      <c r="ENE12" s="114"/>
      <c r="ENF12" s="114"/>
      <c r="ENG12" s="114"/>
      <c r="ENH12" s="114"/>
      <c r="ENI12" s="114"/>
      <c r="ENJ12" s="114"/>
      <c r="ENK12" s="114"/>
      <c r="ENL12" s="114"/>
      <c r="ENM12" s="114"/>
      <c r="ENN12" s="114"/>
      <c r="ENO12" s="114"/>
      <c r="ENP12" s="114"/>
      <c r="ENQ12" s="114"/>
      <c r="ENR12" s="114"/>
      <c r="ENS12" s="114"/>
      <c r="ENT12" s="114"/>
      <c r="ENU12" s="114"/>
      <c r="ENV12" s="114"/>
      <c r="ENW12" s="114"/>
      <c r="ENX12" s="114"/>
      <c r="ENY12" s="114"/>
      <c r="ENZ12" s="114"/>
      <c r="EOA12" s="114"/>
      <c r="EOB12" s="114"/>
      <c r="EOC12" s="114"/>
      <c r="EOD12" s="114"/>
      <c r="EOE12" s="114"/>
      <c r="EOF12" s="114"/>
      <c r="EOG12" s="114"/>
      <c r="EOH12" s="114"/>
      <c r="EOI12" s="114"/>
      <c r="EOJ12" s="114"/>
      <c r="EOK12" s="114"/>
      <c r="EOL12" s="114"/>
      <c r="EOM12" s="114"/>
      <c r="EON12" s="114"/>
      <c r="EOO12" s="114"/>
      <c r="EOP12" s="114"/>
      <c r="EOQ12" s="114"/>
      <c r="EOR12" s="114"/>
      <c r="EOS12" s="114"/>
      <c r="EOT12" s="114"/>
      <c r="EOU12" s="114"/>
      <c r="EOV12" s="114"/>
      <c r="EOW12" s="114"/>
      <c r="EOX12" s="114"/>
      <c r="EOY12" s="114"/>
      <c r="EOZ12" s="114"/>
      <c r="EPA12" s="114"/>
      <c r="EPB12" s="114"/>
      <c r="EPC12" s="114"/>
      <c r="EPD12" s="114"/>
      <c r="EPE12" s="114"/>
      <c r="EPF12" s="114"/>
      <c r="EPG12" s="114"/>
      <c r="EPH12" s="114"/>
      <c r="EPI12" s="114"/>
      <c r="EPJ12" s="114"/>
      <c r="EPK12" s="114"/>
      <c r="EPL12" s="114"/>
      <c r="EPM12" s="114"/>
      <c r="EPN12" s="114"/>
      <c r="EPO12" s="114"/>
      <c r="EPP12" s="114"/>
      <c r="EPQ12" s="114"/>
      <c r="EPR12" s="114"/>
      <c r="EPS12" s="114"/>
      <c r="EPT12" s="114"/>
      <c r="EPU12" s="114"/>
      <c r="EPV12" s="114"/>
      <c r="EPW12" s="114"/>
      <c r="EPX12" s="114"/>
      <c r="EPY12" s="114"/>
      <c r="EPZ12" s="114"/>
      <c r="EQA12" s="114"/>
      <c r="EQB12" s="114"/>
      <c r="EQC12" s="114"/>
      <c r="EQD12" s="114"/>
      <c r="EQE12" s="114"/>
      <c r="EQF12" s="114"/>
      <c r="EQG12" s="114"/>
      <c r="EQH12" s="114"/>
      <c r="EQI12" s="114"/>
      <c r="EQJ12" s="114"/>
      <c r="EQK12" s="114"/>
      <c r="EQL12" s="114"/>
      <c r="EQM12" s="114"/>
      <c r="EQN12" s="114"/>
      <c r="EQO12" s="114"/>
      <c r="EQP12" s="114"/>
      <c r="EQQ12" s="114"/>
      <c r="EQR12" s="114"/>
      <c r="EQS12" s="114"/>
      <c r="EQT12" s="114"/>
      <c r="EQU12" s="114"/>
      <c r="EQV12" s="114"/>
      <c r="EQW12" s="114"/>
      <c r="EQX12" s="114"/>
      <c r="EQY12" s="114"/>
      <c r="EQZ12" s="114"/>
      <c r="ERA12" s="114"/>
      <c r="ERB12" s="114"/>
      <c r="ERC12" s="114"/>
      <c r="ERD12" s="114"/>
      <c r="ERE12" s="114"/>
      <c r="ERF12" s="114"/>
      <c r="ERG12" s="114"/>
      <c r="ERH12" s="114"/>
      <c r="ERI12" s="114"/>
      <c r="ERJ12" s="114"/>
      <c r="ERK12" s="114"/>
      <c r="ERL12" s="114"/>
      <c r="ERM12" s="114"/>
      <c r="ERN12" s="114"/>
      <c r="ERO12" s="114"/>
      <c r="ERP12" s="114"/>
      <c r="ERQ12" s="114"/>
      <c r="ERR12" s="114"/>
      <c r="ERS12" s="114"/>
      <c r="ERT12" s="114"/>
      <c r="ERU12" s="114"/>
      <c r="ERV12" s="114"/>
      <c r="ERW12" s="114"/>
      <c r="ERX12" s="114"/>
      <c r="ERY12" s="114"/>
      <c r="ERZ12" s="114"/>
      <c r="ESA12" s="114"/>
      <c r="ESB12" s="114"/>
      <c r="ESC12" s="114"/>
      <c r="ESD12" s="114"/>
      <c r="ESE12" s="114"/>
      <c r="ESF12" s="114"/>
      <c r="ESG12" s="114"/>
      <c r="ESH12" s="114"/>
      <c r="ESI12" s="114"/>
      <c r="ESJ12" s="114"/>
      <c r="ESK12" s="114"/>
      <c r="ESL12" s="114"/>
      <c r="ESM12" s="114"/>
      <c r="ESN12" s="114"/>
      <c r="ESO12" s="114"/>
      <c r="ESP12" s="114"/>
      <c r="ESQ12" s="114"/>
      <c r="ESR12" s="114"/>
      <c r="ESS12" s="114"/>
      <c r="EST12" s="114"/>
      <c r="ESU12" s="114"/>
      <c r="ESV12" s="114"/>
      <c r="ESW12" s="114"/>
      <c r="ESX12" s="114"/>
      <c r="ESY12" s="114"/>
      <c r="ESZ12" s="114"/>
      <c r="ETA12" s="114"/>
      <c r="ETB12" s="114"/>
      <c r="ETC12" s="114"/>
      <c r="ETD12" s="114"/>
      <c r="ETE12" s="114"/>
      <c r="ETF12" s="114"/>
      <c r="ETG12" s="114"/>
      <c r="ETH12" s="114"/>
      <c r="ETI12" s="114"/>
      <c r="ETJ12" s="114"/>
      <c r="ETK12" s="114"/>
      <c r="ETL12" s="114"/>
      <c r="ETM12" s="114"/>
      <c r="ETN12" s="114"/>
      <c r="ETO12" s="114"/>
      <c r="ETP12" s="114"/>
      <c r="ETQ12" s="114"/>
      <c r="ETR12" s="114"/>
      <c r="ETS12" s="114"/>
      <c r="ETT12" s="114"/>
      <c r="ETU12" s="114"/>
      <c r="ETV12" s="114"/>
      <c r="ETW12" s="114"/>
      <c r="ETX12" s="114"/>
      <c r="ETY12" s="114"/>
      <c r="ETZ12" s="114"/>
      <c r="EUA12" s="114"/>
      <c r="EUB12" s="114"/>
      <c r="EUC12" s="114"/>
      <c r="EUD12" s="114"/>
      <c r="EUE12" s="114"/>
      <c r="EUF12" s="114"/>
      <c r="EUG12" s="114"/>
      <c r="EUH12" s="114"/>
      <c r="EUI12" s="114"/>
      <c r="EUJ12" s="114"/>
      <c r="EUK12" s="114"/>
      <c r="EUL12" s="114"/>
      <c r="EUM12" s="114"/>
      <c r="EUN12" s="114"/>
      <c r="EUO12" s="114"/>
      <c r="EUP12" s="114"/>
      <c r="EUQ12" s="114"/>
      <c r="EUR12" s="114"/>
      <c r="EUS12" s="114"/>
      <c r="EUT12" s="114"/>
      <c r="EUU12" s="114"/>
      <c r="EUV12" s="114"/>
      <c r="EUW12" s="114"/>
      <c r="EUX12" s="114"/>
      <c r="EUY12" s="114"/>
      <c r="EUZ12" s="114"/>
      <c r="EVA12" s="114"/>
      <c r="EVB12" s="114"/>
      <c r="EVC12" s="114"/>
      <c r="EVD12" s="114"/>
      <c r="EVE12" s="114"/>
      <c r="EVF12" s="114"/>
      <c r="EVG12" s="114"/>
      <c r="EVH12" s="114"/>
      <c r="EVI12" s="114"/>
      <c r="EVJ12" s="114"/>
      <c r="EVK12" s="114"/>
      <c r="EVL12" s="114"/>
      <c r="EVM12" s="114"/>
      <c r="EVN12" s="114"/>
      <c r="EVO12" s="114"/>
      <c r="EVP12" s="114"/>
      <c r="EVQ12" s="114"/>
      <c r="EVR12" s="114"/>
      <c r="EVS12" s="114"/>
      <c r="EVT12" s="114"/>
      <c r="EVU12" s="114"/>
      <c r="EVV12" s="114"/>
      <c r="EVW12" s="114"/>
      <c r="EVX12" s="114"/>
      <c r="EVY12" s="114"/>
      <c r="EVZ12" s="114"/>
      <c r="EWA12" s="114"/>
      <c r="EWB12" s="114"/>
      <c r="EWC12" s="114"/>
      <c r="EWD12" s="114"/>
      <c r="EWE12" s="114"/>
      <c r="EWF12" s="114"/>
      <c r="EWG12" s="114"/>
      <c r="EWH12" s="114"/>
      <c r="EWI12" s="114"/>
      <c r="EWJ12" s="114"/>
      <c r="EWK12" s="114"/>
      <c r="EWL12" s="114"/>
      <c r="EWM12" s="114"/>
      <c r="EWN12" s="114"/>
      <c r="EWO12" s="114"/>
      <c r="EWP12" s="114"/>
      <c r="EWQ12" s="114"/>
      <c r="EWR12" s="114"/>
      <c r="EWS12" s="114"/>
      <c r="EWT12" s="114"/>
      <c r="EWU12" s="114"/>
      <c r="EWV12" s="114"/>
      <c r="EWW12" s="114"/>
      <c r="EWX12" s="114"/>
      <c r="EWY12" s="114"/>
      <c r="EWZ12" s="114"/>
      <c r="EXA12" s="114"/>
      <c r="EXB12" s="114"/>
      <c r="EXC12" s="114"/>
      <c r="EXD12" s="114"/>
      <c r="EXE12" s="114"/>
      <c r="EXF12" s="114"/>
      <c r="EXG12" s="114"/>
      <c r="EXH12" s="114"/>
      <c r="EXI12" s="114"/>
      <c r="EXJ12" s="114"/>
      <c r="EXK12" s="114"/>
      <c r="EXL12" s="114"/>
      <c r="EXM12" s="114"/>
      <c r="EXN12" s="114"/>
      <c r="EXO12" s="114"/>
      <c r="EXP12" s="114"/>
      <c r="EXQ12" s="114"/>
      <c r="EXR12" s="114"/>
      <c r="EXS12" s="114"/>
      <c r="EXT12" s="114"/>
      <c r="EXU12" s="114"/>
      <c r="EXV12" s="114"/>
      <c r="EXW12" s="114"/>
      <c r="EXX12" s="114"/>
      <c r="EXY12" s="114"/>
      <c r="EXZ12" s="114"/>
      <c r="EYA12" s="114"/>
      <c r="EYB12" s="114"/>
      <c r="EYC12" s="114"/>
      <c r="EYD12" s="114"/>
      <c r="EYE12" s="114"/>
      <c r="EYF12" s="114"/>
      <c r="EYG12" s="114"/>
      <c r="EYH12" s="114"/>
      <c r="EYI12" s="114"/>
      <c r="EYJ12" s="114"/>
      <c r="EYK12" s="114"/>
      <c r="EYL12" s="114"/>
      <c r="EYM12" s="114"/>
      <c r="EYN12" s="114"/>
      <c r="EYO12" s="114"/>
      <c r="EYP12" s="114"/>
      <c r="EYQ12" s="114"/>
      <c r="EYR12" s="114"/>
      <c r="EYS12" s="114"/>
      <c r="EYT12" s="114"/>
      <c r="EYU12" s="114"/>
      <c r="EYV12" s="114"/>
      <c r="EYW12" s="114"/>
      <c r="EYX12" s="114"/>
      <c r="EYY12" s="114"/>
      <c r="EYZ12" s="114"/>
      <c r="EZA12" s="114"/>
      <c r="EZB12" s="114"/>
      <c r="EZC12" s="114"/>
      <c r="EZD12" s="114"/>
      <c r="EZE12" s="114"/>
      <c r="EZF12" s="114"/>
      <c r="EZG12" s="114"/>
      <c r="EZH12" s="114"/>
      <c r="EZI12" s="114"/>
      <c r="EZJ12" s="114"/>
      <c r="EZK12" s="114"/>
      <c r="EZL12" s="114"/>
      <c r="EZM12" s="114"/>
      <c r="EZN12" s="114"/>
      <c r="EZO12" s="114"/>
      <c r="EZP12" s="114"/>
      <c r="EZQ12" s="114"/>
      <c r="EZR12" s="114"/>
      <c r="EZS12" s="114"/>
      <c r="EZT12" s="114"/>
      <c r="EZU12" s="114"/>
      <c r="EZV12" s="114"/>
      <c r="EZW12" s="114"/>
      <c r="EZX12" s="114"/>
      <c r="EZY12" s="114"/>
      <c r="EZZ12" s="114"/>
      <c r="FAA12" s="114"/>
      <c r="FAB12" s="114"/>
      <c r="FAC12" s="114"/>
      <c r="FAD12" s="114"/>
      <c r="FAE12" s="114"/>
      <c r="FAF12" s="114"/>
      <c r="FAG12" s="114"/>
      <c r="FAH12" s="114"/>
      <c r="FAI12" s="114"/>
      <c r="FAJ12" s="114"/>
      <c r="FAK12" s="114"/>
      <c r="FAL12" s="114"/>
      <c r="FAM12" s="114"/>
      <c r="FAN12" s="114"/>
      <c r="FAO12" s="114"/>
      <c r="FAP12" s="114"/>
      <c r="FAQ12" s="114"/>
      <c r="FAR12" s="114"/>
      <c r="FAS12" s="114"/>
      <c r="FAT12" s="114"/>
      <c r="FAU12" s="114"/>
      <c r="FAV12" s="114"/>
      <c r="FAW12" s="114"/>
      <c r="FAX12" s="114"/>
      <c r="FAY12" s="114"/>
      <c r="FAZ12" s="114"/>
      <c r="FBA12" s="114"/>
      <c r="FBB12" s="114"/>
      <c r="FBC12" s="114"/>
      <c r="FBD12" s="114"/>
      <c r="FBE12" s="114"/>
      <c r="FBF12" s="114"/>
      <c r="FBG12" s="114"/>
      <c r="FBH12" s="114"/>
      <c r="FBI12" s="114"/>
      <c r="FBJ12" s="114"/>
      <c r="FBK12" s="114"/>
      <c r="FBL12" s="114"/>
      <c r="FBM12" s="114"/>
      <c r="FBN12" s="114"/>
      <c r="FBO12" s="114"/>
      <c r="FBP12" s="114"/>
      <c r="FBQ12" s="114"/>
      <c r="FBR12" s="114"/>
      <c r="FBS12" s="114"/>
      <c r="FBT12" s="114"/>
      <c r="FBU12" s="114"/>
      <c r="FBV12" s="114"/>
      <c r="FBW12" s="114"/>
      <c r="FBX12" s="114"/>
      <c r="FBY12" s="114"/>
      <c r="FBZ12" s="114"/>
      <c r="FCA12" s="114"/>
      <c r="FCB12" s="114"/>
      <c r="FCC12" s="114"/>
      <c r="FCD12" s="114"/>
      <c r="FCE12" s="114"/>
      <c r="FCF12" s="114"/>
      <c r="FCG12" s="114"/>
      <c r="FCH12" s="114"/>
      <c r="FCI12" s="114"/>
      <c r="FCJ12" s="114"/>
      <c r="FCK12" s="114"/>
      <c r="FCL12" s="114"/>
      <c r="FCM12" s="114"/>
      <c r="FCN12" s="114"/>
      <c r="FCO12" s="114"/>
      <c r="FCP12" s="114"/>
      <c r="FCQ12" s="114"/>
      <c r="FCR12" s="114"/>
      <c r="FCS12" s="114"/>
      <c r="FCT12" s="114"/>
      <c r="FCU12" s="114"/>
      <c r="FCV12" s="114"/>
      <c r="FCW12" s="114"/>
      <c r="FCX12" s="114"/>
      <c r="FCY12" s="114"/>
      <c r="FCZ12" s="114"/>
      <c r="FDA12" s="114"/>
      <c r="FDB12" s="114"/>
      <c r="FDC12" s="114"/>
      <c r="FDD12" s="114"/>
      <c r="FDE12" s="114"/>
      <c r="FDF12" s="114"/>
      <c r="FDG12" s="114"/>
      <c r="FDH12" s="114"/>
      <c r="FDI12" s="114"/>
      <c r="FDJ12" s="114"/>
      <c r="FDK12" s="114"/>
      <c r="FDL12" s="114"/>
      <c r="FDM12" s="114"/>
      <c r="FDN12" s="114"/>
      <c r="FDO12" s="114"/>
      <c r="FDP12" s="114"/>
      <c r="FDQ12" s="114"/>
      <c r="FDR12" s="114"/>
      <c r="FDS12" s="114"/>
      <c r="FDT12" s="114"/>
      <c r="FDU12" s="114"/>
      <c r="FDV12" s="114"/>
      <c r="FDW12" s="114"/>
      <c r="FDX12" s="114"/>
      <c r="FDY12" s="114"/>
      <c r="FDZ12" s="114"/>
      <c r="FEA12" s="114"/>
      <c r="FEB12" s="114"/>
      <c r="FEC12" s="114"/>
      <c r="FED12" s="114"/>
      <c r="FEE12" s="114"/>
      <c r="FEF12" s="114"/>
      <c r="FEG12" s="114"/>
      <c r="FEH12" s="114"/>
      <c r="FEI12" s="114"/>
      <c r="FEJ12" s="114"/>
      <c r="FEK12" s="114"/>
      <c r="FEL12" s="114"/>
      <c r="FEM12" s="114"/>
      <c r="FEN12" s="114"/>
      <c r="FEO12" s="114"/>
      <c r="FEP12" s="114"/>
      <c r="FEQ12" s="114"/>
      <c r="FER12" s="114"/>
      <c r="FES12" s="114"/>
      <c r="FET12" s="114"/>
      <c r="FEU12" s="114"/>
      <c r="FEV12" s="114"/>
      <c r="FEW12" s="114"/>
      <c r="FEX12" s="114"/>
      <c r="FEY12" s="114"/>
      <c r="FEZ12" s="114"/>
      <c r="FFA12" s="114"/>
      <c r="FFB12" s="114"/>
      <c r="FFC12" s="114"/>
      <c r="FFD12" s="114"/>
      <c r="FFE12" s="114"/>
      <c r="FFF12" s="114"/>
      <c r="FFG12" s="114"/>
      <c r="FFH12" s="114"/>
      <c r="FFI12" s="114"/>
      <c r="FFJ12" s="114"/>
      <c r="FFK12" s="114"/>
      <c r="FFL12" s="114"/>
      <c r="FFM12" s="114"/>
      <c r="FFN12" s="114"/>
      <c r="FFO12" s="114"/>
      <c r="FFP12" s="114"/>
      <c r="FFQ12" s="114"/>
      <c r="FFR12" s="114"/>
      <c r="FFS12" s="114"/>
      <c r="FFT12" s="114"/>
      <c r="FFU12" s="114"/>
      <c r="FFV12" s="114"/>
      <c r="FFW12" s="114"/>
      <c r="FFX12" s="114"/>
      <c r="FFY12" s="114"/>
      <c r="FFZ12" s="114"/>
      <c r="FGA12" s="114"/>
      <c r="FGB12" s="114"/>
      <c r="FGC12" s="114"/>
      <c r="FGD12" s="114"/>
      <c r="FGE12" s="114"/>
      <c r="FGF12" s="114"/>
      <c r="FGG12" s="114"/>
      <c r="FGH12" s="114"/>
      <c r="FGI12" s="114"/>
      <c r="FGJ12" s="114"/>
      <c r="FGK12" s="114"/>
      <c r="FGL12" s="114"/>
      <c r="FGM12" s="114"/>
      <c r="FGN12" s="114"/>
      <c r="FGO12" s="114"/>
      <c r="FGP12" s="114"/>
      <c r="FGQ12" s="114"/>
      <c r="FGR12" s="114"/>
      <c r="FGS12" s="114"/>
      <c r="FGT12" s="114"/>
      <c r="FGU12" s="114"/>
      <c r="FGV12" s="114"/>
      <c r="FGW12" s="114"/>
      <c r="FGX12" s="114"/>
      <c r="FGY12" s="114"/>
      <c r="FGZ12" s="114"/>
      <c r="FHA12" s="114"/>
      <c r="FHB12" s="114"/>
      <c r="FHC12" s="114"/>
      <c r="FHD12" s="114"/>
      <c r="FHE12" s="114"/>
      <c r="FHF12" s="114"/>
      <c r="FHG12" s="114"/>
      <c r="FHH12" s="114"/>
      <c r="FHI12" s="114"/>
      <c r="FHJ12" s="114"/>
      <c r="FHK12" s="114"/>
      <c r="FHL12" s="114"/>
      <c r="FHM12" s="114"/>
      <c r="FHN12" s="114"/>
      <c r="FHO12" s="114"/>
      <c r="FHP12" s="114"/>
      <c r="FHQ12" s="114"/>
      <c r="FHR12" s="114"/>
      <c r="FHS12" s="114"/>
      <c r="FHT12" s="114"/>
      <c r="FHU12" s="114"/>
      <c r="FHV12" s="114"/>
      <c r="FHW12" s="114"/>
      <c r="FHX12" s="114"/>
      <c r="FHY12" s="114"/>
      <c r="FHZ12" s="114"/>
      <c r="FIA12" s="114"/>
      <c r="FIB12" s="114"/>
      <c r="FIC12" s="114"/>
      <c r="FID12" s="114"/>
      <c r="FIE12" s="114"/>
      <c r="FIF12" s="114"/>
      <c r="FIG12" s="114"/>
      <c r="FIH12" s="114"/>
      <c r="FII12" s="114"/>
      <c r="FIJ12" s="114"/>
      <c r="FIK12" s="114"/>
      <c r="FIL12" s="114"/>
      <c r="FIM12" s="114"/>
      <c r="FIN12" s="114"/>
      <c r="FIO12" s="114"/>
      <c r="FIP12" s="114"/>
      <c r="FIQ12" s="114"/>
      <c r="FIR12" s="114"/>
      <c r="FIS12" s="114"/>
      <c r="FIT12" s="114"/>
      <c r="FIU12" s="114"/>
      <c r="FIV12" s="114"/>
      <c r="FIW12" s="114"/>
      <c r="FIX12" s="114"/>
      <c r="FIY12" s="114"/>
      <c r="FIZ12" s="114"/>
      <c r="FJA12" s="114"/>
      <c r="FJB12" s="114"/>
      <c r="FJC12" s="114"/>
      <c r="FJD12" s="114"/>
      <c r="FJE12" s="114"/>
      <c r="FJF12" s="114"/>
      <c r="FJG12" s="114"/>
      <c r="FJH12" s="114"/>
      <c r="FJI12" s="114"/>
      <c r="FJJ12" s="114"/>
      <c r="FJK12" s="114"/>
      <c r="FJL12" s="114"/>
      <c r="FJM12" s="114"/>
      <c r="FJN12" s="114"/>
      <c r="FJO12" s="114"/>
      <c r="FJP12" s="114"/>
      <c r="FJQ12" s="114"/>
      <c r="FJR12" s="114"/>
      <c r="FJS12" s="114"/>
      <c r="FJT12" s="114"/>
      <c r="FJU12" s="114"/>
      <c r="FJV12" s="114"/>
      <c r="FJW12" s="114"/>
      <c r="FJX12" s="114"/>
      <c r="FJY12" s="114"/>
      <c r="FJZ12" s="114"/>
      <c r="FKA12" s="114"/>
      <c r="FKB12" s="114"/>
      <c r="FKC12" s="114"/>
      <c r="FKD12" s="114"/>
      <c r="FKE12" s="114"/>
      <c r="FKF12" s="114"/>
      <c r="FKG12" s="114"/>
      <c r="FKH12" s="114"/>
      <c r="FKI12" s="114"/>
      <c r="FKJ12" s="114"/>
      <c r="FKK12" s="114"/>
      <c r="FKL12" s="114"/>
      <c r="FKM12" s="114"/>
      <c r="FKN12" s="114"/>
      <c r="FKO12" s="114"/>
      <c r="FKP12" s="114"/>
      <c r="FKQ12" s="114"/>
      <c r="FKR12" s="114"/>
      <c r="FKS12" s="114"/>
      <c r="FKT12" s="114"/>
      <c r="FKU12" s="114"/>
      <c r="FKV12" s="114"/>
      <c r="FKW12" s="114"/>
      <c r="FKX12" s="114"/>
      <c r="FKY12" s="114"/>
      <c r="FKZ12" s="114"/>
      <c r="FLA12" s="114"/>
      <c r="FLB12" s="114"/>
      <c r="FLC12" s="114"/>
      <c r="FLD12" s="114"/>
      <c r="FLE12" s="114"/>
      <c r="FLF12" s="114"/>
      <c r="FLG12" s="114"/>
      <c r="FLH12" s="114"/>
      <c r="FLI12" s="114"/>
      <c r="FLJ12" s="114"/>
      <c r="FLK12" s="114"/>
      <c r="FLL12" s="114"/>
      <c r="FLM12" s="114"/>
      <c r="FLN12" s="114"/>
      <c r="FLO12" s="114"/>
      <c r="FLP12" s="114"/>
      <c r="FLQ12" s="114"/>
      <c r="FLR12" s="114"/>
      <c r="FLS12" s="114"/>
      <c r="FLT12" s="114"/>
      <c r="FLU12" s="114"/>
      <c r="FLV12" s="114"/>
      <c r="FLW12" s="114"/>
      <c r="FLX12" s="114"/>
      <c r="FLY12" s="114"/>
      <c r="FLZ12" s="114"/>
      <c r="FMA12" s="114"/>
      <c r="FMB12" s="114"/>
      <c r="FMC12" s="114"/>
      <c r="FMD12" s="114"/>
      <c r="FME12" s="114"/>
      <c r="FMF12" s="114"/>
      <c r="FMG12" s="114"/>
      <c r="FMH12" s="114"/>
      <c r="FMI12" s="114"/>
      <c r="FMJ12" s="114"/>
      <c r="FMK12" s="114"/>
      <c r="FML12" s="114"/>
      <c r="FMM12" s="114"/>
      <c r="FMN12" s="114"/>
      <c r="FMO12" s="114"/>
      <c r="FMP12" s="114"/>
      <c r="FMQ12" s="114"/>
      <c r="FMR12" s="114"/>
      <c r="FMS12" s="114"/>
      <c r="FMT12" s="114"/>
      <c r="FMU12" s="114"/>
      <c r="FMV12" s="114"/>
      <c r="FMW12" s="114"/>
      <c r="FMX12" s="114"/>
      <c r="FMY12" s="114"/>
      <c r="FMZ12" s="114"/>
      <c r="FNA12" s="114"/>
      <c r="FNB12" s="114"/>
      <c r="FNC12" s="114"/>
      <c r="FND12" s="114"/>
      <c r="FNE12" s="114"/>
      <c r="FNF12" s="114"/>
      <c r="FNG12" s="114"/>
      <c r="FNH12" s="114"/>
      <c r="FNI12" s="114"/>
      <c r="FNJ12" s="114"/>
      <c r="FNK12" s="114"/>
      <c r="FNL12" s="114"/>
      <c r="FNM12" s="114"/>
      <c r="FNN12" s="114"/>
      <c r="FNO12" s="114"/>
      <c r="FNP12" s="114"/>
      <c r="FNQ12" s="114"/>
      <c r="FNR12" s="114"/>
      <c r="FNS12" s="114"/>
      <c r="FNT12" s="114"/>
      <c r="FNU12" s="114"/>
      <c r="FNV12" s="114"/>
      <c r="FNW12" s="114"/>
      <c r="FNX12" s="114"/>
      <c r="FNY12" s="114"/>
      <c r="FNZ12" s="114"/>
      <c r="FOA12" s="114"/>
      <c r="FOB12" s="114"/>
      <c r="FOC12" s="114"/>
      <c r="FOD12" s="114"/>
      <c r="FOE12" s="114"/>
      <c r="FOF12" s="114"/>
      <c r="FOG12" s="114"/>
      <c r="FOH12" s="114"/>
      <c r="FOI12" s="114"/>
      <c r="FOJ12" s="114"/>
      <c r="FOK12" s="114"/>
      <c r="FOL12" s="114"/>
      <c r="FOM12" s="114"/>
      <c r="FON12" s="114"/>
      <c r="FOO12" s="114"/>
      <c r="FOP12" s="114"/>
      <c r="FOQ12" s="114"/>
      <c r="FOR12" s="114"/>
      <c r="FOS12" s="114"/>
      <c r="FOT12" s="114"/>
      <c r="FOU12" s="114"/>
      <c r="FOV12" s="114"/>
      <c r="FOW12" s="114"/>
      <c r="FOX12" s="114"/>
      <c r="FOY12" s="114"/>
      <c r="FOZ12" s="114"/>
      <c r="FPA12" s="114"/>
      <c r="FPB12" s="114"/>
      <c r="FPC12" s="114"/>
      <c r="FPD12" s="114"/>
      <c r="FPE12" s="114"/>
      <c r="FPF12" s="114"/>
      <c r="FPG12" s="114"/>
      <c r="FPH12" s="114"/>
      <c r="FPI12" s="114"/>
      <c r="FPJ12" s="114"/>
      <c r="FPK12" s="114"/>
      <c r="FPL12" s="114"/>
      <c r="FPM12" s="114"/>
      <c r="FPN12" s="114"/>
      <c r="FPO12" s="114"/>
      <c r="FPP12" s="114"/>
      <c r="FPQ12" s="114"/>
      <c r="FPR12" s="114"/>
      <c r="FPS12" s="114"/>
      <c r="FPT12" s="114"/>
      <c r="FPU12" s="114"/>
      <c r="FPV12" s="114"/>
      <c r="FPW12" s="114"/>
      <c r="FPX12" s="114"/>
      <c r="FPY12" s="114"/>
      <c r="FPZ12" s="114"/>
      <c r="FQA12" s="114"/>
      <c r="FQB12" s="114"/>
      <c r="FQC12" s="114"/>
      <c r="FQD12" s="114"/>
      <c r="FQE12" s="114"/>
      <c r="FQF12" s="114"/>
      <c r="FQG12" s="114"/>
      <c r="FQH12" s="114"/>
      <c r="FQI12" s="114"/>
      <c r="FQJ12" s="114"/>
      <c r="FQK12" s="114"/>
      <c r="FQL12" s="114"/>
      <c r="FQM12" s="114"/>
      <c r="FQN12" s="114"/>
      <c r="FQO12" s="114"/>
      <c r="FQP12" s="114"/>
      <c r="FQQ12" s="114"/>
      <c r="FQR12" s="114"/>
      <c r="FQS12" s="114"/>
      <c r="FQT12" s="114"/>
      <c r="FQU12" s="114"/>
      <c r="FQV12" s="114"/>
      <c r="FQW12" s="114"/>
      <c r="FQX12" s="114"/>
      <c r="FQY12" s="114"/>
      <c r="FQZ12" s="114"/>
      <c r="FRA12" s="114"/>
      <c r="FRB12" s="114"/>
      <c r="FRC12" s="114"/>
      <c r="FRD12" s="114"/>
      <c r="FRE12" s="114"/>
      <c r="FRF12" s="114"/>
      <c r="FRG12" s="114"/>
      <c r="FRH12" s="114"/>
      <c r="FRI12" s="114"/>
      <c r="FRJ12" s="114"/>
      <c r="FRK12" s="114"/>
      <c r="FRL12" s="114"/>
      <c r="FRM12" s="114"/>
      <c r="FRN12" s="114"/>
      <c r="FRO12" s="114"/>
      <c r="FRP12" s="114"/>
      <c r="FRQ12" s="114"/>
      <c r="FRR12" s="114"/>
      <c r="FRS12" s="114"/>
      <c r="FRT12" s="114"/>
      <c r="FRU12" s="114"/>
      <c r="FRV12" s="114"/>
      <c r="FRW12" s="114"/>
      <c r="FRX12" s="114"/>
      <c r="FRY12" s="114"/>
      <c r="FRZ12" s="114"/>
      <c r="FSA12" s="114"/>
      <c r="FSB12" s="114"/>
      <c r="FSC12" s="114"/>
      <c r="FSD12" s="114"/>
      <c r="FSE12" s="114"/>
      <c r="FSF12" s="114"/>
      <c r="FSG12" s="114"/>
      <c r="FSH12" s="114"/>
      <c r="FSI12" s="114"/>
      <c r="FSJ12" s="114"/>
      <c r="FSK12" s="114"/>
      <c r="FSL12" s="114"/>
      <c r="FSM12" s="114"/>
      <c r="FSN12" s="114"/>
      <c r="FSO12" s="114"/>
      <c r="FSP12" s="114"/>
      <c r="FSQ12" s="114"/>
      <c r="FSR12" s="114"/>
      <c r="FSS12" s="114"/>
      <c r="FST12" s="114"/>
      <c r="FSU12" s="114"/>
      <c r="FSV12" s="114"/>
      <c r="FSW12" s="114"/>
      <c r="FSX12" s="114"/>
      <c r="FSY12" s="114"/>
      <c r="FSZ12" s="114"/>
      <c r="FTA12" s="114"/>
      <c r="FTB12" s="114"/>
      <c r="FTC12" s="114"/>
      <c r="FTD12" s="114"/>
      <c r="FTE12" s="114"/>
      <c r="FTF12" s="114"/>
      <c r="FTG12" s="114"/>
      <c r="FTH12" s="114"/>
      <c r="FTI12" s="114"/>
      <c r="FTJ12" s="114"/>
      <c r="FTK12" s="114"/>
      <c r="FTL12" s="114"/>
      <c r="FTM12" s="114"/>
      <c r="FTN12" s="114"/>
      <c r="FTO12" s="114"/>
      <c r="FTP12" s="114"/>
      <c r="FTQ12" s="114"/>
      <c r="FTR12" s="114"/>
      <c r="FTS12" s="114"/>
      <c r="FTT12" s="114"/>
      <c r="FTU12" s="114"/>
      <c r="FTV12" s="114"/>
      <c r="FTW12" s="114"/>
      <c r="FTX12" s="114"/>
      <c r="FTY12" s="114"/>
      <c r="FTZ12" s="114"/>
      <c r="FUA12" s="114"/>
      <c r="FUB12" s="114"/>
      <c r="FUC12" s="114"/>
      <c r="FUD12" s="114"/>
      <c r="FUE12" s="114"/>
      <c r="FUF12" s="114"/>
      <c r="FUG12" s="114"/>
      <c r="FUH12" s="114"/>
      <c r="FUI12" s="114"/>
      <c r="FUJ12" s="114"/>
      <c r="FUK12" s="114"/>
      <c r="FUL12" s="114"/>
      <c r="FUM12" s="114"/>
      <c r="FUN12" s="114"/>
      <c r="FUO12" s="114"/>
      <c r="FUP12" s="114"/>
      <c r="FUQ12" s="114"/>
      <c r="FUR12" s="114"/>
      <c r="FUS12" s="114"/>
      <c r="FUT12" s="114"/>
      <c r="FUU12" s="114"/>
      <c r="FUV12" s="114"/>
      <c r="FUW12" s="114"/>
      <c r="FUX12" s="114"/>
      <c r="FUY12" s="114"/>
      <c r="FUZ12" s="114"/>
      <c r="FVA12" s="114"/>
      <c r="FVB12" s="114"/>
      <c r="FVC12" s="114"/>
      <c r="FVD12" s="114"/>
      <c r="FVE12" s="114"/>
      <c r="FVF12" s="114"/>
      <c r="FVG12" s="114"/>
      <c r="FVH12" s="114"/>
      <c r="FVI12" s="114"/>
      <c r="FVJ12" s="114"/>
      <c r="FVK12" s="114"/>
      <c r="FVL12" s="114"/>
      <c r="FVM12" s="114"/>
      <c r="FVN12" s="114"/>
      <c r="FVO12" s="114"/>
      <c r="FVP12" s="114"/>
      <c r="FVQ12" s="114"/>
      <c r="FVR12" s="114"/>
      <c r="FVS12" s="114"/>
      <c r="FVT12" s="114"/>
      <c r="FVU12" s="114"/>
      <c r="FVV12" s="114"/>
      <c r="FVW12" s="114"/>
      <c r="FVX12" s="114"/>
      <c r="FVY12" s="114"/>
      <c r="FVZ12" s="114"/>
      <c r="FWA12" s="114"/>
      <c r="FWB12" s="114"/>
      <c r="FWC12" s="114"/>
      <c r="FWD12" s="114"/>
      <c r="FWE12" s="114"/>
      <c r="FWF12" s="114"/>
      <c r="FWG12" s="114"/>
      <c r="FWH12" s="114"/>
      <c r="FWI12" s="114"/>
      <c r="FWJ12" s="114"/>
      <c r="FWK12" s="114"/>
      <c r="FWL12" s="114"/>
      <c r="FWM12" s="114"/>
      <c r="FWN12" s="114"/>
      <c r="FWO12" s="114"/>
      <c r="FWP12" s="114"/>
      <c r="FWQ12" s="114"/>
      <c r="FWR12" s="114"/>
      <c r="FWS12" s="114"/>
      <c r="FWT12" s="114"/>
      <c r="FWU12" s="114"/>
      <c r="FWV12" s="114"/>
      <c r="FWW12" s="114"/>
      <c r="FWX12" s="114"/>
      <c r="FWY12" s="114"/>
      <c r="FWZ12" s="114"/>
      <c r="FXA12" s="114"/>
      <c r="FXB12" s="114"/>
      <c r="FXC12" s="114"/>
      <c r="FXD12" s="114"/>
      <c r="FXE12" s="114"/>
      <c r="FXF12" s="114"/>
      <c r="FXG12" s="114"/>
      <c r="FXH12" s="114"/>
      <c r="FXI12" s="114"/>
      <c r="FXJ12" s="114"/>
      <c r="FXK12" s="114"/>
      <c r="FXL12" s="114"/>
      <c r="FXM12" s="114"/>
      <c r="FXN12" s="114"/>
      <c r="FXO12" s="114"/>
      <c r="FXP12" s="114"/>
      <c r="FXQ12" s="114"/>
      <c r="FXR12" s="114"/>
      <c r="FXS12" s="114"/>
      <c r="FXT12" s="114"/>
      <c r="FXU12" s="114"/>
      <c r="FXV12" s="114"/>
      <c r="FXW12" s="114"/>
      <c r="FXX12" s="114"/>
      <c r="FXY12" s="114"/>
      <c r="FXZ12" s="114"/>
      <c r="FYA12" s="114"/>
      <c r="FYB12" s="114"/>
      <c r="FYC12" s="114"/>
      <c r="FYD12" s="114"/>
      <c r="FYE12" s="114"/>
      <c r="FYF12" s="114"/>
      <c r="FYG12" s="114"/>
      <c r="FYH12" s="114"/>
      <c r="FYI12" s="114"/>
      <c r="FYJ12" s="114"/>
      <c r="FYK12" s="114"/>
      <c r="FYL12" s="114"/>
      <c r="FYM12" s="114"/>
      <c r="FYN12" s="114"/>
      <c r="FYO12" s="114"/>
      <c r="FYP12" s="114"/>
      <c r="FYQ12" s="114"/>
      <c r="FYR12" s="114"/>
      <c r="FYS12" s="114"/>
      <c r="FYT12" s="114"/>
      <c r="FYU12" s="114"/>
      <c r="FYV12" s="114"/>
      <c r="FYW12" s="114"/>
      <c r="FYX12" s="114"/>
      <c r="FYY12" s="114"/>
      <c r="FYZ12" s="114"/>
      <c r="FZA12" s="114"/>
      <c r="FZB12" s="114"/>
      <c r="FZC12" s="114"/>
      <c r="FZD12" s="114"/>
      <c r="FZE12" s="114"/>
      <c r="FZF12" s="114"/>
      <c r="FZG12" s="114"/>
      <c r="FZH12" s="114"/>
      <c r="FZI12" s="114"/>
      <c r="FZJ12" s="114"/>
      <c r="FZK12" s="114"/>
      <c r="FZL12" s="114"/>
      <c r="FZM12" s="114"/>
      <c r="FZN12" s="114"/>
      <c r="FZO12" s="114"/>
      <c r="FZP12" s="114"/>
      <c r="FZQ12" s="114"/>
      <c r="FZR12" s="114"/>
      <c r="FZS12" s="114"/>
      <c r="FZT12" s="114"/>
      <c r="FZU12" s="114"/>
      <c r="FZV12" s="114"/>
      <c r="FZW12" s="114"/>
      <c r="FZX12" s="114"/>
      <c r="FZY12" s="114"/>
      <c r="FZZ12" s="114"/>
      <c r="GAA12" s="114"/>
      <c r="GAB12" s="114"/>
      <c r="GAC12" s="114"/>
      <c r="GAD12" s="114"/>
      <c r="GAE12" s="114"/>
      <c r="GAF12" s="114"/>
      <c r="GAG12" s="114"/>
      <c r="GAH12" s="114"/>
      <c r="GAI12" s="114"/>
      <c r="GAJ12" s="114"/>
      <c r="GAK12" s="114"/>
      <c r="GAL12" s="114"/>
      <c r="GAM12" s="114"/>
      <c r="GAN12" s="114"/>
      <c r="GAO12" s="114"/>
      <c r="GAP12" s="114"/>
      <c r="GAQ12" s="114"/>
      <c r="GAR12" s="114"/>
      <c r="GAS12" s="114"/>
      <c r="GAT12" s="114"/>
      <c r="GAU12" s="114"/>
      <c r="GAV12" s="114"/>
      <c r="GAW12" s="114"/>
      <c r="GAX12" s="114"/>
      <c r="GAY12" s="114"/>
      <c r="GAZ12" s="114"/>
      <c r="GBA12" s="114"/>
      <c r="GBB12" s="114"/>
      <c r="GBC12" s="114"/>
      <c r="GBD12" s="114"/>
      <c r="GBE12" s="114"/>
      <c r="GBF12" s="114"/>
      <c r="GBG12" s="114"/>
      <c r="GBH12" s="114"/>
      <c r="GBI12" s="114"/>
      <c r="GBJ12" s="114"/>
      <c r="GBK12" s="114"/>
      <c r="GBL12" s="114"/>
      <c r="GBM12" s="114"/>
      <c r="GBN12" s="114"/>
      <c r="GBO12" s="114"/>
      <c r="GBP12" s="114"/>
      <c r="GBQ12" s="114"/>
      <c r="GBR12" s="114"/>
      <c r="GBS12" s="114"/>
      <c r="GBT12" s="114"/>
      <c r="GBU12" s="114"/>
      <c r="GBV12" s="114"/>
      <c r="GBW12" s="114"/>
      <c r="GBX12" s="114"/>
      <c r="GBY12" s="114"/>
      <c r="GBZ12" s="114"/>
      <c r="GCA12" s="114"/>
      <c r="GCB12" s="114"/>
      <c r="GCC12" s="114"/>
      <c r="GCD12" s="114"/>
      <c r="GCE12" s="114"/>
      <c r="GCF12" s="114"/>
      <c r="GCG12" s="114"/>
      <c r="GCH12" s="114"/>
      <c r="GCI12" s="114"/>
      <c r="GCJ12" s="114"/>
      <c r="GCK12" s="114"/>
      <c r="GCL12" s="114"/>
      <c r="GCM12" s="114"/>
      <c r="GCN12" s="114"/>
      <c r="GCO12" s="114"/>
      <c r="GCP12" s="114"/>
      <c r="GCQ12" s="114"/>
      <c r="GCR12" s="114"/>
      <c r="GCS12" s="114"/>
      <c r="GCT12" s="114"/>
      <c r="GCU12" s="114"/>
      <c r="GCV12" s="114"/>
      <c r="GCW12" s="114"/>
      <c r="GCX12" s="114"/>
      <c r="GCY12" s="114"/>
      <c r="GCZ12" s="114"/>
      <c r="GDA12" s="114"/>
      <c r="GDB12" s="114"/>
      <c r="GDC12" s="114"/>
      <c r="GDD12" s="114"/>
      <c r="GDE12" s="114"/>
      <c r="GDF12" s="114"/>
      <c r="GDG12" s="114"/>
      <c r="GDH12" s="114"/>
      <c r="GDI12" s="114"/>
      <c r="GDJ12" s="114"/>
      <c r="GDK12" s="114"/>
      <c r="GDL12" s="114"/>
      <c r="GDM12" s="114"/>
      <c r="GDN12" s="114"/>
      <c r="GDO12" s="114"/>
      <c r="GDP12" s="114"/>
      <c r="GDQ12" s="114"/>
      <c r="GDR12" s="114"/>
      <c r="GDS12" s="114"/>
      <c r="GDT12" s="114"/>
      <c r="GDU12" s="114"/>
      <c r="GDV12" s="114"/>
      <c r="GDW12" s="114"/>
      <c r="GDX12" s="114"/>
      <c r="GDY12" s="114"/>
      <c r="GDZ12" s="114"/>
      <c r="GEA12" s="114"/>
      <c r="GEB12" s="114"/>
      <c r="GEC12" s="114"/>
      <c r="GED12" s="114"/>
      <c r="GEE12" s="114"/>
      <c r="GEF12" s="114"/>
      <c r="GEG12" s="114"/>
      <c r="GEH12" s="114"/>
      <c r="GEI12" s="114"/>
      <c r="GEJ12" s="114"/>
      <c r="GEK12" s="114"/>
      <c r="GEL12" s="114"/>
      <c r="GEM12" s="114"/>
      <c r="GEN12" s="114"/>
      <c r="GEO12" s="114"/>
      <c r="GEP12" s="114"/>
      <c r="GEQ12" s="114"/>
      <c r="GER12" s="114"/>
      <c r="GES12" s="114"/>
      <c r="GET12" s="114"/>
      <c r="GEU12" s="114"/>
      <c r="GEV12" s="114"/>
      <c r="GEW12" s="114"/>
      <c r="GEX12" s="114"/>
      <c r="GEY12" s="114"/>
      <c r="GEZ12" s="114"/>
      <c r="GFA12" s="114"/>
      <c r="GFB12" s="114"/>
      <c r="GFC12" s="114"/>
      <c r="GFD12" s="114"/>
      <c r="GFE12" s="114"/>
      <c r="GFF12" s="114"/>
      <c r="GFG12" s="114"/>
      <c r="GFH12" s="114"/>
      <c r="GFI12" s="114"/>
      <c r="GFJ12" s="114"/>
      <c r="GFK12" s="114"/>
      <c r="GFL12" s="114"/>
      <c r="GFM12" s="114"/>
      <c r="GFN12" s="114"/>
      <c r="GFO12" s="114"/>
      <c r="GFP12" s="114"/>
      <c r="GFQ12" s="114"/>
      <c r="GFR12" s="114"/>
      <c r="GFS12" s="114"/>
      <c r="GFT12" s="114"/>
      <c r="GFU12" s="114"/>
      <c r="GFV12" s="114"/>
      <c r="GFW12" s="114"/>
      <c r="GFX12" s="114"/>
      <c r="GFY12" s="114"/>
      <c r="GFZ12" s="114"/>
      <c r="GGA12" s="114"/>
      <c r="GGB12" s="114"/>
      <c r="GGC12" s="114"/>
      <c r="GGD12" s="114"/>
      <c r="GGE12" s="114"/>
      <c r="GGF12" s="114"/>
      <c r="GGG12" s="114"/>
      <c r="GGH12" s="114"/>
      <c r="GGI12" s="114"/>
      <c r="GGJ12" s="114"/>
      <c r="GGK12" s="114"/>
      <c r="GGL12" s="114"/>
      <c r="GGM12" s="114"/>
      <c r="GGN12" s="114"/>
      <c r="GGO12" s="114"/>
      <c r="GGP12" s="114"/>
      <c r="GGQ12" s="114"/>
      <c r="GGR12" s="114"/>
      <c r="GGS12" s="114"/>
      <c r="GGT12" s="114"/>
      <c r="GGU12" s="114"/>
      <c r="GGV12" s="114"/>
      <c r="GGW12" s="114"/>
      <c r="GGX12" s="114"/>
      <c r="GGY12" s="114"/>
      <c r="GGZ12" s="114"/>
      <c r="GHA12" s="114"/>
      <c r="GHB12" s="114"/>
      <c r="GHC12" s="114"/>
      <c r="GHD12" s="114"/>
      <c r="GHE12" s="114"/>
      <c r="GHF12" s="114"/>
      <c r="GHG12" s="114"/>
      <c r="GHH12" s="114"/>
      <c r="GHI12" s="114"/>
      <c r="GHJ12" s="114"/>
      <c r="GHK12" s="114"/>
      <c r="GHL12" s="114"/>
      <c r="GHM12" s="114"/>
      <c r="GHN12" s="114"/>
      <c r="GHO12" s="114"/>
      <c r="GHP12" s="114"/>
      <c r="GHQ12" s="114"/>
      <c r="GHR12" s="114"/>
      <c r="GHS12" s="114"/>
      <c r="GHT12" s="114"/>
      <c r="GHU12" s="114"/>
      <c r="GHV12" s="114"/>
      <c r="GHW12" s="114"/>
      <c r="GHX12" s="114"/>
      <c r="GHY12" s="114"/>
      <c r="GHZ12" s="114"/>
      <c r="GIA12" s="114"/>
      <c r="GIB12" s="114"/>
      <c r="GIC12" s="114"/>
      <c r="GID12" s="114"/>
      <c r="GIE12" s="114"/>
      <c r="GIF12" s="114"/>
      <c r="GIG12" s="114"/>
      <c r="GIH12" s="114"/>
      <c r="GII12" s="114"/>
      <c r="GIJ12" s="114"/>
      <c r="GIK12" s="114"/>
      <c r="GIL12" s="114"/>
      <c r="GIM12" s="114"/>
      <c r="GIN12" s="114"/>
      <c r="GIO12" s="114"/>
      <c r="GIP12" s="114"/>
      <c r="GIQ12" s="114"/>
      <c r="GIR12" s="114"/>
      <c r="GIS12" s="114"/>
      <c r="GIT12" s="114"/>
      <c r="GIU12" s="114"/>
      <c r="GIV12" s="114"/>
      <c r="GIW12" s="114"/>
      <c r="GIX12" s="114"/>
      <c r="GIY12" s="114"/>
      <c r="GIZ12" s="114"/>
      <c r="GJA12" s="114"/>
      <c r="GJB12" s="114"/>
      <c r="GJC12" s="114"/>
      <c r="GJD12" s="114"/>
      <c r="GJE12" s="114"/>
      <c r="GJF12" s="114"/>
      <c r="GJG12" s="114"/>
      <c r="GJH12" s="114"/>
      <c r="GJI12" s="114"/>
      <c r="GJJ12" s="114"/>
      <c r="GJK12" s="114"/>
      <c r="GJL12" s="114"/>
      <c r="GJM12" s="114"/>
      <c r="GJN12" s="114"/>
      <c r="GJO12" s="114"/>
      <c r="GJP12" s="114"/>
      <c r="GJQ12" s="114"/>
      <c r="GJR12" s="114"/>
      <c r="GJS12" s="114"/>
      <c r="GJT12" s="114"/>
      <c r="GJU12" s="114"/>
      <c r="GJV12" s="114"/>
      <c r="GJW12" s="114"/>
      <c r="GJX12" s="114"/>
      <c r="GJY12" s="114"/>
      <c r="GJZ12" s="114"/>
      <c r="GKA12" s="114"/>
      <c r="GKB12" s="114"/>
      <c r="GKC12" s="114"/>
      <c r="GKD12" s="114"/>
      <c r="GKE12" s="114"/>
      <c r="GKF12" s="114"/>
      <c r="GKG12" s="114"/>
      <c r="GKH12" s="114"/>
      <c r="GKI12" s="114"/>
      <c r="GKJ12" s="114"/>
      <c r="GKK12" s="114"/>
      <c r="GKL12" s="114"/>
      <c r="GKM12" s="114"/>
      <c r="GKN12" s="114"/>
      <c r="GKO12" s="114"/>
      <c r="GKP12" s="114"/>
      <c r="GKQ12" s="114"/>
      <c r="GKR12" s="114"/>
      <c r="GKS12" s="114"/>
      <c r="GKT12" s="114"/>
      <c r="GKU12" s="114"/>
      <c r="GKV12" s="114"/>
      <c r="GKW12" s="114"/>
      <c r="GKX12" s="114"/>
      <c r="GKY12" s="114"/>
      <c r="GKZ12" s="114"/>
      <c r="GLA12" s="114"/>
      <c r="GLB12" s="114"/>
      <c r="GLC12" s="114"/>
      <c r="GLD12" s="114"/>
      <c r="GLE12" s="114"/>
      <c r="GLF12" s="114"/>
      <c r="GLG12" s="114"/>
      <c r="GLH12" s="114"/>
      <c r="GLI12" s="114"/>
      <c r="GLJ12" s="114"/>
      <c r="GLK12" s="114"/>
      <c r="GLL12" s="114"/>
      <c r="GLM12" s="114"/>
      <c r="GLN12" s="114"/>
      <c r="GLO12" s="114"/>
      <c r="GLP12" s="114"/>
      <c r="GLQ12" s="114"/>
      <c r="GLR12" s="114"/>
      <c r="GLS12" s="114"/>
      <c r="GLT12" s="114"/>
      <c r="GLU12" s="114"/>
      <c r="GLV12" s="114"/>
      <c r="GLW12" s="114"/>
      <c r="GLX12" s="114"/>
      <c r="GLY12" s="114"/>
      <c r="GLZ12" s="114"/>
      <c r="GMA12" s="114"/>
      <c r="GMB12" s="114"/>
      <c r="GMC12" s="114"/>
      <c r="GMD12" s="114"/>
      <c r="GME12" s="114"/>
      <c r="GMF12" s="114"/>
      <c r="GMG12" s="114"/>
      <c r="GMH12" s="114"/>
      <c r="GMI12" s="114"/>
      <c r="GMJ12" s="114"/>
      <c r="GMK12" s="114"/>
      <c r="GML12" s="114"/>
      <c r="GMM12" s="114"/>
      <c r="GMN12" s="114"/>
      <c r="GMO12" s="114"/>
      <c r="GMP12" s="114"/>
      <c r="GMQ12" s="114"/>
      <c r="GMR12" s="114"/>
      <c r="GMS12" s="114"/>
      <c r="GMT12" s="114"/>
      <c r="GMU12" s="114"/>
      <c r="GMV12" s="114"/>
      <c r="GMW12" s="114"/>
      <c r="GMX12" s="114"/>
      <c r="GMY12" s="114"/>
      <c r="GMZ12" s="114"/>
      <c r="GNA12" s="114"/>
      <c r="GNB12" s="114"/>
      <c r="GNC12" s="114"/>
      <c r="GND12" s="114"/>
      <c r="GNE12" s="114"/>
      <c r="GNF12" s="114"/>
      <c r="GNG12" s="114"/>
      <c r="GNH12" s="114"/>
      <c r="GNI12" s="114"/>
      <c r="GNJ12" s="114"/>
      <c r="GNK12" s="114"/>
      <c r="GNL12" s="114"/>
      <c r="GNM12" s="114"/>
      <c r="GNN12" s="114"/>
      <c r="GNO12" s="114"/>
      <c r="GNP12" s="114"/>
      <c r="GNQ12" s="114"/>
      <c r="GNR12" s="114"/>
      <c r="GNS12" s="114"/>
      <c r="GNT12" s="114"/>
      <c r="GNU12" s="114"/>
      <c r="GNV12" s="114"/>
      <c r="GNW12" s="114"/>
      <c r="GNX12" s="114"/>
      <c r="GNY12" s="114"/>
      <c r="GNZ12" s="114"/>
      <c r="GOA12" s="114"/>
      <c r="GOB12" s="114"/>
      <c r="GOC12" s="114"/>
      <c r="GOD12" s="114"/>
      <c r="GOE12" s="114"/>
      <c r="GOF12" s="114"/>
      <c r="GOG12" s="114"/>
      <c r="GOH12" s="114"/>
      <c r="GOI12" s="114"/>
      <c r="GOJ12" s="114"/>
      <c r="GOK12" s="114"/>
      <c r="GOL12" s="114"/>
      <c r="GOM12" s="114"/>
      <c r="GON12" s="114"/>
      <c r="GOO12" s="114"/>
      <c r="GOP12" s="114"/>
      <c r="GOQ12" s="114"/>
      <c r="GOR12" s="114"/>
      <c r="GOS12" s="114"/>
      <c r="GOT12" s="114"/>
      <c r="GOU12" s="114"/>
      <c r="GOV12" s="114"/>
      <c r="GOW12" s="114"/>
      <c r="GOX12" s="114"/>
      <c r="GOY12" s="114"/>
      <c r="GOZ12" s="114"/>
      <c r="GPA12" s="114"/>
      <c r="GPB12" s="114"/>
      <c r="GPC12" s="114"/>
      <c r="GPD12" s="114"/>
      <c r="GPE12" s="114"/>
      <c r="GPF12" s="114"/>
      <c r="GPG12" s="114"/>
      <c r="GPH12" s="114"/>
      <c r="GPI12" s="114"/>
      <c r="GPJ12" s="114"/>
      <c r="GPK12" s="114"/>
      <c r="GPL12" s="114"/>
      <c r="GPM12" s="114"/>
      <c r="GPN12" s="114"/>
      <c r="GPO12" s="114"/>
      <c r="GPP12" s="114"/>
      <c r="GPQ12" s="114"/>
      <c r="GPR12" s="114"/>
      <c r="GPS12" s="114"/>
      <c r="GPT12" s="114"/>
      <c r="GPU12" s="114"/>
      <c r="GPV12" s="114"/>
      <c r="GPW12" s="114"/>
      <c r="GPX12" s="114"/>
      <c r="GPY12" s="114"/>
      <c r="GPZ12" s="114"/>
      <c r="GQA12" s="114"/>
      <c r="GQB12" s="114"/>
      <c r="GQC12" s="114"/>
      <c r="GQD12" s="114"/>
      <c r="GQE12" s="114"/>
      <c r="GQF12" s="114"/>
      <c r="GQG12" s="114"/>
      <c r="GQH12" s="114"/>
      <c r="GQI12" s="114"/>
      <c r="GQJ12" s="114"/>
      <c r="GQK12" s="114"/>
      <c r="GQL12" s="114"/>
      <c r="GQM12" s="114"/>
      <c r="GQN12" s="114"/>
      <c r="GQO12" s="114"/>
      <c r="GQP12" s="114"/>
      <c r="GQQ12" s="114"/>
      <c r="GQR12" s="114"/>
      <c r="GQS12" s="114"/>
      <c r="GQT12" s="114"/>
      <c r="GQU12" s="114"/>
      <c r="GQV12" s="114"/>
      <c r="GQW12" s="114"/>
      <c r="GQX12" s="114"/>
      <c r="GQY12" s="114"/>
      <c r="GQZ12" s="114"/>
      <c r="GRA12" s="114"/>
      <c r="GRB12" s="114"/>
      <c r="GRC12" s="114"/>
      <c r="GRD12" s="114"/>
      <c r="GRE12" s="114"/>
      <c r="GRF12" s="114"/>
      <c r="GRG12" s="114"/>
      <c r="GRH12" s="114"/>
      <c r="GRI12" s="114"/>
      <c r="GRJ12" s="114"/>
      <c r="GRK12" s="114"/>
      <c r="GRL12" s="114"/>
      <c r="GRM12" s="114"/>
      <c r="GRN12" s="114"/>
      <c r="GRO12" s="114"/>
      <c r="GRP12" s="114"/>
      <c r="GRQ12" s="114"/>
      <c r="GRR12" s="114"/>
      <c r="GRS12" s="114"/>
      <c r="GRT12" s="114"/>
      <c r="GRU12" s="114"/>
      <c r="GRV12" s="114"/>
      <c r="GRW12" s="114"/>
      <c r="GRX12" s="114"/>
      <c r="GRY12" s="114"/>
      <c r="GRZ12" s="114"/>
      <c r="GSA12" s="114"/>
      <c r="GSB12" s="114"/>
      <c r="GSC12" s="114"/>
      <c r="GSD12" s="114"/>
      <c r="GSE12" s="114"/>
      <c r="GSF12" s="114"/>
      <c r="GSG12" s="114"/>
      <c r="GSH12" s="114"/>
      <c r="GSI12" s="114"/>
      <c r="GSJ12" s="114"/>
      <c r="GSK12" s="114"/>
      <c r="GSL12" s="114"/>
      <c r="GSM12" s="114"/>
      <c r="GSN12" s="114"/>
      <c r="GSO12" s="114"/>
      <c r="GSP12" s="114"/>
      <c r="GSQ12" s="114"/>
      <c r="GSR12" s="114"/>
      <c r="GSS12" s="114"/>
      <c r="GST12" s="114"/>
      <c r="GSU12" s="114"/>
      <c r="GSV12" s="114"/>
      <c r="GSW12" s="114"/>
      <c r="GSX12" s="114"/>
      <c r="GSY12" s="114"/>
      <c r="GSZ12" s="114"/>
      <c r="GTA12" s="114"/>
      <c r="GTB12" s="114"/>
      <c r="GTC12" s="114"/>
      <c r="GTD12" s="114"/>
      <c r="GTE12" s="114"/>
      <c r="GTF12" s="114"/>
      <c r="GTG12" s="114"/>
      <c r="GTH12" s="114"/>
      <c r="GTI12" s="114"/>
      <c r="GTJ12" s="114"/>
      <c r="GTK12" s="114"/>
      <c r="GTL12" s="114"/>
      <c r="GTM12" s="114"/>
      <c r="GTN12" s="114"/>
      <c r="GTO12" s="114"/>
      <c r="GTP12" s="114"/>
      <c r="GTQ12" s="114"/>
      <c r="GTR12" s="114"/>
      <c r="GTS12" s="114"/>
      <c r="GTT12" s="114"/>
      <c r="GTU12" s="114"/>
      <c r="GTV12" s="114"/>
      <c r="GTW12" s="114"/>
      <c r="GTX12" s="114"/>
      <c r="GTY12" s="114"/>
      <c r="GTZ12" s="114"/>
      <c r="GUA12" s="114"/>
      <c r="GUB12" s="114"/>
      <c r="GUC12" s="114"/>
      <c r="GUD12" s="114"/>
      <c r="GUE12" s="114"/>
      <c r="GUF12" s="114"/>
      <c r="GUG12" s="114"/>
      <c r="GUH12" s="114"/>
      <c r="GUI12" s="114"/>
      <c r="GUJ12" s="114"/>
      <c r="GUK12" s="114"/>
      <c r="GUL12" s="114"/>
      <c r="GUM12" s="114"/>
      <c r="GUN12" s="114"/>
      <c r="GUO12" s="114"/>
      <c r="GUP12" s="114"/>
      <c r="GUQ12" s="114"/>
      <c r="GUR12" s="114"/>
      <c r="GUS12" s="114"/>
      <c r="GUT12" s="114"/>
      <c r="GUU12" s="114"/>
      <c r="GUV12" s="114"/>
      <c r="GUW12" s="114"/>
      <c r="GUX12" s="114"/>
      <c r="GUY12" s="114"/>
      <c r="GUZ12" s="114"/>
      <c r="GVA12" s="114"/>
      <c r="GVB12" s="114"/>
      <c r="GVC12" s="114"/>
      <c r="GVD12" s="114"/>
      <c r="GVE12" s="114"/>
      <c r="GVF12" s="114"/>
      <c r="GVG12" s="114"/>
      <c r="GVH12" s="114"/>
      <c r="GVI12" s="114"/>
      <c r="GVJ12" s="114"/>
      <c r="GVK12" s="114"/>
      <c r="GVL12" s="114"/>
      <c r="GVM12" s="114"/>
      <c r="GVN12" s="114"/>
      <c r="GVO12" s="114"/>
      <c r="GVP12" s="114"/>
      <c r="GVQ12" s="114"/>
      <c r="GVR12" s="114"/>
      <c r="GVS12" s="114"/>
      <c r="GVT12" s="114"/>
      <c r="GVU12" s="114"/>
      <c r="GVV12" s="114"/>
      <c r="GVW12" s="114"/>
      <c r="GVX12" s="114"/>
      <c r="GVY12" s="114"/>
      <c r="GVZ12" s="114"/>
      <c r="GWA12" s="114"/>
      <c r="GWB12" s="114"/>
      <c r="GWC12" s="114"/>
      <c r="GWD12" s="114"/>
      <c r="GWE12" s="114"/>
      <c r="GWF12" s="114"/>
      <c r="GWG12" s="114"/>
      <c r="GWH12" s="114"/>
      <c r="GWI12" s="114"/>
      <c r="GWJ12" s="114"/>
      <c r="GWK12" s="114"/>
      <c r="GWL12" s="114"/>
      <c r="GWM12" s="114"/>
      <c r="GWN12" s="114"/>
      <c r="GWO12" s="114"/>
      <c r="GWP12" s="114"/>
      <c r="GWQ12" s="114"/>
      <c r="GWR12" s="114"/>
      <c r="GWS12" s="114"/>
      <c r="GWT12" s="114"/>
      <c r="GWU12" s="114"/>
      <c r="GWV12" s="114"/>
      <c r="GWW12" s="114"/>
      <c r="GWX12" s="114"/>
      <c r="GWY12" s="114"/>
      <c r="GWZ12" s="114"/>
      <c r="GXA12" s="114"/>
      <c r="GXB12" s="114"/>
      <c r="GXC12" s="114"/>
      <c r="GXD12" s="114"/>
      <c r="GXE12" s="114"/>
      <c r="GXF12" s="114"/>
      <c r="GXG12" s="114"/>
      <c r="GXH12" s="114"/>
      <c r="GXI12" s="114"/>
      <c r="GXJ12" s="114"/>
      <c r="GXK12" s="114"/>
      <c r="GXL12" s="114"/>
      <c r="GXM12" s="114"/>
      <c r="GXN12" s="114"/>
      <c r="GXO12" s="114"/>
      <c r="GXP12" s="114"/>
      <c r="GXQ12" s="114"/>
      <c r="GXR12" s="114"/>
      <c r="GXS12" s="114"/>
      <c r="GXT12" s="114"/>
      <c r="GXU12" s="114"/>
      <c r="GXV12" s="114"/>
      <c r="GXW12" s="114"/>
      <c r="GXX12" s="114"/>
      <c r="GXY12" s="114"/>
      <c r="GXZ12" s="114"/>
      <c r="GYA12" s="114"/>
      <c r="GYB12" s="114"/>
      <c r="GYC12" s="114"/>
      <c r="GYD12" s="114"/>
      <c r="GYE12" s="114"/>
      <c r="GYF12" s="114"/>
      <c r="GYG12" s="114"/>
      <c r="GYH12" s="114"/>
      <c r="GYI12" s="114"/>
      <c r="GYJ12" s="114"/>
      <c r="GYK12" s="114"/>
      <c r="GYL12" s="114"/>
      <c r="GYM12" s="114"/>
      <c r="GYN12" s="114"/>
      <c r="GYO12" s="114"/>
      <c r="GYP12" s="114"/>
      <c r="GYQ12" s="114"/>
      <c r="GYR12" s="114"/>
      <c r="GYS12" s="114"/>
      <c r="GYT12" s="114"/>
      <c r="GYU12" s="114"/>
      <c r="GYV12" s="114"/>
      <c r="GYW12" s="114"/>
      <c r="GYX12" s="114"/>
      <c r="GYY12" s="114"/>
      <c r="GYZ12" s="114"/>
      <c r="GZA12" s="114"/>
      <c r="GZB12" s="114"/>
      <c r="GZC12" s="114"/>
      <c r="GZD12" s="114"/>
      <c r="GZE12" s="114"/>
      <c r="GZF12" s="114"/>
      <c r="GZG12" s="114"/>
      <c r="GZH12" s="114"/>
      <c r="GZI12" s="114"/>
      <c r="GZJ12" s="114"/>
      <c r="GZK12" s="114"/>
      <c r="GZL12" s="114"/>
      <c r="GZM12" s="114"/>
      <c r="GZN12" s="114"/>
      <c r="GZO12" s="114"/>
      <c r="GZP12" s="114"/>
      <c r="GZQ12" s="114"/>
      <c r="GZR12" s="114"/>
      <c r="GZS12" s="114"/>
      <c r="GZT12" s="114"/>
      <c r="GZU12" s="114"/>
      <c r="GZV12" s="114"/>
      <c r="GZW12" s="114"/>
      <c r="GZX12" s="114"/>
      <c r="GZY12" s="114"/>
      <c r="GZZ12" s="114"/>
      <c r="HAA12" s="114"/>
      <c r="HAB12" s="114"/>
      <c r="HAC12" s="114"/>
      <c r="HAD12" s="114"/>
      <c r="HAE12" s="114"/>
      <c r="HAF12" s="114"/>
      <c r="HAG12" s="114"/>
      <c r="HAH12" s="114"/>
      <c r="HAI12" s="114"/>
      <c r="HAJ12" s="114"/>
      <c r="HAK12" s="114"/>
      <c r="HAL12" s="114"/>
      <c r="HAM12" s="114"/>
      <c r="HAN12" s="114"/>
      <c r="HAO12" s="114"/>
      <c r="HAP12" s="114"/>
      <c r="HAQ12" s="114"/>
      <c r="HAR12" s="114"/>
      <c r="HAS12" s="114"/>
      <c r="HAT12" s="114"/>
      <c r="HAU12" s="114"/>
      <c r="HAV12" s="114"/>
      <c r="HAW12" s="114"/>
      <c r="HAX12" s="114"/>
      <c r="HAY12" s="114"/>
      <c r="HAZ12" s="114"/>
      <c r="HBA12" s="114"/>
      <c r="HBB12" s="114"/>
      <c r="HBC12" s="114"/>
      <c r="HBD12" s="114"/>
      <c r="HBE12" s="114"/>
      <c r="HBF12" s="114"/>
      <c r="HBG12" s="114"/>
      <c r="HBH12" s="114"/>
      <c r="HBI12" s="114"/>
      <c r="HBJ12" s="114"/>
      <c r="HBK12" s="114"/>
      <c r="HBL12" s="114"/>
      <c r="HBM12" s="114"/>
      <c r="HBN12" s="114"/>
      <c r="HBO12" s="114"/>
      <c r="HBP12" s="114"/>
      <c r="HBQ12" s="114"/>
      <c r="HBR12" s="114"/>
      <c r="HBS12" s="114"/>
      <c r="HBT12" s="114"/>
      <c r="HBU12" s="114"/>
      <c r="HBV12" s="114"/>
      <c r="HBW12" s="114"/>
      <c r="HBX12" s="114"/>
      <c r="HBY12" s="114"/>
      <c r="HBZ12" s="114"/>
      <c r="HCA12" s="114"/>
      <c r="HCB12" s="114"/>
      <c r="HCC12" s="114"/>
      <c r="HCD12" s="114"/>
      <c r="HCE12" s="114"/>
      <c r="HCF12" s="114"/>
      <c r="HCG12" s="114"/>
      <c r="HCH12" s="114"/>
      <c r="HCI12" s="114"/>
      <c r="HCJ12" s="114"/>
      <c r="HCK12" s="114"/>
      <c r="HCL12" s="114"/>
      <c r="HCM12" s="114"/>
      <c r="HCN12" s="114"/>
      <c r="HCO12" s="114"/>
      <c r="HCP12" s="114"/>
      <c r="HCQ12" s="114"/>
      <c r="HCR12" s="114"/>
      <c r="HCS12" s="114"/>
      <c r="HCT12" s="114"/>
      <c r="HCU12" s="114"/>
      <c r="HCV12" s="114"/>
      <c r="HCW12" s="114"/>
      <c r="HCX12" s="114"/>
      <c r="HCY12" s="114"/>
      <c r="HCZ12" s="114"/>
      <c r="HDA12" s="114"/>
      <c r="HDB12" s="114"/>
      <c r="HDC12" s="114"/>
      <c r="HDD12" s="114"/>
      <c r="HDE12" s="114"/>
      <c r="HDF12" s="114"/>
      <c r="HDG12" s="114"/>
      <c r="HDH12" s="114"/>
      <c r="HDI12" s="114"/>
      <c r="HDJ12" s="114"/>
      <c r="HDK12" s="114"/>
      <c r="HDL12" s="114"/>
      <c r="HDM12" s="114"/>
      <c r="HDN12" s="114"/>
      <c r="HDO12" s="114"/>
      <c r="HDP12" s="114"/>
      <c r="HDQ12" s="114"/>
      <c r="HDR12" s="114"/>
      <c r="HDS12" s="114"/>
      <c r="HDT12" s="114"/>
      <c r="HDU12" s="114"/>
      <c r="HDV12" s="114"/>
      <c r="HDW12" s="114"/>
      <c r="HDX12" s="114"/>
      <c r="HDY12" s="114"/>
      <c r="HDZ12" s="114"/>
      <c r="HEA12" s="114"/>
      <c r="HEB12" s="114"/>
      <c r="HEC12" s="114"/>
      <c r="HED12" s="114"/>
      <c r="HEE12" s="114"/>
      <c r="HEF12" s="114"/>
      <c r="HEG12" s="114"/>
      <c r="HEH12" s="114"/>
      <c r="HEI12" s="114"/>
      <c r="HEJ12" s="114"/>
      <c r="HEK12" s="114"/>
      <c r="HEL12" s="114"/>
      <c r="HEM12" s="114"/>
      <c r="HEN12" s="114"/>
      <c r="HEO12" s="114"/>
      <c r="HEP12" s="114"/>
      <c r="HEQ12" s="114"/>
      <c r="HER12" s="114"/>
      <c r="HES12" s="114"/>
      <c r="HET12" s="114"/>
      <c r="HEU12" s="114"/>
      <c r="HEV12" s="114"/>
      <c r="HEW12" s="114"/>
      <c r="HEX12" s="114"/>
      <c r="HEY12" s="114"/>
      <c r="HEZ12" s="114"/>
      <c r="HFA12" s="114"/>
      <c r="HFB12" s="114"/>
      <c r="HFC12" s="114"/>
      <c r="HFD12" s="114"/>
      <c r="HFE12" s="114"/>
      <c r="HFF12" s="114"/>
      <c r="HFG12" s="114"/>
      <c r="HFH12" s="114"/>
      <c r="HFI12" s="114"/>
      <c r="HFJ12" s="114"/>
      <c r="HFK12" s="114"/>
      <c r="HFL12" s="114"/>
      <c r="HFM12" s="114"/>
      <c r="HFN12" s="114"/>
      <c r="HFO12" s="114"/>
      <c r="HFP12" s="114"/>
      <c r="HFQ12" s="114"/>
      <c r="HFR12" s="114"/>
      <c r="HFS12" s="114"/>
      <c r="HFT12" s="114"/>
      <c r="HFU12" s="114"/>
      <c r="HFV12" s="114"/>
      <c r="HFW12" s="114"/>
      <c r="HFX12" s="114"/>
      <c r="HFY12" s="114"/>
      <c r="HFZ12" s="114"/>
      <c r="HGA12" s="114"/>
      <c r="HGB12" s="114"/>
      <c r="HGC12" s="114"/>
      <c r="HGD12" s="114"/>
      <c r="HGE12" s="114"/>
      <c r="HGF12" s="114"/>
      <c r="HGG12" s="114"/>
      <c r="HGH12" s="114"/>
      <c r="HGI12" s="114"/>
      <c r="HGJ12" s="114"/>
      <c r="HGK12" s="114"/>
      <c r="HGL12" s="114"/>
      <c r="HGM12" s="114"/>
      <c r="HGN12" s="114"/>
      <c r="HGO12" s="114"/>
      <c r="HGP12" s="114"/>
      <c r="HGQ12" s="114"/>
      <c r="HGR12" s="114"/>
      <c r="HGS12" s="114"/>
      <c r="HGT12" s="114"/>
      <c r="HGU12" s="114"/>
      <c r="HGV12" s="114"/>
      <c r="HGW12" s="114"/>
      <c r="HGX12" s="114"/>
      <c r="HGY12" s="114"/>
      <c r="HGZ12" s="114"/>
      <c r="HHA12" s="114"/>
      <c r="HHB12" s="114"/>
      <c r="HHC12" s="114"/>
      <c r="HHD12" s="114"/>
      <c r="HHE12" s="114"/>
      <c r="HHF12" s="114"/>
      <c r="HHG12" s="114"/>
      <c r="HHH12" s="114"/>
      <c r="HHI12" s="114"/>
      <c r="HHJ12" s="114"/>
      <c r="HHK12" s="114"/>
      <c r="HHL12" s="114"/>
      <c r="HHM12" s="114"/>
      <c r="HHN12" s="114"/>
      <c r="HHO12" s="114"/>
      <c r="HHP12" s="114"/>
      <c r="HHQ12" s="114"/>
      <c r="HHR12" s="114"/>
      <c r="HHS12" s="114"/>
      <c r="HHT12" s="114"/>
      <c r="HHU12" s="114"/>
      <c r="HHV12" s="114"/>
      <c r="HHW12" s="114"/>
      <c r="HHX12" s="114"/>
      <c r="HHY12" s="114"/>
      <c r="HHZ12" s="114"/>
      <c r="HIA12" s="114"/>
      <c r="HIB12" s="114"/>
      <c r="HIC12" s="114"/>
      <c r="HID12" s="114"/>
      <c r="HIE12" s="114"/>
      <c r="HIF12" s="114"/>
      <c r="HIG12" s="114"/>
      <c r="HIH12" s="114"/>
      <c r="HII12" s="114"/>
      <c r="HIJ12" s="114"/>
      <c r="HIK12" s="114"/>
      <c r="HIL12" s="114"/>
      <c r="HIM12" s="114"/>
      <c r="HIN12" s="114"/>
      <c r="HIO12" s="114"/>
      <c r="HIP12" s="114"/>
      <c r="HIQ12" s="114"/>
      <c r="HIR12" s="114"/>
      <c r="HIS12" s="114"/>
      <c r="HIT12" s="114"/>
      <c r="HIU12" s="114"/>
      <c r="HIV12" s="114"/>
      <c r="HIW12" s="114"/>
      <c r="HIX12" s="114"/>
      <c r="HIY12" s="114"/>
      <c r="HIZ12" s="114"/>
      <c r="HJA12" s="114"/>
      <c r="HJB12" s="114"/>
      <c r="HJC12" s="114"/>
      <c r="HJD12" s="114"/>
      <c r="HJE12" s="114"/>
      <c r="HJF12" s="114"/>
      <c r="HJG12" s="114"/>
      <c r="HJH12" s="114"/>
      <c r="HJI12" s="114"/>
      <c r="HJJ12" s="114"/>
      <c r="HJK12" s="114"/>
      <c r="HJL12" s="114"/>
      <c r="HJM12" s="114"/>
      <c r="HJN12" s="114"/>
      <c r="HJO12" s="114"/>
      <c r="HJP12" s="114"/>
      <c r="HJQ12" s="114"/>
      <c r="HJR12" s="114"/>
      <c r="HJS12" s="114"/>
      <c r="HJT12" s="114"/>
      <c r="HJU12" s="114"/>
      <c r="HJV12" s="114"/>
      <c r="HJW12" s="114"/>
      <c r="HJX12" s="114"/>
      <c r="HJY12" s="114"/>
      <c r="HJZ12" s="114"/>
      <c r="HKA12" s="114"/>
      <c r="HKB12" s="114"/>
      <c r="HKC12" s="114"/>
      <c r="HKD12" s="114"/>
      <c r="HKE12" s="114"/>
      <c r="HKF12" s="114"/>
      <c r="HKG12" s="114"/>
      <c r="HKH12" s="114"/>
      <c r="HKI12" s="114"/>
      <c r="HKJ12" s="114"/>
      <c r="HKK12" s="114"/>
      <c r="HKL12" s="114"/>
      <c r="HKM12" s="114"/>
      <c r="HKN12" s="114"/>
      <c r="HKO12" s="114"/>
      <c r="HKP12" s="114"/>
      <c r="HKQ12" s="114"/>
      <c r="HKR12" s="114"/>
      <c r="HKS12" s="114"/>
      <c r="HKT12" s="114"/>
      <c r="HKU12" s="114"/>
      <c r="HKV12" s="114"/>
      <c r="HKW12" s="114"/>
      <c r="HKX12" s="114"/>
      <c r="HKY12" s="114"/>
      <c r="HKZ12" s="114"/>
      <c r="HLA12" s="114"/>
      <c r="HLB12" s="114"/>
      <c r="HLC12" s="114"/>
      <c r="HLD12" s="114"/>
      <c r="HLE12" s="114"/>
      <c r="HLF12" s="114"/>
      <c r="HLG12" s="114"/>
      <c r="HLH12" s="114"/>
      <c r="HLI12" s="114"/>
      <c r="HLJ12" s="114"/>
      <c r="HLK12" s="114"/>
      <c r="HLL12" s="114"/>
      <c r="HLM12" s="114"/>
      <c r="HLN12" s="114"/>
      <c r="HLO12" s="114"/>
      <c r="HLP12" s="114"/>
      <c r="HLQ12" s="114"/>
      <c r="HLR12" s="114"/>
      <c r="HLS12" s="114"/>
      <c r="HLT12" s="114"/>
      <c r="HLU12" s="114"/>
      <c r="HLV12" s="114"/>
      <c r="HLW12" s="114"/>
      <c r="HLX12" s="114"/>
      <c r="HLY12" s="114"/>
      <c r="HLZ12" s="114"/>
      <c r="HMA12" s="114"/>
      <c r="HMB12" s="114"/>
      <c r="HMC12" s="114"/>
      <c r="HMD12" s="114"/>
      <c r="HME12" s="114"/>
      <c r="HMF12" s="114"/>
      <c r="HMG12" s="114"/>
      <c r="HMH12" s="114"/>
      <c r="HMI12" s="114"/>
      <c r="HMJ12" s="114"/>
      <c r="HMK12" s="114"/>
      <c r="HML12" s="114"/>
      <c r="HMM12" s="114"/>
      <c r="HMN12" s="114"/>
      <c r="HMO12" s="114"/>
      <c r="HMP12" s="114"/>
      <c r="HMQ12" s="114"/>
      <c r="HMR12" s="114"/>
      <c r="HMS12" s="114"/>
      <c r="HMT12" s="114"/>
      <c r="HMU12" s="114"/>
      <c r="HMV12" s="114"/>
      <c r="HMW12" s="114"/>
      <c r="HMX12" s="114"/>
      <c r="HMY12" s="114"/>
      <c r="HMZ12" s="114"/>
      <c r="HNA12" s="114"/>
      <c r="HNB12" s="114"/>
      <c r="HNC12" s="114"/>
      <c r="HND12" s="114"/>
      <c r="HNE12" s="114"/>
      <c r="HNF12" s="114"/>
      <c r="HNG12" s="114"/>
      <c r="HNH12" s="114"/>
      <c r="HNI12" s="114"/>
      <c r="HNJ12" s="114"/>
      <c r="HNK12" s="114"/>
      <c r="HNL12" s="114"/>
      <c r="HNM12" s="114"/>
      <c r="HNN12" s="114"/>
      <c r="HNO12" s="114"/>
      <c r="HNP12" s="114"/>
      <c r="HNQ12" s="114"/>
      <c r="HNR12" s="114"/>
      <c r="HNS12" s="114"/>
      <c r="HNT12" s="114"/>
      <c r="HNU12" s="114"/>
      <c r="HNV12" s="114"/>
      <c r="HNW12" s="114"/>
      <c r="HNX12" s="114"/>
      <c r="HNY12" s="114"/>
      <c r="HNZ12" s="114"/>
      <c r="HOA12" s="114"/>
      <c r="HOB12" s="114"/>
      <c r="HOC12" s="114"/>
      <c r="HOD12" s="114"/>
      <c r="HOE12" s="114"/>
      <c r="HOF12" s="114"/>
      <c r="HOG12" s="114"/>
      <c r="HOH12" s="114"/>
      <c r="HOI12" s="114"/>
      <c r="HOJ12" s="114"/>
      <c r="HOK12" s="114"/>
      <c r="HOL12" s="114"/>
      <c r="HOM12" s="114"/>
      <c r="HON12" s="114"/>
      <c r="HOO12" s="114"/>
      <c r="HOP12" s="114"/>
      <c r="HOQ12" s="114"/>
      <c r="HOR12" s="114"/>
      <c r="HOS12" s="114"/>
      <c r="HOT12" s="114"/>
      <c r="HOU12" s="114"/>
      <c r="HOV12" s="114"/>
      <c r="HOW12" s="114"/>
      <c r="HOX12" s="114"/>
      <c r="HOY12" s="114"/>
      <c r="HOZ12" s="114"/>
      <c r="HPA12" s="114"/>
      <c r="HPB12" s="114"/>
      <c r="HPC12" s="114"/>
      <c r="HPD12" s="114"/>
      <c r="HPE12" s="114"/>
      <c r="HPF12" s="114"/>
      <c r="HPG12" s="114"/>
      <c r="HPH12" s="114"/>
      <c r="HPI12" s="114"/>
      <c r="HPJ12" s="114"/>
      <c r="HPK12" s="114"/>
      <c r="HPL12" s="114"/>
      <c r="HPM12" s="114"/>
      <c r="HPN12" s="114"/>
      <c r="HPO12" s="114"/>
      <c r="HPP12" s="114"/>
      <c r="HPQ12" s="114"/>
      <c r="HPR12" s="114"/>
      <c r="HPS12" s="114"/>
      <c r="HPT12" s="114"/>
      <c r="HPU12" s="114"/>
      <c r="HPV12" s="114"/>
      <c r="HPW12" s="114"/>
      <c r="HPX12" s="114"/>
      <c r="HPY12" s="114"/>
      <c r="HPZ12" s="114"/>
      <c r="HQA12" s="114"/>
      <c r="HQB12" s="114"/>
      <c r="HQC12" s="114"/>
      <c r="HQD12" s="114"/>
      <c r="HQE12" s="114"/>
      <c r="HQF12" s="114"/>
      <c r="HQG12" s="114"/>
      <c r="HQH12" s="114"/>
      <c r="HQI12" s="114"/>
      <c r="HQJ12" s="114"/>
      <c r="HQK12" s="114"/>
      <c r="HQL12" s="114"/>
      <c r="HQM12" s="114"/>
      <c r="HQN12" s="114"/>
      <c r="HQO12" s="114"/>
      <c r="HQP12" s="114"/>
      <c r="HQQ12" s="114"/>
      <c r="HQR12" s="114"/>
      <c r="HQS12" s="114"/>
      <c r="HQT12" s="114"/>
      <c r="HQU12" s="114"/>
      <c r="HQV12" s="114"/>
      <c r="HQW12" s="114"/>
      <c r="HQX12" s="114"/>
      <c r="HQY12" s="114"/>
      <c r="HQZ12" s="114"/>
      <c r="HRA12" s="114"/>
      <c r="HRB12" s="114"/>
      <c r="HRC12" s="114"/>
      <c r="HRD12" s="114"/>
      <c r="HRE12" s="114"/>
      <c r="HRF12" s="114"/>
      <c r="HRG12" s="114"/>
      <c r="HRH12" s="114"/>
      <c r="HRI12" s="114"/>
      <c r="HRJ12" s="114"/>
      <c r="HRK12" s="114"/>
      <c r="HRL12" s="114"/>
      <c r="HRM12" s="114"/>
      <c r="HRN12" s="114"/>
      <c r="HRO12" s="114"/>
      <c r="HRP12" s="114"/>
      <c r="HRQ12" s="114"/>
      <c r="HRR12" s="114"/>
      <c r="HRS12" s="114"/>
      <c r="HRT12" s="114"/>
      <c r="HRU12" s="114"/>
      <c r="HRV12" s="114"/>
      <c r="HRW12" s="114"/>
      <c r="HRX12" s="114"/>
      <c r="HRY12" s="114"/>
      <c r="HRZ12" s="114"/>
      <c r="HSA12" s="114"/>
      <c r="HSB12" s="114"/>
      <c r="HSC12" s="114"/>
      <c r="HSD12" s="114"/>
      <c r="HSE12" s="114"/>
      <c r="HSF12" s="114"/>
      <c r="HSG12" s="114"/>
      <c r="HSH12" s="114"/>
      <c r="HSI12" s="114"/>
      <c r="HSJ12" s="114"/>
      <c r="HSK12" s="114"/>
      <c r="HSL12" s="114"/>
      <c r="HSM12" s="114"/>
      <c r="HSN12" s="114"/>
      <c r="HSO12" s="114"/>
      <c r="HSP12" s="114"/>
      <c r="HSQ12" s="114"/>
      <c r="HSR12" s="114"/>
      <c r="HSS12" s="114"/>
      <c r="HST12" s="114"/>
      <c r="HSU12" s="114"/>
      <c r="HSV12" s="114"/>
      <c r="HSW12" s="114"/>
      <c r="HSX12" s="114"/>
      <c r="HSY12" s="114"/>
      <c r="HSZ12" s="114"/>
      <c r="HTA12" s="114"/>
      <c r="HTB12" s="114"/>
      <c r="HTC12" s="114"/>
      <c r="HTD12" s="114"/>
      <c r="HTE12" s="114"/>
      <c r="HTF12" s="114"/>
      <c r="HTG12" s="114"/>
      <c r="HTH12" s="114"/>
      <c r="HTI12" s="114"/>
      <c r="HTJ12" s="114"/>
      <c r="HTK12" s="114"/>
      <c r="HTL12" s="114"/>
      <c r="HTM12" s="114"/>
      <c r="HTN12" s="114"/>
      <c r="HTO12" s="114"/>
      <c r="HTP12" s="114"/>
      <c r="HTQ12" s="114"/>
      <c r="HTR12" s="114"/>
      <c r="HTS12" s="114"/>
      <c r="HTT12" s="114"/>
      <c r="HTU12" s="114"/>
      <c r="HTV12" s="114"/>
      <c r="HTW12" s="114"/>
      <c r="HTX12" s="114"/>
      <c r="HTY12" s="114"/>
      <c r="HTZ12" s="114"/>
      <c r="HUA12" s="114"/>
      <c r="HUB12" s="114"/>
      <c r="HUC12" s="114"/>
      <c r="HUD12" s="114"/>
      <c r="HUE12" s="114"/>
      <c r="HUF12" s="114"/>
      <c r="HUG12" s="114"/>
      <c r="HUH12" s="114"/>
      <c r="HUI12" s="114"/>
      <c r="HUJ12" s="114"/>
      <c r="HUK12" s="114"/>
      <c r="HUL12" s="114"/>
      <c r="HUM12" s="114"/>
      <c r="HUN12" s="114"/>
      <c r="HUO12" s="114"/>
      <c r="HUP12" s="114"/>
      <c r="HUQ12" s="114"/>
      <c r="HUR12" s="114"/>
      <c r="HUS12" s="114"/>
      <c r="HUT12" s="114"/>
      <c r="HUU12" s="114"/>
      <c r="HUV12" s="114"/>
      <c r="HUW12" s="114"/>
      <c r="HUX12" s="114"/>
      <c r="HUY12" s="114"/>
      <c r="HUZ12" s="114"/>
      <c r="HVA12" s="114"/>
      <c r="HVB12" s="114"/>
      <c r="HVC12" s="114"/>
      <c r="HVD12" s="114"/>
      <c r="HVE12" s="114"/>
      <c r="HVF12" s="114"/>
      <c r="HVG12" s="114"/>
      <c r="HVH12" s="114"/>
      <c r="HVI12" s="114"/>
      <c r="HVJ12" s="114"/>
      <c r="HVK12" s="114"/>
      <c r="HVL12" s="114"/>
      <c r="HVM12" s="114"/>
      <c r="HVN12" s="114"/>
      <c r="HVO12" s="114"/>
      <c r="HVP12" s="114"/>
      <c r="HVQ12" s="114"/>
      <c r="HVR12" s="114"/>
      <c r="HVS12" s="114"/>
      <c r="HVT12" s="114"/>
      <c r="HVU12" s="114"/>
      <c r="HVV12" s="114"/>
      <c r="HVW12" s="114"/>
      <c r="HVX12" s="114"/>
      <c r="HVY12" s="114"/>
      <c r="HVZ12" s="114"/>
      <c r="HWA12" s="114"/>
      <c r="HWB12" s="114"/>
      <c r="HWC12" s="114"/>
      <c r="HWD12" s="114"/>
      <c r="HWE12" s="114"/>
      <c r="HWF12" s="114"/>
      <c r="HWG12" s="114"/>
      <c r="HWH12" s="114"/>
      <c r="HWI12" s="114"/>
      <c r="HWJ12" s="114"/>
      <c r="HWK12" s="114"/>
      <c r="HWL12" s="114"/>
      <c r="HWM12" s="114"/>
      <c r="HWN12" s="114"/>
      <c r="HWO12" s="114"/>
      <c r="HWP12" s="114"/>
      <c r="HWQ12" s="114"/>
      <c r="HWR12" s="114"/>
      <c r="HWS12" s="114"/>
      <c r="HWT12" s="114"/>
      <c r="HWU12" s="114"/>
      <c r="HWV12" s="114"/>
      <c r="HWW12" s="114"/>
      <c r="HWX12" s="114"/>
      <c r="HWY12" s="114"/>
      <c r="HWZ12" s="114"/>
      <c r="HXA12" s="114"/>
      <c r="HXB12" s="114"/>
      <c r="HXC12" s="114"/>
      <c r="HXD12" s="114"/>
      <c r="HXE12" s="114"/>
      <c r="HXF12" s="114"/>
      <c r="HXG12" s="114"/>
      <c r="HXH12" s="114"/>
      <c r="HXI12" s="114"/>
      <c r="HXJ12" s="114"/>
      <c r="HXK12" s="114"/>
      <c r="HXL12" s="114"/>
      <c r="HXM12" s="114"/>
      <c r="HXN12" s="114"/>
      <c r="HXO12" s="114"/>
      <c r="HXP12" s="114"/>
      <c r="HXQ12" s="114"/>
      <c r="HXR12" s="114"/>
      <c r="HXS12" s="114"/>
      <c r="HXT12" s="114"/>
      <c r="HXU12" s="114"/>
      <c r="HXV12" s="114"/>
      <c r="HXW12" s="114"/>
      <c r="HXX12" s="114"/>
      <c r="HXY12" s="114"/>
      <c r="HXZ12" s="114"/>
      <c r="HYA12" s="114"/>
      <c r="HYB12" s="114"/>
      <c r="HYC12" s="114"/>
      <c r="HYD12" s="114"/>
      <c r="HYE12" s="114"/>
      <c r="HYF12" s="114"/>
      <c r="HYG12" s="114"/>
      <c r="HYH12" s="114"/>
      <c r="HYI12" s="114"/>
      <c r="HYJ12" s="114"/>
      <c r="HYK12" s="114"/>
      <c r="HYL12" s="114"/>
      <c r="HYM12" s="114"/>
      <c r="HYN12" s="114"/>
      <c r="HYO12" s="114"/>
      <c r="HYP12" s="114"/>
      <c r="HYQ12" s="114"/>
      <c r="HYR12" s="114"/>
      <c r="HYS12" s="114"/>
      <c r="HYT12" s="114"/>
      <c r="HYU12" s="114"/>
      <c r="HYV12" s="114"/>
      <c r="HYW12" s="114"/>
      <c r="HYX12" s="114"/>
      <c r="HYY12" s="114"/>
      <c r="HYZ12" s="114"/>
      <c r="HZA12" s="114"/>
      <c r="HZB12" s="114"/>
      <c r="HZC12" s="114"/>
      <c r="HZD12" s="114"/>
      <c r="HZE12" s="114"/>
      <c r="HZF12" s="114"/>
      <c r="HZG12" s="114"/>
      <c r="HZH12" s="114"/>
      <c r="HZI12" s="114"/>
      <c r="HZJ12" s="114"/>
      <c r="HZK12" s="114"/>
      <c r="HZL12" s="114"/>
      <c r="HZM12" s="114"/>
      <c r="HZN12" s="114"/>
      <c r="HZO12" s="114"/>
      <c r="HZP12" s="114"/>
      <c r="HZQ12" s="114"/>
      <c r="HZR12" s="114"/>
      <c r="HZS12" s="114"/>
      <c r="HZT12" s="114"/>
      <c r="HZU12" s="114"/>
      <c r="HZV12" s="114"/>
      <c r="HZW12" s="114"/>
      <c r="HZX12" s="114"/>
      <c r="HZY12" s="114"/>
      <c r="HZZ12" s="114"/>
      <c r="IAA12" s="114"/>
      <c r="IAB12" s="114"/>
      <c r="IAC12" s="114"/>
      <c r="IAD12" s="114"/>
      <c r="IAE12" s="114"/>
      <c r="IAF12" s="114"/>
      <c r="IAG12" s="114"/>
      <c r="IAH12" s="114"/>
      <c r="IAI12" s="114"/>
      <c r="IAJ12" s="114"/>
      <c r="IAK12" s="114"/>
      <c r="IAL12" s="114"/>
      <c r="IAM12" s="114"/>
      <c r="IAN12" s="114"/>
      <c r="IAO12" s="114"/>
      <c r="IAP12" s="114"/>
      <c r="IAQ12" s="114"/>
      <c r="IAR12" s="114"/>
      <c r="IAS12" s="114"/>
      <c r="IAT12" s="114"/>
      <c r="IAU12" s="114"/>
      <c r="IAV12" s="114"/>
      <c r="IAW12" s="114"/>
      <c r="IAX12" s="114"/>
      <c r="IAY12" s="114"/>
      <c r="IAZ12" s="114"/>
      <c r="IBA12" s="114"/>
      <c r="IBB12" s="114"/>
      <c r="IBC12" s="114"/>
      <c r="IBD12" s="114"/>
      <c r="IBE12" s="114"/>
      <c r="IBF12" s="114"/>
      <c r="IBG12" s="114"/>
      <c r="IBH12" s="114"/>
      <c r="IBI12" s="114"/>
      <c r="IBJ12" s="114"/>
      <c r="IBK12" s="114"/>
      <c r="IBL12" s="114"/>
      <c r="IBM12" s="114"/>
      <c r="IBN12" s="114"/>
      <c r="IBO12" s="114"/>
      <c r="IBP12" s="114"/>
      <c r="IBQ12" s="114"/>
      <c r="IBR12" s="114"/>
      <c r="IBS12" s="114"/>
      <c r="IBT12" s="114"/>
      <c r="IBU12" s="114"/>
      <c r="IBV12" s="114"/>
      <c r="IBW12" s="114"/>
      <c r="IBX12" s="114"/>
      <c r="IBY12" s="114"/>
      <c r="IBZ12" s="114"/>
      <c r="ICA12" s="114"/>
      <c r="ICB12" s="114"/>
      <c r="ICC12" s="114"/>
      <c r="ICD12" s="114"/>
      <c r="ICE12" s="114"/>
      <c r="ICF12" s="114"/>
      <c r="ICG12" s="114"/>
      <c r="ICH12" s="114"/>
      <c r="ICI12" s="114"/>
      <c r="ICJ12" s="114"/>
      <c r="ICK12" s="114"/>
      <c r="ICL12" s="114"/>
      <c r="ICM12" s="114"/>
      <c r="ICN12" s="114"/>
      <c r="ICO12" s="114"/>
      <c r="ICP12" s="114"/>
      <c r="ICQ12" s="114"/>
      <c r="ICR12" s="114"/>
      <c r="ICS12" s="114"/>
      <c r="ICT12" s="114"/>
      <c r="ICU12" s="114"/>
      <c r="ICV12" s="114"/>
      <c r="ICW12" s="114"/>
      <c r="ICX12" s="114"/>
      <c r="ICY12" s="114"/>
      <c r="ICZ12" s="114"/>
      <c r="IDA12" s="114"/>
      <c r="IDB12" s="114"/>
      <c r="IDC12" s="114"/>
      <c r="IDD12" s="114"/>
      <c r="IDE12" s="114"/>
      <c r="IDF12" s="114"/>
      <c r="IDG12" s="114"/>
      <c r="IDH12" s="114"/>
      <c r="IDI12" s="114"/>
      <c r="IDJ12" s="114"/>
      <c r="IDK12" s="114"/>
      <c r="IDL12" s="114"/>
      <c r="IDM12" s="114"/>
      <c r="IDN12" s="114"/>
      <c r="IDO12" s="114"/>
      <c r="IDP12" s="114"/>
      <c r="IDQ12" s="114"/>
      <c r="IDR12" s="114"/>
      <c r="IDS12" s="114"/>
      <c r="IDT12" s="114"/>
      <c r="IDU12" s="114"/>
      <c r="IDV12" s="114"/>
      <c r="IDW12" s="114"/>
      <c r="IDX12" s="114"/>
      <c r="IDY12" s="114"/>
      <c r="IDZ12" s="114"/>
      <c r="IEA12" s="114"/>
      <c r="IEB12" s="114"/>
      <c r="IEC12" s="114"/>
      <c r="IED12" s="114"/>
      <c r="IEE12" s="114"/>
      <c r="IEF12" s="114"/>
      <c r="IEG12" s="114"/>
      <c r="IEH12" s="114"/>
      <c r="IEI12" s="114"/>
      <c r="IEJ12" s="114"/>
      <c r="IEK12" s="114"/>
      <c r="IEL12" s="114"/>
      <c r="IEM12" s="114"/>
      <c r="IEN12" s="114"/>
      <c r="IEO12" s="114"/>
      <c r="IEP12" s="114"/>
      <c r="IEQ12" s="114"/>
      <c r="IER12" s="114"/>
      <c r="IES12" s="114"/>
      <c r="IET12" s="114"/>
      <c r="IEU12" s="114"/>
      <c r="IEV12" s="114"/>
      <c r="IEW12" s="114"/>
      <c r="IEX12" s="114"/>
      <c r="IEY12" s="114"/>
      <c r="IEZ12" s="114"/>
      <c r="IFA12" s="114"/>
      <c r="IFB12" s="114"/>
      <c r="IFC12" s="114"/>
      <c r="IFD12" s="114"/>
      <c r="IFE12" s="114"/>
      <c r="IFF12" s="114"/>
      <c r="IFG12" s="114"/>
      <c r="IFH12" s="114"/>
      <c r="IFI12" s="114"/>
      <c r="IFJ12" s="114"/>
      <c r="IFK12" s="114"/>
      <c r="IFL12" s="114"/>
      <c r="IFM12" s="114"/>
      <c r="IFN12" s="114"/>
      <c r="IFO12" s="114"/>
      <c r="IFP12" s="114"/>
      <c r="IFQ12" s="114"/>
      <c r="IFR12" s="114"/>
      <c r="IFS12" s="114"/>
      <c r="IFT12" s="114"/>
      <c r="IFU12" s="114"/>
      <c r="IFV12" s="114"/>
      <c r="IFW12" s="114"/>
      <c r="IFX12" s="114"/>
      <c r="IFY12" s="114"/>
      <c r="IFZ12" s="114"/>
      <c r="IGA12" s="114"/>
      <c r="IGB12" s="114"/>
      <c r="IGC12" s="114"/>
      <c r="IGD12" s="114"/>
      <c r="IGE12" s="114"/>
      <c r="IGF12" s="114"/>
      <c r="IGG12" s="114"/>
      <c r="IGH12" s="114"/>
      <c r="IGI12" s="114"/>
      <c r="IGJ12" s="114"/>
      <c r="IGK12" s="114"/>
      <c r="IGL12" s="114"/>
      <c r="IGM12" s="114"/>
      <c r="IGN12" s="114"/>
      <c r="IGO12" s="114"/>
      <c r="IGP12" s="114"/>
      <c r="IGQ12" s="114"/>
      <c r="IGR12" s="114"/>
      <c r="IGS12" s="114"/>
      <c r="IGT12" s="114"/>
      <c r="IGU12" s="114"/>
      <c r="IGV12" s="114"/>
      <c r="IGW12" s="114"/>
      <c r="IGX12" s="114"/>
      <c r="IGY12" s="114"/>
      <c r="IGZ12" s="114"/>
      <c r="IHA12" s="114"/>
      <c r="IHB12" s="114"/>
      <c r="IHC12" s="114"/>
      <c r="IHD12" s="114"/>
      <c r="IHE12" s="114"/>
      <c r="IHF12" s="114"/>
      <c r="IHG12" s="114"/>
      <c r="IHH12" s="114"/>
      <c r="IHI12" s="114"/>
      <c r="IHJ12" s="114"/>
      <c r="IHK12" s="114"/>
      <c r="IHL12" s="114"/>
      <c r="IHM12" s="114"/>
      <c r="IHN12" s="114"/>
      <c r="IHO12" s="114"/>
      <c r="IHP12" s="114"/>
      <c r="IHQ12" s="114"/>
      <c r="IHR12" s="114"/>
      <c r="IHS12" s="114"/>
      <c r="IHT12" s="114"/>
      <c r="IHU12" s="114"/>
      <c r="IHV12" s="114"/>
      <c r="IHW12" s="114"/>
      <c r="IHX12" s="114"/>
      <c r="IHY12" s="114"/>
      <c r="IHZ12" s="114"/>
      <c r="IIA12" s="114"/>
      <c r="IIB12" s="114"/>
      <c r="IIC12" s="114"/>
      <c r="IID12" s="114"/>
      <c r="IIE12" s="114"/>
      <c r="IIF12" s="114"/>
      <c r="IIG12" s="114"/>
      <c r="IIH12" s="114"/>
      <c r="III12" s="114"/>
      <c r="IIJ12" s="114"/>
      <c r="IIK12" s="114"/>
      <c r="IIL12" s="114"/>
      <c r="IIM12" s="114"/>
      <c r="IIN12" s="114"/>
      <c r="IIO12" s="114"/>
      <c r="IIP12" s="114"/>
      <c r="IIQ12" s="114"/>
      <c r="IIR12" s="114"/>
      <c r="IIS12" s="114"/>
      <c r="IIT12" s="114"/>
      <c r="IIU12" s="114"/>
      <c r="IIV12" s="114"/>
      <c r="IIW12" s="114"/>
      <c r="IIX12" s="114"/>
      <c r="IIY12" s="114"/>
      <c r="IIZ12" s="114"/>
      <c r="IJA12" s="114"/>
      <c r="IJB12" s="114"/>
      <c r="IJC12" s="114"/>
      <c r="IJD12" s="114"/>
      <c r="IJE12" s="114"/>
      <c r="IJF12" s="114"/>
      <c r="IJG12" s="114"/>
      <c r="IJH12" s="114"/>
      <c r="IJI12" s="114"/>
      <c r="IJJ12" s="114"/>
      <c r="IJK12" s="114"/>
      <c r="IJL12" s="114"/>
      <c r="IJM12" s="114"/>
      <c r="IJN12" s="114"/>
      <c r="IJO12" s="114"/>
      <c r="IJP12" s="114"/>
      <c r="IJQ12" s="114"/>
      <c r="IJR12" s="114"/>
      <c r="IJS12" s="114"/>
      <c r="IJT12" s="114"/>
      <c r="IJU12" s="114"/>
      <c r="IJV12" s="114"/>
      <c r="IJW12" s="114"/>
      <c r="IJX12" s="114"/>
      <c r="IJY12" s="114"/>
      <c r="IJZ12" s="114"/>
      <c r="IKA12" s="114"/>
      <c r="IKB12" s="114"/>
      <c r="IKC12" s="114"/>
      <c r="IKD12" s="114"/>
      <c r="IKE12" s="114"/>
      <c r="IKF12" s="114"/>
      <c r="IKG12" s="114"/>
      <c r="IKH12" s="114"/>
      <c r="IKI12" s="114"/>
      <c r="IKJ12" s="114"/>
      <c r="IKK12" s="114"/>
      <c r="IKL12" s="114"/>
      <c r="IKM12" s="114"/>
      <c r="IKN12" s="114"/>
      <c r="IKO12" s="114"/>
      <c r="IKP12" s="114"/>
      <c r="IKQ12" s="114"/>
      <c r="IKR12" s="114"/>
      <c r="IKS12" s="114"/>
      <c r="IKT12" s="114"/>
      <c r="IKU12" s="114"/>
      <c r="IKV12" s="114"/>
      <c r="IKW12" s="114"/>
      <c r="IKX12" s="114"/>
      <c r="IKY12" s="114"/>
      <c r="IKZ12" s="114"/>
      <c r="ILA12" s="114"/>
      <c r="ILB12" s="114"/>
      <c r="ILC12" s="114"/>
      <c r="ILD12" s="114"/>
      <c r="ILE12" s="114"/>
      <c r="ILF12" s="114"/>
      <c r="ILG12" s="114"/>
      <c r="ILH12" s="114"/>
      <c r="ILI12" s="114"/>
      <c r="ILJ12" s="114"/>
      <c r="ILK12" s="114"/>
      <c r="ILL12" s="114"/>
      <c r="ILM12" s="114"/>
      <c r="ILN12" s="114"/>
      <c r="ILO12" s="114"/>
      <c r="ILP12" s="114"/>
      <c r="ILQ12" s="114"/>
      <c r="ILR12" s="114"/>
      <c r="ILS12" s="114"/>
      <c r="ILT12" s="114"/>
      <c r="ILU12" s="114"/>
      <c r="ILV12" s="114"/>
      <c r="ILW12" s="114"/>
      <c r="ILX12" s="114"/>
      <c r="ILY12" s="114"/>
      <c r="ILZ12" s="114"/>
      <c r="IMA12" s="114"/>
      <c r="IMB12" s="114"/>
      <c r="IMC12" s="114"/>
      <c r="IMD12" s="114"/>
      <c r="IME12" s="114"/>
      <c r="IMF12" s="114"/>
      <c r="IMG12" s="114"/>
      <c r="IMH12" s="114"/>
      <c r="IMI12" s="114"/>
      <c r="IMJ12" s="114"/>
      <c r="IMK12" s="114"/>
      <c r="IML12" s="114"/>
      <c r="IMM12" s="114"/>
      <c r="IMN12" s="114"/>
      <c r="IMO12" s="114"/>
      <c r="IMP12" s="114"/>
      <c r="IMQ12" s="114"/>
      <c r="IMR12" s="114"/>
      <c r="IMS12" s="114"/>
      <c r="IMT12" s="114"/>
      <c r="IMU12" s="114"/>
      <c r="IMV12" s="114"/>
      <c r="IMW12" s="114"/>
      <c r="IMX12" s="114"/>
      <c r="IMY12" s="114"/>
      <c r="IMZ12" s="114"/>
      <c r="INA12" s="114"/>
      <c r="INB12" s="114"/>
      <c r="INC12" s="114"/>
      <c r="IND12" s="114"/>
      <c r="INE12" s="114"/>
      <c r="INF12" s="114"/>
      <c r="ING12" s="114"/>
      <c r="INH12" s="114"/>
      <c r="INI12" s="114"/>
      <c r="INJ12" s="114"/>
      <c r="INK12" s="114"/>
      <c r="INL12" s="114"/>
      <c r="INM12" s="114"/>
      <c r="INN12" s="114"/>
      <c r="INO12" s="114"/>
      <c r="INP12" s="114"/>
      <c r="INQ12" s="114"/>
      <c r="INR12" s="114"/>
      <c r="INS12" s="114"/>
      <c r="INT12" s="114"/>
      <c r="INU12" s="114"/>
      <c r="INV12" s="114"/>
      <c r="INW12" s="114"/>
      <c r="INX12" s="114"/>
      <c r="INY12" s="114"/>
      <c r="INZ12" s="114"/>
      <c r="IOA12" s="114"/>
      <c r="IOB12" s="114"/>
      <c r="IOC12" s="114"/>
      <c r="IOD12" s="114"/>
      <c r="IOE12" s="114"/>
      <c r="IOF12" s="114"/>
      <c r="IOG12" s="114"/>
      <c r="IOH12" s="114"/>
      <c r="IOI12" s="114"/>
      <c r="IOJ12" s="114"/>
      <c r="IOK12" s="114"/>
      <c r="IOL12" s="114"/>
      <c r="IOM12" s="114"/>
      <c r="ION12" s="114"/>
      <c r="IOO12" s="114"/>
      <c r="IOP12" s="114"/>
      <c r="IOQ12" s="114"/>
      <c r="IOR12" s="114"/>
      <c r="IOS12" s="114"/>
      <c r="IOT12" s="114"/>
      <c r="IOU12" s="114"/>
      <c r="IOV12" s="114"/>
      <c r="IOW12" s="114"/>
      <c r="IOX12" s="114"/>
      <c r="IOY12" s="114"/>
      <c r="IOZ12" s="114"/>
      <c r="IPA12" s="114"/>
      <c r="IPB12" s="114"/>
      <c r="IPC12" s="114"/>
      <c r="IPD12" s="114"/>
      <c r="IPE12" s="114"/>
      <c r="IPF12" s="114"/>
      <c r="IPG12" s="114"/>
      <c r="IPH12" s="114"/>
      <c r="IPI12" s="114"/>
      <c r="IPJ12" s="114"/>
      <c r="IPK12" s="114"/>
      <c r="IPL12" s="114"/>
      <c r="IPM12" s="114"/>
      <c r="IPN12" s="114"/>
      <c r="IPO12" s="114"/>
      <c r="IPP12" s="114"/>
      <c r="IPQ12" s="114"/>
      <c r="IPR12" s="114"/>
      <c r="IPS12" s="114"/>
      <c r="IPT12" s="114"/>
      <c r="IPU12" s="114"/>
      <c r="IPV12" s="114"/>
      <c r="IPW12" s="114"/>
      <c r="IPX12" s="114"/>
      <c r="IPY12" s="114"/>
      <c r="IPZ12" s="114"/>
      <c r="IQA12" s="114"/>
      <c r="IQB12" s="114"/>
      <c r="IQC12" s="114"/>
      <c r="IQD12" s="114"/>
      <c r="IQE12" s="114"/>
      <c r="IQF12" s="114"/>
      <c r="IQG12" s="114"/>
      <c r="IQH12" s="114"/>
      <c r="IQI12" s="114"/>
      <c r="IQJ12" s="114"/>
      <c r="IQK12" s="114"/>
      <c r="IQL12" s="114"/>
      <c r="IQM12" s="114"/>
      <c r="IQN12" s="114"/>
      <c r="IQO12" s="114"/>
      <c r="IQP12" s="114"/>
      <c r="IQQ12" s="114"/>
      <c r="IQR12" s="114"/>
      <c r="IQS12" s="114"/>
      <c r="IQT12" s="114"/>
      <c r="IQU12" s="114"/>
      <c r="IQV12" s="114"/>
      <c r="IQW12" s="114"/>
      <c r="IQX12" s="114"/>
      <c r="IQY12" s="114"/>
      <c r="IQZ12" s="114"/>
      <c r="IRA12" s="114"/>
      <c r="IRB12" s="114"/>
      <c r="IRC12" s="114"/>
      <c r="IRD12" s="114"/>
      <c r="IRE12" s="114"/>
      <c r="IRF12" s="114"/>
      <c r="IRG12" s="114"/>
      <c r="IRH12" s="114"/>
      <c r="IRI12" s="114"/>
      <c r="IRJ12" s="114"/>
      <c r="IRK12" s="114"/>
      <c r="IRL12" s="114"/>
      <c r="IRM12" s="114"/>
      <c r="IRN12" s="114"/>
      <c r="IRO12" s="114"/>
      <c r="IRP12" s="114"/>
      <c r="IRQ12" s="114"/>
      <c r="IRR12" s="114"/>
      <c r="IRS12" s="114"/>
      <c r="IRT12" s="114"/>
      <c r="IRU12" s="114"/>
      <c r="IRV12" s="114"/>
      <c r="IRW12" s="114"/>
      <c r="IRX12" s="114"/>
      <c r="IRY12" s="114"/>
      <c r="IRZ12" s="114"/>
      <c r="ISA12" s="114"/>
      <c r="ISB12" s="114"/>
      <c r="ISC12" s="114"/>
      <c r="ISD12" s="114"/>
      <c r="ISE12" s="114"/>
      <c r="ISF12" s="114"/>
      <c r="ISG12" s="114"/>
      <c r="ISH12" s="114"/>
      <c r="ISI12" s="114"/>
      <c r="ISJ12" s="114"/>
      <c r="ISK12" s="114"/>
      <c r="ISL12" s="114"/>
      <c r="ISM12" s="114"/>
      <c r="ISN12" s="114"/>
      <c r="ISO12" s="114"/>
      <c r="ISP12" s="114"/>
      <c r="ISQ12" s="114"/>
      <c r="ISR12" s="114"/>
      <c r="ISS12" s="114"/>
      <c r="IST12" s="114"/>
      <c r="ISU12" s="114"/>
      <c r="ISV12" s="114"/>
      <c r="ISW12" s="114"/>
      <c r="ISX12" s="114"/>
      <c r="ISY12" s="114"/>
      <c r="ISZ12" s="114"/>
      <c r="ITA12" s="114"/>
      <c r="ITB12" s="114"/>
      <c r="ITC12" s="114"/>
      <c r="ITD12" s="114"/>
      <c r="ITE12" s="114"/>
      <c r="ITF12" s="114"/>
      <c r="ITG12" s="114"/>
      <c r="ITH12" s="114"/>
      <c r="ITI12" s="114"/>
      <c r="ITJ12" s="114"/>
      <c r="ITK12" s="114"/>
      <c r="ITL12" s="114"/>
      <c r="ITM12" s="114"/>
      <c r="ITN12" s="114"/>
      <c r="ITO12" s="114"/>
      <c r="ITP12" s="114"/>
      <c r="ITQ12" s="114"/>
      <c r="ITR12" s="114"/>
      <c r="ITS12" s="114"/>
      <c r="ITT12" s="114"/>
      <c r="ITU12" s="114"/>
      <c r="ITV12" s="114"/>
      <c r="ITW12" s="114"/>
      <c r="ITX12" s="114"/>
      <c r="ITY12" s="114"/>
      <c r="ITZ12" s="114"/>
      <c r="IUA12" s="114"/>
      <c r="IUB12" s="114"/>
      <c r="IUC12" s="114"/>
      <c r="IUD12" s="114"/>
      <c r="IUE12" s="114"/>
      <c r="IUF12" s="114"/>
      <c r="IUG12" s="114"/>
      <c r="IUH12" s="114"/>
      <c r="IUI12" s="114"/>
      <c r="IUJ12" s="114"/>
      <c r="IUK12" s="114"/>
      <c r="IUL12" s="114"/>
      <c r="IUM12" s="114"/>
      <c r="IUN12" s="114"/>
      <c r="IUO12" s="114"/>
      <c r="IUP12" s="114"/>
      <c r="IUQ12" s="114"/>
      <c r="IUR12" s="114"/>
      <c r="IUS12" s="114"/>
      <c r="IUT12" s="114"/>
      <c r="IUU12" s="114"/>
      <c r="IUV12" s="114"/>
      <c r="IUW12" s="114"/>
      <c r="IUX12" s="114"/>
      <c r="IUY12" s="114"/>
      <c r="IUZ12" s="114"/>
      <c r="IVA12" s="114"/>
      <c r="IVB12" s="114"/>
      <c r="IVC12" s="114"/>
      <c r="IVD12" s="114"/>
      <c r="IVE12" s="114"/>
      <c r="IVF12" s="114"/>
      <c r="IVG12" s="114"/>
      <c r="IVH12" s="114"/>
      <c r="IVI12" s="114"/>
      <c r="IVJ12" s="114"/>
      <c r="IVK12" s="114"/>
      <c r="IVL12" s="114"/>
      <c r="IVM12" s="114"/>
      <c r="IVN12" s="114"/>
      <c r="IVO12" s="114"/>
      <c r="IVP12" s="114"/>
      <c r="IVQ12" s="114"/>
      <c r="IVR12" s="114"/>
      <c r="IVS12" s="114"/>
      <c r="IVT12" s="114"/>
      <c r="IVU12" s="114"/>
      <c r="IVV12" s="114"/>
      <c r="IVW12" s="114"/>
      <c r="IVX12" s="114"/>
      <c r="IVY12" s="114"/>
      <c r="IVZ12" s="114"/>
      <c r="IWA12" s="114"/>
      <c r="IWB12" s="114"/>
      <c r="IWC12" s="114"/>
      <c r="IWD12" s="114"/>
      <c r="IWE12" s="114"/>
      <c r="IWF12" s="114"/>
      <c r="IWG12" s="114"/>
      <c r="IWH12" s="114"/>
      <c r="IWI12" s="114"/>
      <c r="IWJ12" s="114"/>
      <c r="IWK12" s="114"/>
      <c r="IWL12" s="114"/>
      <c r="IWM12" s="114"/>
      <c r="IWN12" s="114"/>
      <c r="IWO12" s="114"/>
      <c r="IWP12" s="114"/>
      <c r="IWQ12" s="114"/>
      <c r="IWR12" s="114"/>
      <c r="IWS12" s="114"/>
      <c r="IWT12" s="114"/>
      <c r="IWU12" s="114"/>
      <c r="IWV12" s="114"/>
      <c r="IWW12" s="114"/>
      <c r="IWX12" s="114"/>
      <c r="IWY12" s="114"/>
      <c r="IWZ12" s="114"/>
      <c r="IXA12" s="114"/>
      <c r="IXB12" s="114"/>
      <c r="IXC12" s="114"/>
      <c r="IXD12" s="114"/>
      <c r="IXE12" s="114"/>
      <c r="IXF12" s="114"/>
      <c r="IXG12" s="114"/>
      <c r="IXH12" s="114"/>
      <c r="IXI12" s="114"/>
      <c r="IXJ12" s="114"/>
      <c r="IXK12" s="114"/>
      <c r="IXL12" s="114"/>
      <c r="IXM12" s="114"/>
      <c r="IXN12" s="114"/>
      <c r="IXO12" s="114"/>
      <c r="IXP12" s="114"/>
      <c r="IXQ12" s="114"/>
      <c r="IXR12" s="114"/>
      <c r="IXS12" s="114"/>
      <c r="IXT12" s="114"/>
      <c r="IXU12" s="114"/>
      <c r="IXV12" s="114"/>
      <c r="IXW12" s="114"/>
      <c r="IXX12" s="114"/>
      <c r="IXY12" s="114"/>
      <c r="IXZ12" s="114"/>
      <c r="IYA12" s="114"/>
      <c r="IYB12" s="114"/>
      <c r="IYC12" s="114"/>
      <c r="IYD12" s="114"/>
      <c r="IYE12" s="114"/>
      <c r="IYF12" s="114"/>
      <c r="IYG12" s="114"/>
      <c r="IYH12" s="114"/>
      <c r="IYI12" s="114"/>
      <c r="IYJ12" s="114"/>
      <c r="IYK12" s="114"/>
      <c r="IYL12" s="114"/>
      <c r="IYM12" s="114"/>
      <c r="IYN12" s="114"/>
      <c r="IYO12" s="114"/>
      <c r="IYP12" s="114"/>
      <c r="IYQ12" s="114"/>
      <c r="IYR12" s="114"/>
      <c r="IYS12" s="114"/>
      <c r="IYT12" s="114"/>
      <c r="IYU12" s="114"/>
      <c r="IYV12" s="114"/>
      <c r="IYW12" s="114"/>
      <c r="IYX12" s="114"/>
      <c r="IYY12" s="114"/>
      <c r="IYZ12" s="114"/>
      <c r="IZA12" s="114"/>
      <c r="IZB12" s="114"/>
      <c r="IZC12" s="114"/>
      <c r="IZD12" s="114"/>
      <c r="IZE12" s="114"/>
      <c r="IZF12" s="114"/>
      <c r="IZG12" s="114"/>
      <c r="IZH12" s="114"/>
      <c r="IZI12" s="114"/>
      <c r="IZJ12" s="114"/>
      <c r="IZK12" s="114"/>
      <c r="IZL12" s="114"/>
      <c r="IZM12" s="114"/>
      <c r="IZN12" s="114"/>
      <c r="IZO12" s="114"/>
      <c r="IZP12" s="114"/>
      <c r="IZQ12" s="114"/>
      <c r="IZR12" s="114"/>
      <c r="IZS12" s="114"/>
      <c r="IZT12" s="114"/>
      <c r="IZU12" s="114"/>
      <c r="IZV12" s="114"/>
      <c r="IZW12" s="114"/>
      <c r="IZX12" s="114"/>
      <c r="IZY12" s="114"/>
      <c r="IZZ12" s="114"/>
      <c r="JAA12" s="114"/>
      <c r="JAB12" s="114"/>
      <c r="JAC12" s="114"/>
      <c r="JAD12" s="114"/>
      <c r="JAE12" s="114"/>
      <c r="JAF12" s="114"/>
      <c r="JAG12" s="114"/>
      <c r="JAH12" s="114"/>
      <c r="JAI12" s="114"/>
      <c r="JAJ12" s="114"/>
      <c r="JAK12" s="114"/>
      <c r="JAL12" s="114"/>
      <c r="JAM12" s="114"/>
      <c r="JAN12" s="114"/>
      <c r="JAO12" s="114"/>
      <c r="JAP12" s="114"/>
      <c r="JAQ12" s="114"/>
      <c r="JAR12" s="114"/>
      <c r="JAS12" s="114"/>
      <c r="JAT12" s="114"/>
      <c r="JAU12" s="114"/>
      <c r="JAV12" s="114"/>
      <c r="JAW12" s="114"/>
      <c r="JAX12" s="114"/>
      <c r="JAY12" s="114"/>
      <c r="JAZ12" s="114"/>
      <c r="JBA12" s="114"/>
      <c r="JBB12" s="114"/>
      <c r="JBC12" s="114"/>
      <c r="JBD12" s="114"/>
      <c r="JBE12" s="114"/>
      <c r="JBF12" s="114"/>
      <c r="JBG12" s="114"/>
      <c r="JBH12" s="114"/>
      <c r="JBI12" s="114"/>
      <c r="JBJ12" s="114"/>
      <c r="JBK12" s="114"/>
      <c r="JBL12" s="114"/>
      <c r="JBM12" s="114"/>
      <c r="JBN12" s="114"/>
      <c r="JBO12" s="114"/>
      <c r="JBP12" s="114"/>
      <c r="JBQ12" s="114"/>
      <c r="JBR12" s="114"/>
      <c r="JBS12" s="114"/>
      <c r="JBT12" s="114"/>
      <c r="JBU12" s="114"/>
      <c r="JBV12" s="114"/>
      <c r="JBW12" s="114"/>
      <c r="JBX12" s="114"/>
      <c r="JBY12" s="114"/>
      <c r="JBZ12" s="114"/>
      <c r="JCA12" s="114"/>
      <c r="JCB12" s="114"/>
      <c r="JCC12" s="114"/>
      <c r="JCD12" s="114"/>
      <c r="JCE12" s="114"/>
      <c r="JCF12" s="114"/>
      <c r="JCG12" s="114"/>
      <c r="JCH12" s="114"/>
      <c r="JCI12" s="114"/>
      <c r="JCJ12" s="114"/>
      <c r="JCK12" s="114"/>
      <c r="JCL12" s="114"/>
      <c r="JCM12" s="114"/>
      <c r="JCN12" s="114"/>
      <c r="JCO12" s="114"/>
      <c r="JCP12" s="114"/>
      <c r="JCQ12" s="114"/>
      <c r="JCR12" s="114"/>
      <c r="JCS12" s="114"/>
      <c r="JCT12" s="114"/>
      <c r="JCU12" s="114"/>
      <c r="JCV12" s="114"/>
      <c r="JCW12" s="114"/>
      <c r="JCX12" s="114"/>
      <c r="JCY12" s="114"/>
      <c r="JCZ12" s="114"/>
      <c r="JDA12" s="114"/>
      <c r="JDB12" s="114"/>
      <c r="JDC12" s="114"/>
      <c r="JDD12" s="114"/>
      <c r="JDE12" s="114"/>
      <c r="JDF12" s="114"/>
      <c r="JDG12" s="114"/>
      <c r="JDH12" s="114"/>
      <c r="JDI12" s="114"/>
      <c r="JDJ12" s="114"/>
      <c r="JDK12" s="114"/>
      <c r="JDL12" s="114"/>
      <c r="JDM12" s="114"/>
      <c r="JDN12" s="114"/>
      <c r="JDO12" s="114"/>
      <c r="JDP12" s="114"/>
      <c r="JDQ12" s="114"/>
      <c r="JDR12" s="114"/>
      <c r="JDS12" s="114"/>
      <c r="JDT12" s="114"/>
      <c r="JDU12" s="114"/>
      <c r="JDV12" s="114"/>
      <c r="JDW12" s="114"/>
      <c r="JDX12" s="114"/>
      <c r="JDY12" s="114"/>
      <c r="JDZ12" s="114"/>
      <c r="JEA12" s="114"/>
      <c r="JEB12" s="114"/>
      <c r="JEC12" s="114"/>
      <c r="JED12" s="114"/>
      <c r="JEE12" s="114"/>
      <c r="JEF12" s="114"/>
      <c r="JEG12" s="114"/>
      <c r="JEH12" s="114"/>
      <c r="JEI12" s="114"/>
      <c r="JEJ12" s="114"/>
      <c r="JEK12" s="114"/>
      <c r="JEL12" s="114"/>
      <c r="JEM12" s="114"/>
      <c r="JEN12" s="114"/>
      <c r="JEO12" s="114"/>
      <c r="JEP12" s="114"/>
      <c r="JEQ12" s="114"/>
      <c r="JER12" s="114"/>
      <c r="JES12" s="114"/>
      <c r="JET12" s="114"/>
      <c r="JEU12" s="114"/>
      <c r="JEV12" s="114"/>
      <c r="JEW12" s="114"/>
      <c r="JEX12" s="114"/>
      <c r="JEY12" s="114"/>
      <c r="JEZ12" s="114"/>
      <c r="JFA12" s="114"/>
      <c r="JFB12" s="114"/>
      <c r="JFC12" s="114"/>
      <c r="JFD12" s="114"/>
      <c r="JFE12" s="114"/>
      <c r="JFF12" s="114"/>
      <c r="JFG12" s="114"/>
      <c r="JFH12" s="114"/>
      <c r="JFI12" s="114"/>
      <c r="JFJ12" s="114"/>
      <c r="JFK12" s="114"/>
      <c r="JFL12" s="114"/>
      <c r="JFM12" s="114"/>
      <c r="JFN12" s="114"/>
      <c r="JFO12" s="114"/>
      <c r="JFP12" s="114"/>
      <c r="JFQ12" s="114"/>
      <c r="JFR12" s="114"/>
      <c r="JFS12" s="114"/>
      <c r="JFT12" s="114"/>
      <c r="JFU12" s="114"/>
      <c r="JFV12" s="114"/>
      <c r="JFW12" s="114"/>
      <c r="JFX12" s="114"/>
      <c r="JFY12" s="114"/>
      <c r="JFZ12" s="114"/>
      <c r="JGA12" s="114"/>
      <c r="JGB12" s="114"/>
      <c r="JGC12" s="114"/>
      <c r="JGD12" s="114"/>
      <c r="JGE12" s="114"/>
      <c r="JGF12" s="114"/>
      <c r="JGG12" s="114"/>
      <c r="JGH12" s="114"/>
      <c r="JGI12" s="114"/>
      <c r="JGJ12" s="114"/>
      <c r="JGK12" s="114"/>
      <c r="JGL12" s="114"/>
      <c r="JGM12" s="114"/>
      <c r="JGN12" s="114"/>
      <c r="JGO12" s="114"/>
      <c r="JGP12" s="114"/>
      <c r="JGQ12" s="114"/>
      <c r="JGR12" s="114"/>
      <c r="JGS12" s="114"/>
      <c r="JGT12" s="114"/>
      <c r="JGU12" s="114"/>
      <c r="JGV12" s="114"/>
      <c r="JGW12" s="114"/>
      <c r="JGX12" s="114"/>
      <c r="JGY12" s="114"/>
      <c r="JGZ12" s="114"/>
      <c r="JHA12" s="114"/>
      <c r="JHB12" s="114"/>
      <c r="JHC12" s="114"/>
      <c r="JHD12" s="114"/>
      <c r="JHE12" s="114"/>
      <c r="JHF12" s="114"/>
      <c r="JHG12" s="114"/>
      <c r="JHH12" s="114"/>
      <c r="JHI12" s="114"/>
      <c r="JHJ12" s="114"/>
      <c r="JHK12" s="114"/>
      <c r="JHL12" s="114"/>
      <c r="JHM12" s="114"/>
      <c r="JHN12" s="114"/>
      <c r="JHO12" s="114"/>
      <c r="JHP12" s="114"/>
      <c r="JHQ12" s="114"/>
      <c r="JHR12" s="114"/>
      <c r="JHS12" s="114"/>
      <c r="JHT12" s="114"/>
      <c r="JHU12" s="114"/>
      <c r="JHV12" s="114"/>
      <c r="JHW12" s="114"/>
      <c r="JHX12" s="114"/>
      <c r="JHY12" s="114"/>
      <c r="JHZ12" s="114"/>
      <c r="JIA12" s="114"/>
      <c r="JIB12" s="114"/>
      <c r="JIC12" s="114"/>
      <c r="JID12" s="114"/>
      <c r="JIE12" s="114"/>
      <c r="JIF12" s="114"/>
      <c r="JIG12" s="114"/>
      <c r="JIH12" s="114"/>
      <c r="JII12" s="114"/>
      <c r="JIJ12" s="114"/>
      <c r="JIK12" s="114"/>
      <c r="JIL12" s="114"/>
      <c r="JIM12" s="114"/>
      <c r="JIN12" s="114"/>
      <c r="JIO12" s="114"/>
      <c r="JIP12" s="114"/>
      <c r="JIQ12" s="114"/>
      <c r="JIR12" s="114"/>
      <c r="JIS12" s="114"/>
      <c r="JIT12" s="114"/>
      <c r="JIU12" s="114"/>
      <c r="JIV12" s="114"/>
      <c r="JIW12" s="114"/>
      <c r="JIX12" s="114"/>
      <c r="JIY12" s="114"/>
      <c r="JIZ12" s="114"/>
      <c r="JJA12" s="114"/>
      <c r="JJB12" s="114"/>
      <c r="JJC12" s="114"/>
      <c r="JJD12" s="114"/>
      <c r="JJE12" s="114"/>
      <c r="JJF12" s="114"/>
      <c r="JJG12" s="114"/>
      <c r="JJH12" s="114"/>
      <c r="JJI12" s="114"/>
      <c r="JJJ12" s="114"/>
      <c r="JJK12" s="114"/>
      <c r="JJL12" s="114"/>
      <c r="JJM12" s="114"/>
      <c r="JJN12" s="114"/>
      <c r="JJO12" s="114"/>
      <c r="JJP12" s="114"/>
      <c r="JJQ12" s="114"/>
      <c r="JJR12" s="114"/>
      <c r="JJS12" s="114"/>
      <c r="JJT12" s="114"/>
      <c r="JJU12" s="114"/>
      <c r="JJV12" s="114"/>
      <c r="JJW12" s="114"/>
      <c r="JJX12" s="114"/>
      <c r="JJY12" s="114"/>
      <c r="JJZ12" s="114"/>
      <c r="JKA12" s="114"/>
      <c r="JKB12" s="114"/>
      <c r="JKC12" s="114"/>
      <c r="JKD12" s="114"/>
      <c r="JKE12" s="114"/>
      <c r="JKF12" s="114"/>
      <c r="JKG12" s="114"/>
      <c r="JKH12" s="114"/>
      <c r="JKI12" s="114"/>
      <c r="JKJ12" s="114"/>
      <c r="JKK12" s="114"/>
      <c r="JKL12" s="114"/>
      <c r="JKM12" s="114"/>
      <c r="JKN12" s="114"/>
      <c r="JKO12" s="114"/>
      <c r="JKP12" s="114"/>
      <c r="JKQ12" s="114"/>
      <c r="JKR12" s="114"/>
      <c r="JKS12" s="114"/>
      <c r="JKT12" s="114"/>
      <c r="JKU12" s="114"/>
      <c r="JKV12" s="114"/>
      <c r="JKW12" s="114"/>
      <c r="JKX12" s="114"/>
      <c r="JKY12" s="114"/>
      <c r="JKZ12" s="114"/>
      <c r="JLA12" s="114"/>
      <c r="JLB12" s="114"/>
      <c r="JLC12" s="114"/>
      <c r="JLD12" s="114"/>
      <c r="JLE12" s="114"/>
      <c r="JLF12" s="114"/>
      <c r="JLG12" s="114"/>
      <c r="JLH12" s="114"/>
      <c r="JLI12" s="114"/>
      <c r="JLJ12" s="114"/>
      <c r="JLK12" s="114"/>
      <c r="JLL12" s="114"/>
      <c r="JLM12" s="114"/>
      <c r="JLN12" s="114"/>
      <c r="JLO12" s="114"/>
      <c r="JLP12" s="114"/>
      <c r="JLQ12" s="114"/>
      <c r="JLR12" s="114"/>
      <c r="JLS12" s="114"/>
      <c r="JLT12" s="114"/>
      <c r="JLU12" s="114"/>
      <c r="JLV12" s="114"/>
      <c r="JLW12" s="114"/>
      <c r="JLX12" s="114"/>
      <c r="JLY12" s="114"/>
      <c r="JLZ12" s="114"/>
      <c r="JMA12" s="114"/>
      <c r="JMB12" s="114"/>
      <c r="JMC12" s="114"/>
      <c r="JMD12" s="114"/>
      <c r="JME12" s="114"/>
      <c r="JMF12" s="114"/>
      <c r="JMG12" s="114"/>
      <c r="JMH12" s="114"/>
      <c r="JMI12" s="114"/>
      <c r="JMJ12" s="114"/>
      <c r="JMK12" s="114"/>
      <c r="JML12" s="114"/>
      <c r="JMM12" s="114"/>
      <c r="JMN12" s="114"/>
      <c r="JMO12" s="114"/>
      <c r="JMP12" s="114"/>
      <c r="JMQ12" s="114"/>
      <c r="JMR12" s="114"/>
      <c r="JMS12" s="114"/>
      <c r="JMT12" s="114"/>
      <c r="JMU12" s="114"/>
      <c r="JMV12" s="114"/>
      <c r="JMW12" s="114"/>
      <c r="JMX12" s="114"/>
      <c r="JMY12" s="114"/>
      <c r="JMZ12" s="114"/>
      <c r="JNA12" s="114"/>
      <c r="JNB12" s="114"/>
      <c r="JNC12" s="114"/>
      <c r="JND12" s="114"/>
      <c r="JNE12" s="114"/>
      <c r="JNF12" s="114"/>
      <c r="JNG12" s="114"/>
      <c r="JNH12" s="114"/>
      <c r="JNI12" s="114"/>
      <c r="JNJ12" s="114"/>
      <c r="JNK12" s="114"/>
      <c r="JNL12" s="114"/>
      <c r="JNM12" s="114"/>
      <c r="JNN12" s="114"/>
      <c r="JNO12" s="114"/>
      <c r="JNP12" s="114"/>
      <c r="JNQ12" s="114"/>
      <c r="JNR12" s="114"/>
      <c r="JNS12" s="114"/>
      <c r="JNT12" s="114"/>
      <c r="JNU12" s="114"/>
      <c r="JNV12" s="114"/>
      <c r="JNW12" s="114"/>
      <c r="JNX12" s="114"/>
      <c r="JNY12" s="114"/>
      <c r="JNZ12" s="114"/>
      <c r="JOA12" s="114"/>
      <c r="JOB12" s="114"/>
      <c r="JOC12" s="114"/>
      <c r="JOD12" s="114"/>
      <c r="JOE12" s="114"/>
      <c r="JOF12" s="114"/>
      <c r="JOG12" s="114"/>
      <c r="JOH12" s="114"/>
      <c r="JOI12" s="114"/>
      <c r="JOJ12" s="114"/>
      <c r="JOK12" s="114"/>
      <c r="JOL12" s="114"/>
      <c r="JOM12" s="114"/>
      <c r="JON12" s="114"/>
      <c r="JOO12" s="114"/>
      <c r="JOP12" s="114"/>
      <c r="JOQ12" s="114"/>
      <c r="JOR12" s="114"/>
      <c r="JOS12" s="114"/>
      <c r="JOT12" s="114"/>
      <c r="JOU12" s="114"/>
      <c r="JOV12" s="114"/>
      <c r="JOW12" s="114"/>
      <c r="JOX12" s="114"/>
      <c r="JOY12" s="114"/>
      <c r="JOZ12" s="114"/>
      <c r="JPA12" s="114"/>
      <c r="JPB12" s="114"/>
      <c r="JPC12" s="114"/>
      <c r="JPD12" s="114"/>
      <c r="JPE12" s="114"/>
      <c r="JPF12" s="114"/>
      <c r="JPG12" s="114"/>
      <c r="JPH12" s="114"/>
      <c r="JPI12" s="114"/>
      <c r="JPJ12" s="114"/>
      <c r="JPK12" s="114"/>
      <c r="JPL12" s="114"/>
      <c r="JPM12" s="114"/>
      <c r="JPN12" s="114"/>
      <c r="JPO12" s="114"/>
      <c r="JPP12" s="114"/>
      <c r="JPQ12" s="114"/>
      <c r="JPR12" s="114"/>
      <c r="JPS12" s="114"/>
      <c r="JPT12" s="114"/>
      <c r="JPU12" s="114"/>
      <c r="JPV12" s="114"/>
      <c r="JPW12" s="114"/>
      <c r="JPX12" s="114"/>
      <c r="JPY12" s="114"/>
      <c r="JPZ12" s="114"/>
      <c r="JQA12" s="114"/>
      <c r="JQB12" s="114"/>
      <c r="JQC12" s="114"/>
      <c r="JQD12" s="114"/>
      <c r="JQE12" s="114"/>
      <c r="JQF12" s="114"/>
      <c r="JQG12" s="114"/>
      <c r="JQH12" s="114"/>
      <c r="JQI12" s="114"/>
      <c r="JQJ12" s="114"/>
      <c r="JQK12" s="114"/>
      <c r="JQL12" s="114"/>
      <c r="JQM12" s="114"/>
      <c r="JQN12" s="114"/>
      <c r="JQO12" s="114"/>
      <c r="JQP12" s="114"/>
      <c r="JQQ12" s="114"/>
      <c r="JQR12" s="114"/>
      <c r="JQS12" s="114"/>
      <c r="JQT12" s="114"/>
      <c r="JQU12" s="114"/>
      <c r="JQV12" s="114"/>
      <c r="JQW12" s="114"/>
      <c r="JQX12" s="114"/>
      <c r="JQY12" s="114"/>
      <c r="JQZ12" s="114"/>
      <c r="JRA12" s="114"/>
      <c r="JRB12" s="114"/>
      <c r="JRC12" s="114"/>
      <c r="JRD12" s="114"/>
      <c r="JRE12" s="114"/>
      <c r="JRF12" s="114"/>
      <c r="JRG12" s="114"/>
      <c r="JRH12" s="114"/>
      <c r="JRI12" s="114"/>
      <c r="JRJ12" s="114"/>
      <c r="JRK12" s="114"/>
      <c r="JRL12" s="114"/>
      <c r="JRM12" s="114"/>
      <c r="JRN12" s="114"/>
      <c r="JRO12" s="114"/>
      <c r="JRP12" s="114"/>
      <c r="JRQ12" s="114"/>
      <c r="JRR12" s="114"/>
      <c r="JRS12" s="114"/>
      <c r="JRT12" s="114"/>
      <c r="JRU12" s="114"/>
      <c r="JRV12" s="114"/>
      <c r="JRW12" s="114"/>
      <c r="JRX12" s="114"/>
      <c r="JRY12" s="114"/>
      <c r="JRZ12" s="114"/>
      <c r="JSA12" s="114"/>
      <c r="JSB12" s="114"/>
      <c r="JSC12" s="114"/>
      <c r="JSD12" s="114"/>
      <c r="JSE12" s="114"/>
      <c r="JSF12" s="114"/>
      <c r="JSG12" s="114"/>
      <c r="JSH12" s="114"/>
      <c r="JSI12" s="114"/>
      <c r="JSJ12" s="114"/>
      <c r="JSK12" s="114"/>
      <c r="JSL12" s="114"/>
      <c r="JSM12" s="114"/>
      <c r="JSN12" s="114"/>
      <c r="JSO12" s="114"/>
      <c r="JSP12" s="114"/>
      <c r="JSQ12" s="114"/>
      <c r="JSR12" s="114"/>
      <c r="JSS12" s="114"/>
      <c r="JST12" s="114"/>
      <c r="JSU12" s="114"/>
      <c r="JSV12" s="114"/>
      <c r="JSW12" s="114"/>
      <c r="JSX12" s="114"/>
      <c r="JSY12" s="114"/>
      <c r="JSZ12" s="114"/>
      <c r="JTA12" s="114"/>
      <c r="JTB12" s="114"/>
      <c r="JTC12" s="114"/>
      <c r="JTD12" s="114"/>
      <c r="JTE12" s="114"/>
      <c r="JTF12" s="114"/>
      <c r="JTG12" s="114"/>
      <c r="JTH12" s="114"/>
      <c r="JTI12" s="114"/>
      <c r="JTJ12" s="114"/>
      <c r="JTK12" s="114"/>
      <c r="JTL12" s="114"/>
      <c r="JTM12" s="114"/>
      <c r="JTN12" s="114"/>
      <c r="JTO12" s="114"/>
      <c r="JTP12" s="114"/>
      <c r="JTQ12" s="114"/>
      <c r="JTR12" s="114"/>
      <c r="JTS12" s="114"/>
      <c r="JTT12" s="114"/>
      <c r="JTU12" s="114"/>
      <c r="JTV12" s="114"/>
      <c r="JTW12" s="114"/>
      <c r="JTX12" s="114"/>
      <c r="JTY12" s="114"/>
      <c r="JTZ12" s="114"/>
      <c r="JUA12" s="114"/>
      <c r="JUB12" s="114"/>
      <c r="JUC12" s="114"/>
      <c r="JUD12" s="114"/>
      <c r="JUE12" s="114"/>
      <c r="JUF12" s="114"/>
      <c r="JUG12" s="114"/>
      <c r="JUH12" s="114"/>
      <c r="JUI12" s="114"/>
      <c r="JUJ12" s="114"/>
      <c r="JUK12" s="114"/>
      <c r="JUL12" s="114"/>
      <c r="JUM12" s="114"/>
      <c r="JUN12" s="114"/>
      <c r="JUO12" s="114"/>
      <c r="JUP12" s="114"/>
      <c r="JUQ12" s="114"/>
      <c r="JUR12" s="114"/>
      <c r="JUS12" s="114"/>
      <c r="JUT12" s="114"/>
      <c r="JUU12" s="114"/>
      <c r="JUV12" s="114"/>
      <c r="JUW12" s="114"/>
      <c r="JUX12" s="114"/>
      <c r="JUY12" s="114"/>
      <c r="JUZ12" s="114"/>
      <c r="JVA12" s="114"/>
      <c r="JVB12" s="114"/>
      <c r="JVC12" s="114"/>
      <c r="JVD12" s="114"/>
      <c r="JVE12" s="114"/>
      <c r="JVF12" s="114"/>
      <c r="JVG12" s="114"/>
      <c r="JVH12" s="114"/>
      <c r="JVI12" s="114"/>
      <c r="JVJ12" s="114"/>
      <c r="JVK12" s="114"/>
      <c r="JVL12" s="114"/>
      <c r="JVM12" s="114"/>
      <c r="JVN12" s="114"/>
      <c r="JVO12" s="114"/>
      <c r="JVP12" s="114"/>
      <c r="JVQ12" s="114"/>
      <c r="JVR12" s="114"/>
      <c r="JVS12" s="114"/>
      <c r="JVT12" s="114"/>
      <c r="JVU12" s="114"/>
      <c r="JVV12" s="114"/>
      <c r="JVW12" s="114"/>
      <c r="JVX12" s="114"/>
      <c r="JVY12" s="114"/>
      <c r="JVZ12" s="114"/>
      <c r="JWA12" s="114"/>
      <c r="JWB12" s="114"/>
      <c r="JWC12" s="114"/>
      <c r="JWD12" s="114"/>
      <c r="JWE12" s="114"/>
      <c r="JWF12" s="114"/>
      <c r="JWG12" s="114"/>
      <c r="JWH12" s="114"/>
      <c r="JWI12" s="114"/>
      <c r="JWJ12" s="114"/>
      <c r="JWK12" s="114"/>
      <c r="JWL12" s="114"/>
      <c r="JWM12" s="114"/>
      <c r="JWN12" s="114"/>
      <c r="JWO12" s="114"/>
      <c r="JWP12" s="114"/>
      <c r="JWQ12" s="114"/>
      <c r="JWR12" s="114"/>
      <c r="JWS12" s="114"/>
      <c r="JWT12" s="114"/>
      <c r="JWU12" s="114"/>
      <c r="JWV12" s="114"/>
      <c r="JWW12" s="114"/>
      <c r="JWX12" s="114"/>
      <c r="JWY12" s="114"/>
      <c r="JWZ12" s="114"/>
      <c r="JXA12" s="114"/>
      <c r="JXB12" s="114"/>
      <c r="JXC12" s="114"/>
      <c r="JXD12" s="114"/>
      <c r="JXE12" s="114"/>
      <c r="JXF12" s="114"/>
      <c r="JXG12" s="114"/>
      <c r="JXH12" s="114"/>
      <c r="JXI12" s="114"/>
      <c r="JXJ12" s="114"/>
      <c r="JXK12" s="114"/>
      <c r="JXL12" s="114"/>
      <c r="JXM12" s="114"/>
      <c r="JXN12" s="114"/>
      <c r="JXO12" s="114"/>
      <c r="JXP12" s="114"/>
      <c r="JXQ12" s="114"/>
      <c r="JXR12" s="114"/>
      <c r="JXS12" s="114"/>
      <c r="JXT12" s="114"/>
      <c r="JXU12" s="114"/>
      <c r="JXV12" s="114"/>
      <c r="JXW12" s="114"/>
      <c r="JXX12" s="114"/>
      <c r="JXY12" s="114"/>
      <c r="JXZ12" s="114"/>
      <c r="JYA12" s="114"/>
      <c r="JYB12" s="114"/>
      <c r="JYC12" s="114"/>
      <c r="JYD12" s="114"/>
      <c r="JYE12" s="114"/>
      <c r="JYF12" s="114"/>
      <c r="JYG12" s="114"/>
      <c r="JYH12" s="114"/>
      <c r="JYI12" s="114"/>
      <c r="JYJ12" s="114"/>
      <c r="JYK12" s="114"/>
      <c r="JYL12" s="114"/>
      <c r="JYM12" s="114"/>
      <c r="JYN12" s="114"/>
      <c r="JYO12" s="114"/>
      <c r="JYP12" s="114"/>
      <c r="JYQ12" s="114"/>
      <c r="JYR12" s="114"/>
      <c r="JYS12" s="114"/>
      <c r="JYT12" s="114"/>
      <c r="JYU12" s="114"/>
      <c r="JYV12" s="114"/>
      <c r="JYW12" s="114"/>
      <c r="JYX12" s="114"/>
      <c r="JYY12" s="114"/>
      <c r="JYZ12" s="114"/>
      <c r="JZA12" s="114"/>
      <c r="JZB12" s="114"/>
      <c r="JZC12" s="114"/>
      <c r="JZD12" s="114"/>
      <c r="JZE12" s="114"/>
      <c r="JZF12" s="114"/>
      <c r="JZG12" s="114"/>
      <c r="JZH12" s="114"/>
      <c r="JZI12" s="114"/>
      <c r="JZJ12" s="114"/>
      <c r="JZK12" s="114"/>
      <c r="JZL12" s="114"/>
      <c r="JZM12" s="114"/>
      <c r="JZN12" s="114"/>
      <c r="JZO12" s="114"/>
      <c r="JZP12" s="114"/>
      <c r="JZQ12" s="114"/>
      <c r="JZR12" s="114"/>
      <c r="JZS12" s="114"/>
      <c r="JZT12" s="114"/>
      <c r="JZU12" s="114"/>
      <c r="JZV12" s="114"/>
      <c r="JZW12" s="114"/>
      <c r="JZX12" s="114"/>
      <c r="JZY12" s="114"/>
      <c r="JZZ12" s="114"/>
      <c r="KAA12" s="114"/>
      <c r="KAB12" s="114"/>
      <c r="KAC12" s="114"/>
      <c r="KAD12" s="114"/>
      <c r="KAE12" s="114"/>
      <c r="KAF12" s="114"/>
      <c r="KAG12" s="114"/>
      <c r="KAH12" s="114"/>
      <c r="KAI12" s="114"/>
      <c r="KAJ12" s="114"/>
      <c r="KAK12" s="114"/>
      <c r="KAL12" s="114"/>
      <c r="KAM12" s="114"/>
      <c r="KAN12" s="114"/>
      <c r="KAO12" s="114"/>
      <c r="KAP12" s="114"/>
      <c r="KAQ12" s="114"/>
      <c r="KAR12" s="114"/>
      <c r="KAS12" s="114"/>
      <c r="KAT12" s="114"/>
      <c r="KAU12" s="114"/>
      <c r="KAV12" s="114"/>
      <c r="KAW12" s="114"/>
      <c r="KAX12" s="114"/>
      <c r="KAY12" s="114"/>
      <c r="KAZ12" s="114"/>
      <c r="KBA12" s="114"/>
      <c r="KBB12" s="114"/>
      <c r="KBC12" s="114"/>
      <c r="KBD12" s="114"/>
      <c r="KBE12" s="114"/>
      <c r="KBF12" s="114"/>
      <c r="KBG12" s="114"/>
      <c r="KBH12" s="114"/>
      <c r="KBI12" s="114"/>
      <c r="KBJ12" s="114"/>
      <c r="KBK12" s="114"/>
      <c r="KBL12" s="114"/>
      <c r="KBM12" s="114"/>
      <c r="KBN12" s="114"/>
      <c r="KBO12" s="114"/>
      <c r="KBP12" s="114"/>
      <c r="KBQ12" s="114"/>
      <c r="KBR12" s="114"/>
      <c r="KBS12" s="114"/>
      <c r="KBT12" s="114"/>
      <c r="KBU12" s="114"/>
      <c r="KBV12" s="114"/>
      <c r="KBW12" s="114"/>
      <c r="KBX12" s="114"/>
      <c r="KBY12" s="114"/>
      <c r="KBZ12" s="114"/>
      <c r="KCA12" s="114"/>
      <c r="KCB12" s="114"/>
      <c r="KCC12" s="114"/>
      <c r="KCD12" s="114"/>
      <c r="KCE12" s="114"/>
      <c r="KCF12" s="114"/>
      <c r="KCG12" s="114"/>
      <c r="KCH12" s="114"/>
      <c r="KCI12" s="114"/>
      <c r="KCJ12" s="114"/>
      <c r="KCK12" s="114"/>
      <c r="KCL12" s="114"/>
      <c r="KCM12" s="114"/>
      <c r="KCN12" s="114"/>
      <c r="KCO12" s="114"/>
      <c r="KCP12" s="114"/>
      <c r="KCQ12" s="114"/>
      <c r="KCR12" s="114"/>
      <c r="KCS12" s="114"/>
      <c r="KCT12" s="114"/>
      <c r="KCU12" s="114"/>
      <c r="KCV12" s="114"/>
      <c r="KCW12" s="114"/>
      <c r="KCX12" s="114"/>
      <c r="KCY12" s="114"/>
      <c r="KCZ12" s="114"/>
      <c r="KDA12" s="114"/>
      <c r="KDB12" s="114"/>
      <c r="KDC12" s="114"/>
      <c r="KDD12" s="114"/>
      <c r="KDE12" s="114"/>
      <c r="KDF12" s="114"/>
      <c r="KDG12" s="114"/>
      <c r="KDH12" s="114"/>
      <c r="KDI12" s="114"/>
      <c r="KDJ12" s="114"/>
      <c r="KDK12" s="114"/>
      <c r="KDL12" s="114"/>
      <c r="KDM12" s="114"/>
      <c r="KDN12" s="114"/>
      <c r="KDO12" s="114"/>
      <c r="KDP12" s="114"/>
      <c r="KDQ12" s="114"/>
      <c r="KDR12" s="114"/>
      <c r="KDS12" s="114"/>
      <c r="KDT12" s="114"/>
      <c r="KDU12" s="114"/>
      <c r="KDV12" s="114"/>
      <c r="KDW12" s="114"/>
      <c r="KDX12" s="114"/>
      <c r="KDY12" s="114"/>
      <c r="KDZ12" s="114"/>
      <c r="KEA12" s="114"/>
      <c r="KEB12" s="114"/>
      <c r="KEC12" s="114"/>
      <c r="KED12" s="114"/>
      <c r="KEE12" s="114"/>
      <c r="KEF12" s="114"/>
      <c r="KEG12" s="114"/>
      <c r="KEH12" s="114"/>
      <c r="KEI12" s="114"/>
      <c r="KEJ12" s="114"/>
      <c r="KEK12" s="114"/>
      <c r="KEL12" s="114"/>
      <c r="KEM12" s="114"/>
      <c r="KEN12" s="114"/>
      <c r="KEO12" s="114"/>
      <c r="KEP12" s="114"/>
      <c r="KEQ12" s="114"/>
      <c r="KER12" s="114"/>
      <c r="KES12" s="114"/>
      <c r="KET12" s="114"/>
      <c r="KEU12" s="114"/>
      <c r="KEV12" s="114"/>
      <c r="KEW12" s="114"/>
      <c r="KEX12" s="114"/>
      <c r="KEY12" s="114"/>
      <c r="KEZ12" s="114"/>
      <c r="KFA12" s="114"/>
      <c r="KFB12" s="114"/>
      <c r="KFC12" s="114"/>
      <c r="KFD12" s="114"/>
      <c r="KFE12" s="114"/>
      <c r="KFF12" s="114"/>
      <c r="KFG12" s="114"/>
      <c r="KFH12" s="114"/>
      <c r="KFI12" s="114"/>
      <c r="KFJ12" s="114"/>
      <c r="KFK12" s="114"/>
      <c r="KFL12" s="114"/>
      <c r="KFM12" s="114"/>
      <c r="KFN12" s="114"/>
      <c r="KFO12" s="114"/>
      <c r="KFP12" s="114"/>
      <c r="KFQ12" s="114"/>
      <c r="KFR12" s="114"/>
      <c r="KFS12" s="114"/>
      <c r="KFT12" s="114"/>
      <c r="KFU12" s="114"/>
      <c r="KFV12" s="114"/>
      <c r="KFW12" s="114"/>
      <c r="KFX12" s="114"/>
      <c r="KFY12" s="114"/>
      <c r="KFZ12" s="114"/>
      <c r="KGA12" s="114"/>
      <c r="KGB12" s="114"/>
      <c r="KGC12" s="114"/>
      <c r="KGD12" s="114"/>
      <c r="KGE12" s="114"/>
      <c r="KGF12" s="114"/>
      <c r="KGG12" s="114"/>
      <c r="KGH12" s="114"/>
      <c r="KGI12" s="114"/>
      <c r="KGJ12" s="114"/>
      <c r="KGK12" s="114"/>
      <c r="KGL12" s="114"/>
      <c r="KGM12" s="114"/>
      <c r="KGN12" s="114"/>
      <c r="KGO12" s="114"/>
      <c r="KGP12" s="114"/>
      <c r="KGQ12" s="114"/>
      <c r="KGR12" s="114"/>
      <c r="KGS12" s="114"/>
      <c r="KGT12" s="114"/>
      <c r="KGU12" s="114"/>
      <c r="KGV12" s="114"/>
      <c r="KGW12" s="114"/>
      <c r="KGX12" s="114"/>
      <c r="KGY12" s="114"/>
      <c r="KGZ12" s="114"/>
      <c r="KHA12" s="114"/>
      <c r="KHB12" s="114"/>
      <c r="KHC12" s="114"/>
      <c r="KHD12" s="114"/>
      <c r="KHE12" s="114"/>
      <c r="KHF12" s="114"/>
      <c r="KHG12" s="114"/>
      <c r="KHH12" s="114"/>
      <c r="KHI12" s="114"/>
      <c r="KHJ12" s="114"/>
      <c r="KHK12" s="114"/>
      <c r="KHL12" s="114"/>
      <c r="KHM12" s="114"/>
      <c r="KHN12" s="114"/>
      <c r="KHO12" s="114"/>
      <c r="KHP12" s="114"/>
      <c r="KHQ12" s="114"/>
      <c r="KHR12" s="114"/>
      <c r="KHS12" s="114"/>
      <c r="KHT12" s="114"/>
      <c r="KHU12" s="114"/>
      <c r="KHV12" s="114"/>
      <c r="KHW12" s="114"/>
      <c r="KHX12" s="114"/>
      <c r="KHY12" s="114"/>
      <c r="KHZ12" s="114"/>
      <c r="KIA12" s="114"/>
      <c r="KIB12" s="114"/>
      <c r="KIC12" s="114"/>
      <c r="KID12" s="114"/>
      <c r="KIE12" s="114"/>
      <c r="KIF12" s="114"/>
      <c r="KIG12" s="114"/>
      <c r="KIH12" s="114"/>
      <c r="KII12" s="114"/>
      <c r="KIJ12" s="114"/>
      <c r="KIK12" s="114"/>
      <c r="KIL12" s="114"/>
      <c r="KIM12" s="114"/>
      <c r="KIN12" s="114"/>
      <c r="KIO12" s="114"/>
      <c r="KIP12" s="114"/>
      <c r="KIQ12" s="114"/>
      <c r="KIR12" s="114"/>
      <c r="KIS12" s="114"/>
      <c r="KIT12" s="114"/>
      <c r="KIU12" s="114"/>
      <c r="KIV12" s="114"/>
      <c r="KIW12" s="114"/>
      <c r="KIX12" s="114"/>
      <c r="KIY12" s="114"/>
      <c r="KIZ12" s="114"/>
      <c r="KJA12" s="114"/>
      <c r="KJB12" s="114"/>
      <c r="KJC12" s="114"/>
      <c r="KJD12" s="114"/>
      <c r="KJE12" s="114"/>
      <c r="KJF12" s="114"/>
      <c r="KJG12" s="114"/>
      <c r="KJH12" s="114"/>
      <c r="KJI12" s="114"/>
      <c r="KJJ12" s="114"/>
      <c r="KJK12" s="114"/>
      <c r="KJL12" s="114"/>
      <c r="KJM12" s="114"/>
      <c r="KJN12" s="114"/>
      <c r="KJO12" s="114"/>
      <c r="KJP12" s="114"/>
      <c r="KJQ12" s="114"/>
      <c r="KJR12" s="114"/>
      <c r="KJS12" s="114"/>
      <c r="KJT12" s="114"/>
      <c r="KJU12" s="114"/>
      <c r="KJV12" s="114"/>
      <c r="KJW12" s="114"/>
      <c r="KJX12" s="114"/>
      <c r="KJY12" s="114"/>
      <c r="KJZ12" s="114"/>
      <c r="KKA12" s="114"/>
      <c r="KKB12" s="114"/>
      <c r="KKC12" s="114"/>
      <c r="KKD12" s="114"/>
      <c r="KKE12" s="114"/>
      <c r="KKF12" s="114"/>
      <c r="KKG12" s="114"/>
      <c r="KKH12" s="114"/>
      <c r="KKI12" s="114"/>
      <c r="KKJ12" s="114"/>
      <c r="KKK12" s="114"/>
      <c r="KKL12" s="114"/>
      <c r="KKM12" s="114"/>
      <c r="KKN12" s="114"/>
      <c r="KKO12" s="114"/>
      <c r="KKP12" s="114"/>
      <c r="KKQ12" s="114"/>
      <c r="KKR12" s="114"/>
      <c r="KKS12" s="114"/>
      <c r="KKT12" s="114"/>
      <c r="KKU12" s="114"/>
      <c r="KKV12" s="114"/>
      <c r="KKW12" s="114"/>
      <c r="KKX12" s="114"/>
      <c r="KKY12" s="114"/>
      <c r="KKZ12" s="114"/>
      <c r="KLA12" s="114"/>
      <c r="KLB12" s="114"/>
      <c r="KLC12" s="114"/>
      <c r="KLD12" s="114"/>
      <c r="KLE12" s="114"/>
      <c r="KLF12" s="114"/>
      <c r="KLG12" s="114"/>
      <c r="KLH12" s="114"/>
      <c r="KLI12" s="114"/>
      <c r="KLJ12" s="114"/>
      <c r="KLK12" s="114"/>
      <c r="KLL12" s="114"/>
      <c r="KLM12" s="114"/>
      <c r="KLN12" s="114"/>
      <c r="KLO12" s="114"/>
      <c r="KLP12" s="114"/>
      <c r="KLQ12" s="114"/>
      <c r="KLR12" s="114"/>
      <c r="KLS12" s="114"/>
      <c r="KLT12" s="114"/>
      <c r="KLU12" s="114"/>
      <c r="KLV12" s="114"/>
      <c r="KLW12" s="114"/>
      <c r="KLX12" s="114"/>
      <c r="KLY12" s="114"/>
      <c r="KLZ12" s="114"/>
      <c r="KMA12" s="114"/>
      <c r="KMB12" s="114"/>
      <c r="KMC12" s="114"/>
      <c r="KMD12" s="114"/>
      <c r="KME12" s="114"/>
      <c r="KMF12" s="114"/>
      <c r="KMG12" s="114"/>
      <c r="KMH12" s="114"/>
      <c r="KMI12" s="114"/>
      <c r="KMJ12" s="114"/>
      <c r="KMK12" s="114"/>
      <c r="KML12" s="114"/>
      <c r="KMM12" s="114"/>
      <c r="KMN12" s="114"/>
      <c r="KMO12" s="114"/>
      <c r="KMP12" s="114"/>
      <c r="KMQ12" s="114"/>
      <c r="KMR12" s="114"/>
      <c r="KMS12" s="114"/>
      <c r="KMT12" s="114"/>
      <c r="KMU12" s="114"/>
      <c r="KMV12" s="114"/>
      <c r="KMW12" s="114"/>
      <c r="KMX12" s="114"/>
      <c r="KMY12" s="114"/>
      <c r="KMZ12" s="114"/>
      <c r="KNA12" s="114"/>
      <c r="KNB12" s="114"/>
      <c r="KNC12" s="114"/>
      <c r="KND12" s="114"/>
      <c r="KNE12" s="114"/>
      <c r="KNF12" s="114"/>
      <c r="KNG12" s="114"/>
      <c r="KNH12" s="114"/>
      <c r="KNI12" s="114"/>
      <c r="KNJ12" s="114"/>
      <c r="KNK12" s="114"/>
      <c r="KNL12" s="114"/>
      <c r="KNM12" s="114"/>
      <c r="KNN12" s="114"/>
      <c r="KNO12" s="114"/>
      <c r="KNP12" s="114"/>
      <c r="KNQ12" s="114"/>
      <c r="KNR12" s="114"/>
      <c r="KNS12" s="114"/>
      <c r="KNT12" s="114"/>
      <c r="KNU12" s="114"/>
      <c r="KNV12" s="114"/>
      <c r="KNW12" s="114"/>
      <c r="KNX12" s="114"/>
      <c r="KNY12" s="114"/>
      <c r="KNZ12" s="114"/>
      <c r="KOA12" s="114"/>
      <c r="KOB12" s="114"/>
      <c r="KOC12" s="114"/>
      <c r="KOD12" s="114"/>
      <c r="KOE12" s="114"/>
      <c r="KOF12" s="114"/>
      <c r="KOG12" s="114"/>
      <c r="KOH12" s="114"/>
      <c r="KOI12" s="114"/>
      <c r="KOJ12" s="114"/>
      <c r="KOK12" s="114"/>
      <c r="KOL12" s="114"/>
      <c r="KOM12" s="114"/>
      <c r="KON12" s="114"/>
      <c r="KOO12" s="114"/>
      <c r="KOP12" s="114"/>
      <c r="KOQ12" s="114"/>
      <c r="KOR12" s="114"/>
      <c r="KOS12" s="114"/>
      <c r="KOT12" s="114"/>
      <c r="KOU12" s="114"/>
      <c r="KOV12" s="114"/>
      <c r="KOW12" s="114"/>
      <c r="KOX12" s="114"/>
      <c r="KOY12" s="114"/>
      <c r="KOZ12" s="114"/>
      <c r="KPA12" s="114"/>
      <c r="KPB12" s="114"/>
      <c r="KPC12" s="114"/>
      <c r="KPD12" s="114"/>
      <c r="KPE12" s="114"/>
      <c r="KPF12" s="114"/>
      <c r="KPG12" s="114"/>
      <c r="KPH12" s="114"/>
      <c r="KPI12" s="114"/>
      <c r="KPJ12" s="114"/>
      <c r="KPK12" s="114"/>
      <c r="KPL12" s="114"/>
      <c r="KPM12" s="114"/>
      <c r="KPN12" s="114"/>
      <c r="KPO12" s="114"/>
      <c r="KPP12" s="114"/>
      <c r="KPQ12" s="114"/>
      <c r="KPR12" s="114"/>
      <c r="KPS12" s="114"/>
      <c r="KPT12" s="114"/>
      <c r="KPU12" s="114"/>
      <c r="KPV12" s="114"/>
      <c r="KPW12" s="114"/>
      <c r="KPX12" s="114"/>
      <c r="KPY12" s="114"/>
      <c r="KPZ12" s="114"/>
      <c r="KQA12" s="114"/>
      <c r="KQB12" s="114"/>
      <c r="KQC12" s="114"/>
      <c r="KQD12" s="114"/>
      <c r="KQE12" s="114"/>
      <c r="KQF12" s="114"/>
      <c r="KQG12" s="114"/>
      <c r="KQH12" s="114"/>
      <c r="KQI12" s="114"/>
      <c r="KQJ12" s="114"/>
      <c r="KQK12" s="114"/>
      <c r="KQL12" s="114"/>
      <c r="KQM12" s="114"/>
      <c r="KQN12" s="114"/>
      <c r="KQO12" s="114"/>
      <c r="KQP12" s="114"/>
      <c r="KQQ12" s="114"/>
      <c r="KQR12" s="114"/>
      <c r="KQS12" s="114"/>
      <c r="KQT12" s="114"/>
      <c r="KQU12" s="114"/>
      <c r="KQV12" s="114"/>
      <c r="KQW12" s="114"/>
      <c r="KQX12" s="114"/>
      <c r="KQY12" s="114"/>
      <c r="KQZ12" s="114"/>
      <c r="KRA12" s="114"/>
      <c r="KRB12" s="114"/>
      <c r="KRC12" s="114"/>
      <c r="KRD12" s="114"/>
      <c r="KRE12" s="114"/>
      <c r="KRF12" s="114"/>
      <c r="KRG12" s="114"/>
      <c r="KRH12" s="114"/>
      <c r="KRI12" s="114"/>
      <c r="KRJ12" s="114"/>
      <c r="KRK12" s="114"/>
      <c r="KRL12" s="114"/>
      <c r="KRM12" s="114"/>
      <c r="KRN12" s="114"/>
      <c r="KRO12" s="114"/>
      <c r="KRP12" s="114"/>
      <c r="KRQ12" s="114"/>
      <c r="KRR12" s="114"/>
      <c r="KRS12" s="114"/>
      <c r="KRT12" s="114"/>
      <c r="KRU12" s="114"/>
      <c r="KRV12" s="114"/>
      <c r="KRW12" s="114"/>
      <c r="KRX12" s="114"/>
      <c r="KRY12" s="114"/>
      <c r="KRZ12" s="114"/>
      <c r="KSA12" s="114"/>
      <c r="KSB12" s="114"/>
      <c r="KSC12" s="114"/>
      <c r="KSD12" s="114"/>
      <c r="KSE12" s="114"/>
      <c r="KSF12" s="114"/>
      <c r="KSG12" s="114"/>
      <c r="KSH12" s="114"/>
      <c r="KSI12" s="114"/>
      <c r="KSJ12" s="114"/>
      <c r="KSK12" s="114"/>
      <c r="KSL12" s="114"/>
      <c r="KSM12" s="114"/>
      <c r="KSN12" s="114"/>
      <c r="KSO12" s="114"/>
      <c r="KSP12" s="114"/>
      <c r="KSQ12" s="114"/>
      <c r="KSR12" s="114"/>
      <c r="KSS12" s="114"/>
      <c r="KST12" s="114"/>
      <c r="KSU12" s="114"/>
      <c r="KSV12" s="114"/>
      <c r="KSW12" s="114"/>
      <c r="KSX12" s="114"/>
      <c r="KSY12" s="114"/>
      <c r="KSZ12" s="114"/>
      <c r="KTA12" s="114"/>
      <c r="KTB12" s="114"/>
      <c r="KTC12" s="114"/>
      <c r="KTD12" s="114"/>
      <c r="KTE12" s="114"/>
      <c r="KTF12" s="114"/>
      <c r="KTG12" s="114"/>
      <c r="KTH12" s="114"/>
      <c r="KTI12" s="114"/>
      <c r="KTJ12" s="114"/>
      <c r="KTK12" s="114"/>
      <c r="KTL12" s="114"/>
      <c r="KTM12" s="114"/>
      <c r="KTN12" s="114"/>
      <c r="KTO12" s="114"/>
      <c r="KTP12" s="114"/>
      <c r="KTQ12" s="114"/>
      <c r="KTR12" s="114"/>
      <c r="KTS12" s="114"/>
      <c r="KTT12" s="114"/>
      <c r="KTU12" s="114"/>
      <c r="KTV12" s="114"/>
      <c r="KTW12" s="114"/>
      <c r="KTX12" s="114"/>
      <c r="KTY12" s="114"/>
      <c r="KTZ12" s="114"/>
      <c r="KUA12" s="114"/>
      <c r="KUB12" s="114"/>
      <c r="KUC12" s="114"/>
      <c r="KUD12" s="114"/>
      <c r="KUE12" s="114"/>
      <c r="KUF12" s="114"/>
      <c r="KUG12" s="114"/>
      <c r="KUH12" s="114"/>
      <c r="KUI12" s="114"/>
      <c r="KUJ12" s="114"/>
      <c r="KUK12" s="114"/>
      <c r="KUL12" s="114"/>
      <c r="KUM12" s="114"/>
      <c r="KUN12" s="114"/>
      <c r="KUO12" s="114"/>
      <c r="KUP12" s="114"/>
      <c r="KUQ12" s="114"/>
      <c r="KUR12" s="114"/>
      <c r="KUS12" s="114"/>
      <c r="KUT12" s="114"/>
      <c r="KUU12" s="114"/>
      <c r="KUV12" s="114"/>
      <c r="KUW12" s="114"/>
      <c r="KUX12" s="114"/>
      <c r="KUY12" s="114"/>
      <c r="KUZ12" s="114"/>
      <c r="KVA12" s="114"/>
      <c r="KVB12" s="114"/>
      <c r="KVC12" s="114"/>
      <c r="KVD12" s="114"/>
      <c r="KVE12" s="114"/>
      <c r="KVF12" s="114"/>
      <c r="KVG12" s="114"/>
      <c r="KVH12" s="114"/>
      <c r="KVI12" s="114"/>
      <c r="KVJ12" s="114"/>
      <c r="KVK12" s="114"/>
      <c r="KVL12" s="114"/>
      <c r="KVM12" s="114"/>
      <c r="KVN12" s="114"/>
      <c r="KVO12" s="114"/>
      <c r="KVP12" s="114"/>
      <c r="KVQ12" s="114"/>
      <c r="KVR12" s="114"/>
      <c r="KVS12" s="114"/>
      <c r="KVT12" s="114"/>
      <c r="KVU12" s="114"/>
      <c r="KVV12" s="114"/>
      <c r="KVW12" s="114"/>
      <c r="KVX12" s="114"/>
      <c r="KVY12" s="114"/>
      <c r="KVZ12" s="114"/>
      <c r="KWA12" s="114"/>
      <c r="KWB12" s="114"/>
      <c r="KWC12" s="114"/>
      <c r="KWD12" s="114"/>
      <c r="KWE12" s="114"/>
      <c r="KWF12" s="114"/>
      <c r="KWG12" s="114"/>
      <c r="KWH12" s="114"/>
      <c r="KWI12" s="114"/>
      <c r="KWJ12" s="114"/>
      <c r="KWK12" s="114"/>
      <c r="KWL12" s="114"/>
      <c r="KWM12" s="114"/>
      <c r="KWN12" s="114"/>
      <c r="KWO12" s="114"/>
      <c r="KWP12" s="114"/>
      <c r="KWQ12" s="114"/>
      <c r="KWR12" s="114"/>
      <c r="KWS12" s="114"/>
      <c r="KWT12" s="114"/>
      <c r="KWU12" s="114"/>
      <c r="KWV12" s="114"/>
      <c r="KWW12" s="114"/>
      <c r="KWX12" s="114"/>
      <c r="KWY12" s="114"/>
      <c r="KWZ12" s="114"/>
      <c r="KXA12" s="114"/>
      <c r="KXB12" s="114"/>
      <c r="KXC12" s="114"/>
      <c r="KXD12" s="114"/>
      <c r="KXE12" s="114"/>
      <c r="KXF12" s="114"/>
      <c r="KXG12" s="114"/>
      <c r="KXH12" s="114"/>
      <c r="KXI12" s="114"/>
      <c r="KXJ12" s="114"/>
      <c r="KXK12" s="114"/>
      <c r="KXL12" s="114"/>
      <c r="KXM12" s="114"/>
      <c r="KXN12" s="114"/>
      <c r="KXO12" s="114"/>
      <c r="KXP12" s="114"/>
      <c r="KXQ12" s="114"/>
      <c r="KXR12" s="114"/>
      <c r="KXS12" s="114"/>
      <c r="KXT12" s="114"/>
      <c r="KXU12" s="114"/>
      <c r="KXV12" s="114"/>
      <c r="KXW12" s="114"/>
      <c r="KXX12" s="114"/>
      <c r="KXY12" s="114"/>
      <c r="KXZ12" s="114"/>
      <c r="KYA12" s="114"/>
      <c r="KYB12" s="114"/>
      <c r="KYC12" s="114"/>
      <c r="KYD12" s="114"/>
      <c r="KYE12" s="114"/>
      <c r="KYF12" s="114"/>
      <c r="KYG12" s="114"/>
      <c r="KYH12" s="114"/>
      <c r="KYI12" s="114"/>
      <c r="KYJ12" s="114"/>
      <c r="KYK12" s="114"/>
      <c r="KYL12" s="114"/>
      <c r="KYM12" s="114"/>
      <c r="KYN12" s="114"/>
      <c r="KYO12" s="114"/>
      <c r="KYP12" s="114"/>
      <c r="KYQ12" s="114"/>
      <c r="KYR12" s="114"/>
      <c r="KYS12" s="114"/>
      <c r="KYT12" s="114"/>
      <c r="KYU12" s="114"/>
      <c r="KYV12" s="114"/>
      <c r="KYW12" s="114"/>
      <c r="KYX12" s="114"/>
      <c r="KYY12" s="114"/>
      <c r="KYZ12" s="114"/>
      <c r="KZA12" s="114"/>
      <c r="KZB12" s="114"/>
      <c r="KZC12" s="114"/>
      <c r="KZD12" s="114"/>
      <c r="KZE12" s="114"/>
      <c r="KZF12" s="114"/>
      <c r="KZG12" s="114"/>
      <c r="KZH12" s="114"/>
      <c r="KZI12" s="114"/>
      <c r="KZJ12" s="114"/>
      <c r="KZK12" s="114"/>
      <c r="KZL12" s="114"/>
      <c r="KZM12" s="114"/>
      <c r="KZN12" s="114"/>
      <c r="KZO12" s="114"/>
      <c r="KZP12" s="114"/>
      <c r="KZQ12" s="114"/>
      <c r="KZR12" s="114"/>
      <c r="KZS12" s="114"/>
      <c r="KZT12" s="114"/>
      <c r="KZU12" s="114"/>
      <c r="KZV12" s="114"/>
      <c r="KZW12" s="114"/>
      <c r="KZX12" s="114"/>
      <c r="KZY12" s="114"/>
      <c r="KZZ12" s="114"/>
      <c r="LAA12" s="114"/>
      <c r="LAB12" s="114"/>
      <c r="LAC12" s="114"/>
      <c r="LAD12" s="114"/>
      <c r="LAE12" s="114"/>
      <c r="LAF12" s="114"/>
      <c r="LAG12" s="114"/>
      <c r="LAH12" s="114"/>
      <c r="LAI12" s="114"/>
      <c r="LAJ12" s="114"/>
      <c r="LAK12" s="114"/>
      <c r="LAL12" s="114"/>
      <c r="LAM12" s="114"/>
      <c r="LAN12" s="114"/>
      <c r="LAO12" s="114"/>
      <c r="LAP12" s="114"/>
      <c r="LAQ12" s="114"/>
      <c r="LAR12" s="114"/>
      <c r="LAS12" s="114"/>
      <c r="LAT12" s="114"/>
      <c r="LAU12" s="114"/>
      <c r="LAV12" s="114"/>
      <c r="LAW12" s="114"/>
      <c r="LAX12" s="114"/>
      <c r="LAY12" s="114"/>
      <c r="LAZ12" s="114"/>
      <c r="LBA12" s="114"/>
      <c r="LBB12" s="114"/>
      <c r="LBC12" s="114"/>
      <c r="LBD12" s="114"/>
      <c r="LBE12" s="114"/>
      <c r="LBF12" s="114"/>
      <c r="LBG12" s="114"/>
      <c r="LBH12" s="114"/>
      <c r="LBI12" s="114"/>
      <c r="LBJ12" s="114"/>
      <c r="LBK12" s="114"/>
      <c r="LBL12" s="114"/>
      <c r="LBM12" s="114"/>
      <c r="LBN12" s="114"/>
      <c r="LBO12" s="114"/>
      <c r="LBP12" s="114"/>
      <c r="LBQ12" s="114"/>
      <c r="LBR12" s="114"/>
      <c r="LBS12" s="114"/>
      <c r="LBT12" s="114"/>
      <c r="LBU12" s="114"/>
      <c r="LBV12" s="114"/>
      <c r="LBW12" s="114"/>
      <c r="LBX12" s="114"/>
      <c r="LBY12" s="114"/>
      <c r="LBZ12" s="114"/>
      <c r="LCA12" s="114"/>
      <c r="LCB12" s="114"/>
      <c r="LCC12" s="114"/>
      <c r="LCD12" s="114"/>
      <c r="LCE12" s="114"/>
      <c r="LCF12" s="114"/>
      <c r="LCG12" s="114"/>
      <c r="LCH12" s="114"/>
      <c r="LCI12" s="114"/>
      <c r="LCJ12" s="114"/>
      <c r="LCK12" s="114"/>
      <c r="LCL12" s="114"/>
      <c r="LCM12" s="114"/>
      <c r="LCN12" s="114"/>
      <c r="LCO12" s="114"/>
      <c r="LCP12" s="114"/>
      <c r="LCQ12" s="114"/>
      <c r="LCR12" s="114"/>
      <c r="LCS12" s="114"/>
      <c r="LCT12" s="114"/>
      <c r="LCU12" s="114"/>
      <c r="LCV12" s="114"/>
      <c r="LCW12" s="114"/>
      <c r="LCX12" s="114"/>
      <c r="LCY12" s="114"/>
      <c r="LCZ12" s="114"/>
      <c r="LDA12" s="114"/>
      <c r="LDB12" s="114"/>
      <c r="LDC12" s="114"/>
      <c r="LDD12" s="114"/>
      <c r="LDE12" s="114"/>
      <c r="LDF12" s="114"/>
      <c r="LDG12" s="114"/>
      <c r="LDH12" s="114"/>
      <c r="LDI12" s="114"/>
      <c r="LDJ12" s="114"/>
      <c r="LDK12" s="114"/>
      <c r="LDL12" s="114"/>
      <c r="LDM12" s="114"/>
      <c r="LDN12" s="114"/>
      <c r="LDO12" s="114"/>
      <c r="LDP12" s="114"/>
      <c r="LDQ12" s="114"/>
      <c r="LDR12" s="114"/>
      <c r="LDS12" s="114"/>
      <c r="LDT12" s="114"/>
      <c r="LDU12" s="114"/>
      <c r="LDV12" s="114"/>
      <c r="LDW12" s="114"/>
      <c r="LDX12" s="114"/>
      <c r="LDY12" s="114"/>
      <c r="LDZ12" s="114"/>
      <c r="LEA12" s="114"/>
      <c r="LEB12" s="114"/>
      <c r="LEC12" s="114"/>
      <c r="LED12" s="114"/>
      <c r="LEE12" s="114"/>
      <c r="LEF12" s="114"/>
      <c r="LEG12" s="114"/>
      <c r="LEH12" s="114"/>
      <c r="LEI12" s="114"/>
      <c r="LEJ12" s="114"/>
      <c r="LEK12" s="114"/>
      <c r="LEL12" s="114"/>
      <c r="LEM12" s="114"/>
      <c r="LEN12" s="114"/>
      <c r="LEO12" s="114"/>
      <c r="LEP12" s="114"/>
      <c r="LEQ12" s="114"/>
      <c r="LER12" s="114"/>
      <c r="LES12" s="114"/>
      <c r="LET12" s="114"/>
      <c r="LEU12" s="114"/>
      <c r="LEV12" s="114"/>
      <c r="LEW12" s="114"/>
      <c r="LEX12" s="114"/>
      <c r="LEY12" s="114"/>
      <c r="LEZ12" s="114"/>
      <c r="LFA12" s="114"/>
      <c r="LFB12" s="114"/>
      <c r="LFC12" s="114"/>
      <c r="LFD12" s="114"/>
      <c r="LFE12" s="114"/>
      <c r="LFF12" s="114"/>
      <c r="LFG12" s="114"/>
      <c r="LFH12" s="114"/>
      <c r="LFI12" s="114"/>
      <c r="LFJ12" s="114"/>
      <c r="LFK12" s="114"/>
      <c r="LFL12" s="114"/>
      <c r="LFM12" s="114"/>
      <c r="LFN12" s="114"/>
      <c r="LFO12" s="114"/>
      <c r="LFP12" s="114"/>
      <c r="LFQ12" s="114"/>
      <c r="LFR12" s="114"/>
      <c r="LFS12" s="114"/>
      <c r="LFT12" s="114"/>
      <c r="LFU12" s="114"/>
      <c r="LFV12" s="114"/>
      <c r="LFW12" s="114"/>
      <c r="LFX12" s="114"/>
      <c r="LFY12" s="114"/>
      <c r="LFZ12" s="114"/>
      <c r="LGA12" s="114"/>
      <c r="LGB12" s="114"/>
      <c r="LGC12" s="114"/>
      <c r="LGD12" s="114"/>
      <c r="LGE12" s="114"/>
      <c r="LGF12" s="114"/>
      <c r="LGG12" s="114"/>
      <c r="LGH12" s="114"/>
      <c r="LGI12" s="114"/>
      <c r="LGJ12" s="114"/>
      <c r="LGK12" s="114"/>
      <c r="LGL12" s="114"/>
      <c r="LGM12" s="114"/>
      <c r="LGN12" s="114"/>
      <c r="LGO12" s="114"/>
      <c r="LGP12" s="114"/>
      <c r="LGQ12" s="114"/>
      <c r="LGR12" s="114"/>
      <c r="LGS12" s="114"/>
      <c r="LGT12" s="114"/>
      <c r="LGU12" s="114"/>
      <c r="LGV12" s="114"/>
      <c r="LGW12" s="114"/>
      <c r="LGX12" s="114"/>
      <c r="LGY12" s="114"/>
      <c r="LGZ12" s="114"/>
      <c r="LHA12" s="114"/>
      <c r="LHB12" s="114"/>
      <c r="LHC12" s="114"/>
      <c r="LHD12" s="114"/>
      <c r="LHE12" s="114"/>
      <c r="LHF12" s="114"/>
      <c r="LHG12" s="114"/>
      <c r="LHH12" s="114"/>
      <c r="LHI12" s="114"/>
      <c r="LHJ12" s="114"/>
      <c r="LHK12" s="114"/>
      <c r="LHL12" s="114"/>
      <c r="LHM12" s="114"/>
      <c r="LHN12" s="114"/>
      <c r="LHO12" s="114"/>
      <c r="LHP12" s="114"/>
      <c r="LHQ12" s="114"/>
      <c r="LHR12" s="114"/>
      <c r="LHS12" s="114"/>
      <c r="LHT12" s="114"/>
      <c r="LHU12" s="114"/>
      <c r="LHV12" s="114"/>
      <c r="LHW12" s="114"/>
      <c r="LHX12" s="114"/>
      <c r="LHY12" s="114"/>
      <c r="LHZ12" s="114"/>
      <c r="LIA12" s="114"/>
      <c r="LIB12" s="114"/>
      <c r="LIC12" s="114"/>
      <c r="LID12" s="114"/>
      <c r="LIE12" s="114"/>
      <c r="LIF12" s="114"/>
      <c r="LIG12" s="114"/>
      <c r="LIH12" s="114"/>
      <c r="LII12" s="114"/>
      <c r="LIJ12" s="114"/>
      <c r="LIK12" s="114"/>
      <c r="LIL12" s="114"/>
      <c r="LIM12" s="114"/>
      <c r="LIN12" s="114"/>
      <c r="LIO12" s="114"/>
      <c r="LIP12" s="114"/>
      <c r="LIQ12" s="114"/>
      <c r="LIR12" s="114"/>
      <c r="LIS12" s="114"/>
      <c r="LIT12" s="114"/>
      <c r="LIU12" s="114"/>
      <c r="LIV12" s="114"/>
      <c r="LIW12" s="114"/>
      <c r="LIX12" s="114"/>
      <c r="LIY12" s="114"/>
      <c r="LIZ12" s="114"/>
      <c r="LJA12" s="114"/>
      <c r="LJB12" s="114"/>
      <c r="LJC12" s="114"/>
      <c r="LJD12" s="114"/>
      <c r="LJE12" s="114"/>
      <c r="LJF12" s="114"/>
      <c r="LJG12" s="114"/>
      <c r="LJH12" s="114"/>
      <c r="LJI12" s="114"/>
      <c r="LJJ12" s="114"/>
      <c r="LJK12" s="114"/>
      <c r="LJL12" s="114"/>
      <c r="LJM12" s="114"/>
      <c r="LJN12" s="114"/>
      <c r="LJO12" s="114"/>
      <c r="LJP12" s="114"/>
      <c r="LJQ12" s="114"/>
      <c r="LJR12" s="114"/>
      <c r="LJS12" s="114"/>
      <c r="LJT12" s="114"/>
      <c r="LJU12" s="114"/>
      <c r="LJV12" s="114"/>
      <c r="LJW12" s="114"/>
      <c r="LJX12" s="114"/>
      <c r="LJY12" s="114"/>
      <c r="LJZ12" s="114"/>
      <c r="LKA12" s="114"/>
      <c r="LKB12" s="114"/>
      <c r="LKC12" s="114"/>
      <c r="LKD12" s="114"/>
      <c r="LKE12" s="114"/>
      <c r="LKF12" s="114"/>
      <c r="LKG12" s="114"/>
      <c r="LKH12" s="114"/>
      <c r="LKI12" s="114"/>
      <c r="LKJ12" s="114"/>
      <c r="LKK12" s="114"/>
      <c r="LKL12" s="114"/>
      <c r="LKM12" s="114"/>
      <c r="LKN12" s="114"/>
      <c r="LKO12" s="114"/>
      <c r="LKP12" s="114"/>
      <c r="LKQ12" s="114"/>
      <c r="LKR12" s="114"/>
      <c r="LKS12" s="114"/>
      <c r="LKT12" s="114"/>
      <c r="LKU12" s="114"/>
      <c r="LKV12" s="114"/>
      <c r="LKW12" s="114"/>
      <c r="LKX12" s="114"/>
      <c r="LKY12" s="114"/>
      <c r="LKZ12" s="114"/>
      <c r="LLA12" s="114"/>
      <c r="LLB12" s="114"/>
      <c r="LLC12" s="114"/>
      <c r="LLD12" s="114"/>
      <c r="LLE12" s="114"/>
      <c r="LLF12" s="114"/>
      <c r="LLG12" s="114"/>
      <c r="LLH12" s="114"/>
      <c r="LLI12" s="114"/>
      <c r="LLJ12" s="114"/>
      <c r="LLK12" s="114"/>
      <c r="LLL12" s="114"/>
      <c r="LLM12" s="114"/>
      <c r="LLN12" s="114"/>
      <c r="LLO12" s="114"/>
      <c r="LLP12" s="114"/>
      <c r="LLQ12" s="114"/>
      <c r="LLR12" s="114"/>
      <c r="LLS12" s="114"/>
      <c r="LLT12" s="114"/>
      <c r="LLU12" s="114"/>
      <c r="LLV12" s="114"/>
      <c r="LLW12" s="114"/>
      <c r="LLX12" s="114"/>
      <c r="LLY12" s="114"/>
      <c r="LLZ12" s="114"/>
      <c r="LMA12" s="114"/>
      <c r="LMB12" s="114"/>
      <c r="LMC12" s="114"/>
      <c r="LMD12" s="114"/>
      <c r="LME12" s="114"/>
      <c r="LMF12" s="114"/>
      <c r="LMG12" s="114"/>
      <c r="LMH12" s="114"/>
      <c r="LMI12" s="114"/>
      <c r="LMJ12" s="114"/>
      <c r="LMK12" s="114"/>
      <c r="LML12" s="114"/>
      <c r="LMM12" s="114"/>
      <c r="LMN12" s="114"/>
      <c r="LMO12" s="114"/>
      <c r="LMP12" s="114"/>
      <c r="LMQ12" s="114"/>
      <c r="LMR12" s="114"/>
      <c r="LMS12" s="114"/>
      <c r="LMT12" s="114"/>
      <c r="LMU12" s="114"/>
      <c r="LMV12" s="114"/>
      <c r="LMW12" s="114"/>
      <c r="LMX12" s="114"/>
      <c r="LMY12" s="114"/>
      <c r="LMZ12" s="114"/>
      <c r="LNA12" s="114"/>
      <c r="LNB12" s="114"/>
      <c r="LNC12" s="114"/>
      <c r="LND12" s="114"/>
      <c r="LNE12" s="114"/>
      <c r="LNF12" s="114"/>
      <c r="LNG12" s="114"/>
      <c r="LNH12" s="114"/>
      <c r="LNI12" s="114"/>
      <c r="LNJ12" s="114"/>
      <c r="LNK12" s="114"/>
      <c r="LNL12" s="114"/>
      <c r="LNM12" s="114"/>
      <c r="LNN12" s="114"/>
      <c r="LNO12" s="114"/>
      <c r="LNP12" s="114"/>
      <c r="LNQ12" s="114"/>
      <c r="LNR12" s="114"/>
      <c r="LNS12" s="114"/>
      <c r="LNT12" s="114"/>
      <c r="LNU12" s="114"/>
      <c r="LNV12" s="114"/>
      <c r="LNW12" s="114"/>
      <c r="LNX12" s="114"/>
      <c r="LNY12" s="114"/>
      <c r="LNZ12" s="114"/>
      <c r="LOA12" s="114"/>
      <c r="LOB12" s="114"/>
      <c r="LOC12" s="114"/>
      <c r="LOD12" s="114"/>
      <c r="LOE12" s="114"/>
      <c r="LOF12" s="114"/>
      <c r="LOG12" s="114"/>
      <c r="LOH12" s="114"/>
      <c r="LOI12" s="114"/>
      <c r="LOJ12" s="114"/>
      <c r="LOK12" s="114"/>
      <c r="LOL12" s="114"/>
      <c r="LOM12" s="114"/>
      <c r="LON12" s="114"/>
      <c r="LOO12" s="114"/>
      <c r="LOP12" s="114"/>
      <c r="LOQ12" s="114"/>
      <c r="LOR12" s="114"/>
      <c r="LOS12" s="114"/>
      <c r="LOT12" s="114"/>
      <c r="LOU12" s="114"/>
      <c r="LOV12" s="114"/>
      <c r="LOW12" s="114"/>
      <c r="LOX12" s="114"/>
      <c r="LOY12" s="114"/>
      <c r="LOZ12" s="114"/>
      <c r="LPA12" s="114"/>
      <c r="LPB12" s="114"/>
      <c r="LPC12" s="114"/>
      <c r="LPD12" s="114"/>
      <c r="LPE12" s="114"/>
      <c r="LPF12" s="114"/>
      <c r="LPG12" s="114"/>
      <c r="LPH12" s="114"/>
      <c r="LPI12" s="114"/>
      <c r="LPJ12" s="114"/>
      <c r="LPK12" s="114"/>
      <c r="LPL12" s="114"/>
      <c r="LPM12" s="114"/>
      <c r="LPN12" s="114"/>
      <c r="LPO12" s="114"/>
      <c r="LPP12" s="114"/>
      <c r="LPQ12" s="114"/>
      <c r="LPR12" s="114"/>
      <c r="LPS12" s="114"/>
      <c r="LPT12" s="114"/>
      <c r="LPU12" s="114"/>
      <c r="LPV12" s="114"/>
      <c r="LPW12" s="114"/>
      <c r="LPX12" s="114"/>
      <c r="LPY12" s="114"/>
      <c r="LPZ12" s="114"/>
      <c r="LQA12" s="114"/>
      <c r="LQB12" s="114"/>
      <c r="LQC12" s="114"/>
      <c r="LQD12" s="114"/>
      <c r="LQE12" s="114"/>
      <c r="LQF12" s="114"/>
      <c r="LQG12" s="114"/>
      <c r="LQH12" s="114"/>
      <c r="LQI12" s="114"/>
      <c r="LQJ12" s="114"/>
      <c r="LQK12" s="114"/>
      <c r="LQL12" s="114"/>
      <c r="LQM12" s="114"/>
      <c r="LQN12" s="114"/>
      <c r="LQO12" s="114"/>
      <c r="LQP12" s="114"/>
      <c r="LQQ12" s="114"/>
      <c r="LQR12" s="114"/>
      <c r="LQS12" s="114"/>
      <c r="LQT12" s="114"/>
      <c r="LQU12" s="114"/>
      <c r="LQV12" s="114"/>
      <c r="LQW12" s="114"/>
      <c r="LQX12" s="114"/>
      <c r="LQY12" s="114"/>
      <c r="LQZ12" s="114"/>
      <c r="LRA12" s="114"/>
      <c r="LRB12" s="114"/>
      <c r="LRC12" s="114"/>
      <c r="LRD12" s="114"/>
      <c r="LRE12" s="114"/>
      <c r="LRF12" s="114"/>
      <c r="LRG12" s="114"/>
      <c r="LRH12" s="114"/>
      <c r="LRI12" s="114"/>
      <c r="LRJ12" s="114"/>
      <c r="LRK12" s="114"/>
      <c r="LRL12" s="114"/>
      <c r="LRM12" s="114"/>
      <c r="LRN12" s="114"/>
      <c r="LRO12" s="114"/>
      <c r="LRP12" s="114"/>
      <c r="LRQ12" s="114"/>
      <c r="LRR12" s="114"/>
      <c r="LRS12" s="114"/>
      <c r="LRT12" s="114"/>
      <c r="LRU12" s="114"/>
      <c r="LRV12" s="114"/>
      <c r="LRW12" s="114"/>
      <c r="LRX12" s="114"/>
      <c r="LRY12" s="114"/>
      <c r="LRZ12" s="114"/>
      <c r="LSA12" s="114"/>
      <c r="LSB12" s="114"/>
      <c r="LSC12" s="114"/>
      <c r="LSD12" s="114"/>
      <c r="LSE12" s="114"/>
      <c r="LSF12" s="114"/>
      <c r="LSG12" s="114"/>
      <c r="LSH12" s="114"/>
      <c r="LSI12" s="114"/>
      <c r="LSJ12" s="114"/>
      <c r="LSK12" s="114"/>
      <c r="LSL12" s="114"/>
      <c r="LSM12" s="114"/>
      <c r="LSN12" s="114"/>
      <c r="LSO12" s="114"/>
      <c r="LSP12" s="114"/>
      <c r="LSQ12" s="114"/>
      <c r="LSR12" s="114"/>
      <c r="LSS12" s="114"/>
      <c r="LST12" s="114"/>
      <c r="LSU12" s="114"/>
      <c r="LSV12" s="114"/>
      <c r="LSW12" s="114"/>
      <c r="LSX12" s="114"/>
      <c r="LSY12" s="114"/>
      <c r="LSZ12" s="114"/>
      <c r="LTA12" s="114"/>
      <c r="LTB12" s="114"/>
      <c r="LTC12" s="114"/>
      <c r="LTD12" s="114"/>
      <c r="LTE12" s="114"/>
      <c r="LTF12" s="114"/>
      <c r="LTG12" s="114"/>
      <c r="LTH12" s="114"/>
      <c r="LTI12" s="114"/>
      <c r="LTJ12" s="114"/>
      <c r="LTK12" s="114"/>
      <c r="LTL12" s="114"/>
      <c r="LTM12" s="114"/>
      <c r="LTN12" s="114"/>
      <c r="LTO12" s="114"/>
      <c r="LTP12" s="114"/>
      <c r="LTQ12" s="114"/>
      <c r="LTR12" s="114"/>
      <c r="LTS12" s="114"/>
      <c r="LTT12" s="114"/>
      <c r="LTU12" s="114"/>
      <c r="LTV12" s="114"/>
      <c r="LTW12" s="114"/>
      <c r="LTX12" s="114"/>
      <c r="LTY12" s="114"/>
      <c r="LTZ12" s="114"/>
      <c r="LUA12" s="114"/>
      <c r="LUB12" s="114"/>
      <c r="LUC12" s="114"/>
      <c r="LUD12" s="114"/>
      <c r="LUE12" s="114"/>
      <c r="LUF12" s="114"/>
      <c r="LUG12" s="114"/>
      <c r="LUH12" s="114"/>
      <c r="LUI12" s="114"/>
      <c r="LUJ12" s="114"/>
      <c r="LUK12" s="114"/>
      <c r="LUL12" s="114"/>
      <c r="LUM12" s="114"/>
      <c r="LUN12" s="114"/>
      <c r="LUO12" s="114"/>
      <c r="LUP12" s="114"/>
      <c r="LUQ12" s="114"/>
      <c r="LUR12" s="114"/>
      <c r="LUS12" s="114"/>
      <c r="LUT12" s="114"/>
      <c r="LUU12" s="114"/>
      <c r="LUV12" s="114"/>
      <c r="LUW12" s="114"/>
      <c r="LUX12" s="114"/>
      <c r="LUY12" s="114"/>
      <c r="LUZ12" s="114"/>
      <c r="LVA12" s="114"/>
      <c r="LVB12" s="114"/>
      <c r="LVC12" s="114"/>
      <c r="LVD12" s="114"/>
      <c r="LVE12" s="114"/>
      <c r="LVF12" s="114"/>
      <c r="LVG12" s="114"/>
      <c r="LVH12" s="114"/>
      <c r="LVI12" s="114"/>
      <c r="LVJ12" s="114"/>
      <c r="LVK12" s="114"/>
      <c r="LVL12" s="114"/>
      <c r="LVM12" s="114"/>
      <c r="LVN12" s="114"/>
      <c r="LVO12" s="114"/>
      <c r="LVP12" s="114"/>
      <c r="LVQ12" s="114"/>
      <c r="LVR12" s="114"/>
      <c r="LVS12" s="114"/>
      <c r="LVT12" s="114"/>
      <c r="LVU12" s="114"/>
      <c r="LVV12" s="114"/>
      <c r="LVW12" s="114"/>
      <c r="LVX12" s="114"/>
      <c r="LVY12" s="114"/>
      <c r="LVZ12" s="114"/>
      <c r="LWA12" s="114"/>
      <c r="LWB12" s="114"/>
      <c r="LWC12" s="114"/>
      <c r="LWD12" s="114"/>
      <c r="LWE12" s="114"/>
      <c r="LWF12" s="114"/>
      <c r="LWG12" s="114"/>
      <c r="LWH12" s="114"/>
      <c r="LWI12" s="114"/>
      <c r="LWJ12" s="114"/>
      <c r="LWK12" s="114"/>
      <c r="LWL12" s="114"/>
      <c r="LWM12" s="114"/>
      <c r="LWN12" s="114"/>
      <c r="LWO12" s="114"/>
      <c r="LWP12" s="114"/>
      <c r="LWQ12" s="114"/>
      <c r="LWR12" s="114"/>
      <c r="LWS12" s="114"/>
      <c r="LWT12" s="114"/>
      <c r="LWU12" s="114"/>
      <c r="LWV12" s="114"/>
      <c r="LWW12" s="114"/>
      <c r="LWX12" s="114"/>
      <c r="LWY12" s="114"/>
      <c r="LWZ12" s="114"/>
      <c r="LXA12" s="114"/>
      <c r="LXB12" s="114"/>
      <c r="LXC12" s="114"/>
      <c r="LXD12" s="114"/>
      <c r="LXE12" s="114"/>
      <c r="LXF12" s="114"/>
      <c r="LXG12" s="114"/>
      <c r="LXH12" s="114"/>
      <c r="LXI12" s="114"/>
      <c r="LXJ12" s="114"/>
      <c r="LXK12" s="114"/>
      <c r="LXL12" s="114"/>
      <c r="LXM12" s="114"/>
      <c r="LXN12" s="114"/>
      <c r="LXO12" s="114"/>
      <c r="LXP12" s="114"/>
      <c r="LXQ12" s="114"/>
      <c r="LXR12" s="114"/>
      <c r="LXS12" s="114"/>
      <c r="LXT12" s="114"/>
      <c r="LXU12" s="114"/>
      <c r="LXV12" s="114"/>
      <c r="LXW12" s="114"/>
      <c r="LXX12" s="114"/>
      <c r="LXY12" s="114"/>
      <c r="LXZ12" s="114"/>
      <c r="LYA12" s="114"/>
      <c r="LYB12" s="114"/>
      <c r="LYC12" s="114"/>
      <c r="LYD12" s="114"/>
      <c r="LYE12" s="114"/>
      <c r="LYF12" s="114"/>
      <c r="LYG12" s="114"/>
      <c r="LYH12" s="114"/>
      <c r="LYI12" s="114"/>
      <c r="LYJ12" s="114"/>
      <c r="LYK12" s="114"/>
      <c r="LYL12" s="114"/>
      <c r="LYM12" s="114"/>
      <c r="LYN12" s="114"/>
      <c r="LYO12" s="114"/>
      <c r="LYP12" s="114"/>
      <c r="LYQ12" s="114"/>
      <c r="LYR12" s="114"/>
      <c r="LYS12" s="114"/>
      <c r="LYT12" s="114"/>
      <c r="LYU12" s="114"/>
      <c r="LYV12" s="114"/>
      <c r="LYW12" s="114"/>
      <c r="LYX12" s="114"/>
      <c r="LYY12" s="114"/>
      <c r="LYZ12" s="114"/>
      <c r="LZA12" s="114"/>
      <c r="LZB12" s="114"/>
      <c r="LZC12" s="114"/>
      <c r="LZD12" s="114"/>
      <c r="LZE12" s="114"/>
      <c r="LZF12" s="114"/>
      <c r="LZG12" s="114"/>
      <c r="LZH12" s="114"/>
      <c r="LZI12" s="114"/>
      <c r="LZJ12" s="114"/>
      <c r="LZK12" s="114"/>
      <c r="LZL12" s="114"/>
      <c r="LZM12" s="114"/>
      <c r="LZN12" s="114"/>
      <c r="LZO12" s="114"/>
      <c r="LZP12" s="114"/>
      <c r="LZQ12" s="114"/>
      <c r="LZR12" s="114"/>
      <c r="LZS12" s="114"/>
      <c r="LZT12" s="114"/>
      <c r="LZU12" s="114"/>
      <c r="LZV12" s="114"/>
      <c r="LZW12" s="114"/>
      <c r="LZX12" s="114"/>
      <c r="LZY12" s="114"/>
      <c r="LZZ12" s="114"/>
      <c r="MAA12" s="114"/>
      <c r="MAB12" s="114"/>
      <c r="MAC12" s="114"/>
      <c r="MAD12" s="114"/>
      <c r="MAE12" s="114"/>
      <c r="MAF12" s="114"/>
      <c r="MAG12" s="114"/>
      <c r="MAH12" s="114"/>
      <c r="MAI12" s="114"/>
      <c r="MAJ12" s="114"/>
      <c r="MAK12" s="114"/>
      <c r="MAL12" s="114"/>
      <c r="MAM12" s="114"/>
      <c r="MAN12" s="114"/>
      <c r="MAO12" s="114"/>
      <c r="MAP12" s="114"/>
      <c r="MAQ12" s="114"/>
      <c r="MAR12" s="114"/>
      <c r="MAS12" s="114"/>
      <c r="MAT12" s="114"/>
      <c r="MAU12" s="114"/>
      <c r="MAV12" s="114"/>
      <c r="MAW12" s="114"/>
      <c r="MAX12" s="114"/>
      <c r="MAY12" s="114"/>
      <c r="MAZ12" s="114"/>
      <c r="MBA12" s="114"/>
      <c r="MBB12" s="114"/>
      <c r="MBC12" s="114"/>
      <c r="MBD12" s="114"/>
      <c r="MBE12" s="114"/>
      <c r="MBF12" s="114"/>
      <c r="MBG12" s="114"/>
      <c r="MBH12" s="114"/>
      <c r="MBI12" s="114"/>
      <c r="MBJ12" s="114"/>
      <c r="MBK12" s="114"/>
      <c r="MBL12" s="114"/>
      <c r="MBM12" s="114"/>
      <c r="MBN12" s="114"/>
      <c r="MBO12" s="114"/>
      <c r="MBP12" s="114"/>
      <c r="MBQ12" s="114"/>
      <c r="MBR12" s="114"/>
      <c r="MBS12" s="114"/>
      <c r="MBT12" s="114"/>
      <c r="MBU12" s="114"/>
      <c r="MBV12" s="114"/>
      <c r="MBW12" s="114"/>
      <c r="MBX12" s="114"/>
      <c r="MBY12" s="114"/>
      <c r="MBZ12" s="114"/>
      <c r="MCA12" s="114"/>
      <c r="MCB12" s="114"/>
      <c r="MCC12" s="114"/>
      <c r="MCD12" s="114"/>
      <c r="MCE12" s="114"/>
      <c r="MCF12" s="114"/>
      <c r="MCG12" s="114"/>
      <c r="MCH12" s="114"/>
      <c r="MCI12" s="114"/>
      <c r="MCJ12" s="114"/>
      <c r="MCK12" s="114"/>
      <c r="MCL12" s="114"/>
      <c r="MCM12" s="114"/>
      <c r="MCN12" s="114"/>
      <c r="MCO12" s="114"/>
      <c r="MCP12" s="114"/>
      <c r="MCQ12" s="114"/>
      <c r="MCR12" s="114"/>
      <c r="MCS12" s="114"/>
      <c r="MCT12" s="114"/>
      <c r="MCU12" s="114"/>
      <c r="MCV12" s="114"/>
      <c r="MCW12" s="114"/>
      <c r="MCX12" s="114"/>
      <c r="MCY12" s="114"/>
      <c r="MCZ12" s="114"/>
      <c r="MDA12" s="114"/>
      <c r="MDB12" s="114"/>
      <c r="MDC12" s="114"/>
      <c r="MDD12" s="114"/>
      <c r="MDE12" s="114"/>
      <c r="MDF12" s="114"/>
      <c r="MDG12" s="114"/>
      <c r="MDH12" s="114"/>
      <c r="MDI12" s="114"/>
      <c r="MDJ12" s="114"/>
      <c r="MDK12" s="114"/>
      <c r="MDL12" s="114"/>
      <c r="MDM12" s="114"/>
      <c r="MDN12" s="114"/>
      <c r="MDO12" s="114"/>
      <c r="MDP12" s="114"/>
      <c r="MDQ12" s="114"/>
      <c r="MDR12" s="114"/>
      <c r="MDS12" s="114"/>
      <c r="MDT12" s="114"/>
      <c r="MDU12" s="114"/>
      <c r="MDV12" s="114"/>
      <c r="MDW12" s="114"/>
      <c r="MDX12" s="114"/>
      <c r="MDY12" s="114"/>
      <c r="MDZ12" s="114"/>
      <c r="MEA12" s="114"/>
      <c r="MEB12" s="114"/>
      <c r="MEC12" s="114"/>
      <c r="MED12" s="114"/>
      <c r="MEE12" s="114"/>
      <c r="MEF12" s="114"/>
      <c r="MEG12" s="114"/>
      <c r="MEH12" s="114"/>
      <c r="MEI12" s="114"/>
      <c r="MEJ12" s="114"/>
      <c r="MEK12" s="114"/>
      <c r="MEL12" s="114"/>
      <c r="MEM12" s="114"/>
      <c r="MEN12" s="114"/>
      <c r="MEO12" s="114"/>
      <c r="MEP12" s="114"/>
      <c r="MEQ12" s="114"/>
      <c r="MER12" s="114"/>
      <c r="MES12" s="114"/>
      <c r="MET12" s="114"/>
      <c r="MEU12" s="114"/>
      <c r="MEV12" s="114"/>
      <c r="MEW12" s="114"/>
      <c r="MEX12" s="114"/>
      <c r="MEY12" s="114"/>
      <c r="MEZ12" s="114"/>
      <c r="MFA12" s="114"/>
      <c r="MFB12" s="114"/>
      <c r="MFC12" s="114"/>
      <c r="MFD12" s="114"/>
      <c r="MFE12" s="114"/>
      <c r="MFF12" s="114"/>
      <c r="MFG12" s="114"/>
      <c r="MFH12" s="114"/>
      <c r="MFI12" s="114"/>
      <c r="MFJ12" s="114"/>
      <c r="MFK12" s="114"/>
      <c r="MFL12" s="114"/>
      <c r="MFM12" s="114"/>
      <c r="MFN12" s="114"/>
      <c r="MFO12" s="114"/>
      <c r="MFP12" s="114"/>
      <c r="MFQ12" s="114"/>
      <c r="MFR12" s="114"/>
      <c r="MFS12" s="114"/>
      <c r="MFT12" s="114"/>
      <c r="MFU12" s="114"/>
      <c r="MFV12" s="114"/>
      <c r="MFW12" s="114"/>
      <c r="MFX12" s="114"/>
      <c r="MFY12" s="114"/>
      <c r="MFZ12" s="114"/>
      <c r="MGA12" s="114"/>
      <c r="MGB12" s="114"/>
      <c r="MGC12" s="114"/>
      <c r="MGD12" s="114"/>
      <c r="MGE12" s="114"/>
      <c r="MGF12" s="114"/>
      <c r="MGG12" s="114"/>
      <c r="MGH12" s="114"/>
      <c r="MGI12" s="114"/>
      <c r="MGJ12" s="114"/>
      <c r="MGK12" s="114"/>
      <c r="MGL12" s="114"/>
      <c r="MGM12" s="114"/>
      <c r="MGN12" s="114"/>
      <c r="MGO12" s="114"/>
      <c r="MGP12" s="114"/>
      <c r="MGQ12" s="114"/>
      <c r="MGR12" s="114"/>
      <c r="MGS12" s="114"/>
      <c r="MGT12" s="114"/>
      <c r="MGU12" s="114"/>
      <c r="MGV12" s="114"/>
      <c r="MGW12" s="114"/>
      <c r="MGX12" s="114"/>
      <c r="MGY12" s="114"/>
      <c r="MGZ12" s="114"/>
      <c r="MHA12" s="114"/>
      <c r="MHB12" s="114"/>
      <c r="MHC12" s="114"/>
      <c r="MHD12" s="114"/>
      <c r="MHE12" s="114"/>
      <c r="MHF12" s="114"/>
      <c r="MHG12" s="114"/>
      <c r="MHH12" s="114"/>
      <c r="MHI12" s="114"/>
      <c r="MHJ12" s="114"/>
      <c r="MHK12" s="114"/>
      <c r="MHL12" s="114"/>
      <c r="MHM12" s="114"/>
      <c r="MHN12" s="114"/>
      <c r="MHO12" s="114"/>
      <c r="MHP12" s="114"/>
      <c r="MHQ12" s="114"/>
      <c r="MHR12" s="114"/>
      <c r="MHS12" s="114"/>
      <c r="MHT12" s="114"/>
      <c r="MHU12" s="114"/>
      <c r="MHV12" s="114"/>
      <c r="MHW12" s="114"/>
      <c r="MHX12" s="114"/>
      <c r="MHY12" s="114"/>
      <c r="MHZ12" s="114"/>
      <c r="MIA12" s="114"/>
      <c r="MIB12" s="114"/>
      <c r="MIC12" s="114"/>
      <c r="MID12" s="114"/>
      <c r="MIE12" s="114"/>
      <c r="MIF12" s="114"/>
      <c r="MIG12" s="114"/>
      <c r="MIH12" s="114"/>
      <c r="MII12" s="114"/>
      <c r="MIJ12" s="114"/>
      <c r="MIK12" s="114"/>
      <c r="MIL12" s="114"/>
      <c r="MIM12" s="114"/>
      <c r="MIN12" s="114"/>
      <c r="MIO12" s="114"/>
      <c r="MIP12" s="114"/>
      <c r="MIQ12" s="114"/>
      <c r="MIR12" s="114"/>
      <c r="MIS12" s="114"/>
      <c r="MIT12" s="114"/>
      <c r="MIU12" s="114"/>
      <c r="MIV12" s="114"/>
      <c r="MIW12" s="114"/>
      <c r="MIX12" s="114"/>
      <c r="MIY12" s="114"/>
      <c r="MIZ12" s="114"/>
      <c r="MJA12" s="114"/>
      <c r="MJB12" s="114"/>
      <c r="MJC12" s="114"/>
      <c r="MJD12" s="114"/>
      <c r="MJE12" s="114"/>
      <c r="MJF12" s="114"/>
      <c r="MJG12" s="114"/>
      <c r="MJH12" s="114"/>
      <c r="MJI12" s="114"/>
      <c r="MJJ12" s="114"/>
      <c r="MJK12" s="114"/>
      <c r="MJL12" s="114"/>
      <c r="MJM12" s="114"/>
      <c r="MJN12" s="114"/>
      <c r="MJO12" s="114"/>
      <c r="MJP12" s="114"/>
      <c r="MJQ12" s="114"/>
      <c r="MJR12" s="114"/>
      <c r="MJS12" s="114"/>
      <c r="MJT12" s="114"/>
      <c r="MJU12" s="114"/>
      <c r="MJV12" s="114"/>
      <c r="MJW12" s="114"/>
      <c r="MJX12" s="114"/>
      <c r="MJY12" s="114"/>
      <c r="MJZ12" s="114"/>
      <c r="MKA12" s="114"/>
      <c r="MKB12" s="114"/>
      <c r="MKC12" s="114"/>
      <c r="MKD12" s="114"/>
      <c r="MKE12" s="114"/>
      <c r="MKF12" s="114"/>
      <c r="MKG12" s="114"/>
      <c r="MKH12" s="114"/>
      <c r="MKI12" s="114"/>
      <c r="MKJ12" s="114"/>
      <c r="MKK12" s="114"/>
      <c r="MKL12" s="114"/>
      <c r="MKM12" s="114"/>
      <c r="MKN12" s="114"/>
      <c r="MKO12" s="114"/>
      <c r="MKP12" s="114"/>
      <c r="MKQ12" s="114"/>
      <c r="MKR12" s="114"/>
      <c r="MKS12" s="114"/>
      <c r="MKT12" s="114"/>
      <c r="MKU12" s="114"/>
      <c r="MKV12" s="114"/>
      <c r="MKW12" s="114"/>
      <c r="MKX12" s="114"/>
      <c r="MKY12" s="114"/>
      <c r="MKZ12" s="114"/>
      <c r="MLA12" s="114"/>
      <c r="MLB12" s="114"/>
      <c r="MLC12" s="114"/>
      <c r="MLD12" s="114"/>
      <c r="MLE12" s="114"/>
      <c r="MLF12" s="114"/>
      <c r="MLG12" s="114"/>
      <c r="MLH12" s="114"/>
      <c r="MLI12" s="114"/>
      <c r="MLJ12" s="114"/>
      <c r="MLK12" s="114"/>
      <c r="MLL12" s="114"/>
      <c r="MLM12" s="114"/>
      <c r="MLN12" s="114"/>
      <c r="MLO12" s="114"/>
      <c r="MLP12" s="114"/>
      <c r="MLQ12" s="114"/>
      <c r="MLR12" s="114"/>
      <c r="MLS12" s="114"/>
      <c r="MLT12" s="114"/>
      <c r="MLU12" s="114"/>
      <c r="MLV12" s="114"/>
      <c r="MLW12" s="114"/>
      <c r="MLX12" s="114"/>
      <c r="MLY12" s="114"/>
      <c r="MLZ12" s="114"/>
      <c r="MMA12" s="114"/>
      <c r="MMB12" s="114"/>
      <c r="MMC12" s="114"/>
      <c r="MMD12" s="114"/>
      <c r="MME12" s="114"/>
      <c r="MMF12" s="114"/>
      <c r="MMG12" s="114"/>
      <c r="MMH12" s="114"/>
      <c r="MMI12" s="114"/>
      <c r="MMJ12" s="114"/>
      <c r="MMK12" s="114"/>
      <c r="MML12" s="114"/>
      <c r="MMM12" s="114"/>
      <c r="MMN12" s="114"/>
      <c r="MMO12" s="114"/>
      <c r="MMP12" s="114"/>
      <c r="MMQ12" s="114"/>
      <c r="MMR12" s="114"/>
      <c r="MMS12" s="114"/>
      <c r="MMT12" s="114"/>
      <c r="MMU12" s="114"/>
      <c r="MMV12" s="114"/>
      <c r="MMW12" s="114"/>
      <c r="MMX12" s="114"/>
      <c r="MMY12" s="114"/>
      <c r="MMZ12" s="114"/>
      <c r="MNA12" s="114"/>
      <c r="MNB12" s="114"/>
      <c r="MNC12" s="114"/>
      <c r="MND12" s="114"/>
      <c r="MNE12" s="114"/>
      <c r="MNF12" s="114"/>
      <c r="MNG12" s="114"/>
      <c r="MNH12" s="114"/>
      <c r="MNI12" s="114"/>
      <c r="MNJ12" s="114"/>
      <c r="MNK12" s="114"/>
      <c r="MNL12" s="114"/>
      <c r="MNM12" s="114"/>
      <c r="MNN12" s="114"/>
      <c r="MNO12" s="114"/>
      <c r="MNP12" s="114"/>
      <c r="MNQ12" s="114"/>
      <c r="MNR12" s="114"/>
      <c r="MNS12" s="114"/>
      <c r="MNT12" s="114"/>
      <c r="MNU12" s="114"/>
      <c r="MNV12" s="114"/>
      <c r="MNW12" s="114"/>
      <c r="MNX12" s="114"/>
      <c r="MNY12" s="114"/>
      <c r="MNZ12" s="114"/>
      <c r="MOA12" s="114"/>
      <c r="MOB12" s="114"/>
      <c r="MOC12" s="114"/>
      <c r="MOD12" s="114"/>
      <c r="MOE12" s="114"/>
      <c r="MOF12" s="114"/>
      <c r="MOG12" s="114"/>
      <c r="MOH12" s="114"/>
      <c r="MOI12" s="114"/>
      <c r="MOJ12" s="114"/>
      <c r="MOK12" s="114"/>
      <c r="MOL12" s="114"/>
      <c r="MOM12" s="114"/>
      <c r="MON12" s="114"/>
      <c r="MOO12" s="114"/>
      <c r="MOP12" s="114"/>
      <c r="MOQ12" s="114"/>
      <c r="MOR12" s="114"/>
      <c r="MOS12" s="114"/>
      <c r="MOT12" s="114"/>
      <c r="MOU12" s="114"/>
      <c r="MOV12" s="114"/>
      <c r="MOW12" s="114"/>
      <c r="MOX12" s="114"/>
      <c r="MOY12" s="114"/>
      <c r="MOZ12" s="114"/>
      <c r="MPA12" s="114"/>
      <c r="MPB12" s="114"/>
      <c r="MPC12" s="114"/>
      <c r="MPD12" s="114"/>
      <c r="MPE12" s="114"/>
      <c r="MPF12" s="114"/>
      <c r="MPG12" s="114"/>
      <c r="MPH12" s="114"/>
      <c r="MPI12" s="114"/>
      <c r="MPJ12" s="114"/>
      <c r="MPK12" s="114"/>
      <c r="MPL12" s="114"/>
      <c r="MPM12" s="114"/>
      <c r="MPN12" s="114"/>
      <c r="MPO12" s="114"/>
      <c r="MPP12" s="114"/>
      <c r="MPQ12" s="114"/>
      <c r="MPR12" s="114"/>
      <c r="MPS12" s="114"/>
      <c r="MPT12" s="114"/>
      <c r="MPU12" s="114"/>
      <c r="MPV12" s="114"/>
      <c r="MPW12" s="114"/>
      <c r="MPX12" s="114"/>
      <c r="MPY12" s="114"/>
      <c r="MPZ12" s="114"/>
      <c r="MQA12" s="114"/>
      <c r="MQB12" s="114"/>
      <c r="MQC12" s="114"/>
      <c r="MQD12" s="114"/>
      <c r="MQE12" s="114"/>
      <c r="MQF12" s="114"/>
      <c r="MQG12" s="114"/>
      <c r="MQH12" s="114"/>
      <c r="MQI12" s="114"/>
      <c r="MQJ12" s="114"/>
      <c r="MQK12" s="114"/>
      <c r="MQL12" s="114"/>
      <c r="MQM12" s="114"/>
      <c r="MQN12" s="114"/>
      <c r="MQO12" s="114"/>
      <c r="MQP12" s="114"/>
      <c r="MQQ12" s="114"/>
      <c r="MQR12" s="114"/>
      <c r="MQS12" s="114"/>
      <c r="MQT12" s="114"/>
      <c r="MQU12" s="114"/>
      <c r="MQV12" s="114"/>
      <c r="MQW12" s="114"/>
      <c r="MQX12" s="114"/>
      <c r="MQY12" s="114"/>
      <c r="MQZ12" s="114"/>
      <c r="MRA12" s="114"/>
      <c r="MRB12" s="114"/>
      <c r="MRC12" s="114"/>
      <c r="MRD12" s="114"/>
      <c r="MRE12" s="114"/>
      <c r="MRF12" s="114"/>
      <c r="MRG12" s="114"/>
      <c r="MRH12" s="114"/>
      <c r="MRI12" s="114"/>
      <c r="MRJ12" s="114"/>
      <c r="MRK12" s="114"/>
      <c r="MRL12" s="114"/>
      <c r="MRM12" s="114"/>
      <c r="MRN12" s="114"/>
      <c r="MRO12" s="114"/>
      <c r="MRP12" s="114"/>
      <c r="MRQ12" s="114"/>
      <c r="MRR12" s="114"/>
      <c r="MRS12" s="114"/>
      <c r="MRT12" s="114"/>
      <c r="MRU12" s="114"/>
      <c r="MRV12" s="114"/>
      <c r="MRW12" s="114"/>
      <c r="MRX12" s="114"/>
      <c r="MRY12" s="114"/>
      <c r="MRZ12" s="114"/>
      <c r="MSA12" s="114"/>
      <c r="MSB12" s="114"/>
      <c r="MSC12" s="114"/>
      <c r="MSD12" s="114"/>
      <c r="MSE12" s="114"/>
      <c r="MSF12" s="114"/>
      <c r="MSG12" s="114"/>
      <c r="MSH12" s="114"/>
      <c r="MSI12" s="114"/>
      <c r="MSJ12" s="114"/>
      <c r="MSK12" s="114"/>
      <c r="MSL12" s="114"/>
      <c r="MSM12" s="114"/>
      <c r="MSN12" s="114"/>
      <c r="MSO12" s="114"/>
      <c r="MSP12" s="114"/>
      <c r="MSQ12" s="114"/>
      <c r="MSR12" s="114"/>
      <c r="MSS12" s="114"/>
      <c r="MST12" s="114"/>
      <c r="MSU12" s="114"/>
      <c r="MSV12" s="114"/>
      <c r="MSW12" s="114"/>
      <c r="MSX12" s="114"/>
      <c r="MSY12" s="114"/>
      <c r="MSZ12" s="114"/>
      <c r="MTA12" s="114"/>
      <c r="MTB12" s="114"/>
      <c r="MTC12" s="114"/>
      <c r="MTD12" s="114"/>
      <c r="MTE12" s="114"/>
      <c r="MTF12" s="114"/>
      <c r="MTG12" s="114"/>
      <c r="MTH12" s="114"/>
      <c r="MTI12" s="114"/>
      <c r="MTJ12" s="114"/>
      <c r="MTK12" s="114"/>
      <c r="MTL12" s="114"/>
      <c r="MTM12" s="114"/>
      <c r="MTN12" s="114"/>
      <c r="MTO12" s="114"/>
      <c r="MTP12" s="114"/>
      <c r="MTQ12" s="114"/>
      <c r="MTR12" s="114"/>
      <c r="MTS12" s="114"/>
      <c r="MTT12" s="114"/>
      <c r="MTU12" s="114"/>
      <c r="MTV12" s="114"/>
      <c r="MTW12" s="114"/>
      <c r="MTX12" s="114"/>
      <c r="MTY12" s="114"/>
      <c r="MTZ12" s="114"/>
      <c r="MUA12" s="114"/>
      <c r="MUB12" s="114"/>
      <c r="MUC12" s="114"/>
      <c r="MUD12" s="114"/>
      <c r="MUE12" s="114"/>
      <c r="MUF12" s="114"/>
      <c r="MUG12" s="114"/>
      <c r="MUH12" s="114"/>
      <c r="MUI12" s="114"/>
      <c r="MUJ12" s="114"/>
      <c r="MUK12" s="114"/>
      <c r="MUL12" s="114"/>
      <c r="MUM12" s="114"/>
      <c r="MUN12" s="114"/>
      <c r="MUO12" s="114"/>
      <c r="MUP12" s="114"/>
      <c r="MUQ12" s="114"/>
      <c r="MUR12" s="114"/>
      <c r="MUS12" s="114"/>
      <c r="MUT12" s="114"/>
      <c r="MUU12" s="114"/>
      <c r="MUV12" s="114"/>
      <c r="MUW12" s="114"/>
      <c r="MUX12" s="114"/>
      <c r="MUY12" s="114"/>
      <c r="MUZ12" s="114"/>
      <c r="MVA12" s="114"/>
      <c r="MVB12" s="114"/>
      <c r="MVC12" s="114"/>
      <c r="MVD12" s="114"/>
      <c r="MVE12" s="114"/>
      <c r="MVF12" s="114"/>
      <c r="MVG12" s="114"/>
      <c r="MVH12" s="114"/>
      <c r="MVI12" s="114"/>
      <c r="MVJ12" s="114"/>
      <c r="MVK12" s="114"/>
      <c r="MVL12" s="114"/>
      <c r="MVM12" s="114"/>
      <c r="MVN12" s="114"/>
      <c r="MVO12" s="114"/>
      <c r="MVP12" s="114"/>
      <c r="MVQ12" s="114"/>
      <c r="MVR12" s="114"/>
      <c r="MVS12" s="114"/>
      <c r="MVT12" s="114"/>
      <c r="MVU12" s="114"/>
      <c r="MVV12" s="114"/>
      <c r="MVW12" s="114"/>
      <c r="MVX12" s="114"/>
      <c r="MVY12" s="114"/>
      <c r="MVZ12" s="114"/>
      <c r="MWA12" s="114"/>
      <c r="MWB12" s="114"/>
      <c r="MWC12" s="114"/>
      <c r="MWD12" s="114"/>
      <c r="MWE12" s="114"/>
      <c r="MWF12" s="114"/>
      <c r="MWG12" s="114"/>
      <c r="MWH12" s="114"/>
      <c r="MWI12" s="114"/>
      <c r="MWJ12" s="114"/>
      <c r="MWK12" s="114"/>
      <c r="MWL12" s="114"/>
      <c r="MWM12" s="114"/>
      <c r="MWN12" s="114"/>
      <c r="MWO12" s="114"/>
      <c r="MWP12" s="114"/>
      <c r="MWQ12" s="114"/>
      <c r="MWR12" s="114"/>
      <c r="MWS12" s="114"/>
      <c r="MWT12" s="114"/>
      <c r="MWU12" s="114"/>
      <c r="MWV12" s="114"/>
      <c r="MWW12" s="114"/>
      <c r="MWX12" s="114"/>
      <c r="MWY12" s="114"/>
      <c r="MWZ12" s="114"/>
      <c r="MXA12" s="114"/>
      <c r="MXB12" s="114"/>
      <c r="MXC12" s="114"/>
      <c r="MXD12" s="114"/>
      <c r="MXE12" s="114"/>
      <c r="MXF12" s="114"/>
      <c r="MXG12" s="114"/>
      <c r="MXH12" s="114"/>
      <c r="MXI12" s="114"/>
      <c r="MXJ12" s="114"/>
      <c r="MXK12" s="114"/>
      <c r="MXL12" s="114"/>
      <c r="MXM12" s="114"/>
      <c r="MXN12" s="114"/>
      <c r="MXO12" s="114"/>
      <c r="MXP12" s="114"/>
      <c r="MXQ12" s="114"/>
      <c r="MXR12" s="114"/>
      <c r="MXS12" s="114"/>
      <c r="MXT12" s="114"/>
      <c r="MXU12" s="114"/>
      <c r="MXV12" s="114"/>
      <c r="MXW12" s="114"/>
      <c r="MXX12" s="114"/>
      <c r="MXY12" s="114"/>
      <c r="MXZ12" s="114"/>
      <c r="MYA12" s="114"/>
      <c r="MYB12" s="114"/>
      <c r="MYC12" s="114"/>
      <c r="MYD12" s="114"/>
      <c r="MYE12" s="114"/>
      <c r="MYF12" s="114"/>
      <c r="MYG12" s="114"/>
      <c r="MYH12" s="114"/>
      <c r="MYI12" s="114"/>
      <c r="MYJ12" s="114"/>
      <c r="MYK12" s="114"/>
      <c r="MYL12" s="114"/>
      <c r="MYM12" s="114"/>
      <c r="MYN12" s="114"/>
      <c r="MYO12" s="114"/>
      <c r="MYP12" s="114"/>
      <c r="MYQ12" s="114"/>
      <c r="MYR12" s="114"/>
      <c r="MYS12" s="114"/>
      <c r="MYT12" s="114"/>
      <c r="MYU12" s="114"/>
      <c r="MYV12" s="114"/>
      <c r="MYW12" s="114"/>
      <c r="MYX12" s="114"/>
      <c r="MYY12" s="114"/>
      <c r="MYZ12" s="114"/>
      <c r="MZA12" s="114"/>
      <c r="MZB12" s="114"/>
      <c r="MZC12" s="114"/>
      <c r="MZD12" s="114"/>
      <c r="MZE12" s="114"/>
      <c r="MZF12" s="114"/>
      <c r="MZG12" s="114"/>
      <c r="MZH12" s="114"/>
      <c r="MZI12" s="114"/>
      <c r="MZJ12" s="114"/>
      <c r="MZK12" s="114"/>
      <c r="MZL12" s="114"/>
      <c r="MZM12" s="114"/>
      <c r="MZN12" s="114"/>
      <c r="MZO12" s="114"/>
      <c r="MZP12" s="114"/>
      <c r="MZQ12" s="114"/>
      <c r="MZR12" s="114"/>
      <c r="MZS12" s="114"/>
      <c r="MZT12" s="114"/>
      <c r="MZU12" s="114"/>
      <c r="MZV12" s="114"/>
      <c r="MZW12" s="114"/>
      <c r="MZX12" s="114"/>
      <c r="MZY12" s="114"/>
      <c r="MZZ12" s="114"/>
      <c r="NAA12" s="114"/>
      <c r="NAB12" s="114"/>
      <c r="NAC12" s="114"/>
      <c r="NAD12" s="114"/>
      <c r="NAE12" s="114"/>
      <c r="NAF12" s="114"/>
      <c r="NAG12" s="114"/>
      <c r="NAH12" s="114"/>
      <c r="NAI12" s="114"/>
      <c r="NAJ12" s="114"/>
      <c r="NAK12" s="114"/>
      <c r="NAL12" s="114"/>
      <c r="NAM12" s="114"/>
      <c r="NAN12" s="114"/>
      <c r="NAO12" s="114"/>
      <c r="NAP12" s="114"/>
      <c r="NAQ12" s="114"/>
      <c r="NAR12" s="114"/>
      <c r="NAS12" s="114"/>
      <c r="NAT12" s="114"/>
      <c r="NAU12" s="114"/>
      <c r="NAV12" s="114"/>
      <c r="NAW12" s="114"/>
      <c r="NAX12" s="114"/>
      <c r="NAY12" s="114"/>
      <c r="NAZ12" s="114"/>
      <c r="NBA12" s="114"/>
      <c r="NBB12" s="114"/>
      <c r="NBC12" s="114"/>
      <c r="NBD12" s="114"/>
      <c r="NBE12" s="114"/>
      <c r="NBF12" s="114"/>
      <c r="NBG12" s="114"/>
      <c r="NBH12" s="114"/>
      <c r="NBI12" s="114"/>
      <c r="NBJ12" s="114"/>
      <c r="NBK12" s="114"/>
      <c r="NBL12" s="114"/>
      <c r="NBM12" s="114"/>
      <c r="NBN12" s="114"/>
      <c r="NBO12" s="114"/>
      <c r="NBP12" s="114"/>
      <c r="NBQ12" s="114"/>
      <c r="NBR12" s="114"/>
      <c r="NBS12" s="114"/>
      <c r="NBT12" s="114"/>
      <c r="NBU12" s="114"/>
      <c r="NBV12" s="114"/>
      <c r="NBW12" s="114"/>
      <c r="NBX12" s="114"/>
      <c r="NBY12" s="114"/>
      <c r="NBZ12" s="114"/>
      <c r="NCA12" s="114"/>
      <c r="NCB12" s="114"/>
      <c r="NCC12" s="114"/>
      <c r="NCD12" s="114"/>
      <c r="NCE12" s="114"/>
      <c r="NCF12" s="114"/>
      <c r="NCG12" s="114"/>
      <c r="NCH12" s="114"/>
      <c r="NCI12" s="114"/>
      <c r="NCJ12" s="114"/>
      <c r="NCK12" s="114"/>
      <c r="NCL12" s="114"/>
      <c r="NCM12" s="114"/>
      <c r="NCN12" s="114"/>
      <c r="NCO12" s="114"/>
      <c r="NCP12" s="114"/>
      <c r="NCQ12" s="114"/>
      <c r="NCR12" s="114"/>
      <c r="NCS12" s="114"/>
      <c r="NCT12" s="114"/>
      <c r="NCU12" s="114"/>
      <c r="NCV12" s="114"/>
      <c r="NCW12" s="114"/>
      <c r="NCX12" s="114"/>
      <c r="NCY12" s="114"/>
      <c r="NCZ12" s="114"/>
      <c r="NDA12" s="114"/>
      <c r="NDB12" s="114"/>
      <c r="NDC12" s="114"/>
      <c r="NDD12" s="114"/>
      <c r="NDE12" s="114"/>
      <c r="NDF12" s="114"/>
      <c r="NDG12" s="114"/>
      <c r="NDH12" s="114"/>
      <c r="NDI12" s="114"/>
      <c r="NDJ12" s="114"/>
      <c r="NDK12" s="114"/>
      <c r="NDL12" s="114"/>
      <c r="NDM12" s="114"/>
      <c r="NDN12" s="114"/>
      <c r="NDO12" s="114"/>
      <c r="NDP12" s="114"/>
      <c r="NDQ12" s="114"/>
      <c r="NDR12" s="114"/>
      <c r="NDS12" s="114"/>
      <c r="NDT12" s="114"/>
      <c r="NDU12" s="114"/>
      <c r="NDV12" s="114"/>
      <c r="NDW12" s="114"/>
      <c r="NDX12" s="114"/>
      <c r="NDY12" s="114"/>
      <c r="NDZ12" s="114"/>
      <c r="NEA12" s="114"/>
      <c r="NEB12" s="114"/>
      <c r="NEC12" s="114"/>
      <c r="NED12" s="114"/>
      <c r="NEE12" s="114"/>
      <c r="NEF12" s="114"/>
      <c r="NEG12" s="114"/>
      <c r="NEH12" s="114"/>
      <c r="NEI12" s="114"/>
      <c r="NEJ12" s="114"/>
      <c r="NEK12" s="114"/>
      <c r="NEL12" s="114"/>
      <c r="NEM12" s="114"/>
      <c r="NEN12" s="114"/>
      <c r="NEO12" s="114"/>
      <c r="NEP12" s="114"/>
      <c r="NEQ12" s="114"/>
      <c r="NER12" s="114"/>
      <c r="NES12" s="114"/>
      <c r="NET12" s="114"/>
      <c r="NEU12" s="114"/>
      <c r="NEV12" s="114"/>
      <c r="NEW12" s="114"/>
      <c r="NEX12" s="114"/>
      <c r="NEY12" s="114"/>
      <c r="NEZ12" s="114"/>
      <c r="NFA12" s="114"/>
      <c r="NFB12" s="114"/>
      <c r="NFC12" s="114"/>
      <c r="NFD12" s="114"/>
      <c r="NFE12" s="114"/>
      <c r="NFF12" s="114"/>
      <c r="NFG12" s="114"/>
      <c r="NFH12" s="114"/>
      <c r="NFI12" s="114"/>
      <c r="NFJ12" s="114"/>
      <c r="NFK12" s="114"/>
      <c r="NFL12" s="114"/>
      <c r="NFM12" s="114"/>
      <c r="NFN12" s="114"/>
      <c r="NFO12" s="114"/>
      <c r="NFP12" s="114"/>
      <c r="NFQ12" s="114"/>
      <c r="NFR12" s="114"/>
      <c r="NFS12" s="114"/>
      <c r="NFT12" s="114"/>
      <c r="NFU12" s="114"/>
      <c r="NFV12" s="114"/>
      <c r="NFW12" s="114"/>
      <c r="NFX12" s="114"/>
      <c r="NFY12" s="114"/>
      <c r="NFZ12" s="114"/>
      <c r="NGA12" s="114"/>
      <c r="NGB12" s="114"/>
      <c r="NGC12" s="114"/>
      <c r="NGD12" s="114"/>
      <c r="NGE12" s="114"/>
      <c r="NGF12" s="114"/>
      <c r="NGG12" s="114"/>
      <c r="NGH12" s="114"/>
      <c r="NGI12" s="114"/>
      <c r="NGJ12" s="114"/>
      <c r="NGK12" s="114"/>
      <c r="NGL12" s="114"/>
      <c r="NGM12" s="114"/>
      <c r="NGN12" s="114"/>
      <c r="NGO12" s="114"/>
      <c r="NGP12" s="114"/>
      <c r="NGQ12" s="114"/>
      <c r="NGR12" s="114"/>
      <c r="NGS12" s="114"/>
      <c r="NGT12" s="114"/>
      <c r="NGU12" s="114"/>
      <c r="NGV12" s="114"/>
      <c r="NGW12" s="114"/>
      <c r="NGX12" s="114"/>
      <c r="NGY12" s="114"/>
      <c r="NGZ12" s="114"/>
      <c r="NHA12" s="114"/>
      <c r="NHB12" s="114"/>
      <c r="NHC12" s="114"/>
      <c r="NHD12" s="114"/>
      <c r="NHE12" s="114"/>
      <c r="NHF12" s="114"/>
      <c r="NHG12" s="114"/>
      <c r="NHH12" s="114"/>
      <c r="NHI12" s="114"/>
      <c r="NHJ12" s="114"/>
      <c r="NHK12" s="114"/>
      <c r="NHL12" s="114"/>
      <c r="NHM12" s="114"/>
      <c r="NHN12" s="114"/>
      <c r="NHO12" s="114"/>
      <c r="NHP12" s="114"/>
      <c r="NHQ12" s="114"/>
      <c r="NHR12" s="114"/>
      <c r="NHS12" s="114"/>
      <c r="NHT12" s="114"/>
      <c r="NHU12" s="114"/>
      <c r="NHV12" s="114"/>
      <c r="NHW12" s="114"/>
      <c r="NHX12" s="114"/>
      <c r="NHY12" s="114"/>
      <c r="NHZ12" s="114"/>
      <c r="NIA12" s="114"/>
      <c r="NIB12" s="114"/>
      <c r="NIC12" s="114"/>
      <c r="NID12" s="114"/>
      <c r="NIE12" s="114"/>
      <c r="NIF12" s="114"/>
      <c r="NIG12" s="114"/>
      <c r="NIH12" s="114"/>
      <c r="NII12" s="114"/>
      <c r="NIJ12" s="114"/>
      <c r="NIK12" s="114"/>
      <c r="NIL12" s="114"/>
      <c r="NIM12" s="114"/>
      <c r="NIN12" s="114"/>
      <c r="NIO12" s="114"/>
      <c r="NIP12" s="114"/>
      <c r="NIQ12" s="114"/>
      <c r="NIR12" s="114"/>
      <c r="NIS12" s="114"/>
      <c r="NIT12" s="114"/>
      <c r="NIU12" s="114"/>
      <c r="NIV12" s="114"/>
      <c r="NIW12" s="114"/>
      <c r="NIX12" s="114"/>
      <c r="NIY12" s="114"/>
      <c r="NIZ12" s="114"/>
      <c r="NJA12" s="114"/>
      <c r="NJB12" s="114"/>
      <c r="NJC12" s="114"/>
      <c r="NJD12" s="114"/>
      <c r="NJE12" s="114"/>
      <c r="NJF12" s="114"/>
      <c r="NJG12" s="114"/>
      <c r="NJH12" s="114"/>
      <c r="NJI12" s="114"/>
      <c r="NJJ12" s="114"/>
      <c r="NJK12" s="114"/>
      <c r="NJL12" s="114"/>
      <c r="NJM12" s="114"/>
      <c r="NJN12" s="114"/>
      <c r="NJO12" s="114"/>
      <c r="NJP12" s="114"/>
      <c r="NJQ12" s="114"/>
      <c r="NJR12" s="114"/>
      <c r="NJS12" s="114"/>
      <c r="NJT12" s="114"/>
      <c r="NJU12" s="114"/>
      <c r="NJV12" s="114"/>
      <c r="NJW12" s="114"/>
      <c r="NJX12" s="114"/>
      <c r="NJY12" s="114"/>
      <c r="NJZ12" s="114"/>
      <c r="NKA12" s="114"/>
      <c r="NKB12" s="114"/>
      <c r="NKC12" s="114"/>
      <c r="NKD12" s="114"/>
      <c r="NKE12" s="114"/>
      <c r="NKF12" s="114"/>
      <c r="NKG12" s="114"/>
      <c r="NKH12" s="114"/>
      <c r="NKI12" s="114"/>
      <c r="NKJ12" s="114"/>
      <c r="NKK12" s="114"/>
      <c r="NKL12" s="114"/>
      <c r="NKM12" s="114"/>
      <c r="NKN12" s="114"/>
      <c r="NKO12" s="114"/>
      <c r="NKP12" s="114"/>
      <c r="NKQ12" s="114"/>
      <c r="NKR12" s="114"/>
      <c r="NKS12" s="114"/>
      <c r="NKT12" s="114"/>
      <c r="NKU12" s="114"/>
      <c r="NKV12" s="114"/>
      <c r="NKW12" s="114"/>
      <c r="NKX12" s="114"/>
      <c r="NKY12" s="114"/>
      <c r="NKZ12" s="114"/>
      <c r="NLA12" s="114"/>
      <c r="NLB12" s="114"/>
      <c r="NLC12" s="114"/>
      <c r="NLD12" s="114"/>
      <c r="NLE12" s="114"/>
      <c r="NLF12" s="114"/>
      <c r="NLG12" s="114"/>
      <c r="NLH12" s="114"/>
      <c r="NLI12" s="114"/>
      <c r="NLJ12" s="114"/>
      <c r="NLK12" s="114"/>
      <c r="NLL12" s="114"/>
      <c r="NLM12" s="114"/>
      <c r="NLN12" s="114"/>
      <c r="NLO12" s="114"/>
      <c r="NLP12" s="114"/>
      <c r="NLQ12" s="114"/>
      <c r="NLR12" s="114"/>
      <c r="NLS12" s="114"/>
      <c r="NLT12" s="114"/>
      <c r="NLU12" s="114"/>
      <c r="NLV12" s="114"/>
      <c r="NLW12" s="114"/>
      <c r="NLX12" s="114"/>
      <c r="NLY12" s="114"/>
      <c r="NLZ12" s="114"/>
      <c r="NMA12" s="114"/>
      <c r="NMB12" s="114"/>
      <c r="NMC12" s="114"/>
      <c r="NMD12" s="114"/>
      <c r="NME12" s="114"/>
      <c r="NMF12" s="114"/>
      <c r="NMG12" s="114"/>
      <c r="NMH12" s="114"/>
      <c r="NMI12" s="114"/>
      <c r="NMJ12" s="114"/>
      <c r="NMK12" s="114"/>
      <c r="NML12" s="114"/>
      <c r="NMM12" s="114"/>
      <c r="NMN12" s="114"/>
      <c r="NMO12" s="114"/>
      <c r="NMP12" s="114"/>
      <c r="NMQ12" s="114"/>
      <c r="NMR12" s="114"/>
      <c r="NMS12" s="114"/>
      <c r="NMT12" s="114"/>
      <c r="NMU12" s="114"/>
      <c r="NMV12" s="114"/>
      <c r="NMW12" s="114"/>
      <c r="NMX12" s="114"/>
      <c r="NMY12" s="114"/>
      <c r="NMZ12" s="114"/>
      <c r="NNA12" s="114"/>
      <c r="NNB12" s="114"/>
      <c r="NNC12" s="114"/>
      <c r="NND12" s="114"/>
      <c r="NNE12" s="114"/>
      <c r="NNF12" s="114"/>
      <c r="NNG12" s="114"/>
      <c r="NNH12" s="114"/>
      <c r="NNI12" s="114"/>
      <c r="NNJ12" s="114"/>
      <c r="NNK12" s="114"/>
      <c r="NNL12" s="114"/>
      <c r="NNM12" s="114"/>
      <c r="NNN12" s="114"/>
      <c r="NNO12" s="114"/>
      <c r="NNP12" s="114"/>
      <c r="NNQ12" s="114"/>
      <c r="NNR12" s="114"/>
      <c r="NNS12" s="114"/>
      <c r="NNT12" s="114"/>
      <c r="NNU12" s="114"/>
      <c r="NNV12" s="114"/>
      <c r="NNW12" s="114"/>
      <c r="NNX12" s="114"/>
      <c r="NNY12" s="114"/>
      <c r="NNZ12" s="114"/>
      <c r="NOA12" s="114"/>
      <c r="NOB12" s="114"/>
      <c r="NOC12" s="114"/>
      <c r="NOD12" s="114"/>
      <c r="NOE12" s="114"/>
      <c r="NOF12" s="114"/>
      <c r="NOG12" s="114"/>
      <c r="NOH12" s="114"/>
      <c r="NOI12" s="114"/>
      <c r="NOJ12" s="114"/>
      <c r="NOK12" s="114"/>
      <c r="NOL12" s="114"/>
      <c r="NOM12" s="114"/>
      <c r="NON12" s="114"/>
      <c r="NOO12" s="114"/>
      <c r="NOP12" s="114"/>
      <c r="NOQ12" s="114"/>
      <c r="NOR12" s="114"/>
      <c r="NOS12" s="114"/>
      <c r="NOT12" s="114"/>
      <c r="NOU12" s="114"/>
      <c r="NOV12" s="114"/>
      <c r="NOW12" s="114"/>
      <c r="NOX12" s="114"/>
      <c r="NOY12" s="114"/>
      <c r="NOZ12" s="114"/>
      <c r="NPA12" s="114"/>
      <c r="NPB12" s="114"/>
      <c r="NPC12" s="114"/>
      <c r="NPD12" s="114"/>
      <c r="NPE12" s="114"/>
      <c r="NPF12" s="114"/>
      <c r="NPG12" s="114"/>
      <c r="NPH12" s="114"/>
      <c r="NPI12" s="114"/>
      <c r="NPJ12" s="114"/>
      <c r="NPK12" s="114"/>
      <c r="NPL12" s="114"/>
      <c r="NPM12" s="114"/>
      <c r="NPN12" s="114"/>
      <c r="NPO12" s="114"/>
      <c r="NPP12" s="114"/>
      <c r="NPQ12" s="114"/>
      <c r="NPR12" s="114"/>
      <c r="NPS12" s="114"/>
      <c r="NPT12" s="114"/>
      <c r="NPU12" s="114"/>
      <c r="NPV12" s="114"/>
      <c r="NPW12" s="114"/>
      <c r="NPX12" s="114"/>
      <c r="NPY12" s="114"/>
      <c r="NPZ12" s="114"/>
      <c r="NQA12" s="114"/>
      <c r="NQB12" s="114"/>
      <c r="NQC12" s="114"/>
      <c r="NQD12" s="114"/>
      <c r="NQE12" s="114"/>
      <c r="NQF12" s="114"/>
      <c r="NQG12" s="114"/>
      <c r="NQH12" s="114"/>
      <c r="NQI12" s="114"/>
      <c r="NQJ12" s="114"/>
      <c r="NQK12" s="114"/>
      <c r="NQL12" s="114"/>
      <c r="NQM12" s="114"/>
      <c r="NQN12" s="114"/>
      <c r="NQO12" s="114"/>
      <c r="NQP12" s="114"/>
      <c r="NQQ12" s="114"/>
      <c r="NQR12" s="114"/>
      <c r="NQS12" s="114"/>
      <c r="NQT12" s="114"/>
      <c r="NQU12" s="114"/>
      <c r="NQV12" s="114"/>
      <c r="NQW12" s="114"/>
      <c r="NQX12" s="114"/>
      <c r="NQY12" s="114"/>
      <c r="NQZ12" s="114"/>
      <c r="NRA12" s="114"/>
      <c r="NRB12" s="114"/>
      <c r="NRC12" s="114"/>
      <c r="NRD12" s="114"/>
      <c r="NRE12" s="114"/>
      <c r="NRF12" s="114"/>
      <c r="NRG12" s="114"/>
      <c r="NRH12" s="114"/>
      <c r="NRI12" s="114"/>
      <c r="NRJ12" s="114"/>
      <c r="NRK12" s="114"/>
      <c r="NRL12" s="114"/>
      <c r="NRM12" s="114"/>
      <c r="NRN12" s="114"/>
      <c r="NRO12" s="114"/>
      <c r="NRP12" s="114"/>
      <c r="NRQ12" s="114"/>
      <c r="NRR12" s="114"/>
      <c r="NRS12" s="114"/>
      <c r="NRT12" s="114"/>
      <c r="NRU12" s="114"/>
      <c r="NRV12" s="114"/>
      <c r="NRW12" s="114"/>
      <c r="NRX12" s="114"/>
      <c r="NRY12" s="114"/>
      <c r="NRZ12" s="114"/>
      <c r="NSA12" s="114"/>
      <c r="NSB12" s="114"/>
      <c r="NSC12" s="114"/>
      <c r="NSD12" s="114"/>
      <c r="NSE12" s="114"/>
      <c r="NSF12" s="114"/>
      <c r="NSG12" s="114"/>
      <c r="NSH12" s="114"/>
      <c r="NSI12" s="114"/>
      <c r="NSJ12" s="114"/>
      <c r="NSK12" s="114"/>
      <c r="NSL12" s="114"/>
      <c r="NSM12" s="114"/>
      <c r="NSN12" s="114"/>
      <c r="NSO12" s="114"/>
      <c r="NSP12" s="114"/>
      <c r="NSQ12" s="114"/>
      <c r="NSR12" s="114"/>
      <c r="NSS12" s="114"/>
      <c r="NST12" s="114"/>
      <c r="NSU12" s="114"/>
      <c r="NSV12" s="114"/>
      <c r="NSW12" s="114"/>
      <c r="NSX12" s="114"/>
      <c r="NSY12" s="114"/>
      <c r="NSZ12" s="114"/>
      <c r="NTA12" s="114"/>
      <c r="NTB12" s="114"/>
      <c r="NTC12" s="114"/>
      <c r="NTD12" s="114"/>
      <c r="NTE12" s="114"/>
      <c r="NTF12" s="114"/>
      <c r="NTG12" s="114"/>
      <c r="NTH12" s="114"/>
      <c r="NTI12" s="114"/>
      <c r="NTJ12" s="114"/>
      <c r="NTK12" s="114"/>
      <c r="NTL12" s="114"/>
      <c r="NTM12" s="114"/>
      <c r="NTN12" s="114"/>
      <c r="NTO12" s="114"/>
      <c r="NTP12" s="114"/>
      <c r="NTQ12" s="114"/>
      <c r="NTR12" s="114"/>
      <c r="NTS12" s="114"/>
      <c r="NTT12" s="114"/>
      <c r="NTU12" s="114"/>
      <c r="NTV12" s="114"/>
      <c r="NTW12" s="114"/>
      <c r="NTX12" s="114"/>
      <c r="NTY12" s="114"/>
      <c r="NTZ12" s="114"/>
      <c r="NUA12" s="114"/>
      <c r="NUB12" s="114"/>
      <c r="NUC12" s="114"/>
      <c r="NUD12" s="114"/>
      <c r="NUE12" s="114"/>
      <c r="NUF12" s="114"/>
      <c r="NUG12" s="114"/>
      <c r="NUH12" s="114"/>
      <c r="NUI12" s="114"/>
      <c r="NUJ12" s="114"/>
      <c r="NUK12" s="114"/>
      <c r="NUL12" s="114"/>
      <c r="NUM12" s="114"/>
      <c r="NUN12" s="114"/>
      <c r="NUO12" s="114"/>
      <c r="NUP12" s="114"/>
      <c r="NUQ12" s="114"/>
      <c r="NUR12" s="114"/>
      <c r="NUS12" s="114"/>
      <c r="NUT12" s="114"/>
      <c r="NUU12" s="114"/>
      <c r="NUV12" s="114"/>
      <c r="NUW12" s="114"/>
      <c r="NUX12" s="114"/>
      <c r="NUY12" s="114"/>
      <c r="NUZ12" s="114"/>
      <c r="NVA12" s="114"/>
      <c r="NVB12" s="114"/>
      <c r="NVC12" s="114"/>
      <c r="NVD12" s="114"/>
      <c r="NVE12" s="114"/>
      <c r="NVF12" s="114"/>
      <c r="NVG12" s="114"/>
      <c r="NVH12" s="114"/>
      <c r="NVI12" s="114"/>
      <c r="NVJ12" s="114"/>
      <c r="NVK12" s="114"/>
      <c r="NVL12" s="114"/>
      <c r="NVM12" s="114"/>
      <c r="NVN12" s="114"/>
      <c r="NVO12" s="114"/>
      <c r="NVP12" s="114"/>
      <c r="NVQ12" s="114"/>
      <c r="NVR12" s="114"/>
      <c r="NVS12" s="114"/>
      <c r="NVT12" s="114"/>
      <c r="NVU12" s="114"/>
      <c r="NVV12" s="114"/>
      <c r="NVW12" s="114"/>
      <c r="NVX12" s="114"/>
      <c r="NVY12" s="114"/>
      <c r="NVZ12" s="114"/>
      <c r="NWA12" s="114"/>
      <c r="NWB12" s="114"/>
      <c r="NWC12" s="114"/>
      <c r="NWD12" s="114"/>
      <c r="NWE12" s="114"/>
      <c r="NWF12" s="114"/>
      <c r="NWG12" s="114"/>
      <c r="NWH12" s="114"/>
      <c r="NWI12" s="114"/>
      <c r="NWJ12" s="114"/>
      <c r="NWK12" s="114"/>
      <c r="NWL12" s="114"/>
      <c r="NWM12" s="114"/>
      <c r="NWN12" s="114"/>
      <c r="NWO12" s="114"/>
      <c r="NWP12" s="114"/>
      <c r="NWQ12" s="114"/>
      <c r="NWR12" s="114"/>
      <c r="NWS12" s="114"/>
      <c r="NWT12" s="114"/>
      <c r="NWU12" s="114"/>
      <c r="NWV12" s="114"/>
      <c r="NWW12" s="114"/>
      <c r="NWX12" s="114"/>
      <c r="NWY12" s="114"/>
      <c r="NWZ12" s="114"/>
      <c r="NXA12" s="114"/>
      <c r="NXB12" s="114"/>
      <c r="NXC12" s="114"/>
      <c r="NXD12" s="114"/>
      <c r="NXE12" s="114"/>
      <c r="NXF12" s="114"/>
      <c r="NXG12" s="114"/>
      <c r="NXH12" s="114"/>
      <c r="NXI12" s="114"/>
      <c r="NXJ12" s="114"/>
      <c r="NXK12" s="114"/>
      <c r="NXL12" s="114"/>
      <c r="NXM12" s="114"/>
      <c r="NXN12" s="114"/>
      <c r="NXO12" s="114"/>
      <c r="NXP12" s="114"/>
      <c r="NXQ12" s="114"/>
      <c r="NXR12" s="114"/>
      <c r="NXS12" s="114"/>
      <c r="NXT12" s="114"/>
      <c r="NXU12" s="114"/>
      <c r="NXV12" s="114"/>
      <c r="NXW12" s="114"/>
      <c r="NXX12" s="114"/>
      <c r="NXY12" s="114"/>
      <c r="NXZ12" s="114"/>
      <c r="NYA12" s="114"/>
      <c r="NYB12" s="114"/>
      <c r="NYC12" s="114"/>
      <c r="NYD12" s="114"/>
      <c r="NYE12" s="114"/>
      <c r="NYF12" s="114"/>
      <c r="NYG12" s="114"/>
      <c r="NYH12" s="114"/>
      <c r="NYI12" s="114"/>
      <c r="NYJ12" s="114"/>
      <c r="NYK12" s="114"/>
      <c r="NYL12" s="114"/>
      <c r="NYM12" s="114"/>
      <c r="NYN12" s="114"/>
      <c r="NYO12" s="114"/>
      <c r="NYP12" s="114"/>
      <c r="NYQ12" s="114"/>
      <c r="NYR12" s="114"/>
      <c r="NYS12" s="114"/>
      <c r="NYT12" s="114"/>
      <c r="NYU12" s="114"/>
      <c r="NYV12" s="114"/>
      <c r="NYW12" s="114"/>
      <c r="NYX12" s="114"/>
      <c r="NYY12" s="114"/>
      <c r="NYZ12" s="114"/>
      <c r="NZA12" s="114"/>
      <c r="NZB12" s="114"/>
      <c r="NZC12" s="114"/>
      <c r="NZD12" s="114"/>
      <c r="NZE12" s="114"/>
      <c r="NZF12" s="114"/>
      <c r="NZG12" s="114"/>
      <c r="NZH12" s="114"/>
      <c r="NZI12" s="114"/>
      <c r="NZJ12" s="114"/>
      <c r="NZK12" s="114"/>
      <c r="NZL12" s="114"/>
      <c r="NZM12" s="114"/>
      <c r="NZN12" s="114"/>
      <c r="NZO12" s="114"/>
      <c r="NZP12" s="114"/>
      <c r="NZQ12" s="114"/>
      <c r="NZR12" s="114"/>
      <c r="NZS12" s="114"/>
      <c r="NZT12" s="114"/>
      <c r="NZU12" s="114"/>
      <c r="NZV12" s="114"/>
      <c r="NZW12" s="114"/>
      <c r="NZX12" s="114"/>
      <c r="NZY12" s="114"/>
      <c r="NZZ12" s="114"/>
      <c r="OAA12" s="114"/>
      <c r="OAB12" s="114"/>
      <c r="OAC12" s="114"/>
      <c r="OAD12" s="114"/>
      <c r="OAE12" s="114"/>
      <c r="OAF12" s="114"/>
      <c r="OAG12" s="114"/>
      <c r="OAH12" s="114"/>
      <c r="OAI12" s="114"/>
      <c r="OAJ12" s="114"/>
      <c r="OAK12" s="114"/>
      <c r="OAL12" s="114"/>
      <c r="OAM12" s="114"/>
      <c r="OAN12" s="114"/>
      <c r="OAO12" s="114"/>
      <c r="OAP12" s="114"/>
      <c r="OAQ12" s="114"/>
      <c r="OAR12" s="114"/>
      <c r="OAS12" s="114"/>
      <c r="OAT12" s="114"/>
      <c r="OAU12" s="114"/>
      <c r="OAV12" s="114"/>
      <c r="OAW12" s="114"/>
      <c r="OAX12" s="114"/>
      <c r="OAY12" s="114"/>
      <c r="OAZ12" s="114"/>
      <c r="OBA12" s="114"/>
      <c r="OBB12" s="114"/>
      <c r="OBC12" s="114"/>
      <c r="OBD12" s="114"/>
      <c r="OBE12" s="114"/>
      <c r="OBF12" s="114"/>
      <c r="OBG12" s="114"/>
      <c r="OBH12" s="114"/>
      <c r="OBI12" s="114"/>
      <c r="OBJ12" s="114"/>
      <c r="OBK12" s="114"/>
      <c r="OBL12" s="114"/>
      <c r="OBM12" s="114"/>
      <c r="OBN12" s="114"/>
      <c r="OBO12" s="114"/>
      <c r="OBP12" s="114"/>
      <c r="OBQ12" s="114"/>
      <c r="OBR12" s="114"/>
      <c r="OBS12" s="114"/>
      <c r="OBT12" s="114"/>
      <c r="OBU12" s="114"/>
      <c r="OBV12" s="114"/>
      <c r="OBW12" s="114"/>
      <c r="OBX12" s="114"/>
      <c r="OBY12" s="114"/>
      <c r="OBZ12" s="114"/>
      <c r="OCA12" s="114"/>
      <c r="OCB12" s="114"/>
      <c r="OCC12" s="114"/>
      <c r="OCD12" s="114"/>
      <c r="OCE12" s="114"/>
      <c r="OCF12" s="114"/>
      <c r="OCG12" s="114"/>
      <c r="OCH12" s="114"/>
      <c r="OCI12" s="114"/>
      <c r="OCJ12" s="114"/>
      <c r="OCK12" s="114"/>
      <c r="OCL12" s="114"/>
      <c r="OCM12" s="114"/>
      <c r="OCN12" s="114"/>
      <c r="OCO12" s="114"/>
      <c r="OCP12" s="114"/>
      <c r="OCQ12" s="114"/>
      <c r="OCR12" s="114"/>
      <c r="OCS12" s="114"/>
      <c r="OCT12" s="114"/>
      <c r="OCU12" s="114"/>
      <c r="OCV12" s="114"/>
      <c r="OCW12" s="114"/>
      <c r="OCX12" s="114"/>
      <c r="OCY12" s="114"/>
      <c r="OCZ12" s="114"/>
      <c r="ODA12" s="114"/>
      <c r="ODB12" s="114"/>
      <c r="ODC12" s="114"/>
      <c r="ODD12" s="114"/>
      <c r="ODE12" s="114"/>
      <c r="ODF12" s="114"/>
      <c r="ODG12" s="114"/>
      <c r="ODH12" s="114"/>
      <c r="ODI12" s="114"/>
      <c r="ODJ12" s="114"/>
      <c r="ODK12" s="114"/>
      <c r="ODL12" s="114"/>
      <c r="ODM12" s="114"/>
      <c r="ODN12" s="114"/>
      <c r="ODO12" s="114"/>
      <c r="ODP12" s="114"/>
      <c r="ODQ12" s="114"/>
      <c r="ODR12" s="114"/>
      <c r="ODS12" s="114"/>
      <c r="ODT12" s="114"/>
      <c r="ODU12" s="114"/>
      <c r="ODV12" s="114"/>
      <c r="ODW12" s="114"/>
      <c r="ODX12" s="114"/>
      <c r="ODY12" s="114"/>
      <c r="ODZ12" s="114"/>
      <c r="OEA12" s="114"/>
      <c r="OEB12" s="114"/>
      <c r="OEC12" s="114"/>
      <c r="OED12" s="114"/>
      <c r="OEE12" s="114"/>
      <c r="OEF12" s="114"/>
      <c r="OEG12" s="114"/>
      <c r="OEH12" s="114"/>
      <c r="OEI12" s="114"/>
      <c r="OEJ12" s="114"/>
      <c r="OEK12" s="114"/>
      <c r="OEL12" s="114"/>
      <c r="OEM12" s="114"/>
      <c r="OEN12" s="114"/>
      <c r="OEO12" s="114"/>
      <c r="OEP12" s="114"/>
      <c r="OEQ12" s="114"/>
      <c r="OER12" s="114"/>
      <c r="OES12" s="114"/>
      <c r="OET12" s="114"/>
      <c r="OEU12" s="114"/>
      <c r="OEV12" s="114"/>
      <c r="OEW12" s="114"/>
      <c r="OEX12" s="114"/>
      <c r="OEY12" s="114"/>
      <c r="OEZ12" s="114"/>
      <c r="OFA12" s="114"/>
      <c r="OFB12" s="114"/>
      <c r="OFC12" s="114"/>
      <c r="OFD12" s="114"/>
      <c r="OFE12" s="114"/>
      <c r="OFF12" s="114"/>
      <c r="OFG12" s="114"/>
      <c r="OFH12" s="114"/>
      <c r="OFI12" s="114"/>
      <c r="OFJ12" s="114"/>
      <c r="OFK12" s="114"/>
      <c r="OFL12" s="114"/>
      <c r="OFM12" s="114"/>
      <c r="OFN12" s="114"/>
      <c r="OFO12" s="114"/>
      <c r="OFP12" s="114"/>
      <c r="OFQ12" s="114"/>
      <c r="OFR12" s="114"/>
      <c r="OFS12" s="114"/>
      <c r="OFT12" s="114"/>
      <c r="OFU12" s="114"/>
      <c r="OFV12" s="114"/>
      <c r="OFW12" s="114"/>
      <c r="OFX12" s="114"/>
      <c r="OFY12" s="114"/>
      <c r="OFZ12" s="114"/>
      <c r="OGA12" s="114"/>
      <c r="OGB12" s="114"/>
      <c r="OGC12" s="114"/>
      <c r="OGD12" s="114"/>
      <c r="OGE12" s="114"/>
      <c r="OGF12" s="114"/>
      <c r="OGG12" s="114"/>
      <c r="OGH12" s="114"/>
      <c r="OGI12" s="114"/>
      <c r="OGJ12" s="114"/>
      <c r="OGK12" s="114"/>
      <c r="OGL12" s="114"/>
      <c r="OGM12" s="114"/>
      <c r="OGN12" s="114"/>
      <c r="OGO12" s="114"/>
      <c r="OGP12" s="114"/>
      <c r="OGQ12" s="114"/>
      <c r="OGR12" s="114"/>
      <c r="OGS12" s="114"/>
      <c r="OGT12" s="114"/>
      <c r="OGU12" s="114"/>
      <c r="OGV12" s="114"/>
      <c r="OGW12" s="114"/>
      <c r="OGX12" s="114"/>
      <c r="OGY12" s="114"/>
      <c r="OGZ12" s="114"/>
      <c r="OHA12" s="114"/>
      <c r="OHB12" s="114"/>
      <c r="OHC12" s="114"/>
      <c r="OHD12" s="114"/>
      <c r="OHE12" s="114"/>
      <c r="OHF12" s="114"/>
      <c r="OHG12" s="114"/>
      <c r="OHH12" s="114"/>
      <c r="OHI12" s="114"/>
      <c r="OHJ12" s="114"/>
      <c r="OHK12" s="114"/>
      <c r="OHL12" s="114"/>
      <c r="OHM12" s="114"/>
      <c r="OHN12" s="114"/>
      <c r="OHO12" s="114"/>
      <c r="OHP12" s="114"/>
      <c r="OHQ12" s="114"/>
      <c r="OHR12" s="114"/>
      <c r="OHS12" s="114"/>
      <c r="OHT12" s="114"/>
      <c r="OHU12" s="114"/>
      <c r="OHV12" s="114"/>
      <c r="OHW12" s="114"/>
      <c r="OHX12" s="114"/>
      <c r="OHY12" s="114"/>
      <c r="OHZ12" s="114"/>
      <c r="OIA12" s="114"/>
      <c r="OIB12" s="114"/>
      <c r="OIC12" s="114"/>
      <c r="OID12" s="114"/>
      <c r="OIE12" s="114"/>
      <c r="OIF12" s="114"/>
      <c r="OIG12" s="114"/>
      <c r="OIH12" s="114"/>
      <c r="OII12" s="114"/>
      <c r="OIJ12" s="114"/>
      <c r="OIK12" s="114"/>
      <c r="OIL12" s="114"/>
      <c r="OIM12" s="114"/>
      <c r="OIN12" s="114"/>
      <c r="OIO12" s="114"/>
      <c r="OIP12" s="114"/>
      <c r="OIQ12" s="114"/>
      <c r="OIR12" s="114"/>
      <c r="OIS12" s="114"/>
      <c r="OIT12" s="114"/>
      <c r="OIU12" s="114"/>
      <c r="OIV12" s="114"/>
      <c r="OIW12" s="114"/>
      <c r="OIX12" s="114"/>
      <c r="OIY12" s="114"/>
      <c r="OIZ12" s="114"/>
      <c r="OJA12" s="114"/>
      <c r="OJB12" s="114"/>
      <c r="OJC12" s="114"/>
      <c r="OJD12" s="114"/>
      <c r="OJE12" s="114"/>
      <c r="OJF12" s="114"/>
      <c r="OJG12" s="114"/>
      <c r="OJH12" s="114"/>
      <c r="OJI12" s="114"/>
      <c r="OJJ12" s="114"/>
      <c r="OJK12" s="114"/>
      <c r="OJL12" s="114"/>
      <c r="OJM12" s="114"/>
      <c r="OJN12" s="114"/>
      <c r="OJO12" s="114"/>
      <c r="OJP12" s="114"/>
      <c r="OJQ12" s="114"/>
      <c r="OJR12" s="114"/>
      <c r="OJS12" s="114"/>
      <c r="OJT12" s="114"/>
      <c r="OJU12" s="114"/>
      <c r="OJV12" s="114"/>
      <c r="OJW12" s="114"/>
      <c r="OJX12" s="114"/>
      <c r="OJY12" s="114"/>
      <c r="OJZ12" s="114"/>
      <c r="OKA12" s="114"/>
      <c r="OKB12" s="114"/>
      <c r="OKC12" s="114"/>
      <c r="OKD12" s="114"/>
      <c r="OKE12" s="114"/>
      <c r="OKF12" s="114"/>
      <c r="OKG12" s="114"/>
      <c r="OKH12" s="114"/>
      <c r="OKI12" s="114"/>
      <c r="OKJ12" s="114"/>
      <c r="OKK12" s="114"/>
      <c r="OKL12" s="114"/>
      <c r="OKM12" s="114"/>
      <c r="OKN12" s="114"/>
      <c r="OKO12" s="114"/>
      <c r="OKP12" s="114"/>
      <c r="OKQ12" s="114"/>
      <c r="OKR12" s="114"/>
      <c r="OKS12" s="114"/>
      <c r="OKT12" s="114"/>
      <c r="OKU12" s="114"/>
      <c r="OKV12" s="114"/>
      <c r="OKW12" s="114"/>
      <c r="OKX12" s="114"/>
      <c r="OKY12" s="114"/>
      <c r="OKZ12" s="114"/>
      <c r="OLA12" s="114"/>
      <c r="OLB12" s="114"/>
      <c r="OLC12" s="114"/>
      <c r="OLD12" s="114"/>
      <c r="OLE12" s="114"/>
      <c r="OLF12" s="114"/>
      <c r="OLG12" s="114"/>
      <c r="OLH12" s="114"/>
      <c r="OLI12" s="114"/>
      <c r="OLJ12" s="114"/>
      <c r="OLK12" s="114"/>
      <c r="OLL12" s="114"/>
      <c r="OLM12" s="114"/>
      <c r="OLN12" s="114"/>
      <c r="OLO12" s="114"/>
      <c r="OLP12" s="114"/>
      <c r="OLQ12" s="114"/>
      <c r="OLR12" s="114"/>
      <c r="OLS12" s="114"/>
      <c r="OLT12" s="114"/>
      <c r="OLU12" s="114"/>
      <c r="OLV12" s="114"/>
      <c r="OLW12" s="114"/>
      <c r="OLX12" s="114"/>
      <c r="OLY12" s="114"/>
      <c r="OLZ12" s="114"/>
      <c r="OMA12" s="114"/>
      <c r="OMB12" s="114"/>
      <c r="OMC12" s="114"/>
      <c r="OMD12" s="114"/>
      <c r="OME12" s="114"/>
      <c r="OMF12" s="114"/>
      <c r="OMG12" s="114"/>
      <c r="OMH12" s="114"/>
      <c r="OMI12" s="114"/>
      <c r="OMJ12" s="114"/>
      <c r="OMK12" s="114"/>
      <c r="OML12" s="114"/>
      <c r="OMM12" s="114"/>
      <c r="OMN12" s="114"/>
      <c r="OMO12" s="114"/>
      <c r="OMP12" s="114"/>
      <c r="OMQ12" s="114"/>
      <c r="OMR12" s="114"/>
      <c r="OMS12" s="114"/>
      <c r="OMT12" s="114"/>
      <c r="OMU12" s="114"/>
      <c r="OMV12" s="114"/>
      <c r="OMW12" s="114"/>
      <c r="OMX12" s="114"/>
      <c r="OMY12" s="114"/>
      <c r="OMZ12" s="114"/>
      <c r="ONA12" s="114"/>
      <c r="ONB12" s="114"/>
      <c r="ONC12" s="114"/>
      <c r="OND12" s="114"/>
      <c r="ONE12" s="114"/>
      <c r="ONF12" s="114"/>
      <c r="ONG12" s="114"/>
      <c r="ONH12" s="114"/>
      <c r="ONI12" s="114"/>
      <c r="ONJ12" s="114"/>
      <c r="ONK12" s="114"/>
      <c r="ONL12" s="114"/>
      <c r="ONM12" s="114"/>
      <c r="ONN12" s="114"/>
      <c r="ONO12" s="114"/>
      <c r="ONP12" s="114"/>
      <c r="ONQ12" s="114"/>
      <c r="ONR12" s="114"/>
      <c r="ONS12" s="114"/>
      <c r="ONT12" s="114"/>
      <c r="ONU12" s="114"/>
      <c r="ONV12" s="114"/>
      <c r="ONW12" s="114"/>
      <c r="ONX12" s="114"/>
      <c r="ONY12" s="114"/>
      <c r="ONZ12" s="114"/>
      <c r="OOA12" s="114"/>
      <c r="OOB12" s="114"/>
      <c r="OOC12" s="114"/>
      <c r="OOD12" s="114"/>
      <c r="OOE12" s="114"/>
      <c r="OOF12" s="114"/>
      <c r="OOG12" s="114"/>
      <c r="OOH12" s="114"/>
      <c r="OOI12" s="114"/>
      <c r="OOJ12" s="114"/>
      <c r="OOK12" s="114"/>
      <c r="OOL12" s="114"/>
      <c r="OOM12" s="114"/>
      <c r="OON12" s="114"/>
      <c r="OOO12" s="114"/>
      <c r="OOP12" s="114"/>
      <c r="OOQ12" s="114"/>
      <c r="OOR12" s="114"/>
      <c r="OOS12" s="114"/>
      <c r="OOT12" s="114"/>
      <c r="OOU12" s="114"/>
      <c r="OOV12" s="114"/>
      <c r="OOW12" s="114"/>
      <c r="OOX12" s="114"/>
      <c r="OOY12" s="114"/>
      <c r="OOZ12" s="114"/>
      <c r="OPA12" s="114"/>
      <c r="OPB12" s="114"/>
      <c r="OPC12" s="114"/>
      <c r="OPD12" s="114"/>
      <c r="OPE12" s="114"/>
      <c r="OPF12" s="114"/>
      <c r="OPG12" s="114"/>
      <c r="OPH12" s="114"/>
      <c r="OPI12" s="114"/>
      <c r="OPJ12" s="114"/>
      <c r="OPK12" s="114"/>
      <c r="OPL12" s="114"/>
      <c r="OPM12" s="114"/>
      <c r="OPN12" s="114"/>
      <c r="OPO12" s="114"/>
      <c r="OPP12" s="114"/>
      <c r="OPQ12" s="114"/>
      <c r="OPR12" s="114"/>
      <c r="OPS12" s="114"/>
      <c r="OPT12" s="114"/>
      <c r="OPU12" s="114"/>
      <c r="OPV12" s="114"/>
      <c r="OPW12" s="114"/>
      <c r="OPX12" s="114"/>
      <c r="OPY12" s="114"/>
      <c r="OPZ12" s="114"/>
      <c r="OQA12" s="114"/>
      <c r="OQB12" s="114"/>
      <c r="OQC12" s="114"/>
      <c r="OQD12" s="114"/>
      <c r="OQE12" s="114"/>
      <c r="OQF12" s="114"/>
      <c r="OQG12" s="114"/>
      <c r="OQH12" s="114"/>
      <c r="OQI12" s="114"/>
      <c r="OQJ12" s="114"/>
      <c r="OQK12" s="114"/>
      <c r="OQL12" s="114"/>
      <c r="OQM12" s="114"/>
      <c r="OQN12" s="114"/>
      <c r="OQO12" s="114"/>
      <c r="OQP12" s="114"/>
      <c r="OQQ12" s="114"/>
      <c r="OQR12" s="114"/>
      <c r="OQS12" s="114"/>
      <c r="OQT12" s="114"/>
      <c r="OQU12" s="114"/>
      <c r="OQV12" s="114"/>
      <c r="OQW12" s="114"/>
      <c r="OQX12" s="114"/>
      <c r="OQY12" s="114"/>
      <c r="OQZ12" s="114"/>
      <c r="ORA12" s="114"/>
      <c r="ORB12" s="114"/>
      <c r="ORC12" s="114"/>
      <c r="ORD12" s="114"/>
      <c r="ORE12" s="114"/>
      <c r="ORF12" s="114"/>
      <c r="ORG12" s="114"/>
      <c r="ORH12" s="114"/>
      <c r="ORI12" s="114"/>
      <c r="ORJ12" s="114"/>
      <c r="ORK12" s="114"/>
      <c r="ORL12" s="114"/>
      <c r="ORM12" s="114"/>
      <c r="ORN12" s="114"/>
      <c r="ORO12" s="114"/>
      <c r="ORP12" s="114"/>
      <c r="ORQ12" s="114"/>
      <c r="ORR12" s="114"/>
      <c r="ORS12" s="114"/>
      <c r="ORT12" s="114"/>
      <c r="ORU12" s="114"/>
      <c r="ORV12" s="114"/>
      <c r="ORW12" s="114"/>
      <c r="ORX12" s="114"/>
      <c r="ORY12" s="114"/>
      <c r="ORZ12" s="114"/>
      <c r="OSA12" s="114"/>
      <c r="OSB12" s="114"/>
      <c r="OSC12" s="114"/>
      <c r="OSD12" s="114"/>
      <c r="OSE12" s="114"/>
      <c r="OSF12" s="114"/>
      <c r="OSG12" s="114"/>
      <c r="OSH12" s="114"/>
      <c r="OSI12" s="114"/>
      <c r="OSJ12" s="114"/>
      <c r="OSK12" s="114"/>
      <c r="OSL12" s="114"/>
      <c r="OSM12" s="114"/>
      <c r="OSN12" s="114"/>
      <c r="OSO12" s="114"/>
      <c r="OSP12" s="114"/>
      <c r="OSQ12" s="114"/>
      <c r="OSR12" s="114"/>
      <c r="OSS12" s="114"/>
      <c r="OST12" s="114"/>
      <c r="OSU12" s="114"/>
      <c r="OSV12" s="114"/>
      <c r="OSW12" s="114"/>
      <c r="OSX12" s="114"/>
      <c r="OSY12" s="114"/>
      <c r="OSZ12" s="114"/>
      <c r="OTA12" s="114"/>
      <c r="OTB12" s="114"/>
      <c r="OTC12" s="114"/>
      <c r="OTD12" s="114"/>
      <c r="OTE12" s="114"/>
      <c r="OTF12" s="114"/>
      <c r="OTG12" s="114"/>
      <c r="OTH12" s="114"/>
      <c r="OTI12" s="114"/>
      <c r="OTJ12" s="114"/>
      <c r="OTK12" s="114"/>
      <c r="OTL12" s="114"/>
      <c r="OTM12" s="114"/>
      <c r="OTN12" s="114"/>
      <c r="OTO12" s="114"/>
      <c r="OTP12" s="114"/>
      <c r="OTQ12" s="114"/>
      <c r="OTR12" s="114"/>
      <c r="OTS12" s="114"/>
      <c r="OTT12" s="114"/>
      <c r="OTU12" s="114"/>
      <c r="OTV12" s="114"/>
      <c r="OTW12" s="114"/>
      <c r="OTX12" s="114"/>
      <c r="OTY12" s="114"/>
      <c r="OTZ12" s="114"/>
      <c r="OUA12" s="114"/>
      <c r="OUB12" s="114"/>
      <c r="OUC12" s="114"/>
      <c r="OUD12" s="114"/>
      <c r="OUE12" s="114"/>
      <c r="OUF12" s="114"/>
      <c r="OUG12" s="114"/>
      <c r="OUH12" s="114"/>
      <c r="OUI12" s="114"/>
      <c r="OUJ12" s="114"/>
      <c r="OUK12" s="114"/>
      <c r="OUL12" s="114"/>
      <c r="OUM12" s="114"/>
      <c r="OUN12" s="114"/>
      <c r="OUO12" s="114"/>
      <c r="OUP12" s="114"/>
      <c r="OUQ12" s="114"/>
      <c r="OUR12" s="114"/>
      <c r="OUS12" s="114"/>
      <c r="OUT12" s="114"/>
      <c r="OUU12" s="114"/>
      <c r="OUV12" s="114"/>
      <c r="OUW12" s="114"/>
      <c r="OUX12" s="114"/>
      <c r="OUY12" s="114"/>
      <c r="OUZ12" s="114"/>
      <c r="OVA12" s="114"/>
      <c r="OVB12" s="114"/>
      <c r="OVC12" s="114"/>
      <c r="OVD12" s="114"/>
      <c r="OVE12" s="114"/>
      <c r="OVF12" s="114"/>
      <c r="OVG12" s="114"/>
      <c r="OVH12" s="114"/>
      <c r="OVI12" s="114"/>
      <c r="OVJ12" s="114"/>
      <c r="OVK12" s="114"/>
      <c r="OVL12" s="114"/>
      <c r="OVM12" s="114"/>
      <c r="OVN12" s="114"/>
      <c r="OVO12" s="114"/>
      <c r="OVP12" s="114"/>
      <c r="OVQ12" s="114"/>
      <c r="OVR12" s="114"/>
      <c r="OVS12" s="114"/>
      <c r="OVT12" s="114"/>
      <c r="OVU12" s="114"/>
      <c r="OVV12" s="114"/>
      <c r="OVW12" s="114"/>
      <c r="OVX12" s="114"/>
      <c r="OVY12" s="114"/>
      <c r="OVZ12" s="114"/>
      <c r="OWA12" s="114"/>
      <c r="OWB12" s="114"/>
      <c r="OWC12" s="114"/>
      <c r="OWD12" s="114"/>
      <c r="OWE12" s="114"/>
      <c r="OWF12" s="114"/>
      <c r="OWG12" s="114"/>
      <c r="OWH12" s="114"/>
      <c r="OWI12" s="114"/>
      <c r="OWJ12" s="114"/>
      <c r="OWK12" s="114"/>
      <c r="OWL12" s="114"/>
      <c r="OWM12" s="114"/>
      <c r="OWN12" s="114"/>
      <c r="OWO12" s="114"/>
      <c r="OWP12" s="114"/>
      <c r="OWQ12" s="114"/>
      <c r="OWR12" s="114"/>
      <c r="OWS12" s="114"/>
      <c r="OWT12" s="114"/>
      <c r="OWU12" s="114"/>
      <c r="OWV12" s="114"/>
      <c r="OWW12" s="114"/>
      <c r="OWX12" s="114"/>
      <c r="OWY12" s="114"/>
      <c r="OWZ12" s="114"/>
      <c r="OXA12" s="114"/>
      <c r="OXB12" s="114"/>
      <c r="OXC12" s="114"/>
      <c r="OXD12" s="114"/>
      <c r="OXE12" s="114"/>
      <c r="OXF12" s="114"/>
      <c r="OXG12" s="114"/>
      <c r="OXH12" s="114"/>
      <c r="OXI12" s="114"/>
      <c r="OXJ12" s="114"/>
      <c r="OXK12" s="114"/>
      <c r="OXL12" s="114"/>
      <c r="OXM12" s="114"/>
      <c r="OXN12" s="114"/>
      <c r="OXO12" s="114"/>
      <c r="OXP12" s="114"/>
      <c r="OXQ12" s="114"/>
      <c r="OXR12" s="114"/>
      <c r="OXS12" s="114"/>
      <c r="OXT12" s="114"/>
      <c r="OXU12" s="114"/>
      <c r="OXV12" s="114"/>
      <c r="OXW12" s="114"/>
      <c r="OXX12" s="114"/>
      <c r="OXY12" s="114"/>
      <c r="OXZ12" s="114"/>
      <c r="OYA12" s="114"/>
      <c r="OYB12" s="114"/>
      <c r="OYC12" s="114"/>
      <c r="OYD12" s="114"/>
      <c r="OYE12" s="114"/>
      <c r="OYF12" s="114"/>
      <c r="OYG12" s="114"/>
      <c r="OYH12" s="114"/>
      <c r="OYI12" s="114"/>
      <c r="OYJ12" s="114"/>
      <c r="OYK12" s="114"/>
      <c r="OYL12" s="114"/>
      <c r="OYM12" s="114"/>
      <c r="OYN12" s="114"/>
      <c r="OYO12" s="114"/>
      <c r="OYP12" s="114"/>
      <c r="OYQ12" s="114"/>
      <c r="OYR12" s="114"/>
      <c r="OYS12" s="114"/>
      <c r="OYT12" s="114"/>
      <c r="OYU12" s="114"/>
      <c r="OYV12" s="114"/>
      <c r="OYW12" s="114"/>
      <c r="OYX12" s="114"/>
      <c r="OYY12" s="114"/>
      <c r="OYZ12" s="114"/>
      <c r="OZA12" s="114"/>
      <c r="OZB12" s="114"/>
      <c r="OZC12" s="114"/>
      <c r="OZD12" s="114"/>
      <c r="OZE12" s="114"/>
      <c r="OZF12" s="114"/>
      <c r="OZG12" s="114"/>
      <c r="OZH12" s="114"/>
      <c r="OZI12" s="114"/>
      <c r="OZJ12" s="114"/>
      <c r="OZK12" s="114"/>
      <c r="OZL12" s="114"/>
      <c r="OZM12" s="114"/>
      <c r="OZN12" s="114"/>
      <c r="OZO12" s="114"/>
      <c r="OZP12" s="114"/>
      <c r="OZQ12" s="114"/>
      <c r="OZR12" s="114"/>
      <c r="OZS12" s="114"/>
      <c r="OZT12" s="114"/>
      <c r="OZU12" s="114"/>
      <c r="OZV12" s="114"/>
      <c r="OZW12" s="114"/>
      <c r="OZX12" s="114"/>
      <c r="OZY12" s="114"/>
      <c r="OZZ12" s="114"/>
      <c r="PAA12" s="114"/>
      <c r="PAB12" s="114"/>
      <c r="PAC12" s="114"/>
      <c r="PAD12" s="114"/>
      <c r="PAE12" s="114"/>
      <c r="PAF12" s="114"/>
      <c r="PAG12" s="114"/>
      <c r="PAH12" s="114"/>
      <c r="PAI12" s="114"/>
      <c r="PAJ12" s="114"/>
      <c r="PAK12" s="114"/>
      <c r="PAL12" s="114"/>
      <c r="PAM12" s="114"/>
      <c r="PAN12" s="114"/>
      <c r="PAO12" s="114"/>
      <c r="PAP12" s="114"/>
      <c r="PAQ12" s="114"/>
      <c r="PAR12" s="114"/>
      <c r="PAS12" s="114"/>
      <c r="PAT12" s="114"/>
      <c r="PAU12" s="114"/>
      <c r="PAV12" s="114"/>
      <c r="PAW12" s="114"/>
      <c r="PAX12" s="114"/>
      <c r="PAY12" s="114"/>
      <c r="PAZ12" s="114"/>
      <c r="PBA12" s="114"/>
      <c r="PBB12" s="114"/>
      <c r="PBC12" s="114"/>
      <c r="PBD12" s="114"/>
      <c r="PBE12" s="114"/>
      <c r="PBF12" s="114"/>
      <c r="PBG12" s="114"/>
      <c r="PBH12" s="114"/>
      <c r="PBI12" s="114"/>
      <c r="PBJ12" s="114"/>
      <c r="PBK12" s="114"/>
      <c r="PBL12" s="114"/>
      <c r="PBM12" s="114"/>
      <c r="PBN12" s="114"/>
      <c r="PBO12" s="114"/>
      <c r="PBP12" s="114"/>
      <c r="PBQ12" s="114"/>
      <c r="PBR12" s="114"/>
      <c r="PBS12" s="114"/>
      <c r="PBT12" s="114"/>
      <c r="PBU12" s="114"/>
      <c r="PBV12" s="114"/>
      <c r="PBW12" s="114"/>
      <c r="PBX12" s="114"/>
      <c r="PBY12" s="114"/>
      <c r="PBZ12" s="114"/>
      <c r="PCA12" s="114"/>
      <c r="PCB12" s="114"/>
      <c r="PCC12" s="114"/>
      <c r="PCD12" s="114"/>
      <c r="PCE12" s="114"/>
      <c r="PCF12" s="114"/>
      <c r="PCG12" s="114"/>
      <c r="PCH12" s="114"/>
      <c r="PCI12" s="114"/>
      <c r="PCJ12" s="114"/>
      <c r="PCK12" s="114"/>
      <c r="PCL12" s="114"/>
      <c r="PCM12" s="114"/>
      <c r="PCN12" s="114"/>
      <c r="PCO12" s="114"/>
      <c r="PCP12" s="114"/>
      <c r="PCQ12" s="114"/>
      <c r="PCR12" s="114"/>
      <c r="PCS12" s="114"/>
      <c r="PCT12" s="114"/>
      <c r="PCU12" s="114"/>
      <c r="PCV12" s="114"/>
      <c r="PCW12" s="114"/>
      <c r="PCX12" s="114"/>
      <c r="PCY12" s="114"/>
      <c r="PCZ12" s="114"/>
      <c r="PDA12" s="114"/>
      <c r="PDB12" s="114"/>
      <c r="PDC12" s="114"/>
      <c r="PDD12" s="114"/>
      <c r="PDE12" s="114"/>
      <c r="PDF12" s="114"/>
      <c r="PDG12" s="114"/>
      <c r="PDH12" s="114"/>
      <c r="PDI12" s="114"/>
      <c r="PDJ12" s="114"/>
      <c r="PDK12" s="114"/>
      <c r="PDL12" s="114"/>
      <c r="PDM12" s="114"/>
      <c r="PDN12" s="114"/>
      <c r="PDO12" s="114"/>
      <c r="PDP12" s="114"/>
      <c r="PDQ12" s="114"/>
      <c r="PDR12" s="114"/>
      <c r="PDS12" s="114"/>
      <c r="PDT12" s="114"/>
      <c r="PDU12" s="114"/>
      <c r="PDV12" s="114"/>
      <c r="PDW12" s="114"/>
      <c r="PDX12" s="114"/>
      <c r="PDY12" s="114"/>
      <c r="PDZ12" s="114"/>
      <c r="PEA12" s="114"/>
      <c r="PEB12" s="114"/>
      <c r="PEC12" s="114"/>
      <c r="PED12" s="114"/>
      <c r="PEE12" s="114"/>
      <c r="PEF12" s="114"/>
      <c r="PEG12" s="114"/>
      <c r="PEH12" s="114"/>
      <c r="PEI12" s="114"/>
      <c r="PEJ12" s="114"/>
      <c r="PEK12" s="114"/>
      <c r="PEL12" s="114"/>
      <c r="PEM12" s="114"/>
      <c r="PEN12" s="114"/>
      <c r="PEO12" s="114"/>
      <c r="PEP12" s="114"/>
      <c r="PEQ12" s="114"/>
      <c r="PER12" s="114"/>
      <c r="PES12" s="114"/>
      <c r="PET12" s="114"/>
      <c r="PEU12" s="114"/>
      <c r="PEV12" s="114"/>
      <c r="PEW12" s="114"/>
      <c r="PEX12" s="114"/>
      <c r="PEY12" s="114"/>
      <c r="PEZ12" s="114"/>
      <c r="PFA12" s="114"/>
      <c r="PFB12" s="114"/>
      <c r="PFC12" s="114"/>
      <c r="PFD12" s="114"/>
      <c r="PFE12" s="114"/>
      <c r="PFF12" s="114"/>
      <c r="PFG12" s="114"/>
      <c r="PFH12" s="114"/>
      <c r="PFI12" s="114"/>
      <c r="PFJ12" s="114"/>
      <c r="PFK12" s="114"/>
      <c r="PFL12" s="114"/>
      <c r="PFM12" s="114"/>
      <c r="PFN12" s="114"/>
      <c r="PFO12" s="114"/>
      <c r="PFP12" s="114"/>
      <c r="PFQ12" s="114"/>
      <c r="PFR12" s="114"/>
      <c r="PFS12" s="114"/>
      <c r="PFT12" s="114"/>
      <c r="PFU12" s="114"/>
      <c r="PFV12" s="114"/>
      <c r="PFW12" s="114"/>
      <c r="PFX12" s="114"/>
      <c r="PFY12" s="114"/>
      <c r="PFZ12" s="114"/>
      <c r="PGA12" s="114"/>
      <c r="PGB12" s="114"/>
      <c r="PGC12" s="114"/>
      <c r="PGD12" s="114"/>
      <c r="PGE12" s="114"/>
      <c r="PGF12" s="114"/>
      <c r="PGG12" s="114"/>
      <c r="PGH12" s="114"/>
      <c r="PGI12" s="114"/>
      <c r="PGJ12" s="114"/>
      <c r="PGK12" s="114"/>
      <c r="PGL12" s="114"/>
      <c r="PGM12" s="114"/>
      <c r="PGN12" s="114"/>
      <c r="PGO12" s="114"/>
      <c r="PGP12" s="114"/>
      <c r="PGQ12" s="114"/>
      <c r="PGR12" s="114"/>
      <c r="PGS12" s="114"/>
      <c r="PGT12" s="114"/>
      <c r="PGU12" s="114"/>
      <c r="PGV12" s="114"/>
      <c r="PGW12" s="114"/>
      <c r="PGX12" s="114"/>
      <c r="PGY12" s="114"/>
      <c r="PGZ12" s="114"/>
      <c r="PHA12" s="114"/>
      <c r="PHB12" s="114"/>
      <c r="PHC12" s="114"/>
      <c r="PHD12" s="114"/>
      <c r="PHE12" s="114"/>
      <c r="PHF12" s="114"/>
      <c r="PHG12" s="114"/>
      <c r="PHH12" s="114"/>
      <c r="PHI12" s="114"/>
      <c r="PHJ12" s="114"/>
      <c r="PHK12" s="114"/>
      <c r="PHL12" s="114"/>
      <c r="PHM12" s="114"/>
      <c r="PHN12" s="114"/>
      <c r="PHO12" s="114"/>
      <c r="PHP12" s="114"/>
      <c r="PHQ12" s="114"/>
      <c r="PHR12" s="114"/>
      <c r="PHS12" s="114"/>
      <c r="PHT12" s="114"/>
      <c r="PHU12" s="114"/>
      <c r="PHV12" s="114"/>
      <c r="PHW12" s="114"/>
      <c r="PHX12" s="114"/>
      <c r="PHY12" s="114"/>
      <c r="PHZ12" s="114"/>
      <c r="PIA12" s="114"/>
      <c r="PIB12" s="114"/>
      <c r="PIC12" s="114"/>
      <c r="PID12" s="114"/>
      <c r="PIE12" s="114"/>
      <c r="PIF12" s="114"/>
      <c r="PIG12" s="114"/>
      <c r="PIH12" s="114"/>
      <c r="PII12" s="114"/>
      <c r="PIJ12" s="114"/>
      <c r="PIK12" s="114"/>
      <c r="PIL12" s="114"/>
      <c r="PIM12" s="114"/>
      <c r="PIN12" s="114"/>
      <c r="PIO12" s="114"/>
      <c r="PIP12" s="114"/>
      <c r="PIQ12" s="114"/>
      <c r="PIR12" s="114"/>
      <c r="PIS12" s="114"/>
      <c r="PIT12" s="114"/>
      <c r="PIU12" s="114"/>
      <c r="PIV12" s="114"/>
      <c r="PIW12" s="114"/>
      <c r="PIX12" s="114"/>
      <c r="PIY12" s="114"/>
      <c r="PIZ12" s="114"/>
      <c r="PJA12" s="114"/>
      <c r="PJB12" s="114"/>
      <c r="PJC12" s="114"/>
      <c r="PJD12" s="114"/>
      <c r="PJE12" s="114"/>
      <c r="PJF12" s="114"/>
      <c r="PJG12" s="114"/>
      <c r="PJH12" s="114"/>
      <c r="PJI12" s="114"/>
      <c r="PJJ12" s="114"/>
      <c r="PJK12" s="114"/>
      <c r="PJL12" s="114"/>
      <c r="PJM12" s="114"/>
      <c r="PJN12" s="114"/>
      <c r="PJO12" s="114"/>
      <c r="PJP12" s="114"/>
      <c r="PJQ12" s="114"/>
      <c r="PJR12" s="114"/>
      <c r="PJS12" s="114"/>
      <c r="PJT12" s="114"/>
      <c r="PJU12" s="114"/>
      <c r="PJV12" s="114"/>
      <c r="PJW12" s="114"/>
      <c r="PJX12" s="114"/>
      <c r="PJY12" s="114"/>
      <c r="PJZ12" s="114"/>
      <c r="PKA12" s="114"/>
      <c r="PKB12" s="114"/>
      <c r="PKC12" s="114"/>
      <c r="PKD12" s="114"/>
      <c r="PKE12" s="114"/>
      <c r="PKF12" s="114"/>
      <c r="PKG12" s="114"/>
      <c r="PKH12" s="114"/>
      <c r="PKI12" s="114"/>
      <c r="PKJ12" s="114"/>
      <c r="PKK12" s="114"/>
      <c r="PKL12" s="114"/>
      <c r="PKM12" s="114"/>
      <c r="PKN12" s="114"/>
      <c r="PKO12" s="114"/>
      <c r="PKP12" s="114"/>
      <c r="PKQ12" s="114"/>
      <c r="PKR12" s="114"/>
      <c r="PKS12" s="114"/>
      <c r="PKT12" s="114"/>
      <c r="PKU12" s="114"/>
      <c r="PKV12" s="114"/>
      <c r="PKW12" s="114"/>
      <c r="PKX12" s="114"/>
      <c r="PKY12" s="114"/>
      <c r="PKZ12" s="114"/>
      <c r="PLA12" s="114"/>
      <c r="PLB12" s="114"/>
      <c r="PLC12" s="114"/>
      <c r="PLD12" s="114"/>
      <c r="PLE12" s="114"/>
      <c r="PLF12" s="114"/>
      <c r="PLG12" s="114"/>
      <c r="PLH12" s="114"/>
      <c r="PLI12" s="114"/>
      <c r="PLJ12" s="114"/>
      <c r="PLK12" s="114"/>
      <c r="PLL12" s="114"/>
      <c r="PLM12" s="114"/>
      <c r="PLN12" s="114"/>
      <c r="PLO12" s="114"/>
      <c r="PLP12" s="114"/>
      <c r="PLQ12" s="114"/>
      <c r="PLR12" s="114"/>
      <c r="PLS12" s="114"/>
      <c r="PLT12" s="114"/>
      <c r="PLU12" s="114"/>
      <c r="PLV12" s="114"/>
      <c r="PLW12" s="114"/>
      <c r="PLX12" s="114"/>
      <c r="PLY12" s="114"/>
      <c r="PLZ12" s="114"/>
      <c r="PMA12" s="114"/>
      <c r="PMB12" s="114"/>
      <c r="PMC12" s="114"/>
      <c r="PMD12" s="114"/>
      <c r="PME12" s="114"/>
      <c r="PMF12" s="114"/>
      <c r="PMG12" s="114"/>
      <c r="PMH12" s="114"/>
      <c r="PMI12" s="114"/>
      <c r="PMJ12" s="114"/>
      <c r="PMK12" s="114"/>
      <c r="PML12" s="114"/>
      <c r="PMM12" s="114"/>
      <c r="PMN12" s="114"/>
      <c r="PMO12" s="114"/>
      <c r="PMP12" s="114"/>
      <c r="PMQ12" s="114"/>
      <c r="PMR12" s="114"/>
      <c r="PMS12" s="114"/>
      <c r="PMT12" s="114"/>
      <c r="PMU12" s="114"/>
      <c r="PMV12" s="114"/>
      <c r="PMW12" s="114"/>
      <c r="PMX12" s="114"/>
      <c r="PMY12" s="114"/>
      <c r="PMZ12" s="114"/>
      <c r="PNA12" s="114"/>
      <c r="PNB12" s="114"/>
      <c r="PNC12" s="114"/>
      <c r="PND12" s="114"/>
      <c r="PNE12" s="114"/>
      <c r="PNF12" s="114"/>
      <c r="PNG12" s="114"/>
      <c r="PNH12" s="114"/>
      <c r="PNI12" s="114"/>
      <c r="PNJ12" s="114"/>
      <c r="PNK12" s="114"/>
      <c r="PNL12" s="114"/>
      <c r="PNM12" s="114"/>
      <c r="PNN12" s="114"/>
      <c r="PNO12" s="114"/>
      <c r="PNP12" s="114"/>
      <c r="PNQ12" s="114"/>
      <c r="PNR12" s="114"/>
      <c r="PNS12" s="114"/>
      <c r="PNT12" s="114"/>
      <c r="PNU12" s="114"/>
      <c r="PNV12" s="114"/>
      <c r="PNW12" s="114"/>
      <c r="PNX12" s="114"/>
      <c r="PNY12" s="114"/>
      <c r="PNZ12" s="114"/>
      <c r="POA12" s="114"/>
      <c r="POB12" s="114"/>
      <c r="POC12" s="114"/>
      <c r="POD12" s="114"/>
      <c r="POE12" s="114"/>
      <c r="POF12" s="114"/>
      <c r="POG12" s="114"/>
      <c r="POH12" s="114"/>
      <c r="POI12" s="114"/>
      <c r="POJ12" s="114"/>
      <c r="POK12" s="114"/>
      <c r="POL12" s="114"/>
      <c r="POM12" s="114"/>
      <c r="PON12" s="114"/>
      <c r="POO12" s="114"/>
      <c r="POP12" s="114"/>
      <c r="POQ12" s="114"/>
      <c r="POR12" s="114"/>
      <c r="POS12" s="114"/>
      <c r="POT12" s="114"/>
      <c r="POU12" s="114"/>
      <c r="POV12" s="114"/>
      <c r="POW12" s="114"/>
      <c r="POX12" s="114"/>
      <c r="POY12" s="114"/>
      <c r="POZ12" s="114"/>
      <c r="PPA12" s="114"/>
      <c r="PPB12" s="114"/>
      <c r="PPC12" s="114"/>
      <c r="PPD12" s="114"/>
      <c r="PPE12" s="114"/>
      <c r="PPF12" s="114"/>
      <c r="PPG12" s="114"/>
      <c r="PPH12" s="114"/>
      <c r="PPI12" s="114"/>
      <c r="PPJ12" s="114"/>
      <c r="PPK12" s="114"/>
      <c r="PPL12" s="114"/>
      <c r="PPM12" s="114"/>
      <c r="PPN12" s="114"/>
      <c r="PPO12" s="114"/>
      <c r="PPP12" s="114"/>
      <c r="PPQ12" s="114"/>
      <c r="PPR12" s="114"/>
      <c r="PPS12" s="114"/>
      <c r="PPT12" s="114"/>
      <c r="PPU12" s="114"/>
      <c r="PPV12" s="114"/>
      <c r="PPW12" s="114"/>
      <c r="PPX12" s="114"/>
      <c r="PPY12" s="114"/>
      <c r="PPZ12" s="114"/>
      <c r="PQA12" s="114"/>
      <c r="PQB12" s="114"/>
      <c r="PQC12" s="114"/>
      <c r="PQD12" s="114"/>
      <c r="PQE12" s="114"/>
      <c r="PQF12" s="114"/>
      <c r="PQG12" s="114"/>
      <c r="PQH12" s="114"/>
      <c r="PQI12" s="114"/>
      <c r="PQJ12" s="114"/>
      <c r="PQK12" s="114"/>
      <c r="PQL12" s="114"/>
      <c r="PQM12" s="114"/>
      <c r="PQN12" s="114"/>
      <c r="PQO12" s="114"/>
      <c r="PQP12" s="114"/>
      <c r="PQQ12" s="114"/>
      <c r="PQR12" s="114"/>
      <c r="PQS12" s="114"/>
      <c r="PQT12" s="114"/>
      <c r="PQU12" s="114"/>
      <c r="PQV12" s="114"/>
      <c r="PQW12" s="114"/>
      <c r="PQX12" s="114"/>
      <c r="PQY12" s="114"/>
      <c r="PQZ12" s="114"/>
      <c r="PRA12" s="114"/>
      <c r="PRB12" s="114"/>
      <c r="PRC12" s="114"/>
      <c r="PRD12" s="114"/>
      <c r="PRE12" s="114"/>
      <c r="PRF12" s="114"/>
      <c r="PRG12" s="114"/>
      <c r="PRH12" s="114"/>
      <c r="PRI12" s="114"/>
      <c r="PRJ12" s="114"/>
      <c r="PRK12" s="114"/>
      <c r="PRL12" s="114"/>
      <c r="PRM12" s="114"/>
      <c r="PRN12" s="114"/>
      <c r="PRO12" s="114"/>
      <c r="PRP12" s="114"/>
      <c r="PRQ12" s="114"/>
      <c r="PRR12" s="114"/>
      <c r="PRS12" s="114"/>
      <c r="PRT12" s="114"/>
      <c r="PRU12" s="114"/>
      <c r="PRV12" s="114"/>
      <c r="PRW12" s="114"/>
      <c r="PRX12" s="114"/>
      <c r="PRY12" s="114"/>
      <c r="PRZ12" s="114"/>
      <c r="PSA12" s="114"/>
      <c r="PSB12" s="114"/>
      <c r="PSC12" s="114"/>
      <c r="PSD12" s="114"/>
      <c r="PSE12" s="114"/>
      <c r="PSF12" s="114"/>
      <c r="PSG12" s="114"/>
      <c r="PSH12" s="114"/>
      <c r="PSI12" s="114"/>
      <c r="PSJ12" s="114"/>
      <c r="PSK12" s="114"/>
      <c r="PSL12" s="114"/>
      <c r="PSM12" s="114"/>
      <c r="PSN12" s="114"/>
      <c r="PSO12" s="114"/>
      <c r="PSP12" s="114"/>
      <c r="PSQ12" s="114"/>
      <c r="PSR12" s="114"/>
      <c r="PSS12" s="114"/>
      <c r="PST12" s="114"/>
      <c r="PSU12" s="114"/>
      <c r="PSV12" s="114"/>
      <c r="PSW12" s="114"/>
      <c r="PSX12" s="114"/>
      <c r="PSY12" s="114"/>
      <c r="PSZ12" s="114"/>
      <c r="PTA12" s="114"/>
      <c r="PTB12" s="114"/>
      <c r="PTC12" s="114"/>
      <c r="PTD12" s="114"/>
      <c r="PTE12" s="114"/>
      <c r="PTF12" s="114"/>
      <c r="PTG12" s="114"/>
      <c r="PTH12" s="114"/>
      <c r="PTI12" s="114"/>
      <c r="PTJ12" s="114"/>
      <c r="PTK12" s="114"/>
      <c r="PTL12" s="114"/>
      <c r="PTM12" s="114"/>
      <c r="PTN12" s="114"/>
      <c r="PTO12" s="114"/>
      <c r="PTP12" s="114"/>
      <c r="PTQ12" s="114"/>
      <c r="PTR12" s="114"/>
      <c r="PTS12" s="114"/>
      <c r="PTT12" s="114"/>
      <c r="PTU12" s="114"/>
      <c r="PTV12" s="114"/>
      <c r="PTW12" s="114"/>
      <c r="PTX12" s="114"/>
      <c r="PTY12" s="114"/>
      <c r="PTZ12" s="114"/>
      <c r="PUA12" s="114"/>
      <c r="PUB12" s="114"/>
      <c r="PUC12" s="114"/>
      <c r="PUD12" s="114"/>
      <c r="PUE12" s="114"/>
      <c r="PUF12" s="114"/>
      <c r="PUG12" s="114"/>
      <c r="PUH12" s="114"/>
      <c r="PUI12" s="114"/>
      <c r="PUJ12" s="114"/>
      <c r="PUK12" s="114"/>
      <c r="PUL12" s="114"/>
      <c r="PUM12" s="114"/>
      <c r="PUN12" s="114"/>
      <c r="PUO12" s="114"/>
      <c r="PUP12" s="114"/>
      <c r="PUQ12" s="114"/>
      <c r="PUR12" s="114"/>
      <c r="PUS12" s="114"/>
      <c r="PUT12" s="114"/>
      <c r="PUU12" s="114"/>
      <c r="PUV12" s="114"/>
      <c r="PUW12" s="114"/>
      <c r="PUX12" s="114"/>
      <c r="PUY12" s="114"/>
      <c r="PUZ12" s="114"/>
      <c r="PVA12" s="114"/>
      <c r="PVB12" s="114"/>
      <c r="PVC12" s="114"/>
      <c r="PVD12" s="114"/>
      <c r="PVE12" s="114"/>
      <c r="PVF12" s="114"/>
      <c r="PVG12" s="114"/>
      <c r="PVH12" s="114"/>
      <c r="PVI12" s="114"/>
      <c r="PVJ12" s="114"/>
      <c r="PVK12" s="114"/>
      <c r="PVL12" s="114"/>
      <c r="PVM12" s="114"/>
      <c r="PVN12" s="114"/>
      <c r="PVO12" s="114"/>
      <c r="PVP12" s="114"/>
      <c r="PVQ12" s="114"/>
      <c r="PVR12" s="114"/>
      <c r="PVS12" s="114"/>
      <c r="PVT12" s="114"/>
      <c r="PVU12" s="114"/>
      <c r="PVV12" s="114"/>
      <c r="PVW12" s="114"/>
      <c r="PVX12" s="114"/>
      <c r="PVY12" s="114"/>
      <c r="PVZ12" s="114"/>
      <c r="PWA12" s="114"/>
      <c r="PWB12" s="114"/>
      <c r="PWC12" s="114"/>
      <c r="PWD12" s="114"/>
      <c r="PWE12" s="114"/>
      <c r="PWF12" s="114"/>
      <c r="PWG12" s="114"/>
      <c r="PWH12" s="114"/>
      <c r="PWI12" s="114"/>
      <c r="PWJ12" s="114"/>
      <c r="PWK12" s="114"/>
      <c r="PWL12" s="114"/>
      <c r="PWM12" s="114"/>
      <c r="PWN12" s="114"/>
      <c r="PWO12" s="114"/>
      <c r="PWP12" s="114"/>
      <c r="PWQ12" s="114"/>
      <c r="PWR12" s="114"/>
      <c r="PWS12" s="114"/>
      <c r="PWT12" s="114"/>
      <c r="PWU12" s="114"/>
      <c r="PWV12" s="114"/>
      <c r="PWW12" s="114"/>
      <c r="PWX12" s="114"/>
      <c r="PWY12" s="114"/>
      <c r="PWZ12" s="114"/>
      <c r="PXA12" s="114"/>
      <c r="PXB12" s="114"/>
      <c r="PXC12" s="114"/>
      <c r="PXD12" s="114"/>
      <c r="PXE12" s="114"/>
      <c r="PXF12" s="114"/>
      <c r="PXG12" s="114"/>
      <c r="PXH12" s="114"/>
      <c r="PXI12" s="114"/>
      <c r="PXJ12" s="114"/>
      <c r="PXK12" s="114"/>
      <c r="PXL12" s="114"/>
      <c r="PXM12" s="114"/>
      <c r="PXN12" s="114"/>
      <c r="PXO12" s="114"/>
      <c r="PXP12" s="114"/>
      <c r="PXQ12" s="114"/>
      <c r="PXR12" s="114"/>
      <c r="PXS12" s="114"/>
      <c r="PXT12" s="114"/>
      <c r="PXU12" s="114"/>
      <c r="PXV12" s="114"/>
      <c r="PXW12" s="114"/>
      <c r="PXX12" s="114"/>
      <c r="PXY12" s="114"/>
      <c r="PXZ12" s="114"/>
      <c r="PYA12" s="114"/>
      <c r="PYB12" s="114"/>
      <c r="PYC12" s="114"/>
      <c r="PYD12" s="114"/>
      <c r="PYE12" s="114"/>
      <c r="PYF12" s="114"/>
      <c r="PYG12" s="114"/>
      <c r="PYH12" s="114"/>
      <c r="PYI12" s="114"/>
      <c r="PYJ12" s="114"/>
      <c r="PYK12" s="114"/>
      <c r="PYL12" s="114"/>
      <c r="PYM12" s="114"/>
      <c r="PYN12" s="114"/>
      <c r="PYO12" s="114"/>
      <c r="PYP12" s="114"/>
      <c r="PYQ12" s="114"/>
      <c r="PYR12" s="114"/>
      <c r="PYS12" s="114"/>
      <c r="PYT12" s="114"/>
      <c r="PYU12" s="114"/>
      <c r="PYV12" s="114"/>
      <c r="PYW12" s="114"/>
      <c r="PYX12" s="114"/>
      <c r="PYY12" s="114"/>
      <c r="PYZ12" s="114"/>
      <c r="PZA12" s="114"/>
      <c r="PZB12" s="114"/>
      <c r="PZC12" s="114"/>
      <c r="PZD12" s="114"/>
      <c r="PZE12" s="114"/>
      <c r="PZF12" s="114"/>
      <c r="PZG12" s="114"/>
      <c r="PZH12" s="114"/>
      <c r="PZI12" s="114"/>
      <c r="PZJ12" s="114"/>
      <c r="PZK12" s="114"/>
      <c r="PZL12" s="114"/>
      <c r="PZM12" s="114"/>
      <c r="PZN12" s="114"/>
      <c r="PZO12" s="114"/>
      <c r="PZP12" s="114"/>
      <c r="PZQ12" s="114"/>
      <c r="PZR12" s="114"/>
      <c r="PZS12" s="114"/>
      <c r="PZT12" s="114"/>
      <c r="PZU12" s="114"/>
      <c r="PZV12" s="114"/>
      <c r="PZW12" s="114"/>
      <c r="PZX12" s="114"/>
      <c r="PZY12" s="114"/>
      <c r="PZZ12" s="114"/>
      <c r="QAA12" s="114"/>
      <c r="QAB12" s="114"/>
      <c r="QAC12" s="114"/>
      <c r="QAD12" s="114"/>
      <c r="QAE12" s="114"/>
      <c r="QAF12" s="114"/>
      <c r="QAG12" s="114"/>
      <c r="QAH12" s="114"/>
      <c r="QAI12" s="114"/>
      <c r="QAJ12" s="114"/>
      <c r="QAK12" s="114"/>
      <c r="QAL12" s="114"/>
      <c r="QAM12" s="114"/>
      <c r="QAN12" s="114"/>
      <c r="QAO12" s="114"/>
      <c r="QAP12" s="114"/>
      <c r="QAQ12" s="114"/>
      <c r="QAR12" s="114"/>
      <c r="QAS12" s="114"/>
      <c r="QAT12" s="114"/>
      <c r="QAU12" s="114"/>
      <c r="QAV12" s="114"/>
      <c r="QAW12" s="114"/>
      <c r="QAX12" s="114"/>
      <c r="QAY12" s="114"/>
      <c r="QAZ12" s="114"/>
      <c r="QBA12" s="114"/>
      <c r="QBB12" s="114"/>
      <c r="QBC12" s="114"/>
      <c r="QBD12" s="114"/>
      <c r="QBE12" s="114"/>
      <c r="QBF12" s="114"/>
      <c r="QBG12" s="114"/>
      <c r="QBH12" s="114"/>
      <c r="QBI12" s="114"/>
      <c r="QBJ12" s="114"/>
      <c r="QBK12" s="114"/>
      <c r="QBL12" s="114"/>
      <c r="QBM12" s="114"/>
      <c r="QBN12" s="114"/>
      <c r="QBO12" s="114"/>
      <c r="QBP12" s="114"/>
      <c r="QBQ12" s="114"/>
      <c r="QBR12" s="114"/>
      <c r="QBS12" s="114"/>
      <c r="QBT12" s="114"/>
      <c r="QBU12" s="114"/>
      <c r="QBV12" s="114"/>
      <c r="QBW12" s="114"/>
      <c r="QBX12" s="114"/>
      <c r="QBY12" s="114"/>
      <c r="QBZ12" s="114"/>
      <c r="QCA12" s="114"/>
      <c r="QCB12" s="114"/>
      <c r="QCC12" s="114"/>
      <c r="QCD12" s="114"/>
      <c r="QCE12" s="114"/>
      <c r="QCF12" s="114"/>
      <c r="QCG12" s="114"/>
      <c r="QCH12" s="114"/>
      <c r="QCI12" s="114"/>
      <c r="QCJ12" s="114"/>
      <c r="QCK12" s="114"/>
      <c r="QCL12" s="114"/>
      <c r="QCM12" s="114"/>
      <c r="QCN12" s="114"/>
      <c r="QCO12" s="114"/>
      <c r="QCP12" s="114"/>
      <c r="QCQ12" s="114"/>
      <c r="QCR12" s="114"/>
      <c r="QCS12" s="114"/>
      <c r="QCT12" s="114"/>
      <c r="QCU12" s="114"/>
      <c r="QCV12" s="114"/>
      <c r="QCW12" s="114"/>
      <c r="QCX12" s="114"/>
      <c r="QCY12" s="114"/>
      <c r="QCZ12" s="114"/>
      <c r="QDA12" s="114"/>
      <c r="QDB12" s="114"/>
      <c r="QDC12" s="114"/>
      <c r="QDD12" s="114"/>
      <c r="QDE12" s="114"/>
      <c r="QDF12" s="114"/>
      <c r="QDG12" s="114"/>
      <c r="QDH12" s="114"/>
      <c r="QDI12" s="114"/>
      <c r="QDJ12" s="114"/>
      <c r="QDK12" s="114"/>
      <c r="QDL12" s="114"/>
      <c r="QDM12" s="114"/>
      <c r="QDN12" s="114"/>
      <c r="QDO12" s="114"/>
      <c r="QDP12" s="114"/>
      <c r="QDQ12" s="114"/>
      <c r="QDR12" s="114"/>
      <c r="QDS12" s="114"/>
      <c r="QDT12" s="114"/>
      <c r="QDU12" s="114"/>
      <c r="QDV12" s="114"/>
      <c r="QDW12" s="114"/>
      <c r="QDX12" s="114"/>
      <c r="QDY12" s="114"/>
      <c r="QDZ12" s="114"/>
      <c r="QEA12" s="114"/>
      <c r="QEB12" s="114"/>
      <c r="QEC12" s="114"/>
      <c r="QED12" s="114"/>
      <c r="QEE12" s="114"/>
      <c r="QEF12" s="114"/>
      <c r="QEG12" s="114"/>
      <c r="QEH12" s="114"/>
      <c r="QEI12" s="114"/>
      <c r="QEJ12" s="114"/>
      <c r="QEK12" s="114"/>
      <c r="QEL12" s="114"/>
      <c r="QEM12" s="114"/>
      <c r="QEN12" s="114"/>
      <c r="QEO12" s="114"/>
      <c r="QEP12" s="114"/>
      <c r="QEQ12" s="114"/>
      <c r="QER12" s="114"/>
      <c r="QES12" s="114"/>
      <c r="QET12" s="114"/>
      <c r="QEU12" s="114"/>
      <c r="QEV12" s="114"/>
      <c r="QEW12" s="114"/>
      <c r="QEX12" s="114"/>
      <c r="QEY12" s="114"/>
      <c r="QEZ12" s="114"/>
      <c r="QFA12" s="114"/>
      <c r="QFB12" s="114"/>
      <c r="QFC12" s="114"/>
      <c r="QFD12" s="114"/>
      <c r="QFE12" s="114"/>
      <c r="QFF12" s="114"/>
      <c r="QFG12" s="114"/>
      <c r="QFH12" s="114"/>
      <c r="QFI12" s="114"/>
      <c r="QFJ12" s="114"/>
      <c r="QFK12" s="114"/>
      <c r="QFL12" s="114"/>
      <c r="QFM12" s="114"/>
      <c r="QFN12" s="114"/>
      <c r="QFO12" s="114"/>
      <c r="QFP12" s="114"/>
      <c r="QFQ12" s="114"/>
      <c r="QFR12" s="114"/>
      <c r="QFS12" s="114"/>
      <c r="QFT12" s="114"/>
      <c r="QFU12" s="114"/>
      <c r="QFV12" s="114"/>
      <c r="QFW12" s="114"/>
      <c r="QFX12" s="114"/>
      <c r="QFY12" s="114"/>
      <c r="QFZ12" s="114"/>
      <c r="QGA12" s="114"/>
      <c r="QGB12" s="114"/>
      <c r="QGC12" s="114"/>
      <c r="QGD12" s="114"/>
      <c r="QGE12" s="114"/>
      <c r="QGF12" s="114"/>
      <c r="QGG12" s="114"/>
      <c r="QGH12" s="114"/>
      <c r="QGI12" s="114"/>
      <c r="QGJ12" s="114"/>
      <c r="QGK12" s="114"/>
      <c r="QGL12" s="114"/>
      <c r="QGM12" s="114"/>
      <c r="QGN12" s="114"/>
      <c r="QGO12" s="114"/>
      <c r="QGP12" s="114"/>
      <c r="QGQ12" s="114"/>
      <c r="QGR12" s="114"/>
      <c r="QGS12" s="114"/>
      <c r="QGT12" s="114"/>
      <c r="QGU12" s="114"/>
      <c r="QGV12" s="114"/>
      <c r="QGW12" s="114"/>
      <c r="QGX12" s="114"/>
      <c r="QGY12" s="114"/>
      <c r="QGZ12" s="114"/>
      <c r="QHA12" s="114"/>
      <c r="QHB12" s="114"/>
      <c r="QHC12" s="114"/>
      <c r="QHD12" s="114"/>
      <c r="QHE12" s="114"/>
      <c r="QHF12" s="114"/>
      <c r="QHG12" s="114"/>
      <c r="QHH12" s="114"/>
      <c r="QHI12" s="114"/>
      <c r="QHJ12" s="114"/>
      <c r="QHK12" s="114"/>
      <c r="QHL12" s="114"/>
      <c r="QHM12" s="114"/>
      <c r="QHN12" s="114"/>
      <c r="QHO12" s="114"/>
      <c r="QHP12" s="114"/>
      <c r="QHQ12" s="114"/>
      <c r="QHR12" s="114"/>
      <c r="QHS12" s="114"/>
      <c r="QHT12" s="114"/>
      <c r="QHU12" s="114"/>
      <c r="QHV12" s="114"/>
      <c r="QHW12" s="114"/>
      <c r="QHX12" s="114"/>
      <c r="QHY12" s="114"/>
      <c r="QHZ12" s="114"/>
      <c r="QIA12" s="114"/>
      <c r="QIB12" s="114"/>
      <c r="QIC12" s="114"/>
      <c r="QID12" s="114"/>
      <c r="QIE12" s="114"/>
      <c r="QIF12" s="114"/>
      <c r="QIG12" s="114"/>
      <c r="QIH12" s="114"/>
      <c r="QII12" s="114"/>
      <c r="QIJ12" s="114"/>
      <c r="QIK12" s="114"/>
      <c r="QIL12" s="114"/>
      <c r="QIM12" s="114"/>
      <c r="QIN12" s="114"/>
      <c r="QIO12" s="114"/>
      <c r="QIP12" s="114"/>
      <c r="QIQ12" s="114"/>
      <c r="QIR12" s="114"/>
      <c r="QIS12" s="114"/>
      <c r="QIT12" s="114"/>
      <c r="QIU12" s="114"/>
      <c r="QIV12" s="114"/>
      <c r="QIW12" s="114"/>
      <c r="QIX12" s="114"/>
      <c r="QIY12" s="114"/>
      <c r="QIZ12" s="114"/>
      <c r="QJA12" s="114"/>
      <c r="QJB12" s="114"/>
      <c r="QJC12" s="114"/>
      <c r="QJD12" s="114"/>
      <c r="QJE12" s="114"/>
      <c r="QJF12" s="114"/>
      <c r="QJG12" s="114"/>
      <c r="QJH12" s="114"/>
      <c r="QJI12" s="114"/>
      <c r="QJJ12" s="114"/>
      <c r="QJK12" s="114"/>
      <c r="QJL12" s="114"/>
      <c r="QJM12" s="114"/>
      <c r="QJN12" s="114"/>
      <c r="QJO12" s="114"/>
      <c r="QJP12" s="114"/>
      <c r="QJQ12" s="114"/>
      <c r="QJR12" s="114"/>
      <c r="QJS12" s="114"/>
      <c r="QJT12" s="114"/>
      <c r="QJU12" s="114"/>
      <c r="QJV12" s="114"/>
      <c r="QJW12" s="114"/>
      <c r="QJX12" s="114"/>
      <c r="QJY12" s="114"/>
      <c r="QJZ12" s="114"/>
      <c r="QKA12" s="114"/>
      <c r="QKB12" s="114"/>
      <c r="QKC12" s="114"/>
      <c r="QKD12" s="114"/>
      <c r="QKE12" s="114"/>
      <c r="QKF12" s="114"/>
      <c r="QKG12" s="114"/>
      <c r="QKH12" s="114"/>
      <c r="QKI12" s="114"/>
      <c r="QKJ12" s="114"/>
      <c r="QKK12" s="114"/>
      <c r="QKL12" s="114"/>
      <c r="QKM12" s="114"/>
      <c r="QKN12" s="114"/>
      <c r="QKO12" s="114"/>
      <c r="QKP12" s="114"/>
      <c r="QKQ12" s="114"/>
      <c r="QKR12" s="114"/>
      <c r="QKS12" s="114"/>
      <c r="QKT12" s="114"/>
      <c r="QKU12" s="114"/>
      <c r="QKV12" s="114"/>
      <c r="QKW12" s="114"/>
      <c r="QKX12" s="114"/>
      <c r="QKY12" s="114"/>
      <c r="QKZ12" s="114"/>
      <c r="QLA12" s="114"/>
      <c r="QLB12" s="114"/>
      <c r="QLC12" s="114"/>
      <c r="QLD12" s="114"/>
      <c r="QLE12" s="114"/>
      <c r="QLF12" s="114"/>
      <c r="QLG12" s="114"/>
      <c r="QLH12" s="114"/>
      <c r="QLI12" s="114"/>
      <c r="QLJ12" s="114"/>
      <c r="QLK12" s="114"/>
      <c r="QLL12" s="114"/>
      <c r="QLM12" s="114"/>
      <c r="QLN12" s="114"/>
      <c r="QLO12" s="114"/>
      <c r="QLP12" s="114"/>
      <c r="QLQ12" s="114"/>
      <c r="QLR12" s="114"/>
      <c r="QLS12" s="114"/>
      <c r="QLT12" s="114"/>
      <c r="QLU12" s="114"/>
      <c r="QLV12" s="114"/>
      <c r="QLW12" s="114"/>
      <c r="QLX12" s="114"/>
      <c r="QLY12" s="114"/>
      <c r="QLZ12" s="114"/>
      <c r="QMA12" s="114"/>
      <c r="QMB12" s="114"/>
      <c r="QMC12" s="114"/>
      <c r="QMD12" s="114"/>
      <c r="QME12" s="114"/>
      <c r="QMF12" s="114"/>
      <c r="QMG12" s="114"/>
      <c r="QMH12" s="114"/>
      <c r="QMI12" s="114"/>
      <c r="QMJ12" s="114"/>
      <c r="QMK12" s="114"/>
      <c r="QML12" s="114"/>
      <c r="QMM12" s="114"/>
      <c r="QMN12" s="114"/>
      <c r="QMO12" s="114"/>
      <c r="QMP12" s="114"/>
      <c r="QMQ12" s="114"/>
      <c r="QMR12" s="114"/>
      <c r="QMS12" s="114"/>
      <c r="QMT12" s="114"/>
      <c r="QMU12" s="114"/>
      <c r="QMV12" s="114"/>
      <c r="QMW12" s="114"/>
      <c r="QMX12" s="114"/>
      <c r="QMY12" s="114"/>
      <c r="QMZ12" s="114"/>
      <c r="QNA12" s="114"/>
      <c r="QNB12" s="114"/>
      <c r="QNC12" s="114"/>
      <c r="QND12" s="114"/>
      <c r="QNE12" s="114"/>
      <c r="QNF12" s="114"/>
      <c r="QNG12" s="114"/>
      <c r="QNH12" s="114"/>
      <c r="QNI12" s="114"/>
      <c r="QNJ12" s="114"/>
      <c r="QNK12" s="114"/>
      <c r="QNL12" s="114"/>
      <c r="QNM12" s="114"/>
      <c r="QNN12" s="114"/>
      <c r="QNO12" s="114"/>
      <c r="QNP12" s="114"/>
      <c r="QNQ12" s="114"/>
      <c r="QNR12" s="114"/>
      <c r="QNS12" s="114"/>
      <c r="QNT12" s="114"/>
      <c r="QNU12" s="114"/>
      <c r="QNV12" s="114"/>
      <c r="QNW12" s="114"/>
      <c r="QNX12" s="114"/>
      <c r="QNY12" s="114"/>
      <c r="QNZ12" s="114"/>
      <c r="QOA12" s="114"/>
      <c r="QOB12" s="114"/>
      <c r="QOC12" s="114"/>
      <c r="QOD12" s="114"/>
      <c r="QOE12" s="114"/>
      <c r="QOF12" s="114"/>
      <c r="QOG12" s="114"/>
      <c r="QOH12" s="114"/>
      <c r="QOI12" s="114"/>
      <c r="QOJ12" s="114"/>
      <c r="QOK12" s="114"/>
      <c r="QOL12" s="114"/>
      <c r="QOM12" s="114"/>
      <c r="QON12" s="114"/>
      <c r="QOO12" s="114"/>
      <c r="QOP12" s="114"/>
      <c r="QOQ12" s="114"/>
      <c r="QOR12" s="114"/>
      <c r="QOS12" s="114"/>
      <c r="QOT12" s="114"/>
      <c r="QOU12" s="114"/>
      <c r="QOV12" s="114"/>
      <c r="QOW12" s="114"/>
      <c r="QOX12" s="114"/>
      <c r="QOY12" s="114"/>
      <c r="QOZ12" s="114"/>
      <c r="QPA12" s="114"/>
      <c r="QPB12" s="114"/>
      <c r="QPC12" s="114"/>
      <c r="QPD12" s="114"/>
      <c r="QPE12" s="114"/>
      <c r="QPF12" s="114"/>
      <c r="QPG12" s="114"/>
      <c r="QPH12" s="114"/>
      <c r="QPI12" s="114"/>
      <c r="QPJ12" s="114"/>
      <c r="QPK12" s="114"/>
      <c r="QPL12" s="114"/>
      <c r="QPM12" s="114"/>
      <c r="QPN12" s="114"/>
      <c r="QPO12" s="114"/>
      <c r="QPP12" s="114"/>
      <c r="QPQ12" s="114"/>
      <c r="QPR12" s="114"/>
      <c r="QPS12" s="114"/>
      <c r="QPT12" s="114"/>
      <c r="QPU12" s="114"/>
      <c r="QPV12" s="114"/>
      <c r="QPW12" s="114"/>
      <c r="QPX12" s="114"/>
      <c r="QPY12" s="114"/>
      <c r="QPZ12" s="114"/>
      <c r="QQA12" s="114"/>
      <c r="QQB12" s="114"/>
      <c r="QQC12" s="114"/>
      <c r="QQD12" s="114"/>
      <c r="QQE12" s="114"/>
      <c r="QQF12" s="114"/>
      <c r="QQG12" s="114"/>
      <c r="QQH12" s="114"/>
      <c r="QQI12" s="114"/>
      <c r="QQJ12" s="114"/>
      <c r="QQK12" s="114"/>
      <c r="QQL12" s="114"/>
      <c r="QQM12" s="114"/>
      <c r="QQN12" s="114"/>
      <c r="QQO12" s="114"/>
      <c r="QQP12" s="114"/>
      <c r="QQQ12" s="114"/>
      <c r="QQR12" s="114"/>
      <c r="QQS12" s="114"/>
      <c r="QQT12" s="114"/>
      <c r="QQU12" s="114"/>
      <c r="QQV12" s="114"/>
      <c r="QQW12" s="114"/>
      <c r="QQX12" s="114"/>
      <c r="QQY12" s="114"/>
      <c r="QQZ12" s="114"/>
      <c r="QRA12" s="114"/>
      <c r="QRB12" s="114"/>
      <c r="QRC12" s="114"/>
      <c r="QRD12" s="114"/>
      <c r="QRE12" s="114"/>
      <c r="QRF12" s="114"/>
      <c r="QRG12" s="114"/>
      <c r="QRH12" s="114"/>
      <c r="QRI12" s="114"/>
      <c r="QRJ12" s="114"/>
      <c r="QRK12" s="114"/>
      <c r="QRL12" s="114"/>
      <c r="QRM12" s="114"/>
      <c r="QRN12" s="114"/>
      <c r="QRO12" s="114"/>
      <c r="QRP12" s="114"/>
      <c r="QRQ12" s="114"/>
      <c r="QRR12" s="114"/>
      <c r="QRS12" s="114"/>
      <c r="QRT12" s="114"/>
      <c r="QRU12" s="114"/>
      <c r="QRV12" s="114"/>
      <c r="QRW12" s="114"/>
      <c r="QRX12" s="114"/>
      <c r="QRY12" s="114"/>
      <c r="QRZ12" s="114"/>
      <c r="QSA12" s="114"/>
      <c r="QSB12" s="114"/>
      <c r="QSC12" s="114"/>
      <c r="QSD12" s="114"/>
      <c r="QSE12" s="114"/>
      <c r="QSF12" s="114"/>
      <c r="QSG12" s="114"/>
      <c r="QSH12" s="114"/>
      <c r="QSI12" s="114"/>
      <c r="QSJ12" s="114"/>
      <c r="QSK12" s="114"/>
      <c r="QSL12" s="114"/>
      <c r="QSM12" s="114"/>
      <c r="QSN12" s="114"/>
      <c r="QSO12" s="114"/>
      <c r="QSP12" s="114"/>
      <c r="QSQ12" s="114"/>
      <c r="QSR12" s="114"/>
      <c r="QSS12" s="114"/>
      <c r="QST12" s="114"/>
      <c r="QSU12" s="114"/>
      <c r="QSV12" s="114"/>
      <c r="QSW12" s="114"/>
      <c r="QSX12" s="114"/>
      <c r="QSY12" s="114"/>
      <c r="QSZ12" s="114"/>
      <c r="QTA12" s="114"/>
      <c r="QTB12" s="114"/>
      <c r="QTC12" s="114"/>
      <c r="QTD12" s="114"/>
      <c r="QTE12" s="114"/>
      <c r="QTF12" s="114"/>
      <c r="QTG12" s="114"/>
      <c r="QTH12" s="114"/>
      <c r="QTI12" s="114"/>
      <c r="QTJ12" s="114"/>
      <c r="QTK12" s="114"/>
      <c r="QTL12" s="114"/>
      <c r="QTM12" s="114"/>
      <c r="QTN12" s="114"/>
      <c r="QTO12" s="114"/>
      <c r="QTP12" s="114"/>
      <c r="QTQ12" s="114"/>
      <c r="QTR12" s="114"/>
      <c r="QTS12" s="114"/>
      <c r="QTT12" s="114"/>
      <c r="QTU12" s="114"/>
      <c r="QTV12" s="114"/>
      <c r="QTW12" s="114"/>
      <c r="QTX12" s="114"/>
      <c r="QTY12" s="114"/>
      <c r="QTZ12" s="114"/>
      <c r="QUA12" s="114"/>
      <c r="QUB12" s="114"/>
      <c r="QUC12" s="114"/>
      <c r="QUD12" s="114"/>
      <c r="QUE12" s="114"/>
      <c r="QUF12" s="114"/>
      <c r="QUG12" s="114"/>
      <c r="QUH12" s="114"/>
      <c r="QUI12" s="114"/>
      <c r="QUJ12" s="114"/>
      <c r="QUK12" s="114"/>
      <c r="QUL12" s="114"/>
      <c r="QUM12" s="114"/>
      <c r="QUN12" s="114"/>
      <c r="QUO12" s="114"/>
      <c r="QUP12" s="114"/>
      <c r="QUQ12" s="114"/>
      <c r="QUR12" s="114"/>
      <c r="QUS12" s="114"/>
      <c r="QUT12" s="114"/>
      <c r="QUU12" s="114"/>
      <c r="QUV12" s="114"/>
      <c r="QUW12" s="114"/>
      <c r="QUX12" s="114"/>
      <c r="QUY12" s="114"/>
      <c r="QUZ12" s="114"/>
      <c r="QVA12" s="114"/>
      <c r="QVB12" s="114"/>
      <c r="QVC12" s="114"/>
      <c r="QVD12" s="114"/>
      <c r="QVE12" s="114"/>
      <c r="QVF12" s="114"/>
      <c r="QVG12" s="114"/>
      <c r="QVH12" s="114"/>
      <c r="QVI12" s="114"/>
      <c r="QVJ12" s="114"/>
      <c r="QVK12" s="114"/>
      <c r="QVL12" s="114"/>
      <c r="QVM12" s="114"/>
      <c r="QVN12" s="114"/>
      <c r="QVO12" s="114"/>
      <c r="QVP12" s="114"/>
      <c r="QVQ12" s="114"/>
      <c r="QVR12" s="114"/>
      <c r="QVS12" s="114"/>
      <c r="QVT12" s="114"/>
      <c r="QVU12" s="114"/>
      <c r="QVV12" s="114"/>
      <c r="QVW12" s="114"/>
      <c r="QVX12" s="114"/>
      <c r="QVY12" s="114"/>
      <c r="QVZ12" s="114"/>
      <c r="QWA12" s="114"/>
      <c r="QWB12" s="114"/>
      <c r="QWC12" s="114"/>
      <c r="QWD12" s="114"/>
      <c r="QWE12" s="114"/>
      <c r="QWF12" s="114"/>
      <c r="QWG12" s="114"/>
      <c r="QWH12" s="114"/>
      <c r="QWI12" s="114"/>
      <c r="QWJ12" s="114"/>
      <c r="QWK12" s="114"/>
      <c r="QWL12" s="114"/>
      <c r="QWM12" s="114"/>
      <c r="QWN12" s="114"/>
      <c r="QWO12" s="114"/>
      <c r="QWP12" s="114"/>
      <c r="QWQ12" s="114"/>
      <c r="QWR12" s="114"/>
      <c r="QWS12" s="114"/>
      <c r="QWT12" s="114"/>
      <c r="QWU12" s="114"/>
      <c r="QWV12" s="114"/>
      <c r="QWW12" s="114"/>
      <c r="QWX12" s="114"/>
      <c r="QWY12" s="114"/>
      <c r="QWZ12" s="114"/>
      <c r="QXA12" s="114"/>
      <c r="QXB12" s="114"/>
      <c r="QXC12" s="114"/>
      <c r="QXD12" s="114"/>
      <c r="QXE12" s="114"/>
      <c r="QXF12" s="114"/>
      <c r="QXG12" s="114"/>
      <c r="QXH12" s="114"/>
      <c r="QXI12" s="114"/>
      <c r="QXJ12" s="114"/>
      <c r="QXK12" s="114"/>
      <c r="QXL12" s="114"/>
      <c r="QXM12" s="114"/>
      <c r="QXN12" s="114"/>
      <c r="QXO12" s="114"/>
      <c r="QXP12" s="114"/>
      <c r="QXQ12" s="114"/>
      <c r="QXR12" s="114"/>
      <c r="QXS12" s="114"/>
      <c r="QXT12" s="114"/>
      <c r="QXU12" s="114"/>
      <c r="QXV12" s="114"/>
      <c r="QXW12" s="114"/>
      <c r="QXX12" s="114"/>
      <c r="QXY12" s="114"/>
      <c r="QXZ12" s="114"/>
      <c r="QYA12" s="114"/>
      <c r="QYB12" s="114"/>
      <c r="QYC12" s="114"/>
      <c r="QYD12" s="114"/>
      <c r="QYE12" s="114"/>
      <c r="QYF12" s="114"/>
      <c r="QYG12" s="114"/>
      <c r="QYH12" s="114"/>
      <c r="QYI12" s="114"/>
      <c r="QYJ12" s="114"/>
      <c r="QYK12" s="114"/>
      <c r="QYL12" s="114"/>
      <c r="QYM12" s="114"/>
      <c r="QYN12" s="114"/>
      <c r="QYO12" s="114"/>
      <c r="QYP12" s="114"/>
      <c r="QYQ12" s="114"/>
      <c r="QYR12" s="114"/>
      <c r="QYS12" s="114"/>
      <c r="QYT12" s="114"/>
      <c r="QYU12" s="114"/>
      <c r="QYV12" s="114"/>
      <c r="QYW12" s="114"/>
      <c r="QYX12" s="114"/>
      <c r="QYY12" s="114"/>
      <c r="QYZ12" s="114"/>
      <c r="QZA12" s="114"/>
      <c r="QZB12" s="114"/>
      <c r="QZC12" s="114"/>
      <c r="QZD12" s="114"/>
      <c r="QZE12" s="114"/>
      <c r="QZF12" s="114"/>
      <c r="QZG12" s="114"/>
      <c r="QZH12" s="114"/>
      <c r="QZI12" s="114"/>
      <c r="QZJ12" s="114"/>
      <c r="QZK12" s="114"/>
      <c r="QZL12" s="114"/>
      <c r="QZM12" s="114"/>
      <c r="QZN12" s="114"/>
      <c r="QZO12" s="114"/>
      <c r="QZP12" s="114"/>
      <c r="QZQ12" s="114"/>
      <c r="QZR12" s="114"/>
      <c r="QZS12" s="114"/>
      <c r="QZT12" s="114"/>
      <c r="QZU12" s="114"/>
      <c r="QZV12" s="114"/>
      <c r="QZW12" s="114"/>
      <c r="QZX12" s="114"/>
      <c r="QZY12" s="114"/>
      <c r="QZZ12" s="114"/>
      <c r="RAA12" s="114"/>
      <c r="RAB12" s="114"/>
      <c r="RAC12" s="114"/>
      <c r="RAD12" s="114"/>
      <c r="RAE12" s="114"/>
      <c r="RAF12" s="114"/>
      <c r="RAG12" s="114"/>
      <c r="RAH12" s="114"/>
      <c r="RAI12" s="114"/>
      <c r="RAJ12" s="114"/>
      <c r="RAK12" s="114"/>
      <c r="RAL12" s="114"/>
      <c r="RAM12" s="114"/>
      <c r="RAN12" s="114"/>
      <c r="RAO12" s="114"/>
      <c r="RAP12" s="114"/>
      <c r="RAQ12" s="114"/>
      <c r="RAR12" s="114"/>
      <c r="RAS12" s="114"/>
      <c r="RAT12" s="114"/>
      <c r="RAU12" s="114"/>
      <c r="RAV12" s="114"/>
      <c r="RAW12" s="114"/>
      <c r="RAX12" s="114"/>
      <c r="RAY12" s="114"/>
      <c r="RAZ12" s="114"/>
      <c r="RBA12" s="114"/>
      <c r="RBB12" s="114"/>
      <c r="RBC12" s="114"/>
      <c r="RBD12" s="114"/>
      <c r="RBE12" s="114"/>
      <c r="RBF12" s="114"/>
      <c r="RBG12" s="114"/>
      <c r="RBH12" s="114"/>
      <c r="RBI12" s="114"/>
      <c r="RBJ12" s="114"/>
      <c r="RBK12" s="114"/>
      <c r="RBL12" s="114"/>
      <c r="RBM12" s="114"/>
      <c r="RBN12" s="114"/>
      <c r="RBO12" s="114"/>
      <c r="RBP12" s="114"/>
      <c r="RBQ12" s="114"/>
      <c r="RBR12" s="114"/>
      <c r="RBS12" s="114"/>
      <c r="RBT12" s="114"/>
      <c r="RBU12" s="114"/>
      <c r="RBV12" s="114"/>
      <c r="RBW12" s="114"/>
      <c r="RBX12" s="114"/>
      <c r="RBY12" s="114"/>
      <c r="RBZ12" s="114"/>
      <c r="RCA12" s="114"/>
      <c r="RCB12" s="114"/>
      <c r="RCC12" s="114"/>
      <c r="RCD12" s="114"/>
      <c r="RCE12" s="114"/>
      <c r="RCF12" s="114"/>
      <c r="RCG12" s="114"/>
      <c r="RCH12" s="114"/>
      <c r="RCI12" s="114"/>
      <c r="RCJ12" s="114"/>
      <c r="RCK12" s="114"/>
      <c r="RCL12" s="114"/>
      <c r="RCM12" s="114"/>
      <c r="RCN12" s="114"/>
      <c r="RCO12" s="114"/>
      <c r="RCP12" s="114"/>
      <c r="RCQ12" s="114"/>
      <c r="RCR12" s="114"/>
      <c r="RCS12" s="114"/>
      <c r="RCT12" s="114"/>
      <c r="RCU12" s="114"/>
      <c r="RCV12" s="114"/>
      <c r="RCW12" s="114"/>
      <c r="RCX12" s="114"/>
      <c r="RCY12" s="114"/>
      <c r="RCZ12" s="114"/>
      <c r="RDA12" s="114"/>
      <c r="RDB12" s="114"/>
      <c r="RDC12" s="114"/>
      <c r="RDD12" s="114"/>
      <c r="RDE12" s="114"/>
      <c r="RDF12" s="114"/>
      <c r="RDG12" s="114"/>
      <c r="RDH12" s="114"/>
      <c r="RDI12" s="114"/>
      <c r="RDJ12" s="114"/>
      <c r="RDK12" s="114"/>
      <c r="RDL12" s="114"/>
      <c r="RDM12" s="114"/>
      <c r="RDN12" s="114"/>
      <c r="RDO12" s="114"/>
      <c r="RDP12" s="114"/>
      <c r="RDQ12" s="114"/>
      <c r="RDR12" s="114"/>
      <c r="RDS12" s="114"/>
      <c r="RDT12" s="114"/>
      <c r="RDU12" s="114"/>
      <c r="RDV12" s="114"/>
      <c r="RDW12" s="114"/>
      <c r="RDX12" s="114"/>
      <c r="RDY12" s="114"/>
      <c r="RDZ12" s="114"/>
      <c r="REA12" s="114"/>
      <c r="REB12" s="114"/>
      <c r="REC12" s="114"/>
      <c r="RED12" s="114"/>
      <c r="REE12" s="114"/>
      <c r="REF12" s="114"/>
      <c r="REG12" s="114"/>
      <c r="REH12" s="114"/>
      <c r="REI12" s="114"/>
      <c r="REJ12" s="114"/>
      <c r="REK12" s="114"/>
      <c r="REL12" s="114"/>
      <c r="REM12" s="114"/>
      <c r="REN12" s="114"/>
      <c r="REO12" s="114"/>
      <c r="REP12" s="114"/>
      <c r="REQ12" s="114"/>
      <c r="RER12" s="114"/>
      <c r="RES12" s="114"/>
      <c r="RET12" s="114"/>
      <c r="REU12" s="114"/>
      <c r="REV12" s="114"/>
      <c r="REW12" s="114"/>
      <c r="REX12" s="114"/>
      <c r="REY12" s="114"/>
      <c r="REZ12" s="114"/>
      <c r="RFA12" s="114"/>
      <c r="RFB12" s="114"/>
      <c r="RFC12" s="114"/>
      <c r="RFD12" s="114"/>
      <c r="RFE12" s="114"/>
      <c r="RFF12" s="114"/>
      <c r="RFG12" s="114"/>
      <c r="RFH12" s="114"/>
      <c r="RFI12" s="114"/>
      <c r="RFJ12" s="114"/>
      <c r="RFK12" s="114"/>
      <c r="RFL12" s="114"/>
      <c r="RFM12" s="114"/>
      <c r="RFN12" s="114"/>
      <c r="RFO12" s="114"/>
      <c r="RFP12" s="114"/>
      <c r="RFQ12" s="114"/>
      <c r="RFR12" s="114"/>
      <c r="RFS12" s="114"/>
      <c r="RFT12" s="114"/>
      <c r="RFU12" s="114"/>
      <c r="RFV12" s="114"/>
      <c r="RFW12" s="114"/>
      <c r="RFX12" s="114"/>
      <c r="RFY12" s="114"/>
      <c r="RFZ12" s="114"/>
      <c r="RGA12" s="114"/>
      <c r="RGB12" s="114"/>
      <c r="RGC12" s="114"/>
      <c r="RGD12" s="114"/>
      <c r="RGE12" s="114"/>
      <c r="RGF12" s="114"/>
      <c r="RGG12" s="114"/>
      <c r="RGH12" s="114"/>
      <c r="RGI12" s="114"/>
      <c r="RGJ12" s="114"/>
      <c r="RGK12" s="114"/>
      <c r="RGL12" s="114"/>
      <c r="RGM12" s="114"/>
      <c r="RGN12" s="114"/>
      <c r="RGO12" s="114"/>
      <c r="RGP12" s="114"/>
      <c r="RGQ12" s="114"/>
      <c r="RGR12" s="114"/>
      <c r="RGS12" s="114"/>
      <c r="RGT12" s="114"/>
      <c r="RGU12" s="114"/>
      <c r="RGV12" s="114"/>
      <c r="RGW12" s="114"/>
      <c r="RGX12" s="114"/>
      <c r="RGY12" s="114"/>
      <c r="RGZ12" s="114"/>
      <c r="RHA12" s="114"/>
      <c r="RHB12" s="114"/>
      <c r="RHC12" s="114"/>
      <c r="RHD12" s="114"/>
      <c r="RHE12" s="114"/>
      <c r="RHF12" s="114"/>
      <c r="RHG12" s="114"/>
      <c r="RHH12" s="114"/>
      <c r="RHI12" s="114"/>
      <c r="RHJ12" s="114"/>
      <c r="RHK12" s="114"/>
      <c r="RHL12" s="114"/>
      <c r="RHM12" s="114"/>
      <c r="RHN12" s="114"/>
      <c r="RHO12" s="114"/>
      <c r="RHP12" s="114"/>
      <c r="RHQ12" s="114"/>
      <c r="RHR12" s="114"/>
      <c r="RHS12" s="114"/>
      <c r="RHT12" s="114"/>
      <c r="RHU12" s="114"/>
      <c r="RHV12" s="114"/>
      <c r="RHW12" s="114"/>
      <c r="RHX12" s="114"/>
      <c r="RHY12" s="114"/>
      <c r="RHZ12" s="114"/>
      <c r="RIA12" s="114"/>
      <c r="RIB12" s="114"/>
      <c r="RIC12" s="114"/>
      <c r="RID12" s="114"/>
      <c r="RIE12" s="114"/>
      <c r="RIF12" s="114"/>
      <c r="RIG12" s="114"/>
      <c r="RIH12" s="114"/>
      <c r="RII12" s="114"/>
      <c r="RIJ12" s="114"/>
      <c r="RIK12" s="114"/>
      <c r="RIL12" s="114"/>
      <c r="RIM12" s="114"/>
      <c r="RIN12" s="114"/>
      <c r="RIO12" s="114"/>
      <c r="RIP12" s="114"/>
      <c r="RIQ12" s="114"/>
      <c r="RIR12" s="114"/>
      <c r="RIS12" s="114"/>
      <c r="RIT12" s="114"/>
      <c r="RIU12" s="114"/>
      <c r="RIV12" s="114"/>
      <c r="RIW12" s="114"/>
      <c r="RIX12" s="114"/>
      <c r="RIY12" s="114"/>
      <c r="RIZ12" s="114"/>
      <c r="RJA12" s="114"/>
      <c r="RJB12" s="114"/>
      <c r="RJC12" s="114"/>
      <c r="RJD12" s="114"/>
      <c r="RJE12" s="114"/>
      <c r="RJF12" s="114"/>
      <c r="RJG12" s="114"/>
      <c r="RJH12" s="114"/>
      <c r="RJI12" s="114"/>
      <c r="RJJ12" s="114"/>
      <c r="RJK12" s="114"/>
      <c r="RJL12" s="114"/>
      <c r="RJM12" s="114"/>
      <c r="RJN12" s="114"/>
      <c r="RJO12" s="114"/>
      <c r="RJP12" s="114"/>
      <c r="RJQ12" s="114"/>
      <c r="RJR12" s="114"/>
      <c r="RJS12" s="114"/>
      <c r="RJT12" s="114"/>
      <c r="RJU12" s="114"/>
      <c r="RJV12" s="114"/>
      <c r="RJW12" s="114"/>
      <c r="RJX12" s="114"/>
      <c r="RJY12" s="114"/>
      <c r="RJZ12" s="114"/>
      <c r="RKA12" s="114"/>
      <c r="RKB12" s="114"/>
      <c r="RKC12" s="114"/>
      <c r="RKD12" s="114"/>
      <c r="RKE12" s="114"/>
      <c r="RKF12" s="114"/>
      <c r="RKG12" s="114"/>
      <c r="RKH12" s="114"/>
      <c r="RKI12" s="114"/>
      <c r="RKJ12" s="114"/>
      <c r="RKK12" s="114"/>
      <c r="RKL12" s="114"/>
      <c r="RKM12" s="114"/>
      <c r="RKN12" s="114"/>
      <c r="RKO12" s="114"/>
      <c r="RKP12" s="114"/>
      <c r="RKQ12" s="114"/>
      <c r="RKR12" s="114"/>
      <c r="RKS12" s="114"/>
      <c r="RKT12" s="114"/>
      <c r="RKU12" s="114"/>
      <c r="RKV12" s="114"/>
      <c r="RKW12" s="114"/>
      <c r="RKX12" s="114"/>
      <c r="RKY12" s="114"/>
      <c r="RKZ12" s="114"/>
      <c r="RLA12" s="114"/>
      <c r="RLB12" s="114"/>
      <c r="RLC12" s="114"/>
      <c r="RLD12" s="114"/>
      <c r="RLE12" s="114"/>
      <c r="RLF12" s="114"/>
      <c r="RLG12" s="114"/>
      <c r="RLH12" s="114"/>
      <c r="RLI12" s="114"/>
      <c r="RLJ12" s="114"/>
      <c r="RLK12" s="114"/>
      <c r="RLL12" s="114"/>
      <c r="RLM12" s="114"/>
      <c r="RLN12" s="114"/>
      <c r="RLO12" s="114"/>
      <c r="RLP12" s="114"/>
      <c r="RLQ12" s="114"/>
      <c r="RLR12" s="114"/>
      <c r="RLS12" s="114"/>
      <c r="RLT12" s="114"/>
      <c r="RLU12" s="114"/>
      <c r="RLV12" s="114"/>
      <c r="RLW12" s="114"/>
      <c r="RLX12" s="114"/>
      <c r="RLY12" s="114"/>
      <c r="RLZ12" s="114"/>
      <c r="RMA12" s="114"/>
      <c r="RMB12" s="114"/>
      <c r="RMC12" s="114"/>
      <c r="RMD12" s="114"/>
      <c r="RME12" s="114"/>
      <c r="RMF12" s="114"/>
      <c r="RMG12" s="114"/>
      <c r="RMH12" s="114"/>
      <c r="RMI12" s="114"/>
      <c r="RMJ12" s="114"/>
      <c r="RMK12" s="114"/>
      <c r="RML12" s="114"/>
      <c r="RMM12" s="114"/>
      <c r="RMN12" s="114"/>
      <c r="RMO12" s="114"/>
      <c r="RMP12" s="114"/>
      <c r="RMQ12" s="114"/>
      <c r="RMR12" s="114"/>
      <c r="RMS12" s="114"/>
      <c r="RMT12" s="114"/>
      <c r="RMU12" s="114"/>
      <c r="RMV12" s="114"/>
      <c r="RMW12" s="114"/>
      <c r="RMX12" s="114"/>
      <c r="RMY12" s="114"/>
      <c r="RMZ12" s="114"/>
      <c r="RNA12" s="114"/>
      <c r="RNB12" s="114"/>
      <c r="RNC12" s="114"/>
      <c r="RND12" s="114"/>
      <c r="RNE12" s="114"/>
      <c r="RNF12" s="114"/>
      <c r="RNG12" s="114"/>
      <c r="RNH12" s="114"/>
      <c r="RNI12" s="114"/>
      <c r="RNJ12" s="114"/>
      <c r="RNK12" s="114"/>
      <c r="RNL12" s="114"/>
      <c r="RNM12" s="114"/>
      <c r="RNN12" s="114"/>
      <c r="RNO12" s="114"/>
      <c r="RNP12" s="114"/>
      <c r="RNQ12" s="114"/>
      <c r="RNR12" s="114"/>
      <c r="RNS12" s="114"/>
      <c r="RNT12" s="114"/>
      <c r="RNU12" s="114"/>
      <c r="RNV12" s="114"/>
      <c r="RNW12" s="114"/>
      <c r="RNX12" s="114"/>
      <c r="RNY12" s="114"/>
      <c r="RNZ12" s="114"/>
      <c r="ROA12" s="114"/>
      <c r="ROB12" s="114"/>
      <c r="ROC12" s="114"/>
      <c r="ROD12" s="114"/>
      <c r="ROE12" s="114"/>
      <c r="ROF12" s="114"/>
      <c r="ROG12" s="114"/>
      <c r="ROH12" s="114"/>
      <c r="ROI12" s="114"/>
      <c r="ROJ12" s="114"/>
      <c r="ROK12" s="114"/>
      <c r="ROL12" s="114"/>
      <c r="ROM12" s="114"/>
      <c r="RON12" s="114"/>
      <c r="ROO12" s="114"/>
      <c r="ROP12" s="114"/>
      <c r="ROQ12" s="114"/>
      <c r="ROR12" s="114"/>
      <c r="ROS12" s="114"/>
      <c r="ROT12" s="114"/>
      <c r="ROU12" s="114"/>
      <c r="ROV12" s="114"/>
      <c r="ROW12" s="114"/>
      <c r="ROX12" s="114"/>
      <c r="ROY12" s="114"/>
      <c r="ROZ12" s="114"/>
      <c r="RPA12" s="114"/>
      <c r="RPB12" s="114"/>
      <c r="RPC12" s="114"/>
      <c r="RPD12" s="114"/>
      <c r="RPE12" s="114"/>
      <c r="RPF12" s="114"/>
      <c r="RPG12" s="114"/>
      <c r="RPH12" s="114"/>
      <c r="RPI12" s="114"/>
      <c r="RPJ12" s="114"/>
      <c r="RPK12" s="114"/>
      <c r="RPL12" s="114"/>
      <c r="RPM12" s="114"/>
      <c r="RPN12" s="114"/>
      <c r="RPO12" s="114"/>
      <c r="RPP12" s="114"/>
      <c r="RPQ12" s="114"/>
      <c r="RPR12" s="114"/>
      <c r="RPS12" s="114"/>
      <c r="RPT12" s="114"/>
      <c r="RPU12" s="114"/>
      <c r="RPV12" s="114"/>
      <c r="RPW12" s="114"/>
      <c r="RPX12" s="114"/>
      <c r="RPY12" s="114"/>
      <c r="RPZ12" s="114"/>
      <c r="RQA12" s="114"/>
      <c r="RQB12" s="114"/>
      <c r="RQC12" s="114"/>
      <c r="RQD12" s="114"/>
      <c r="RQE12" s="114"/>
      <c r="RQF12" s="114"/>
      <c r="RQG12" s="114"/>
      <c r="RQH12" s="114"/>
      <c r="RQI12" s="114"/>
      <c r="RQJ12" s="114"/>
      <c r="RQK12" s="114"/>
      <c r="RQL12" s="114"/>
      <c r="RQM12" s="114"/>
      <c r="RQN12" s="114"/>
      <c r="RQO12" s="114"/>
      <c r="RQP12" s="114"/>
      <c r="RQQ12" s="114"/>
      <c r="RQR12" s="114"/>
      <c r="RQS12" s="114"/>
      <c r="RQT12" s="114"/>
      <c r="RQU12" s="114"/>
      <c r="RQV12" s="114"/>
      <c r="RQW12" s="114"/>
      <c r="RQX12" s="114"/>
      <c r="RQY12" s="114"/>
      <c r="RQZ12" s="114"/>
      <c r="RRA12" s="114"/>
      <c r="RRB12" s="114"/>
      <c r="RRC12" s="114"/>
      <c r="RRD12" s="114"/>
      <c r="RRE12" s="114"/>
      <c r="RRF12" s="114"/>
      <c r="RRG12" s="114"/>
      <c r="RRH12" s="114"/>
      <c r="RRI12" s="114"/>
      <c r="RRJ12" s="114"/>
      <c r="RRK12" s="114"/>
      <c r="RRL12" s="114"/>
      <c r="RRM12" s="114"/>
      <c r="RRN12" s="114"/>
      <c r="RRO12" s="114"/>
      <c r="RRP12" s="114"/>
      <c r="RRQ12" s="114"/>
      <c r="RRR12" s="114"/>
      <c r="RRS12" s="114"/>
      <c r="RRT12" s="114"/>
      <c r="RRU12" s="114"/>
      <c r="RRV12" s="114"/>
      <c r="RRW12" s="114"/>
      <c r="RRX12" s="114"/>
      <c r="RRY12" s="114"/>
      <c r="RRZ12" s="114"/>
      <c r="RSA12" s="114"/>
      <c r="RSB12" s="114"/>
      <c r="RSC12" s="114"/>
      <c r="RSD12" s="114"/>
      <c r="RSE12" s="114"/>
      <c r="RSF12" s="114"/>
      <c r="RSG12" s="114"/>
      <c r="RSH12" s="114"/>
      <c r="RSI12" s="114"/>
      <c r="RSJ12" s="114"/>
      <c r="RSK12" s="114"/>
      <c r="RSL12" s="114"/>
      <c r="RSM12" s="114"/>
      <c r="RSN12" s="114"/>
      <c r="RSO12" s="114"/>
      <c r="RSP12" s="114"/>
      <c r="RSQ12" s="114"/>
      <c r="RSR12" s="114"/>
      <c r="RSS12" s="114"/>
      <c r="RST12" s="114"/>
      <c r="RSU12" s="114"/>
      <c r="RSV12" s="114"/>
      <c r="RSW12" s="114"/>
      <c r="RSX12" s="114"/>
      <c r="RSY12" s="114"/>
      <c r="RSZ12" s="114"/>
      <c r="RTA12" s="114"/>
      <c r="RTB12" s="114"/>
      <c r="RTC12" s="114"/>
      <c r="RTD12" s="114"/>
      <c r="RTE12" s="114"/>
      <c r="RTF12" s="114"/>
      <c r="RTG12" s="114"/>
      <c r="RTH12" s="114"/>
      <c r="RTI12" s="114"/>
      <c r="RTJ12" s="114"/>
      <c r="RTK12" s="114"/>
      <c r="RTL12" s="114"/>
      <c r="RTM12" s="114"/>
      <c r="RTN12" s="114"/>
      <c r="RTO12" s="114"/>
      <c r="RTP12" s="114"/>
      <c r="RTQ12" s="114"/>
      <c r="RTR12" s="114"/>
      <c r="RTS12" s="114"/>
      <c r="RTT12" s="114"/>
      <c r="RTU12" s="114"/>
      <c r="RTV12" s="114"/>
      <c r="RTW12" s="114"/>
      <c r="RTX12" s="114"/>
      <c r="RTY12" s="114"/>
      <c r="RTZ12" s="114"/>
      <c r="RUA12" s="114"/>
      <c r="RUB12" s="114"/>
      <c r="RUC12" s="114"/>
      <c r="RUD12" s="114"/>
      <c r="RUE12" s="114"/>
      <c r="RUF12" s="114"/>
      <c r="RUG12" s="114"/>
      <c r="RUH12" s="114"/>
      <c r="RUI12" s="114"/>
      <c r="RUJ12" s="114"/>
      <c r="RUK12" s="114"/>
      <c r="RUL12" s="114"/>
      <c r="RUM12" s="114"/>
      <c r="RUN12" s="114"/>
      <c r="RUO12" s="114"/>
      <c r="RUP12" s="114"/>
      <c r="RUQ12" s="114"/>
      <c r="RUR12" s="114"/>
      <c r="RUS12" s="114"/>
      <c r="RUT12" s="114"/>
      <c r="RUU12" s="114"/>
      <c r="RUV12" s="114"/>
      <c r="RUW12" s="114"/>
      <c r="RUX12" s="114"/>
      <c r="RUY12" s="114"/>
      <c r="RUZ12" s="114"/>
      <c r="RVA12" s="114"/>
      <c r="RVB12" s="114"/>
      <c r="RVC12" s="114"/>
      <c r="RVD12" s="114"/>
      <c r="RVE12" s="114"/>
      <c r="RVF12" s="114"/>
      <c r="RVG12" s="114"/>
      <c r="RVH12" s="114"/>
      <c r="RVI12" s="114"/>
      <c r="RVJ12" s="114"/>
      <c r="RVK12" s="114"/>
      <c r="RVL12" s="114"/>
      <c r="RVM12" s="114"/>
      <c r="RVN12" s="114"/>
      <c r="RVO12" s="114"/>
      <c r="RVP12" s="114"/>
      <c r="RVQ12" s="114"/>
      <c r="RVR12" s="114"/>
      <c r="RVS12" s="114"/>
      <c r="RVT12" s="114"/>
      <c r="RVU12" s="114"/>
      <c r="RVV12" s="114"/>
      <c r="RVW12" s="114"/>
      <c r="RVX12" s="114"/>
      <c r="RVY12" s="114"/>
      <c r="RVZ12" s="114"/>
      <c r="RWA12" s="114"/>
      <c r="RWB12" s="114"/>
      <c r="RWC12" s="114"/>
      <c r="RWD12" s="114"/>
      <c r="RWE12" s="114"/>
      <c r="RWF12" s="114"/>
      <c r="RWG12" s="114"/>
      <c r="RWH12" s="114"/>
      <c r="RWI12" s="114"/>
      <c r="RWJ12" s="114"/>
      <c r="RWK12" s="114"/>
      <c r="RWL12" s="114"/>
      <c r="RWM12" s="114"/>
      <c r="RWN12" s="114"/>
      <c r="RWO12" s="114"/>
      <c r="RWP12" s="114"/>
      <c r="RWQ12" s="114"/>
      <c r="RWR12" s="114"/>
      <c r="RWS12" s="114"/>
      <c r="RWT12" s="114"/>
      <c r="RWU12" s="114"/>
      <c r="RWV12" s="114"/>
      <c r="RWW12" s="114"/>
      <c r="RWX12" s="114"/>
      <c r="RWY12" s="114"/>
      <c r="RWZ12" s="114"/>
      <c r="RXA12" s="114"/>
      <c r="RXB12" s="114"/>
      <c r="RXC12" s="114"/>
      <c r="RXD12" s="114"/>
      <c r="RXE12" s="114"/>
      <c r="RXF12" s="114"/>
      <c r="RXG12" s="114"/>
      <c r="RXH12" s="114"/>
      <c r="RXI12" s="114"/>
      <c r="RXJ12" s="114"/>
      <c r="RXK12" s="114"/>
      <c r="RXL12" s="114"/>
      <c r="RXM12" s="114"/>
      <c r="RXN12" s="114"/>
      <c r="RXO12" s="114"/>
      <c r="RXP12" s="114"/>
      <c r="RXQ12" s="114"/>
      <c r="RXR12" s="114"/>
      <c r="RXS12" s="114"/>
      <c r="RXT12" s="114"/>
      <c r="RXU12" s="114"/>
      <c r="RXV12" s="114"/>
      <c r="RXW12" s="114"/>
      <c r="RXX12" s="114"/>
      <c r="RXY12" s="114"/>
      <c r="RXZ12" s="114"/>
      <c r="RYA12" s="114"/>
      <c r="RYB12" s="114"/>
      <c r="RYC12" s="114"/>
      <c r="RYD12" s="114"/>
      <c r="RYE12" s="114"/>
      <c r="RYF12" s="114"/>
      <c r="RYG12" s="114"/>
      <c r="RYH12" s="114"/>
      <c r="RYI12" s="114"/>
      <c r="RYJ12" s="114"/>
      <c r="RYK12" s="114"/>
      <c r="RYL12" s="114"/>
      <c r="RYM12" s="114"/>
      <c r="RYN12" s="114"/>
      <c r="RYO12" s="114"/>
      <c r="RYP12" s="114"/>
      <c r="RYQ12" s="114"/>
      <c r="RYR12" s="114"/>
      <c r="RYS12" s="114"/>
      <c r="RYT12" s="114"/>
      <c r="RYU12" s="114"/>
      <c r="RYV12" s="114"/>
      <c r="RYW12" s="114"/>
      <c r="RYX12" s="114"/>
      <c r="RYY12" s="114"/>
      <c r="RYZ12" s="114"/>
      <c r="RZA12" s="114"/>
      <c r="RZB12" s="114"/>
      <c r="RZC12" s="114"/>
      <c r="RZD12" s="114"/>
      <c r="RZE12" s="114"/>
      <c r="RZF12" s="114"/>
      <c r="RZG12" s="114"/>
      <c r="RZH12" s="114"/>
      <c r="RZI12" s="114"/>
      <c r="RZJ12" s="114"/>
      <c r="RZK12" s="114"/>
      <c r="RZL12" s="114"/>
      <c r="RZM12" s="114"/>
      <c r="RZN12" s="114"/>
      <c r="RZO12" s="114"/>
      <c r="RZP12" s="114"/>
      <c r="RZQ12" s="114"/>
      <c r="RZR12" s="114"/>
      <c r="RZS12" s="114"/>
      <c r="RZT12" s="114"/>
      <c r="RZU12" s="114"/>
      <c r="RZV12" s="114"/>
      <c r="RZW12" s="114"/>
      <c r="RZX12" s="114"/>
      <c r="RZY12" s="114"/>
      <c r="RZZ12" s="114"/>
      <c r="SAA12" s="114"/>
      <c r="SAB12" s="114"/>
      <c r="SAC12" s="114"/>
      <c r="SAD12" s="114"/>
      <c r="SAE12" s="114"/>
      <c r="SAF12" s="114"/>
      <c r="SAG12" s="114"/>
      <c r="SAH12" s="114"/>
      <c r="SAI12" s="114"/>
      <c r="SAJ12" s="114"/>
      <c r="SAK12" s="114"/>
      <c r="SAL12" s="114"/>
      <c r="SAM12" s="114"/>
      <c r="SAN12" s="114"/>
      <c r="SAO12" s="114"/>
      <c r="SAP12" s="114"/>
      <c r="SAQ12" s="114"/>
      <c r="SAR12" s="114"/>
      <c r="SAS12" s="114"/>
      <c r="SAT12" s="114"/>
      <c r="SAU12" s="114"/>
      <c r="SAV12" s="114"/>
      <c r="SAW12" s="114"/>
      <c r="SAX12" s="114"/>
      <c r="SAY12" s="114"/>
      <c r="SAZ12" s="114"/>
      <c r="SBA12" s="114"/>
      <c r="SBB12" s="114"/>
      <c r="SBC12" s="114"/>
      <c r="SBD12" s="114"/>
      <c r="SBE12" s="114"/>
      <c r="SBF12" s="114"/>
      <c r="SBG12" s="114"/>
      <c r="SBH12" s="114"/>
      <c r="SBI12" s="114"/>
      <c r="SBJ12" s="114"/>
      <c r="SBK12" s="114"/>
      <c r="SBL12" s="114"/>
      <c r="SBM12" s="114"/>
      <c r="SBN12" s="114"/>
      <c r="SBO12" s="114"/>
      <c r="SBP12" s="114"/>
      <c r="SBQ12" s="114"/>
      <c r="SBR12" s="114"/>
      <c r="SBS12" s="114"/>
      <c r="SBT12" s="114"/>
      <c r="SBU12" s="114"/>
      <c r="SBV12" s="114"/>
      <c r="SBW12" s="114"/>
      <c r="SBX12" s="114"/>
      <c r="SBY12" s="114"/>
      <c r="SBZ12" s="114"/>
      <c r="SCA12" s="114"/>
      <c r="SCB12" s="114"/>
      <c r="SCC12" s="114"/>
      <c r="SCD12" s="114"/>
      <c r="SCE12" s="114"/>
      <c r="SCF12" s="114"/>
      <c r="SCG12" s="114"/>
      <c r="SCH12" s="114"/>
      <c r="SCI12" s="114"/>
      <c r="SCJ12" s="114"/>
      <c r="SCK12" s="114"/>
      <c r="SCL12" s="114"/>
      <c r="SCM12" s="114"/>
      <c r="SCN12" s="114"/>
      <c r="SCO12" s="114"/>
      <c r="SCP12" s="114"/>
      <c r="SCQ12" s="114"/>
      <c r="SCR12" s="114"/>
      <c r="SCS12" s="114"/>
      <c r="SCT12" s="114"/>
      <c r="SCU12" s="114"/>
      <c r="SCV12" s="114"/>
      <c r="SCW12" s="114"/>
      <c r="SCX12" s="114"/>
      <c r="SCY12" s="114"/>
      <c r="SCZ12" s="114"/>
      <c r="SDA12" s="114"/>
      <c r="SDB12" s="114"/>
      <c r="SDC12" s="114"/>
      <c r="SDD12" s="114"/>
      <c r="SDE12" s="114"/>
      <c r="SDF12" s="114"/>
      <c r="SDG12" s="114"/>
      <c r="SDH12" s="114"/>
      <c r="SDI12" s="114"/>
      <c r="SDJ12" s="114"/>
      <c r="SDK12" s="114"/>
      <c r="SDL12" s="114"/>
      <c r="SDM12" s="114"/>
      <c r="SDN12" s="114"/>
      <c r="SDO12" s="114"/>
      <c r="SDP12" s="114"/>
      <c r="SDQ12" s="114"/>
      <c r="SDR12" s="114"/>
      <c r="SDS12" s="114"/>
      <c r="SDT12" s="114"/>
      <c r="SDU12" s="114"/>
      <c r="SDV12" s="114"/>
      <c r="SDW12" s="114"/>
      <c r="SDX12" s="114"/>
      <c r="SDY12" s="114"/>
      <c r="SDZ12" s="114"/>
      <c r="SEA12" s="114"/>
      <c r="SEB12" s="114"/>
      <c r="SEC12" s="114"/>
      <c r="SED12" s="114"/>
      <c r="SEE12" s="114"/>
      <c r="SEF12" s="114"/>
      <c r="SEG12" s="114"/>
      <c r="SEH12" s="114"/>
      <c r="SEI12" s="114"/>
      <c r="SEJ12" s="114"/>
      <c r="SEK12" s="114"/>
      <c r="SEL12" s="114"/>
      <c r="SEM12" s="114"/>
      <c r="SEN12" s="114"/>
      <c r="SEO12" s="114"/>
      <c r="SEP12" s="114"/>
      <c r="SEQ12" s="114"/>
      <c r="SER12" s="114"/>
      <c r="SES12" s="114"/>
      <c r="SET12" s="114"/>
      <c r="SEU12" s="114"/>
      <c r="SEV12" s="114"/>
      <c r="SEW12" s="114"/>
      <c r="SEX12" s="114"/>
      <c r="SEY12" s="114"/>
      <c r="SEZ12" s="114"/>
      <c r="SFA12" s="114"/>
      <c r="SFB12" s="114"/>
      <c r="SFC12" s="114"/>
      <c r="SFD12" s="114"/>
      <c r="SFE12" s="114"/>
      <c r="SFF12" s="114"/>
      <c r="SFG12" s="114"/>
      <c r="SFH12" s="114"/>
      <c r="SFI12" s="114"/>
      <c r="SFJ12" s="114"/>
      <c r="SFK12" s="114"/>
      <c r="SFL12" s="114"/>
      <c r="SFM12" s="114"/>
      <c r="SFN12" s="114"/>
      <c r="SFO12" s="114"/>
      <c r="SFP12" s="114"/>
      <c r="SFQ12" s="114"/>
      <c r="SFR12" s="114"/>
      <c r="SFS12" s="114"/>
      <c r="SFT12" s="114"/>
      <c r="SFU12" s="114"/>
      <c r="SFV12" s="114"/>
      <c r="SFW12" s="114"/>
      <c r="SFX12" s="114"/>
      <c r="SFY12" s="114"/>
      <c r="SFZ12" s="114"/>
      <c r="SGA12" s="114"/>
      <c r="SGB12" s="114"/>
      <c r="SGC12" s="114"/>
      <c r="SGD12" s="114"/>
      <c r="SGE12" s="114"/>
      <c r="SGF12" s="114"/>
      <c r="SGG12" s="114"/>
      <c r="SGH12" s="114"/>
      <c r="SGI12" s="114"/>
      <c r="SGJ12" s="114"/>
      <c r="SGK12" s="114"/>
      <c r="SGL12" s="114"/>
      <c r="SGM12" s="114"/>
      <c r="SGN12" s="114"/>
      <c r="SGO12" s="114"/>
      <c r="SGP12" s="114"/>
      <c r="SGQ12" s="114"/>
      <c r="SGR12" s="114"/>
      <c r="SGS12" s="114"/>
      <c r="SGT12" s="114"/>
      <c r="SGU12" s="114"/>
      <c r="SGV12" s="114"/>
      <c r="SGW12" s="114"/>
      <c r="SGX12" s="114"/>
      <c r="SGY12" s="114"/>
      <c r="SGZ12" s="114"/>
      <c r="SHA12" s="114"/>
      <c r="SHB12" s="114"/>
      <c r="SHC12" s="114"/>
      <c r="SHD12" s="114"/>
      <c r="SHE12" s="114"/>
      <c r="SHF12" s="114"/>
      <c r="SHG12" s="114"/>
      <c r="SHH12" s="114"/>
      <c r="SHI12" s="114"/>
      <c r="SHJ12" s="114"/>
      <c r="SHK12" s="114"/>
      <c r="SHL12" s="114"/>
      <c r="SHM12" s="114"/>
      <c r="SHN12" s="114"/>
      <c r="SHO12" s="114"/>
      <c r="SHP12" s="114"/>
      <c r="SHQ12" s="114"/>
      <c r="SHR12" s="114"/>
      <c r="SHS12" s="114"/>
      <c r="SHT12" s="114"/>
      <c r="SHU12" s="114"/>
      <c r="SHV12" s="114"/>
      <c r="SHW12" s="114"/>
      <c r="SHX12" s="114"/>
      <c r="SHY12" s="114"/>
      <c r="SHZ12" s="114"/>
      <c r="SIA12" s="114"/>
      <c r="SIB12" s="114"/>
      <c r="SIC12" s="114"/>
      <c r="SID12" s="114"/>
      <c r="SIE12" s="114"/>
      <c r="SIF12" s="114"/>
      <c r="SIG12" s="114"/>
      <c r="SIH12" s="114"/>
      <c r="SII12" s="114"/>
      <c r="SIJ12" s="114"/>
      <c r="SIK12" s="114"/>
      <c r="SIL12" s="114"/>
      <c r="SIM12" s="114"/>
      <c r="SIN12" s="114"/>
      <c r="SIO12" s="114"/>
      <c r="SIP12" s="114"/>
      <c r="SIQ12" s="114"/>
      <c r="SIR12" s="114"/>
      <c r="SIS12" s="114"/>
      <c r="SIT12" s="114"/>
      <c r="SIU12" s="114"/>
      <c r="SIV12" s="114"/>
      <c r="SIW12" s="114"/>
      <c r="SIX12" s="114"/>
      <c r="SIY12" s="114"/>
      <c r="SIZ12" s="114"/>
      <c r="SJA12" s="114"/>
      <c r="SJB12" s="114"/>
      <c r="SJC12" s="114"/>
      <c r="SJD12" s="114"/>
      <c r="SJE12" s="114"/>
      <c r="SJF12" s="114"/>
      <c r="SJG12" s="114"/>
      <c r="SJH12" s="114"/>
      <c r="SJI12" s="114"/>
      <c r="SJJ12" s="114"/>
      <c r="SJK12" s="114"/>
      <c r="SJL12" s="114"/>
      <c r="SJM12" s="114"/>
      <c r="SJN12" s="114"/>
      <c r="SJO12" s="114"/>
      <c r="SJP12" s="114"/>
      <c r="SJQ12" s="114"/>
      <c r="SJR12" s="114"/>
      <c r="SJS12" s="114"/>
      <c r="SJT12" s="114"/>
      <c r="SJU12" s="114"/>
      <c r="SJV12" s="114"/>
      <c r="SJW12" s="114"/>
      <c r="SJX12" s="114"/>
      <c r="SJY12" s="114"/>
      <c r="SJZ12" s="114"/>
      <c r="SKA12" s="114"/>
      <c r="SKB12" s="114"/>
      <c r="SKC12" s="114"/>
      <c r="SKD12" s="114"/>
      <c r="SKE12" s="114"/>
      <c r="SKF12" s="114"/>
      <c r="SKG12" s="114"/>
      <c r="SKH12" s="114"/>
      <c r="SKI12" s="114"/>
      <c r="SKJ12" s="114"/>
      <c r="SKK12" s="114"/>
      <c r="SKL12" s="114"/>
      <c r="SKM12" s="114"/>
      <c r="SKN12" s="114"/>
      <c r="SKO12" s="114"/>
      <c r="SKP12" s="114"/>
      <c r="SKQ12" s="114"/>
      <c r="SKR12" s="114"/>
      <c r="SKS12" s="114"/>
      <c r="SKT12" s="114"/>
      <c r="SKU12" s="114"/>
      <c r="SKV12" s="114"/>
      <c r="SKW12" s="114"/>
      <c r="SKX12" s="114"/>
      <c r="SKY12" s="114"/>
      <c r="SKZ12" s="114"/>
      <c r="SLA12" s="114"/>
      <c r="SLB12" s="114"/>
      <c r="SLC12" s="114"/>
      <c r="SLD12" s="114"/>
      <c r="SLE12" s="114"/>
      <c r="SLF12" s="114"/>
      <c r="SLG12" s="114"/>
      <c r="SLH12" s="114"/>
      <c r="SLI12" s="114"/>
      <c r="SLJ12" s="114"/>
      <c r="SLK12" s="114"/>
      <c r="SLL12" s="114"/>
      <c r="SLM12" s="114"/>
      <c r="SLN12" s="114"/>
      <c r="SLO12" s="114"/>
      <c r="SLP12" s="114"/>
      <c r="SLQ12" s="114"/>
      <c r="SLR12" s="114"/>
      <c r="SLS12" s="114"/>
      <c r="SLT12" s="114"/>
      <c r="SLU12" s="114"/>
      <c r="SLV12" s="114"/>
      <c r="SLW12" s="114"/>
      <c r="SLX12" s="114"/>
      <c r="SLY12" s="114"/>
      <c r="SLZ12" s="114"/>
      <c r="SMA12" s="114"/>
      <c r="SMB12" s="114"/>
      <c r="SMC12" s="114"/>
      <c r="SMD12" s="114"/>
      <c r="SME12" s="114"/>
      <c r="SMF12" s="114"/>
      <c r="SMG12" s="114"/>
      <c r="SMH12" s="114"/>
      <c r="SMI12" s="114"/>
      <c r="SMJ12" s="114"/>
      <c r="SMK12" s="114"/>
      <c r="SML12" s="114"/>
      <c r="SMM12" s="114"/>
      <c r="SMN12" s="114"/>
      <c r="SMO12" s="114"/>
      <c r="SMP12" s="114"/>
      <c r="SMQ12" s="114"/>
      <c r="SMR12" s="114"/>
      <c r="SMS12" s="114"/>
      <c r="SMT12" s="114"/>
      <c r="SMU12" s="114"/>
      <c r="SMV12" s="114"/>
      <c r="SMW12" s="114"/>
      <c r="SMX12" s="114"/>
      <c r="SMY12" s="114"/>
      <c r="SMZ12" s="114"/>
      <c r="SNA12" s="114"/>
      <c r="SNB12" s="114"/>
      <c r="SNC12" s="114"/>
      <c r="SND12" s="114"/>
      <c r="SNE12" s="114"/>
      <c r="SNF12" s="114"/>
      <c r="SNG12" s="114"/>
      <c r="SNH12" s="114"/>
      <c r="SNI12" s="114"/>
      <c r="SNJ12" s="114"/>
      <c r="SNK12" s="114"/>
      <c r="SNL12" s="114"/>
      <c r="SNM12" s="114"/>
      <c r="SNN12" s="114"/>
      <c r="SNO12" s="114"/>
      <c r="SNP12" s="114"/>
      <c r="SNQ12" s="114"/>
      <c r="SNR12" s="114"/>
      <c r="SNS12" s="114"/>
      <c r="SNT12" s="114"/>
      <c r="SNU12" s="114"/>
      <c r="SNV12" s="114"/>
      <c r="SNW12" s="114"/>
      <c r="SNX12" s="114"/>
      <c r="SNY12" s="114"/>
      <c r="SNZ12" s="114"/>
      <c r="SOA12" s="114"/>
      <c r="SOB12" s="114"/>
      <c r="SOC12" s="114"/>
      <c r="SOD12" s="114"/>
      <c r="SOE12" s="114"/>
      <c r="SOF12" s="114"/>
      <c r="SOG12" s="114"/>
      <c r="SOH12" s="114"/>
      <c r="SOI12" s="114"/>
      <c r="SOJ12" s="114"/>
      <c r="SOK12" s="114"/>
      <c r="SOL12" s="114"/>
      <c r="SOM12" s="114"/>
      <c r="SON12" s="114"/>
      <c r="SOO12" s="114"/>
      <c r="SOP12" s="114"/>
      <c r="SOQ12" s="114"/>
      <c r="SOR12" s="114"/>
      <c r="SOS12" s="114"/>
      <c r="SOT12" s="114"/>
      <c r="SOU12" s="114"/>
      <c r="SOV12" s="114"/>
      <c r="SOW12" s="114"/>
      <c r="SOX12" s="114"/>
      <c r="SOY12" s="114"/>
      <c r="SOZ12" s="114"/>
      <c r="SPA12" s="114"/>
      <c r="SPB12" s="114"/>
      <c r="SPC12" s="114"/>
      <c r="SPD12" s="114"/>
      <c r="SPE12" s="114"/>
      <c r="SPF12" s="114"/>
      <c r="SPG12" s="114"/>
      <c r="SPH12" s="114"/>
      <c r="SPI12" s="114"/>
      <c r="SPJ12" s="114"/>
      <c r="SPK12" s="114"/>
      <c r="SPL12" s="114"/>
      <c r="SPM12" s="114"/>
      <c r="SPN12" s="114"/>
      <c r="SPO12" s="114"/>
      <c r="SPP12" s="114"/>
      <c r="SPQ12" s="114"/>
      <c r="SPR12" s="114"/>
      <c r="SPS12" s="114"/>
      <c r="SPT12" s="114"/>
      <c r="SPU12" s="114"/>
      <c r="SPV12" s="114"/>
      <c r="SPW12" s="114"/>
      <c r="SPX12" s="114"/>
      <c r="SPY12" s="114"/>
      <c r="SPZ12" s="114"/>
      <c r="SQA12" s="114"/>
      <c r="SQB12" s="114"/>
      <c r="SQC12" s="114"/>
      <c r="SQD12" s="114"/>
      <c r="SQE12" s="114"/>
      <c r="SQF12" s="114"/>
      <c r="SQG12" s="114"/>
      <c r="SQH12" s="114"/>
      <c r="SQI12" s="114"/>
      <c r="SQJ12" s="114"/>
      <c r="SQK12" s="114"/>
      <c r="SQL12" s="114"/>
      <c r="SQM12" s="114"/>
      <c r="SQN12" s="114"/>
      <c r="SQO12" s="114"/>
      <c r="SQP12" s="114"/>
      <c r="SQQ12" s="114"/>
      <c r="SQR12" s="114"/>
      <c r="SQS12" s="114"/>
      <c r="SQT12" s="114"/>
      <c r="SQU12" s="114"/>
      <c r="SQV12" s="114"/>
      <c r="SQW12" s="114"/>
      <c r="SQX12" s="114"/>
      <c r="SQY12" s="114"/>
      <c r="SQZ12" s="114"/>
      <c r="SRA12" s="114"/>
      <c r="SRB12" s="114"/>
      <c r="SRC12" s="114"/>
      <c r="SRD12" s="114"/>
      <c r="SRE12" s="114"/>
      <c r="SRF12" s="114"/>
      <c r="SRG12" s="114"/>
      <c r="SRH12" s="114"/>
      <c r="SRI12" s="114"/>
      <c r="SRJ12" s="114"/>
      <c r="SRK12" s="114"/>
      <c r="SRL12" s="114"/>
      <c r="SRM12" s="114"/>
      <c r="SRN12" s="114"/>
      <c r="SRO12" s="114"/>
      <c r="SRP12" s="114"/>
      <c r="SRQ12" s="114"/>
      <c r="SRR12" s="114"/>
      <c r="SRS12" s="114"/>
      <c r="SRT12" s="114"/>
      <c r="SRU12" s="114"/>
      <c r="SRV12" s="114"/>
      <c r="SRW12" s="114"/>
      <c r="SRX12" s="114"/>
      <c r="SRY12" s="114"/>
      <c r="SRZ12" s="114"/>
      <c r="SSA12" s="114"/>
      <c r="SSB12" s="114"/>
      <c r="SSC12" s="114"/>
      <c r="SSD12" s="114"/>
      <c r="SSE12" s="114"/>
      <c r="SSF12" s="114"/>
      <c r="SSG12" s="114"/>
      <c r="SSH12" s="114"/>
      <c r="SSI12" s="114"/>
      <c r="SSJ12" s="114"/>
      <c r="SSK12" s="114"/>
      <c r="SSL12" s="114"/>
      <c r="SSM12" s="114"/>
      <c r="SSN12" s="114"/>
      <c r="SSO12" s="114"/>
      <c r="SSP12" s="114"/>
      <c r="SSQ12" s="114"/>
      <c r="SSR12" s="114"/>
      <c r="SSS12" s="114"/>
      <c r="SST12" s="114"/>
      <c r="SSU12" s="114"/>
      <c r="SSV12" s="114"/>
      <c r="SSW12" s="114"/>
      <c r="SSX12" s="114"/>
      <c r="SSY12" s="114"/>
      <c r="SSZ12" s="114"/>
      <c r="STA12" s="114"/>
      <c r="STB12" s="114"/>
      <c r="STC12" s="114"/>
      <c r="STD12" s="114"/>
      <c r="STE12" s="114"/>
      <c r="STF12" s="114"/>
      <c r="STG12" s="114"/>
      <c r="STH12" s="114"/>
      <c r="STI12" s="114"/>
      <c r="STJ12" s="114"/>
      <c r="STK12" s="114"/>
      <c r="STL12" s="114"/>
      <c r="STM12" s="114"/>
      <c r="STN12" s="114"/>
      <c r="STO12" s="114"/>
      <c r="STP12" s="114"/>
      <c r="STQ12" s="114"/>
      <c r="STR12" s="114"/>
      <c r="STS12" s="114"/>
      <c r="STT12" s="114"/>
      <c r="STU12" s="114"/>
      <c r="STV12" s="114"/>
      <c r="STW12" s="114"/>
      <c r="STX12" s="114"/>
      <c r="STY12" s="114"/>
      <c r="STZ12" s="114"/>
      <c r="SUA12" s="114"/>
      <c r="SUB12" s="114"/>
      <c r="SUC12" s="114"/>
      <c r="SUD12" s="114"/>
      <c r="SUE12" s="114"/>
      <c r="SUF12" s="114"/>
      <c r="SUG12" s="114"/>
      <c r="SUH12" s="114"/>
      <c r="SUI12" s="114"/>
      <c r="SUJ12" s="114"/>
      <c r="SUK12" s="114"/>
      <c r="SUL12" s="114"/>
      <c r="SUM12" s="114"/>
      <c r="SUN12" s="114"/>
      <c r="SUO12" s="114"/>
      <c r="SUP12" s="114"/>
      <c r="SUQ12" s="114"/>
      <c r="SUR12" s="114"/>
      <c r="SUS12" s="114"/>
      <c r="SUT12" s="114"/>
      <c r="SUU12" s="114"/>
      <c r="SUV12" s="114"/>
      <c r="SUW12" s="114"/>
      <c r="SUX12" s="114"/>
      <c r="SUY12" s="114"/>
      <c r="SUZ12" s="114"/>
      <c r="SVA12" s="114"/>
      <c r="SVB12" s="114"/>
      <c r="SVC12" s="114"/>
      <c r="SVD12" s="114"/>
      <c r="SVE12" s="114"/>
      <c r="SVF12" s="114"/>
      <c r="SVG12" s="114"/>
      <c r="SVH12" s="114"/>
      <c r="SVI12" s="114"/>
      <c r="SVJ12" s="114"/>
      <c r="SVK12" s="114"/>
      <c r="SVL12" s="114"/>
      <c r="SVM12" s="114"/>
      <c r="SVN12" s="114"/>
      <c r="SVO12" s="114"/>
      <c r="SVP12" s="114"/>
      <c r="SVQ12" s="114"/>
      <c r="SVR12" s="114"/>
      <c r="SVS12" s="114"/>
      <c r="SVT12" s="114"/>
      <c r="SVU12" s="114"/>
      <c r="SVV12" s="114"/>
      <c r="SVW12" s="114"/>
      <c r="SVX12" s="114"/>
      <c r="SVY12" s="114"/>
      <c r="SVZ12" s="114"/>
      <c r="SWA12" s="114"/>
      <c r="SWB12" s="114"/>
      <c r="SWC12" s="114"/>
      <c r="SWD12" s="114"/>
      <c r="SWE12" s="114"/>
      <c r="SWF12" s="114"/>
      <c r="SWG12" s="114"/>
      <c r="SWH12" s="114"/>
      <c r="SWI12" s="114"/>
      <c r="SWJ12" s="114"/>
      <c r="SWK12" s="114"/>
      <c r="SWL12" s="114"/>
      <c r="SWM12" s="114"/>
      <c r="SWN12" s="114"/>
      <c r="SWO12" s="114"/>
      <c r="SWP12" s="114"/>
      <c r="SWQ12" s="114"/>
      <c r="SWR12" s="114"/>
      <c r="SWS12" s="114"/>
      <c r="SWT12" s="114"/>
      <c r="SWU12" s="114"/>
      <c r="SWV12" s="114"/>
      <c r="SWW12" s="114"/>
      <c r="SWX12" s="114"/>
      <c r="SWY12" s="114"/>
      <c r="SWZ12" s="114"/>
      <c r="SXA12" s="114"/>
      <c r="SXB12" s="114"/>
      <c r="SXC12" s="114"/>
      <c r="SXD12" s="114"/>
      <c r="SXE12" s="114"/>
      <c r="SXF12" s="114"/>
      <c r="SXG12" s="114"/>
      <c r="SXH12" s="114"/>
      <c r="SXI12" s="114"/>
      <c r="SXJ12" s="114"/>
      <c r="SXK12" s="114"/>
      <c r="SXL12" s="114"/>
      <c r="SXM12" s="114"/>
      <c r="SXN12" s="114"/>
      <c r="SXO12" s="114"/>
      <c r="SXP12" s="114"/>
      <c r="SXQ12" s="114"/>
      <c r="SXR12" s="114"/>
      <c r="SXS12" s="114"/>
      <c r="SXT12" s="114"/>
      <c r="SXU12" s="114"/>
      <c r="SXV12" s="114"/>
      <c r="SXW12" s="114"/>
      <c r="SXX12" s="114"/>
      <c r="SXY12" s="114"/>
      <c r="SXZ12" s="114"/>
      <c r="SYA12" s="114"/>
      <c r="SYB12" s="114"/>
      <c r="SYC12" s="114"/>
      <c r="SYD12" s="114"/>
      <c r="SYE12" s="114"/>
      <c r="SYF12" s="114"/>
      <c r="SYG12" s="114"/>
      <c r="SYH12" s="114"/>
      <c r="SYI12" s="114"/>
      <c r="SYJ12" s="114"/>
      <c r="SYK12" s="114"/>
      <c r="SYL12" s="114"/>
      <c r="SYM12" s="114"/>
      <c r="SYN12" s="114"/>
      <c r="SYO12" s="114"/>
      <c r="SYP12" s="114"/>
      <c r="SYQ12" s="114"/>
      <c r="SYR12" s="114"/>
      <c r="SYS12" s="114"/>
      <c r="SYT12" s="114"/>
      <c r="SYU12" s="114"/>
      <c r="SYV12" s="114"/>
      <c r="SYW12" s="114"/>
      <c r="SYX12" s="114"/>
      <c r="SYY12" s="114"/>
      <c r="SYZ12" s="114"/>
      <c r="SZA12" s="114"/>
      <c r="SZB12" s="114"/>
      <c r="SZC12" s="114"/>
      <c r="SZD12" s="114"/>
      <c r="SZE12" s="114"/>
      <c r="SZF12" s="114"/>
      <c r="SZG12" s="114"/>
      <c r="SZH12" s="114"/>
      <c r="SZI12" s="114"/>
      <c r="SZJ12" s="114"/>
      <c r="SZK12" s="114"/>
      <c r="SZL12" s="114"/>
      <c r="SZM12" s="114"/>
      <c r="SZN12" s="114"/>
      <c r="SZO12" s="114"/>
      <c r="SZP12" s="114"/>
      <c r="SZQ12" s="114"/>
      <c r="SZR12" s="114"/>
      <c r="SZS12" s="114"/>
      <c r="SZT12" s="114"/>
      <c r="SZU12" s="114"/>
      <c r="SZV12" s="114"/>
      <c r="SZW12" s="114"/>
      <c r="SZX12" s="114"/>
      <c r="SZY12" s="114"/>
      <c r="SZZ12" s="114"/>
      <c r="TAA12" s="114"/>
      <c r="TAB12" s="114"/>
      <c r="TAC12" s="114"/>
      <c r="TAD12" s="114"/>
      <c r="TAE12" s="114"/>
      <c r="TAF12" s="114"/>
      <c r="TAG12" s="114"/>
      <c r="TAH12" s="114"/>
      <c r="TAI12" s="114"/>
      <c r="TAJ12" s="114"/>
      <c r="TAK12" s="114"/>
      <c r="TAL12" s="114"/>
      <c r="TAM12" s="114"/>
      <c r="TAN12" s="114"/>
      <c r="TAO12" s="114"/>
      <c r="TAP12" s="114"/>
      <c r="TAQ12" s="114"/>
      <c r="TAR12" s="114"/>
      <c r="TAS12" s="114"/>
      <c r="TAT12" s="114"/>
      <c r="TAU12" s="114"/>
      <c r="TAV12" s="114"/>
      <c r="TAW12" s="114"/>
      <c r="TAX12" s="114"/>
      <c r="TAY12" s="114"/>
      <c r="TAZ12" s="114"/>
      <c r="TBA12" s="114"/>
      <c r="TBB12" s="114"/>
      <c r="TBC12" s="114"/>
      <c r="TBD12" s="114"/>
      <c r="TBE12" s="114"/>
      <c r="TBF12" s="114"/>
      <c r="TBG12" s="114"/>
      <c r="TBH12" s="114"/>
      <c r="TBI12" s="114"/>
      <c r="TBJ12" s="114"/>
      <c r="TBK12" s="114"/>
      <c r="TBL12" s="114"/>
      <c r="TBM12" s="114"/>
      <c r="TBN12" s="114"/>
      <c r="TBO12" s="114"/>
      <c r="TBP12" s="114"/>
      <c r="TBQ12" s="114"/>
      <c r="TBR12" s="114"/>
      <c r="TBS12" s="114"/>
      <c r="TBT12" s="114"/>
      <c r="TBU12" s="114"/>
      <c r="TBV12" s="114"/>
      <c r="TBW12" s="114"/>
      <c r="TBX12" s="114"/>
      <c r="TBY12" s="114"/>
      <c r="TBZ12" s="114"/>
      <c r="TCA12" s="114"/>
      <c r="TCB12" s="114"/>
      <c r="TCC12" s="114"/>
      <c r="TCD12" s="114"/>
      <c r="TCE12" s="114"/>
      <c r="TCF12" s="114"/>
      <c r="TCG12" s="114"/>
      <c r="TCH12" s="114"/>
      <c r="TCI12" s="114"/>
      <c r="TCJ12" s="114"/>
      <c r="TCK12" s="114"/>
      <c r="TCL12" s="114"/>
      <c r="TCM12" s="114"/>
      <c r="TCN12" s="114"/>
      <c r="TCO12" s="114"/>
      <c r="TCP12" s="114"/>
      <c r="TCQ12" s="114"/>
      <c r="TCR12" s="114"/>
      <c r="TCS12" s="114"/>
      <c r="TCT12" s="114"/>
      <c r="TCU12" s="114"/>
      <c r="TCV12" s="114"/>
      <c r="TCW12" s="114"/>
      <c r="TCX12" s="114"/>
      <c r="TCY12" s="114"/>
      <c r="TCZ12" s="114"/>
      <c r="TDA12" s="114"/>
      <c r="TDB12" s="114"/>
      <c r="TDC12" s="114"/>
      <c r="TDD12" s="114"/>
      <c r="TDE12" s="114"/>
      <c r="TDF12" s="114"/>
      <c r="TDG12" s="114"/>
      <c r="TDH12" s="114"/>
      <c r="TDI12" s="114"/>
      <c r="TDJ12" s="114"/>
      <c r="TDK12" s="114"/>
      <c r="TDL12" s="114"/>
      <c r="TDM12" s="114"/>
      <c r="TDN12" s="114"/>
      <c r="TDO12" s="114"/>
      <c r="TDP12" s="114"/>
      <c r="TDQ12" s="114"/>
      <c r="TDR12" s="114"/>
      <c r="TDS12" s="114"/>
      <c r="TDT12" s="114"/>
      <c r="TDU12" s="114"/>
      <c r="TDV12" s="114"/>
      <c r="TDW12" s="114"/>
      <c r="TDX12" s="114"/>
      <c r="TDY12" s="114"/>
      <c r="TDZ12" s="114"/>
      <c r="TEA12" s="114"/>
      <c r="TEB12" s="114"/>
      <c r="TEC12" s="114"/>
      <c r="TED12" s="114"/>
      <c r="TEE12" s="114"/>
      <c r="TEF12" s="114"/>
      <c r="TEG12" s="114"/>
      <c r="TEH12" s="114"/>
      <c r="TEI12" s="114"/>
      <c r="TEJ12" s="114"/>
      <c r="TEK12" s="114"/>
      <c r="TEL12" s="114"/>
      <c r="TEM12" s="114"/>
      <c r="TEN12" s="114"/>
      <c r="TEO12" s="114"/>
      <c r="TEP12" s="114"/>
      <c r="TEQ12" s="114"/>
      <c r="TER12" s="114"/>
      <c r="TES12" s="114"/>
      <c r="TET12" s="114"/>
      <c r="TEU12" s="114"/>
      <c r="TEV12" s="114"/>
      <c r="TEW12" s="114"/>
      <c r="TEX12" s="114"/>
      <c r="TEY12" s="114"/>
      <c r="TEZ12" s="114"/>
      <c r="TFA12" s="114"/>
      <c r="TFB12" s="114"/>
      <c r="TFC12" s="114"/>
      <c r="TFD12" s="114"/>
      <c r="TFE12" s="114"/>
      <c r="TFF12" s="114"/>
      <c r="TFG12" s="114"/>
      <c r="TFH12" s="114"/>
      <c r="TFI12" s="114"/>
      <c r="TFJ12" s="114"/>
      <c r="TFK12" s="114"/>
      <c r="TFL12" s="114"/>
      <c r="TFM12" s="114"/>
      <c r="TFN12" s="114"/>
      <c r="TFO12" s="114"/>
      <c r="TFP12" s="114"/>
      <c r="TFQ12" s="114"/>
      <c r="TFR12" s="114"/>
      <c r="TFS12" s="114"/>
      <c r="TFT12" s="114"/>
      <c r="TFU12" s="114"/>
      <c r="TFV12" s="114"/>
      <c r="TFW12" s="114"/>
      <c r="TFX12" s="114"/>
      <c r="TFY12" s="114"/>
      <c r="TFZ12" s="114"/>
      <c r="TGA12" s="114"/>
      <c r="TGB12" s="114"/>
      <c r="TGC12" s="114"/>
      <c r="TGD12" s="114"/>
      <c r="TGE12" s="114"/>
      <c r="TGF12" s="114"/>
      <c r="TGG12" s="114"/>
      <c r="TGH12" s="114"/>
      <c r="TGI12" s="114"/>
      <c r="TGJ12" s="114"/>
      <c r="TGK12" s="114"/>
      <c r="TGL12" s="114"/>
      <c r="TGM12" s="114"/>
      <c r="TGN12" s="114"/>
      <c r="TGO12" s="114"/>
      <c r="TGP12" s="114"/>
      <c r="TGQ12" s="114"/>
      <c r="TGR12" s="114"/>
      <c r="TGS12" s="114"/>
      <c r="TGT12" s="114"/>
      <c r="TGU12" s="114"/>
      <c r="TGV12" s="114"/>
      <c r="TGW12" s="114"/>
      <c r="TGX12" s="114"/>
      <c r="TGY12" s="114"/>
      <c r="TGZ12" s="114"/>
      <c r="THA12" s="114"/>
      <c r="THB12" s="114"/>
      <c r="THC12" s="114"/>
      <c r="THD12" s="114"/>
      <c r="THE12" s="114"/>
      <c r="THF12" s="114"/>
      <c r="THG12" s="114"/>
      <c r="THH12" s="114"/>
      <c r="THI12" s="114"/>
      <c r="THJ12" s="114"/>
      <c r="THK12" s="114"/>
      <c r="THL12" s="114"/>
      <c r="THM12" s="114"/>
      <c r="THN12" s="114"/>
      <c r="THO12" s="114"/>
      <c r="THP12" s="114"/>
      <c r="THQ12" s="114"/>
      <c r="THR12" s="114"/>
      <c r="THS12" s="114"/>
      <c r="THT12" s="114"/>
      <c r="THU12" s="114"/>
      <c r="THV12" s="114"/>
      <c r="THW12" s="114"/>
      <c r="THX12" s="114"/>
      <c r="THY12" s="114"/>
      <c r="THZ12" s="114"/>
      <c r="TIA12" s="114"/>
      <c r="TIB12" s="114"/>
      <c r="TIC12" s="114"/>
      <c r="TID12" s="114"/>
      <c r="TIE12" s="114"/>
      <c r="TIF12" s="114"/>
      <c r="TIG12" s="114"/>
      <c r="TIH12" s="114"/>
      <c r="TII12" s="114"/>
      <c r="TIJ12" s="114"/>
      <c r="TIK12" s="114"/>
      <c r="TIL12" s="114"/>
      <c r="TIM12" s="114"/>
      <c r="TIN12" s="114"/>
      <c r="TIO12" s="114"/>
      <c r="TIP12" s="114"/>
      <c r="TIQ12" s="114"/>
      <c r="TIR12" s="114"/>
      <c r="TIS12" s="114"/>
      <c r="TIT12" s="114"/>
      <c r="TIU12" s="114"/>
      <c r="TIV12" s="114"/>
      <c r="TIW12" s="114"/>
      <c r="TIX12" s="114"/>
      <c r="TIY12" s="114"/>
      <c r="TIZ12" s="114"/>
      <c r="TJA12" s="114"/>
      <c r="TJB12" s="114"/>
      <c r="TJC12" s="114"/>
      <c r="TJD12" s="114"/>
      <c r="TJE12" s="114"/>
      <c r="TJF12" s="114"/>
      <c r="TJG12" s="114"/>
      <c r="TJH12" s="114"/>
      <c r="TJI12" s="114"/>
      <c r="TJJ12" s="114"/>
      <c r="TJK12" s="114"/>
      <c r="TJL12" s="114"/>
      <c r="TJM12" s="114"/>
      <c r="TJN12" s="114"/>
      <c r="TJO12" s="114"/>
      <c r="TJP12" s="114"/>
      <c r="TJQ12" s="114"/>
      <c r="TJR12" s="114"/>
      <c r="TJS12" s="114"/>
      <c r="TJT12" s="114"/>
      <c r="TJU12" s="114"/>
      <c r="TJV12" s="114"/>
      <c r="TJW12" s="114"/>
      <c r="TJX12" s="114"/>
      <c r="TJY12" s="114"/>
      <c r="TJZ12" s="114"/>
      <c r="TKA12" s="114"/>
      <c r="TKB12" s="114"/>
      <c r="TKC12" s="114"/>
      <c r="TKD12" s="114"/>
      <c r="TKE12" s="114"/>
      <c r="TKF12" s="114"/>
      <c r="TKG12" s="114"/>
      <c r="TKH12" s="114"/>
      <c r="TKI12" s="114"/>
      <c r="TKJ12" s="114"/>
      <c r="TKK12" s="114"/>
      <c r="TKL12" s="114"/>
      <c r="TKM12" s="114"/>
      <c r="TKN12" s="114"/>
      <c r="TKO12" s="114"/>
      <c r="TKP12" s="114"/>
      <c r="TKQ12" s="114"/>
      <c r="TKR12" s="114"/>
      <c r="TKS12" s="114"/>
      <c r="TKT12" s="114"/>
      <c r="TKU12" s="114"/>
      <c r="TKV12" s="114"/>
      <c r="TKW12" s="114"/>
      <c r="TKX12" s="114"/>
      <c r="TKY12" s="114"/>
      <c r="TKZ12" s="114"/>
      <c r="TLA12" s="114"/>
      <c r="TLB12" s="114"/>
      <c r="TLC12" s="114"/>
      <c r="TLD12" s="114"/>
      <c r="TLE12" s="114"/>
      <c r="TLF12" s="114"/>
      <c r="TLG12" s="114"/>
      <c r="TLH12" s="114"/>
      <c r="TLI12" s="114"/>
      <c r="TLJ12" s="114"/>
      <c r="TLK12" s="114"/>
      <c r="TLL12" s="114"/>
      <c r="TLM12" s="114"/>
      <c r="TLN12" s="114"/>
      <c r="TLO12" s="114"/>
      <c r="TLP12" s="114"/>
      <c r="TLQ12" s="114"/>
      <c r="TLR12" s="114"/>
      <c r="TLS12" s="114"/>
      <c r="TLT12" s="114"/>
      <c r="TLU12" s="114"/>
      <c r="TLV12" s="114"/>
      <c r="TLW12" s="114"/>
      <c r="TLX12" s="114"/>
      <c r="TLY12" s="114"/>
      <c r="TLZ12" s="114"/>
      <c r="TMA12" s="114"/>
      <c r="TMB12" s="114"/>
      <c r="TMC12" s="114"/>
      <c r="TMD12" s="114"/>
      <c r="TME12" s="114"/>
      <c r="TMF12" s="114"/>
      <c r="TMG12" s="114"/>
      <c r="TMH12" s="114"/>
      <c r="TMI12" s="114"/>
      <c r="TMJ12" s="114"/>
      <c r="TMK12" s="114"/>
      <c r="TML12" s="114"/>
      <c r="TMM12" s="114"/>
      <c r="TMN12" s="114"/>
      <c r="TMO12" s="114"/>
      <c r="TMP12" s="114"/>
      <c r="TMQ12" s="114"/>
      <c r="TMR12" s="114"/>
      <c r="TMS12" s="114"/>
      <c r="TMT12" s="114"/>
      <c r="TMU12" s="114"/>
      <c r="TMV12" s="114"/>
      <c r="TMW12" s="114"/>
      <c r="TMX12" s="114"/>
      <c r="TMY12" s="114"/>
      <c r="TMZ12" s="114"/>
      <c r="TNA12" s="114"/>
      <c r="TNB12" s="114"/>
      <c r="TNC12" s="114"/>
      <c r="TND12" s="114"/>
      <c r="TNE12" s="114"/>
      <c r="TNF12" s="114"/>
      <c r="TNG12" s="114"/>
      <c r="TNH12" s="114"/>
      <c r="TNI12" s="114"/>
      <c r="TNJ12" s="114"/>
      <c r="TNK12" s="114"/>
      <c r="TNL12" s="114"/>
      <c r="TNM12" s="114"/>
      <c r="TNN12" s="114"/>
      <c r="TNO12" s="114"/>
      <c r="TNP12" s="114"/>
      <c r="TNQ12" s="114"/>
      <c r="TNR12" s="114"/>
      <c r="TNS12" s="114"/>
      <c r="TNT12" s="114"/>
      <c r="TNU12" s="114"/>
      <c r="TNV12" s="114"/>
      <c r="TNW12" s="114"/>
      <c r="TNX12" s="114"/>
      <c r="TNY12" s="114"/>
      <c r="TNZ12" s="114"/>
      <c r="TOA12" s="114"/>
      <c r="TOB12" s="114"/>
      <c r="TOC12" s="114"/>
      <c r="TOD12" s="114"/>
      <c r="TOE12" s="114"/>
      <c r="TOF12" s="114"/>
      <c r="TOG12" s="114"/>
      <c r="TOH12" s="114"/>
      <c r="TOI12" s="114"/>
      <c r="TOJ12" s="114"/>
      <c r="TOK12" s="114"/>
      <c r="TOL12" s="114"/>
      <c r="TOM12" s="114"/>
      <c r="TON12" s="114"/>
      <c r="TOO12" s="114"/>
      <c r="TOP12" s="114"/>
      <c r="TOQ12" s="114"/>
      <c r="TOR12" s="114"/>
      <c r="TOS12" s="114"/>
      <c r="TOT12" s="114"/>
      <c r="TOU12" s="114"/>
      <c r="TOV12" s="114"/>
      <c r="TOW12" s="114"/>
      <c r="TOX12" s="114"/>
      <c r="TOY12" s="114"/>
      <c r="TOZ12" s="114"/>
      <c r="TPA12" s="114"/>
      <c r="TPB12" s="114"/>
      <c r="TPC12" s="114"/>
      <c r="TPD12" s="114"/>
      <c r="TPE12" s="114"/>
      <c r="TPF12" s="114"/>
      <c r="TPG12" s="114"/>
      <c r="TPH12" s="114"/>
      <c r="TPI12" s="114"/>
      <c r="TPJ12" s="114"/>
      <c r="TPK12" s="114"/>
      <c r="TPL12" s="114"/>
      <c r="TPM12" s="114"/>
      <c r="TPN12" s="114"/>
      <c r="TPO12" s="114"/>
      <c r="TPP12" s="114"/>
      <c r="TPQ12" s="114"/>
      <c r="TPR12" s="114"/>
      <c r="TPS12" s="114"/>
      <c r="TPT12" s="114"/>
      <c r="TPU12" s="114"/>
      <c r="TPV12" s="114"/>
      <c r="TPW12" s="114"/>
      <c r="TPX12" s="114"/>
      <c r="TPY12" s="114"/>
      <c r="TPZ12" s="114"/>
      <c r="TQA12" s="114"/>
      <c r="TQB12" s="114"/>
      <c r="TQC12" s="114"/>
      <c r="TQD12" s="114"/>
      <c r="TQE12" s="114"/>
      <c r="TQF12" s="114"/>
      <c r="TQG12" s="114"/>
      <c r="TQH12" s="114"/>
      <c r="TQI12" s="114"/>
      <c r="TQJ12" s="114"/>
      <c r="TQK12" s="114"/>
      <c r="TQL12" s="114"/>
      <c r="TQM12" s="114"/>
      <c r="TQN12" s="114"/>
      <c r="TQO12" s="114"/>
      <c r="TQP12" s="114"/>
      <c r="TQQ12" s="114"/>
      <c r="TQR12" s="114"/>
      <c r="TQS12" s="114"/>
      <c r="TQT12" s="114"/>
      <c r="TQU12" s="114"/>
      <c r="TQV12" s="114"/>
      <c r="TQW12" s="114"/>
      <c r="TQX12" s="114"/>
      <c r="TQY12" s="114"/>
      <c r="TQZ12" s="114"/>
      <c r="TRA12" s="114"/>
      <c r="TRB12" s="114"/>
      <c r="TRC12" s="114"/>
      <c r="TRD12" s="114"/>
      <c r="TRE12" s="114"/>
      <c r="TRF12" s="114"/>
      <c r="TRG12" s="114"/>
      <c r="TRH12" s="114"/>
      <c r="TRI12" s="114"/>
      <c r="TRJ12" s="114"/>
      <c r="TRK12" s="114"/>
      <c r="TRL12" s="114"/>
      <c r="TRM12" s="114"/>
      <c r="TRN12" s="114"/>
      <c r="TRO12" s="114"/>
      <c r="TRP12" s="114"/>
      <c r="TRQ12" s="114"/>
      <c r="TRR12" s="114"/>
      <c r="TRS12" s="114"/>
      <c r="TRT12" s="114"/>
      <c r="TRU12" s="114"/>
      <c r="TRV12" s="114"/>
      <c r="TRW12" s="114"/>
      <c r="TRX12" s="114"/>
      <c r="TRY12" s="114"/>
      <c r="TRZ12" s="114"/>
      <c r="TSA12" s="114"/>
      <c r="TSB12" s="114"/>
      <c r="TSC12" s="114"/>
      <c r="TSD12" s="114"/>
      <c r="TSE12" s="114"/>
      <c r="TSF12" s="114"/>
      <c r="TSG12" s="114"/>
      <c r="TSH12" s="114"/>
      <c r="TSI12" s="114"/>
      <c r="TSJ12" s="114"/>
      <c r="TSK12" s="114"/>
      <c r="TSL12" s="114"/>
      <c r="TSM12" s="114"/>
      <c r="TSN12" s="114"/>
      <c r="TSO12" s="114"/>
      <c r="TSP12" s="114"/>
      <c r="TSQ12" s="114"/>
      <c r="TSR12" s="114"/>
      <c r="TSS12" s="114"/>
      <c r="TST12" s="114"/>
      <c r="TSU12" s="114"/>
      <c r="TSV12" s="114"/>
      <c r="TSW12" s="114"/>
      <c r="TSX12" s="114"/>
      <c r="TSY12" s="114"/>
      <c r="TSZ12" s="114"/>
      <c r="TTA12" s="114"/>
      <c r="TTB12" s="114"/>
      <c r="TTC12" s="114"/>
      <c r="TTD12" s="114"/>
      <c r="TTE12" s="114"/>
      <c r="TTF12" s="114"/>
      <c r="TTG12" s="114"/>
      <c r="TTH12" s="114"/>
      <c r="TTI12" s="114"/>
      <c r="TTJ12" s="114"/>
      <c r="TTK12" s="114"/>
      <c r="TTL12" s="114"/>
      <c r="TTM12" s="114"/>
      <c r="TTN12" s="114"/>
      <c r="TTO12" s="114"/>
      <c r="TTP12" s="114"/>
      <c r="TTQ12" s="114"/>
      <c r="TTR12" s="114"/>
      <c r="TTS12" s="114"/>
      <c r="TTT12" s="114"/>
      <c r="TTU12" s="114"/>
      <c r="TTV12" s="114"/>
      <c r="TTW12" s="114"/>
      <c r="TTX12" s="114"/>
      <c r="TTY12" s="114"/>
      <c r="TTZ12" s="114"/>
      <c r="TUA12" s="114"/>
      <c r="TUB12" s="114"/>
      <c r="TUC12" s="114"/>
      <c r="TUD12" s="114"/>
      <c r="TUE12" s="114"/>
      <c r="TUF12" s="114"/>
      <c r="TUG12" s="114"/>
      <c r="TUH12" s="114"/>
      <c r="TUI12" s="114"/>
      <c r="TUJ12" s="114"/>
      <c r="TUK12" s="114"/>
      <c r="TUL12" s="114"/>
      <c r="TUM12" s="114"/>
      <c r="TUN12" s="114"/>
      <c r="TUO12" s="114"/>
      <c r="TUP12" s="114"/>
      <c r="TUQ12" s="114"/>
      <c r="TUR12" s="114"/>
      <c r="TUS12" s="114"/>
      <c r="TUT12" s="114"/>
      <c r="TUU12" s="114"/>
      <c r="TUV12" s="114"/>
      <c r="TUW12" s="114"/>
      <c r="TUX12" s="114"/>
      <c r="TUY12" s="114"/>
      <c r="TUZ12" s="114"/>
      <c r="TVA12" s="114"/>
      <c r="TVB12" s="114"/>
      <c r="TVC12" s="114"/>
      <c r="TVD12" s="114"/>
      <c r="TVE12" s="114"/>
      <c r="TVF12" s="114"/>
      <c r="TVG12" s="114"/>
      <c r="TVH12" s="114"/>
      <c r="TVI12" s="114"/>
      <c r="TVJ12" s="114"/>
      <c r="TVK12" s="114"/>
      <c r="TVL12" s="114"/>
      <c r="TVM12" s="114"/>
      <c r="TVN12" s="114"/>
      <c r="TVO12" s="114"/>
      <c r="TVP12" s="114"/>
      <c r="TVQ12" s="114"/>
      <c r="TVR12" s="114"/>
      <c r="TVS12" s="114"/>
      <c r="TVT12" s="114"/>
      <c r="TVU12" s="114"/>
      <c r="TVV12" s="114"/>
      <c r="TVW12" s="114"/>
      <c r="TVX12" s="114"/>
      <c r="TVY12" s="114"/>
      <c r="TVZ12" s="114"/>
      <c r="TWA12" s="114"/>
      <c r="TWB12" s="114"/>
      <c r="TWC12" s="114"/>
      <c r="TWD12" s="114"/>
      <c r="TWE12" s="114"/>
      <c r="TWF12" s="114"/>
      <c r="TWG12" s="114"/>
      <c r="TWH12" s="114"/>
      <c r="TWI12" s="114"/>
      <c r="TWJ12" s="114"/>
      <c r="TWK12" s="114"/>
      <c r="TWL12" s="114"/>
      <c r="TWM12" s="114"/>
      <c r="TWN12" s="114"/>
      <c r="TWO12" s="114"/>
      <c r="TWP12" s="114"/>
      <c r="TWQ12" s="114"/>
      <c r="TWR12" s="114"/>
      <c r="TWS12" s="114"/>
      <c r="TWT12" s="114"/>
      <c r="TWU12" s="114"/>
      <c r="TWV12" s="114"/>
      <c r="TWW12" s="114"/>
      <c r="TWX12" s="114"/>
      <c r="TWY12" s="114"/>
      <c r="TWZ12" s="114"/>
      <c r="TXA12" s="114"/>
      <c r="TXB12" s="114"/>
      <c r="TXC12" s="114"/>
      <c r="TXD12" s="114"/>
      <c r="TXE12" s="114"/>
      <c r="TXF12" s="114"/>
      <c r="TXG12" s="114"/>
      <c r="TXH12" s="114"/>
      <c r="TXI12" s="114"/>
      <c r="TXJ12" s="114"/>
      <c r="TXK12" s="114"/>
      <c r="TXL12" s="114"/>
      <c r="TXM12" s="114"/>
      <c r="TXN12" s="114"/>
      <c r="TXO12" s="114"/>
      <c r="TXP12" s="114"/>
      <c r="TXQ12" s="114"/>
      <c r="TXR12" s="114"/>
      <c r="TXS12" s="114"/>
      <c r="TXT12" s="114"/>
      <c r="TXU12" s="114"/>
      <c r="TXV12" s="114"/>
      <c r="TXW12" s="114"/>
      <c r="TXX12" s="114"/>
      <c r="TXY12" s="114"/>
      <c r="TXZ12" s="114"/>
      <c r="TYA12" s="114"/>
      <c r="TYB12" s="114"/>
      <c r="TYC12" s="114"/>
      <c r="TYD12" s="114"/>
      <c r="TYE12" s="114"/>
      <c r="TYF12" s="114"/>
      <c r="TYG12" s="114"/>
      <c r="TYH12" s="114"/>
      <c r="TYI12" s="114"/>
      <c r="TYJ12" s="114"/>
      <c r="TYK12" s="114"/>
      <c r="TYL12" s="114"/>
      <c r="TYM12" s="114"/>
      <c r="TYN12" s="114"/>
      <c r="TYO12" s="114"/>
      <c r="TYP12" s="114"/>
      <c r="TYQ12" s="114"/>
      <c r="TYR12" s="114"/>
      <c r="TYS12" s="114"/>
      <c r="TYT12" s="114"/>
      <c r="TYU12" s="114"/>
      <c r="TYV12" s="114"/>
      <c r="TYW12" s="114"/>
      <c r="TYX12" s="114"/>
      <c r="TYY12" s="114"/>
      <c r="TYZ12" s="114"/>
      <c r="TZA12" s="114"/>
      <c r="TZB12" s="114"/>
      <c r="TZC12" s="114"/>
      <c r="TZD12" s="114"/>
      <c r="TZE12" s="114"/>
      <c r="TZF12" s="114"/>
      <c r="TZG12" s="114"/>
      <c r="TZH12" s="114"/>
      <c r="TZI12" s="114"/>
      <c r="TZJ12" s="114"/>
      <c r="TZK12" s="114"/>
      <c r="TZL12" s="114"/>
      <c r="TZM12" s="114"/>
      <c r="TZN12" s="114"/>
      <c r="TZO12" s="114"/>
      <c r="TZP12" s="114"/>
      <c r="TZQ12" s="114"/>
      <c r="TZR12" s="114"/>
      <c r="TZS12" s="114"/>
      <c r="TZT12" s="114"/>
      <c r="TZU12" s="114"/>
      <c r="TZV12" s="114"/>
      <c r="TZW12" s="114"/>
      <c r="TZX12" s="114"/>
      <c r="TZY12" s="114"/>
      <c r="TZZ12" s="114"/>
      <c r="UAA12" s="114"/>
      <c r="UAB12" s="114"/>
      <c r="UAC12" s="114"/>
      <c r="UAD12" s="114"/>
      <c r="UAE12" s="114"/>
      <c r="UAF12" s="114"/>
      <c r="UAG12" s="114"/>
      <c r="UAH12" s="114"/>
      <c r="UAI12" s="114"/>
      <c r="UAJ12" s="114"/>
      <c r="UAK12" s="114"/>
      <c r="UAL12" s="114"/>
      <c r="UAM12" s="114"/>
      <c r="UAN12" s="114"/>
      <c r="UAO12" s="114"/>
      <c r="UAP12" s="114"/>
      <c r="UAQ12" s="114"/>
      <c r="UAR12" s="114"/>
      <c r="UAS12" s="114"/>
      <c r="UAT12" s="114"/>
      <c r="UAU12" s="114"/>
      <c r="UAV12" s="114"/>
      <c r="UAW12" s="114"/>
      <c r="UAX12" s="114"/>
      <c r="UAY12" s="114"/>
      <c r="UAZ12" s="114"/>
      <c r="UBA12" s="114"/>
      <c r="UBB12" s="114"/>
      <c r="UBC12" s="114"/>
      <c r="UBD12" s="114"/>
      <c r="UBE12" s="114"/>
      <c r="UBF12" s="114"/>
      <c r="UBG12" s="114"/>
      <c r="UBH12" s="114"/>
      <c r="UBI12" s="114"/>
      <c r="UBJ12" s="114"/>
      <c r="UBK12" s="114"/>
      <c r="UBL12" s="114"/>
      <c r="UBM12" s="114"/>
      <c r="UBN12" s="114"/>
      <c r="UBO12" s="114"/>
      <c r="UBP12" s="114"/>
      <c r="UBQ12" s="114"/>
      <c r="UBR12" s="114"/>
      <c r="UBS12" s="114"/>
      <c r="UBT12" s="114"/>
      <c r="UBU12" s="114"/>
      <c r="UBV12" s="114"/>
      <c r="UBW12" s="114"/>
      <c r="UBX12" s="114"/>
      <c r="UBY12" s="114"/>
      <c r="UBZ12" s="114"/>
      <c r="UCA12" s="114"/>
      <c r="UCB12" s="114"/>
      <c r="UCC12" s="114"/>
      <c r="UCD12" s="114"/>
      <c r="UCE12" s="114"/>
      <c r="UCF12" s="114"/>
      <c r="UCG12" s="114"/>
      <c r="UCH12" s="114"/>
      <c r="UCI12" s="114"/>
      <c r="UCJ12" s="114"/>
      <c r="UCK12" s="114"/>
      <c r="UCL12" s="114"/>
      <c r="UCM12" s="114"/>
      <c r="UCN12" s="114"/>
      <c r="UCO12" s="114"/>
      <c r="UCP12" s="114"/>
      <c r="UCQ12" s="114"/>
      <c r="UCR12" s="114"/>
      <c r="UCS12" s="114"/>
      <c r="UCT12" s="114"/>
      <c r="UCU12" s="114"/>
      <c r="UCV12" s="114"/>
      <c r="UCW12" s="114"/>
      <c r="UCX12" s="114"/>
      <c r="UCY12" s="114"/>
      <c r="UCZ12" s="114"/>
      <c r="UDA12" s="114"/>
      <c r="UDB12" s="114"/>
      <c r="UDC12" s="114"/>
      <c r="UDD12" s="114"/>
      <c r="UDE12" s="114"/>
      <c r="UDF12" s="114"/>
      <c r="UDG12" s="114"/>
      <c r="UDH12" s="114"/>
      <c r="UDI12" s="114"/>
      <c r="UDJ12" s="114"/>
      <c r="UDK12" s="114"/>
      <c r="UDL12" s="114"/>
      <c r="UDM12" s="114"/>
      <c r="UDN12" s="114"/>
      <c r="UDO12" s="114"/>
      <c r="UDP12" s="114"/>
      <c r="UDQ12" s="114"/>
      <c r="UDR12" s="114"/>
      <c r="UDS12" s="114"/>
      <c r="UDT12" s="114"/>
      <c r="UDU12" s="114"/>
      <c r="UDV12" s="114"/>
      <c r="UDW12" s="114"/>
      <c r="UDX12" s="114"/>
      <c r="UDY12" s="114"/>
      <c r="UDZ12" s="114"/>
      <c r="UEA12" s="114"/>
      <c r="UEB12" s="114"/>
      <c r="UEC12" s="114"/>
      <c r="UED12" s="114"/>
      <c r="UEE12" s="114"/>
      <c r="UEF12" s="114"/>
      <c r="UEG12" s="114"/>
      <c r="UEH12" s="114"/>
      <c r="UEI12" s="114"/>
      <c r="UEJ12" s="114"/>
      <c r="UEK12" s="114"/>
      <c r="UEL12" s="114"/>
      <c r="UEM12" s="114"/>
      <c r="UEN12" s="114"/>
      <c r="UEO12" s="114"/>
      <c r="UEP12" s="114"/>
      <c r="UEQ12" s="114"/>
      <c r="UER12" s="114"/>
      <c r="UES12" s="114"/>
      <c r="UET12" s="114"/>
      <c r="UEU12" s="114"/>
      <c r="UEV12" s="114"/>
      <c r="UEW12" s="114"/>
      <c r="UEX12" s="114"/>
      <c r="UEY12" s="114"/>
      <c r="UEZ12" s="114"/>
      <c r="UFA12" s="114"/>
      <c r="UFB12" s="114"/>
      <c r="UFC12" s="114"/>
      <c r="UFD12" s="114"/>
      <c r="UFE12" s="114"/>
      <c r="UFF12" s="114"/>
      <c r="UFG12" s="114"/>
      <c r="UFH12" s="114"/>
      <c r="UFI12" s="114"/>
      <c r="UFJ12" s="114"/>
      <c r="UFK12" s="114"/>
      <c r="UFL12" s="114"/>
      <c r="UFM12" s="114"/>
      <c r="UFN12" s="114"/>
      <c r="UFO12" s="114"/>
      <c r="UFP12" s="114"/>
      <c r="UFQ12" s="114"/>
      <c r="UFR12" s="114"/>
      <c r="UFS12" s="114"/>
      <c r="UFT12" s="114"/>
      <c r="UFU12" s="114"/>
      <c r="UFV12" s="114"/>
      <c r="UFW12" s="114"/>
      <c r="UFX12" s="114"/>
      <c r="UFY12" s="114"/>
      <c r="UFZ12" s="114"/>
      <c r="UGA12" s="114"/>
      <c r="UGB12" s="114"/>
      <c r="UGC12" s="114"/>
      <c r="UGD12" s="114"/>
      <c r="UGE12" s="114"/>
      <c r="UGF12" s="114"/>
      <c r="UGG12" s="114"/>
      <c r="UGH12" s="114"/>
      <c r="UGI12" s="114"/>
      <c r="UGJ12" s="114"/>
      <c r="UGK12" s="114"/>
      <c r="UGL12" s="114"/>
      <c r="UGM12" s="114"/>
      <c r="UGN12" s="114"/>
      <c r="UGO12" s="114"/>
      <c r="UGP12" s="114"/>
      <c r="UGQ12" s="114"/>
      <c r="UGR12" s="114"/>
      <c r="UGS12" s="114"/>
      <c r="UGT12" s="114"/>
      <c r="UGU12" s="114"/>
      <c r="UGV12" s="114"/>
      <c r="UGW12" s="114"/>
      <c r="UGX12" s="114"/>
      <c r="UGY12" s="114"/>
      <c r="UGZ12" s="114"/>
      <c r="UHA12" s="114"/>
      <c r="UHB12" s="114"/>
      <c r="UHC12" s="114"/>
      <c r="UHD12" s="114"/>
      <c r="UHE12" s="114"/>
      <c r="UHF12" s="114"/>
      <c r="UHG12" s="114"/>
      <c r="UHH12" s="114"/>
      <c r="UHI12" s="114"/>
      <c r="UHJ12" s="114"/>
      <c r="UHK12" s="114"/>
      <c r="UHL12" s="114"/>
      <c r="UHM12" s="114"/>
      <c r="UHN12" s="114"/>
      <c r="UHO12" s="114"/>
      <c r="UHP12" s="114"/>
      <c r="UHQ12" s="114"/>
      <c r="UHR12" s="114"/>
      <c r="UHS12" s="114"/>
      <c r="UHT12" s="114"/>
      <c r="UHU12" s="114"/>
      <c r="UHV12" s="114"/>
      <c r="UHW12" s="114"/>
      <c r="UHX12" s="114"/>
      <c r="UHY12" s="114"/>
      <c r="UHZ12" s="114"/>
      <c r="UIA12" s="114"/>
      <c r="UIB12" s="114"/>
      <c r="UIC12" s="114"/>
      <c r="UID12" s="114"/>
      <c r="UIE12" s="114"/>
      <c r="UIF12" s="114"/>
      <c r="UIG12" s="114"/>
      <c r="UIH12" s="114"/>
      <c r="UII12" s="114"/>
      <c r="UIJ12" s="114"/>
      <c r="UIK12" s="114"/>
      <c r="UIL12" s="114"/>
      <c r="UIM12" s="114"/>
      <c r="UIN12" s="114"/>
      <c r="UIO12" s="114"/>
      <c r="UIP12" s="114"/>
      <c r="UIQ12" s="114"/>
      <c r="UIR12" s="114"/>
      <c r="UIS12" s="114"/>
      <c r="UIT12" s="114"/>
      <c r="UIU12" s="114"/>
      <c r="UIV12" s="114"/>
      <c r="UIW12" s="114"/>
      <c r="UIX12" s="114"/>
      <c r="UIY12" s="114"/>
      <c r="UIZ12" s="114"/>
      <c r="UJA12" s="114"/>
      <c r="UJB12" s="114"/>
      <c r="UJC12" s="114"/>
      <c r="UJD12" s="114"/>
      <c r="UJE12" s="114"/>
      <c r="UJF12" s="114"/>
      <c r="UJG12" s="114"/>
      <c r="UJH12" s="114"/>
      <c r="UJI12" s="114"/>
      <c r="UJJ12" s="114"/>
      <c r="UJK12" s="114"/>
      <c r="UJL12" s="114"/>
      <c r="UJM12" s="114"/>
      <c r="UJN12" s="114"/>
      <c r="UJO12" s="114"/>
      <c r="UJP12" s="114"/>
      <c r="UJQ12" s="114"/>
      <c r="UJR12" s="114"/>
      <c r="UJS12" s="114"/>
      <c r="UJT12" s="114"/>
      <c r="UJU12" s="114"/>
      <c r="UJV12" s="114"/>
      <c r="UJW12" s="114"/>
      <c r="UJX12" s="114"/>
      <c r="UJY12" s="114"/>
      <c r="UJZ12" s="114"/>
      <c r="UKA12" s="114"/>
      <c r="UKB12" s="114"/>
      <c r="UKC12" s="114"/>
      <c r="UKD12" s="114"/>
      <c r="UKE12" s="114"/>
      <c r="UKF12" s="114"/>
      <c r="UKG12" s="114"/>
      <c r="UKH12" s="114"/>
      <c r="UKI12" s="114"/>
      <c r="UKJ12" s="114"/>
      <c r="UKK12" s="114"/>
      <c r="UKL12" s="114"/>
      <c r="UKM12" s="114"/>
      <c r="UKN12" s="114"/>
      <c r="UKO12" s="114"/>
      <c r="UKP12" s="114"/>
      <c r="UKQ12" s="114"/>
      <c r="UKR12" s="114"/>
      <c r="UKS12" s="114"/>
      <c r="UKT12" s="114"/>
      <c r="UKU12" s="114"/>
      <c r="UKV12" s="114"/>
      <c r="UKW12" s="114"/>
      <c r="UKX12" s="114"/>
      <c r="UKY12" s="114"/>
      <c r="UKZ12" s="114"/>
      <c r="ULA12" s="114"/>
      <c r="ULB12" s="114"/>
      <c r="ULC12" s="114"/>
      <c r="ULD12" s="114"/>
      <c r="ULE12" s="114"/>
      <c r="ULF12" s="114"/>
      <c r="ULG12" s="114"/>
      <c r="ULH12" s="114"/>
      <c r="ULI12" s="114"/>
      <c r="ULJ12" s="114"/>
      <c r="ULK12" s="114"/>
      <c r="ULL12" s="114"/>
      <c r="ULM12" s="114"/>
      <c r="ULN12" s="114"/>
      <c r="ULO12" s="114"/>
      <c r="ULP12" s="114"/>
      <c r="ULQ12" s="114"/>
      <c r="ULR12" s="114"/>
      <c r="ULS12" s="114"/>
      <c r="ULT12" s="114"/>
      <c r="ULU12" s="114"/>
      <c r="ULV12" s="114"/>
      <c r="ULW12" s="114"/>
      <c r="ULX12" s="114"/>
      <c r="ULY12" s="114"/>
      <c r="ULZ12" s="114"/>
      <c r="UMA12" s="114"/>
      <c r="UMB12" s="114"/>
      <c r="UMC12" s="114"/>
      <c r="UMD12" s="114"/>
      <c r="UME12" s="114"/>
      <c r="UMF12" s="114"/>
      <c r="UMG12" s="114"/>
      <c r="UMH12" s="114"/>
      <c r="UMI12" s="114"/>
      <c r="UMJ12" s="114"/>
      <c r="UMK12" s="114"/>
      <c r="UML12" s="114"/>
      <c r="UMM12" s="114"/>
      <c r="UMN12" s="114"/>
      <c r="UMO12" s="114"/>
      <c r="UMP12" s="114"/>
      <c r="UMQ12" s="114"/>
      <c r="UMR12" s="114"/>
      <c r="UMS12" s="114"/>
      <c r="UMT12" s="114"/>
      <c r="UMU12" s="114"/>
      <c r="UMV12" s="114"/>
      <c r="UMW12" s="114"/>
      <c r="UMX12" s="114"/>
      <c r="UMY12" s="114"/>
      <c r="UMZ12" s="114"/>
      <c r="UNA12" s="114"/>
      <c r="UNB12" s="114"/>
      <c r="UNC12" s="114"/>
      <c r="UND12" s="114"/>
      <c r="UNE12" s="114"/>
      <c r="UNF12" s="114"/>
      <c r="UNG12" s="114"/>
      <c r="UNH12" s="114"/>
      <c r="UNI12" s="114"/>
      <c r="UNJ12" s="114"/>
      <c r="UNK12" s="114"/>
      <c r="UNL12" s="114"/>
      <c r="UNM12" s="114"/>
      <c r="UNN12" s="114"/>
      <c r="UNO12" s="114"/>
      <c r="UNP12" s="114"/>
      <c r="UNQ12" s="114"/>
      <c r="UNR12" s="114"/>
      <c r="UNS12" s="114"/>
      <c r="UNT12" s="114"/>
      <c r="UNU12" s="114"/>
      <c r="UNV12" s="114"/>
      <c r="UNW12" s="114"/>
      <c r="UNX12" s="114"/>
      <c r="UNY12" s="114"/>
      <c r="UNZ12" s="114"/>
      <c r="UOA12" s="114"/>
      <c r="UOB12" s="114"/>
      <c r="UOC12" s="114"/>
      <c r="UOD12" s="114"/>
      <c r="UOE12" s="114"/>
      <c r="UOF12" s="114"/>
      <c r="UOG12" s="114"/>
      <c r="UOH12" s="114"/>
      <c r="UOI12" s="114"/>
      <c r="UOJ12" s="114"/>
      <c r="UOK12" s="114"/>
      <c r="UOL12" s="114"/>
      <c r="UOM12" s="114"/>
      <c r="UON12" s="114"/>
      <c r="UOO12" s="114"/>
      <c r="UOP12" s="114"/>
      <c r="UOQ12" s="114"/>
      <c r="UOR12" s="114"/>
      <c r="UOS12" s="114"/>
      <c r="UOT12" s="114"/>
      <c r="UOU12" s="114"/>
      <c r="UOV12" s="114"/>
      <c r="UOW12" s="114"/>
      <c r="UOX12" s="114"/>
      <c r="UOY12" s="114"/>
      <c r="UOZ12" s="114"/>
      <c r="UPA12" s="114"/>
      <c r="UPB12" s="114"/>
      <c r="UPC12" s="114"/>
      <c r="UPD12" s="114"/>
      <c r="UPE12" s="114"/>
      <c r="UPF12" s="114"/>
      <c r="UPG12" s="114"/>
      <c r="UPH12" s="114"/>
      <c r="UPI12" s="114"/>
      <c r="UPJ12" s="114"/>
      <c r="UPK12" s="114"/>
      <c r="UPL12" s="114"/>
      <c r="UPM12" s="114"/>
      <c r="UPN12" s="114"/>
      <c r="UPO12" s="114"/>
      <c r="UPP12" s="114"/>
      <c r="UPQ12" s="114"/>
      <c r="UPR12" s="114"/>
      <c r="UPS12" s="114"/>
      <c r="UPT12" s="114"/>
      <c r="UPU12" s="114"/>
      <c r="UPV12" s="114"/>
      <c r="UPW12" s="114"/>
      <c r="UPX12" s="114"/>
      <c r="UPY12" s="114"/>
      <c r="UPZ12" s="114"/>
      <c r="UQA12" s="114"/>
      <c r="UQB12" s="114"/>
      <c r="UQC12" s="114"/>
      <c r="UQD12" s="114"/>
      <c r="UQE12" s="114"/>
      <c r="UQF12" s="114"/>
      <c r="UQG12" s="114"/>
      <c r="UQH12" s="114"/>
      <c r="UQI12" s="114"/>
      <c r="UQJ12" s="114"/>
      <c r="UQK12" s="114"/>
      <c r="UQL12" s="114"/>
      <c r="UQM12" s="114"/>
      <c r="UQN12" s="114"/>
      <c r="UQO12" s="114"/>
      <c r="UQP12" s="114"/>
      <c r="UQQ12" s="114"/>
      <c r="UQR12" s="114"/>
      <c r="UQS12" s="114"/>
      <c r="UQT12" s="114"/>
      <c r="UQU12" s="114"/>
      <c r="UQV12" s="114"/>
      <c r="UQW12" s="114"/>
      <c r="UQX12" s="114"/>
      <c r="UQY12" s="114"/>
      <c r="UQZ12" s="114"/>
      <c r="URA12" s="114"/>
      <c r="URB12" s="114"/>
      <c r="URC12" s="114"/>
      <c r="URD12" s="114"/>
      <c r="URE12" s="114"/>
      <c r="URF12" s="114"/>
      <c r="URG12" s="114"/>
      <c r="URH12" s="114"/>
      <c r="URI12" s="114"/>
      <c r="URJ12" s="114"/>
      <c r="URK12" s="114"/>
      <c r="URL12" s="114"/>
      <c r="URM12" s="114"/>
      <c r="URN12" s="114"/>
      <c r="URO12" s="114"/>
      <c r="URP12" s="114"/>
      <c r="URQ12" s="114"/>
      <c r="URR12" s="114"/>
      <c r="URS12" s="114"/>
      <c r="URT12" s="114"/>
      <c r="URU12" s="114"/>
      <c r="URV12" s="114"/>
      <c r="URW12" s="114"/>
      <c r="URX12" s="114"/>
      <c r="URY12" s="114"/>
      <c r="URZ12" s="114"/>
      <c r="USA12" s="114"/>
      <c r="USB12" s="114"/>
      <c r="USC12" s="114"/>
      <c r="USD12" s="114"/>
      <c r="USE12" s="114"/>
      <c r="USF12" s="114"/>
      <c r="USG12" s="114"/>
      <c r="USH12" s="114"/>
      <c r="USI12" s="114"/>
      <c r="USJ12" s="114"/>
      <c r="USK12" s="114"/>
      <c r="USL12" s="114"/>
      <c r="USM12" s="114"/>
      <c r="USN12" s="114"/>
      <c r="USO12" s="114"/>
      <c r="USP12" s="114"/>
      <c r="USQ12" s="114"/>
      <c r="USR12" s="114"/>
      <c r="USS12" s="114"/>
      <c r="UST12" s="114"/>
      <c r="USU12" s="114"/>
      <c r="USV12" s="114"/>
      <c r="USW12" s="114"/>
      <c r="USX12" s="114"/>
      <c r="USY12" s="114"/>
      <c r="USZ12" s="114"/>
      <c r="UTA12" s="114"/>
      <c r="UTB12" s="114"/>
      <c r="UTC12" s="114"/>
      <c r="UTD12" s="114"/>
      <c r="UTE12" s="114"/>
      <c r="UTF12" s="114"/>
      <c r="UTG12" s="114"/>
      <c r="UTH12" s="114"/>
      <c r="UTI12" s="114"/>
      <c r="UTJ12" s="114"/>
      <c r="UTK12" s="114"/>
      <c r="UTL12" s="114"/>
      <c r="UTM12" s="114"/>
      <c r="UTN12" s="114"/>
      <c r="UTO12" s="114"/>
      <c r="UTP12" s="114"/>
      <c r="UTQ12" s="114"/>
      <c r="UTR12" s="114"/>
      <c r="UTS12" s="114"/>
      <c r="UTT12" s="114"/>
      <c r="UTU12" s="114"/>
      <c r="UTV12" s="114"/>
      <c r="UTW12" s="114"/>
      <c r="UTX12" s="114"/>
      <c r="UTY12" s="114"/>
      <c r="UTZ12" s="114"/>
      <c r="UUA12" s="114"/>
      <c r="UUB12" s="114"/>
      <c r="UUC12" s="114"/>
      <c r="UUD12" s="114"/>
      <c r="UUE12" s="114"/>
      <c r="UUF12" s="114"/>
      <c r="UUG12" s="114"/>
      <c r="UUH12" s="114"/>
      <c r="UUI12" s="114"/>
      <c r="UUJ12" s="114"/>
      <c r="UUK12" s="114"/>
      <c r="UUL12" s="114"/>
      <c r="UUM12" s="114"/>
      <c r="UUN12" s="114"/>
      <c r="UUO12" s="114"/>
      <c r="UUP12" s="114"/>
      <c r="UUQ12" s="114"/>
      <c r="UUR12" s="114"/>
      <c r="UUS12" s="114"/>
      <c r="UUT12" s="114"/>
      <c r="UUU12" s="114"/>
      <c r="UUV12" s="114"/>
      <c r="UUW12" s="114"/>
      <c r="UUX12" s="114"/>
      <c r="UUY12" s="114"/>
      <c r="UUZ12" s="114"/>
      <c r="UVA12" s="114"/>
      <c r="UVB12" s="114"/>
      <c r="UVC12" s="114"/>
      <c r="UVD12" s="114"/>
      <c r="UVE12" s="114"/>
      <c r="UVF12" s="114"/>
      <c r="UVG12" s="114"/>
      <c r="UVH12" s="114"/>
      <c r="UVI12" s="114"/>
      <c r="UVJ12" s="114"/>
      <c r="UVK12" s="114"/>
      <c r="UVL12" s="114"/>
      <c r="UVM12" s="114"/>
      <c r="UVN12" s="114"/>
      <c r="UVO12" s="114"/>
      <c r="UVP12" s="114"/>
      <c r="UVQ12" s="114"/>
      <c r="UVR12" s="114"/>
      <c r="UVS12" s="114"/>
      <c r="UVT12" s="114"/>
      <c r="UVU12" s="114"/>
      <c r="UVV12" s="114"/>
      <c r="UVW12" s="114"/>
      <c r="UVX12" s="114"/>
      <c r="UVY12" s="114"/>
      <c r="UVZ12" s="114"/>
      <c r="UWA12" s="114"/>
      <c r="UWB12" s="114"/>
      <c r="UWC12" s="114"/>
      <c r="UWD12" s="114"/>
      <c r="UWE12" s="114"/>
      <c r="UWF12" s="114"/>
      <c r="UWG12" s="114"/>
      <c r="UWH12" s="114"/>
      <c r="UWI12" s="114"/>
      <c r="UWJ12" s="114"/>
      <c r="UWK12" s="114"/>
      <c r="UWL12" s="114"/>
      <c r="UWM12" s="114"/>
      <c r="UWN12" s="114"/>
      <c r="UWO12" s="114"/>
      <c r="UWP12" s="114"/>
      <c r="UWQ12" s="114"/>
      <c r="UWR12" s="114"/>
      <c r="UWS12" s="114"/>
      <c r="UWT12" s="114"/>
      <c r="UWU12" s="114"/>
      <c r="UWV12" s="114"/>
      <c r="UWW12" s="114"/>
      <c r="UWX12" s="114"/>
      <c r="UWY12" s="114"/>
      <c r="UWZ12" s="114"/>
      <c r="UXA12" s="114"/>
      <c r="UXB12" s="114"/>
      <c r="UXC12" s="114"/>
      <c r="UXD12" s="114"/>
      <c r="UXE12" s="114"/>
      <c r="UXF12" s="114"/>
      <c r="UXG12" s="114"/>
      <c r="UXH12" s="114"/>
      <c r="UXI12" s="114"/>
      <c r="UXJ12" s="114"/>
      <c r="UXK12" s="114"/>
      <c r="UXL12" s="114"/>
      <c r="UXM12" s="114"/>
      <c r="UXN12" s="114"/>
      <c r="UXO12" s="114"/>
      <c r="UXP12" s="114"/>
      <c r="UXQ12" s="114"/>
      <c r="UXR12" s="114"/>
      <c r="UXS12" s="114"/>
      <c r="UXT12" s="114"/>
      <c r="UXU12" s="114"/>
      <c r="UXV12" s="114"/>
      <c r="UXW12" s="114"/>
      <c r="UXX12" s="114"/>
      <c r="UXY12" s="114"/>
      <c r="UXZ12" s="114"/>
      <c r="UYA12" s="114"/>
      <c r="UYB12" s="114"/>
      <c r="UYC12" s="114"/>
      <c r="UYD12" s="114"/>
      <c r="UYE12" s="114"/>
      <c r="UYF12" s="114"/>
      <c r="UYG12" s="114"/>
      <c r="UYH12" s="114"/>
      <c r="UYI12" s="114"/>
      <c r="UYJ12" s="114"/>
      <c r="UYK12" s="114"/>
      <c r="UYL12" s="114"/>
      <c r="UYM12" s="114"/>
      <c r="UYN12" s="114"/>
      <c r="UYO12" s="114"/>
      <c r="UYP12" s="114"/>
      <c r="UYQ12" s="114"/>
      <c r="UYR12" s="114"/>
      <c r="UYS12" s="114"/>
      <c r="UYT12" s="114"/>
      <c r="UYU12" s="114"/>
      <c r="UYV12" s="114"/>
      <c r="UYW12" s="114"/>
      <c r="UYX12" s="114"/>
      <c r="UYY12" s="114"/>
      <c r="UYZ12" s="114"/>
      <c r="UZA12" s="114"/>
      <c r="UZB12" s="114"/>
      <c r="UZC12" s="114"/>
      <c r="UZD12" s="114"/>
      <c r="UZE12" s="114"/>
      <c r="UZF12" s="114"/>
      <c r="UZG12" s="114"/>
      <c r="UZH12" s="114"/>
      <c r="UZI12" s="114"/>
      <c r="UZJ12" s="114"/>
      <c r="UZK12" s="114"/>
      <c r="UZL12" s="114"/>
      <c r="UZM12" s="114"/>
      <c r="UZN12" s="114"/>
      <c r="UZO12" s="114"/>
      <c r="UZP12" s="114"/>
      <c r="UZQ12" s="114"/>
      <c r="UZR12" s="114"/>
      <c r="UZS12" s="114"/>
      <c r="UZT12" s="114"/>
      <c r="UZU12" s="114"/>
      <c r="UZV12" s="114"/>
      <c r="UZW12" s="114"/>
      <c r="UZX12" s="114"/>
      <c r="UZY12" s="114"/>
      <c r="UZZ12" s="114"/>
      <c r="VAA12" s="114"/>
      <c r="VAB12" s="114"/>
      <c r="VAC12" s="114"/>
      <c r="VAD12" s="114"/>
      <c r="VAE12" s="114"/>
      <c r="VAF12" s="114"/>
      <c r="VAG12" s="114"/>
      <c r="VAH12" s="114"/>
      <c r="VAI12" s="114"/>
      <c r="VAJ12" s="114"/>
      <c r="VAK12" s="114"/>
      <c r="VAL12" s="114"/>
      <c r="VAM12" s="114"/>
      <c r="VAN12" s="114"/>
      <c r="VAO12" s="114"/>
      <c r="VAP12" s="114"/>
      <c r="VAQ12" s="114"/>
      <c r="VAR12" s="114"/>
      <c r="VAS12" s="114"/>
      <c r="VAT12" s="114"/>
      <c r="VAU12" s="114"/>
      <c r="VAV12" s="114"/>
      <c r="VAW12" s="114"/>
      <c r="VAX12" s="114"/>
      <c r="VAY12" s="114"/>
      <c r="VAZ12" s="114"/>
      <c r="VBA12" s="114"/>
      <c r="VBB12" s="114"/>
      <c r="VBC12" s="114"/>
      <c r="VBD12" s="114"/>
      <c r="VBE12" s="114"/>
      <c r="VBF12" s="114"/>
      <c r="VBG12" s="114"/>
      <c r="VBH12" s="114"/>
      <c r="VBI12" s="114"/>
      <c r="VBJ12" s="114"/>
      <c r="VBK12" s="114"/>
      <c r="VBL12" s="114"/>
      <c r="VBM12" s="114"/>
      <c r="VBN12" s="114"/>
      <c r="VBO12" s="114"/>
      <c r="VBP12" s="114"/>
      <c r="VBQ12" s="114"/>
      <c r="VBR12" s="114"/>
      <c r="VBS12" s="114"/>
      <c r="VBT12" s="114"/>
      <c r="VBU12" s="114"/>
      <c r="VBV12" s="114"/>
      <c r="VBW12" s="114"/>
      <c r="VBX12" s="114"/>
      <c r="VBY12" s="114"/>
      <c r="VBZ12" s="114"/>
      <c r="VCA12" s="114"/>
      <c r="VCB12" s="114"/>
      <c r="VCC12" s="114"/>
      <c r="VCD12" s="114"/>
      <c r="VCE12" s="114"/>
      <c r="VCF12" s="114"/>
      <c r="VCG12" s="114"/>
      <c r="VCH12" s="114"/>
      <c r="VCI12" s="114"/>
      <c r="VCJ12" s="114"/>
      <c r="VCK12" s="114"/>
      <c r="VCL12" s="114"/>
      <c r="VCM12" s="114"/>
      <c r="VCN12" s="114"/>
      <c r="VCO12" s="114"/>
      <c r="VCP12" s="114"/>
      <c r="VCQ12" s="114"/>
      <c r="VCR12" s="114"/>
      <c r="VCS12" s="114"/>
      <c r="VCT12" s="114"/>
      <c r="VCU12" s="114"/>
      <c r="VCV12" s="114"/>
      <c r="VCW12" s="114"/>
      <c r="VCX12" s="114"/>
      <c r="VCY12" s="114"/>
      <c r="VCZ12" s="114"/>
      <c r="VDA12" s="114"/>
      <c r="VDB12" s="114"/>
      <c r="VDC12" s="114"/>
      <c r="VDD12" s="114"/>
      <c r="VDE12" s="114"/>
      <c r="VDF12" s="114"/>
      <c r="VDG12" s="114"/>
      <c r="VDH12" s="114"/>
      <c r="VDI12" s="114"/>
      <c r="VDJ12" s="114"/>
      <c r="VDK12" s="114"/>
      <c r="VDL12" s="114"/>
      <c r="VDM12" s="114"/>
      <c r="VDN12" s="114"/>
      <c r="VDO12" s="114"/>
      <c r="VDP12" s="114"/>
      <c r="VDQ12" s="114"/>
      <c r="VDR12" s="114"/>
      <c r="VDS12" s="114"/>
      <c r="VDT12" s="114"/>
      <c r="VDU12" s="114"/>
      <c r="VDV12" s="114"/>
      <c r="VDW12" s="114"/>
      <c r="VDX12" s="114"/>
      <c r="VDY12" s="114"/>
      <c r="VDZ12" s="114"/>
      <c r="VEA12" s="114"/>
      <c r="VEB12" s="114"/>
      <c r="VEC12" s="114"/>
      <c r="VED12" s="114"/>
      <c r="VEE12" s="114"/>
      <c r="VEF12" s="114"/>
      <c r="VEG12" s="114"/>
      <c r="VEH12" s="114"/>
      <c r="VEI12" s="114"/>
      <c r="VEJ12" s="114"/>
      <c r="VEK12" s="114"/>
      <c r="VEL12" s="114"/>
      <c r="VEM12" s="114"/>
      <c r="VEN12" s="114"/>
      <c r="VEO12" s="114"/>
      <c r="VEP12" s="114"/>
      <c r="VEQ12" s="114"/>
      <c r="VER12" s="114"/>
      <c r="VES12" s="114"/>
      <c r="VET12" s="114"/>
      <c r="VEU12" s="114"/>
      <c r="VEV12" s="114"/>
      <c r="VEW12" s="114"/>
      <c r="VEX12" s="114"/>
      <c r="VEY12" s="114"/>
      <c r="VEZ12" s="114"/>
      <c r="VFA12" s="114"/>
      <c r="VFB12" s="114"/>
      <c r="VFC12" s="114"/>
      <c r="VFD12" s="114"/>
      <c r="VFE12" s="114"/>
      <c r="VFF12" s="114"/>
      <c r="VFG12" s="114"/>
      <c r="VFH12" s="114"/>
      <c r="VFI12" s="114"/>
      <c r="VFJ12" s="114"/>
      <c r="VFK12" s="114"/>
      <c r="VFL12" s="114"/>
      <c r="VFM12" s="114"/>
      <c r="VFN12" s="114"/>
      <c r="VFO12" s="114"/>
      <c r="VFP12" s="114"/>
      <c r="VFQ12" s="114"/>
      <c r="VFR12" s="114"/>
      <c r="VFS12" s="114"/>
      <c r="VFT12" s="114"/>
      <c r="VFU12" s="114"/>
      <c r="VFV12" s="114"/>
      <c r="VFW12" s="114"/>
      <c r="VFX12" s="114"/>
      <c r="VFY12" s="114"/>
      <c r="VFZ12" s="114"/>
      <c r="VGA12" s="114"/>
      <c r="VGB12" s="114"/>
      <c r="VGC12" s="114"/>
      <c r="VGD12" s="114"/>
      <c r="VGE12" s="114"/>
      <c r="VGF12" s="114"/>
      <c r="VGG12" s="114"/>
      <c r="VGH12" s="114"/>
      <c r="VGI12" s="114"/>
      <c r="VGJ12" s="114"/>
      <c r="VGK12" s="114"/>
      <c r="VGL12" s="114"/>
      <c r="VGM12" s="114"/>
      <c r="VGN12" s="114"/>
      <c r="VGO12" s="114"/>
      <c r="VGP12" s="114"/>
      <c r="VGQ12" s="114"/>
      <c r="VGR12" s="114"/>
      <c r="VGS12" s="114"/>
      <c r="VGT12" s="114"/>
      <c r="VGU12" s="114"/>
      <c r="VGV12" s="114"/>
      <c r="VGW12" s="114"/>
      <c r="VGX12" s="114"/>
      <c r="VGY12" s="114"/>
      <c r="VGZ12" s="114"/>
      <c r="VHA12" s="114"/>
      <c r="VHB12" s="114"/>
      <c r="VHC12" s="114"/>
      <c r="VHD12" s="114"/>
      <c r="VHE12" s="114"/>
      <c r="VHF12" s="114"/>
      <c r="VHG12" s="114"/>
      <c r="VHH12" s="114"/>
      <c r="VHI12" s="114"/>
      <c r="VHJ12" s="114"/>
      <c r="VHK12" s="114"/>
      <c r="VHL12" s="114"/>
      <c r="VHM12" s="114"/>
      <c r="VHN12" s="114"/>
      <c r="VHO12" s="114"/>
      <c r="VHP12" s="114"/>
      <c r="VHQ12" s="114"/>
      <c r="VHR12" s="114"/>
      <c r="VHS12" s="114"/>
      <c r="VHT12" s="114"/>
      <c r="VHU12" s="114"/>
      <c r="VHV12" s="114"/>
      <c r="VHW12" s="114"/>
      <c r="VHX12" s="114"/>
      <c r="VHY12" s="114"/>
      <c r="VHZ12" s="114"/>
      <c r="VIA12" s="114"/>
      <c r="VIB12" s="114"/>
      <c r="VIC12" s="114"/>
      <c r="VID12" s="114"/>
      <c r="VIE12" s="114"/>
      <c r="VIF12" s="114"/>
      <c r="VIG12" s="114"/>
      <c r="VIH12" s="114"/>
      <c r="VII12" s="114"/>
      <c r="VIJ12" s="114"/>
      <c r="VIK12" s="114"/>
      <c r="VIL12" s="114"/>
      <c r="VIM12" s="114"/>
      <c r="VIN12" s="114"/>
      <c r="VIO12" s="114"/>
      <c r="VIP12" s="114"/>
      <c r="VIQ12" s="114"/>
      <c r="VIR12" s="114"/>
      <c r="VIS12" s="114"/>
      <c r="VIT12" s="114"/>
      <c r="VIU12" s="114"/>
      <c r="VIV12" s="114"/>
      <c r="VIW12" s="114"/>
      <c r="VIX12" s="114"/>
      <c r="VIY12" s="114"/>
      <c r="VIZ12" s="114"/>
      <c r="VJA12" s="114"/>
      <c r="VJB12" s="114"/>
      <c r="VJC12" s="114"/>
      <c r="VJD12" s="114"/>
      <c r="VJE12" s="114"/>
      <c r="VJF12" s="114"/>
      <c r="VJG12" s="114"/>
      <c r="VJH12" s="114"/>
      <c r="VJI12" s="114"/>
      <c r="VJJ12" s="114"/>
      <c r="VJK12" s="114"/>
      <c r="VJL12" s="114"/>
      <c r="VJM12" s="114"/>
      <c r="VJN12" s="114"/>
      <c r="VJO12" s="114"/>
      <c r="VJP12" s="114"/>
      <c r="VJQ12" s="114"/>
      <c r="VJR12" s="114"/>
      <c r="VJS12" s="114"/>
      <c r="VJT12" s="114"/>
      <c r="VJU12" s="114"/>
      <c r="VJV12" s="114"/>
      <c r="VJW12" s="114"/>
      <c r="VJX12" s="114"/>
      <c r="VJY12" s="114"/>
      <c r="VJZ12" s="114"/>
      <c r="VKA12" s="114"/>
      <c r="VKB12" s="114"/>
      <c r="VKC12" s="114"/>
      <c r="VKD12" s="114"/>
      <c r="VKE12" s="114"/>
      <c r="VKF12" s="114"/>
      <c r="VKG12" s="114"/>
      <c r="VKH12" s="114"/>
      <c r="VKI12" s="114"/>
      <c r="VKJ12" s="114"/>
      <c r="VKK12" s="114"/>
      <c r="VKL12" s="114"/>
      <c r="VKM12" s="114"/>
      <c r="VKN12" s="114"/>
      <c r="VKO12" s="114"/>
      <c r="VKP12" s="114"/>
      <c r="VKQ12" s="114"/>
      <c r="VKR12" s="114"/>
      <c r="VKS12" s="114"/>
      <c r="VKT12" s="114"/>
      <c r="VKU12" s="114"/>
      <c r="VKV12" s="114"/>
      <c r="VKW12" s="114"/>
      <c r="VKX12" s="114"/>
      <c r="VKY12" s="114"/>
      <c r="VKZ12" s="114"/>
      <c r="VLA12" s="114"/>
      <c r="VLB12" s="114"/>
      <c r="VLC12" s="114"/>
      <c r="VLD12" s="114"/>
      <c r="VLE12" s="114"/>
      <c r="VLF12" s="114"/>
      <c r="VLG12" s="114"/>
      <c r="VLH12" s="114"/>
      <c r="VLI12" s="114"/>
      <c r="VLJ12" s="114"/>
      <c r="VLK12" s="114"/>
      <c r="VLL12" s="114"/>
      <c r="VLM12" s="114"/>
      <c r="VLN12" s="114"/>
      <c r="VLO12" s="114"/>
      <c r="VLP12" s="114"/>
      <c r="VLQ12" s="114"/>
      <c r="VLR12" s="114"/>
      <c r="VLS12" s="114"/>
      <c r="VLT12" s="114"/>
      <c r="VLU12" s="114"/>
      <c r="VLV12" s="114"/>
      <c r="VLW12" s="114"/>
      <c r="VLX12" s="114"/>
      <c r="VLY12" s="114"/>
      <c r="VLZ12" s="114"/>
      <c r="VMA12" s="114"/>
      <c r="VMB12" s="114"/>
      <c r="VMC12" s="114"/>
      <c r="VMD12" s="114"/>
      <c r="VME12" s="114"/>
      <c r="VMF12" s="114"/>
      <c r="VMG12" s="114"/>
      <c r="VMH12" s="114"/>
      <c r="VMI12" s="114"/>
      <c r="VMJ12" s="114"/>
      <c r="VMK12" s="114"/>
      <c r="VML12" s="114"/>
      <c r="VMM12" s="114"/>
      <c r="VMN12" s="114"/>
      <c r="VMO12" s="114"/>
      <c r="VMP12" s="114"/>
      <c r="VMQ12" s="114"/>
      <c r="VMR12" s="114"/>
      <c r="VMS12" s="114"/>
      <c r="VMT12" s="114"/>
      <c r="VMU12" s="114"/>
      <c r="VMV12" s="114"/>
      <c r="VMW12" s="114"/>
      <c r="VMX12" s="114"/>
      <c r="VMY12" s="114"/>
      <c r="VMZ12" s="114"/>
      <c r="VNA12" s="114"/>
      <c r="VNB12" s="114"/>
      <c r="VNC12" s="114"/>
      <c r="VND12" s="114"/>
      <c r="VNE12" s="114"/>
      <c r="VNF12" s="114"/>
      <c r="VNG12" s="114"/>
      <c r="VNH12" s="114"/>
      <c r="VNI12" s="114"/>
      <c r="VNJ12" s="114"/>
      <c r="VNK12" s="114"/>
      <c r="VNL12" s="114"/>
      <c r="VNM12" s="114"/>
      <c r="VNN12" s="114"/>
      <c r="VNO12" s="114"/>
      <c r="VNP12" s="114"/>
      <c r="VNQ12" s="114"/>
      <c r="VNR12" s="114"/>
      <c r="VNS12" s="114"/>
      <c r="VNT12" s="114"/>
      <c r="VNU12" s="114"/>
      <c r="VNV12" s="114"/>
      <c r="VNW12" s="114"/>
      <c r="VNX12" s="114"/>
      <c r="VNY12" s="114"/>
      <c r="VNZ12" s="114"/>
      <c r="VOA12" s="114"/>
      <c r="VOB12" s="114"/>
      <c r="VOC12" s="114"/>
      <c r="VOD12" s="114"/>
      <c r="VOE12" s="114"/>
      <c r="VOF12" s="114"/>
      <c r="VOG12" s="114"/>
      <c r="VOH12" s="114"/>
      <c r="VOI12" s="114"/>
      <c r="VOJ12" s="114"/>
      <c r="VOK12" s="114"/>
      <c r="VOL12" s="114"/>
      <c r="VOM12" s="114"/>
      <c r="VON12" s="114"/>
      <c r="VOO12" s="114"/>
      <c r="VOP12" s="114"/>
      <c r="VOQ12" s="114"/>
      <c r="VOR12" s="114"/>
      <c r="VOS12" s="114"/>
      <c r="VOT12" s="114"/>
      <c r="VOU12" s="114"/>
      <c r="VOV12" s="114"/>
      <c r="VOW12" s="114"/>
      <c r="VOX12" s="114"/>
      <c r="VOY12" s="114"/>
      <c r="VOZ12" s="114"/>
      <c r="VPA12" s="114"/>
      <c r="VPB12" s="114"/>
      <c r="VPC12" s="114"/>
      <c r="VPD12" s="114"/>
      <c r="VPE12" s="114"/>
      <c r="VPF12" s="114"/>
      <c r="VPG12" s="114"/>
      <c r="VPH12" s="114"/>
      <c r="VPI12" s="114"/>
      <c r="VPJ12" s="114"/>
      <c r="VPK12" s="114"/>
      <c r="VPL12" s="114"/>
      <c r="VPM12" s="114"/>
      <c r="VPN12" s="114"/>
      <c r="VPO12" s="114"/>
      <c r="VPP12" s="114"/>
      <c r="VPQ12" s="114"/>
      <c r="VPR12" s="114"/>
      <c r="VPS12" s="114"/>
      <c r="VPT12" s="114"/>
      <c r="VPU12" s="114"/>
      <c r="VPV12" s="114"/>
      <c r="VPW12" s="114"/>
      <c r="VPX12" s="114"/>
      <c r="VPY12" s="114"/>
      <c r="VPZ12" s="114"/>
      <c r="VQA12" s="114"/>
      <c r="VQB12" s="114"/>
      <c r="VQC12" s="114"/>
      <c r="VQD12" s="114"/>
      <c r="VQE12" s="114"/>
      <c r="VQF12" s="114"/>
      <c r="VQG12" s="114"/>
      <c r="VQH12" s="114"/>
      <c r="VQI12" s="114"/>
      <c r="VQJ12" s="114"/>
      <c r="VQK12" s="114"/>
      <c r="VQL12" s="114"/>
      <c r="VQM12" s="114"/>
      <c r="VQN12" s="114"/>
      <c r="VQO12" s="114"/>
      <c r="VQP12" s="114"/>
      <c r="VQQ12" s="114"/>
      <c r="VQR12" s="114"/>
      <c r="VQS12" s="114"/>
      <c r="VQT12" s="114"/>
      <c r="VQU12" s="114"/>
      <c r="VQV12" s="114"/>
      <c r="VQW12" s="114"/>
      <c r="VQX12" s="114"/>
      <c r="VQY12" s="114"/>
      <c r="VQZ12" s="114"/>
      <c r="VRA12" s="114"/>
      <c r="VRB12" s="114"/>
      <c r="VRC12" s="114"/>
      <c r="VRD12" s="114"/>
      <c r="VRE12" s="114"/>
      <c r="VRF12" s="114"/>
      <c r="VRG12" s="114"/>
      <c r="VRH12" s="114"/>
      <c r="VRI12" s="114"/>
      <c r="VRJ12" s="114"/>
      <c r="VRK12" s="114"/>
      <c r="VRL12" s="114"/>
      <c r="VRM12" s="114"/>
      <c r="VRN12" s="114"/>
      <c r="VRO12" s="114"/>
      <c r="VRP12" s="114"/>
      <c r="VRQ12" s="114"/>
      <c r="VRR12" s="114"/>
      <c r="VRS12" s="114"/>
      <c r="VRT12" s="114"/>
      <c r="VRU12" s="114"/>
      <c r="VRV12" s="114"/>
      <c r="VRW12" s="114"/>
      <c r="VRX12" s="114"/>
      <c r="VRY12" s="114"/>
      <c r="VRZ12" s="114"/>
      <c r="VSA12" s="114"/>
      <c r="VSB12" s="114"/>
      <c r="VSC12" s="114"/>
      <c r="VSD12" s="114"/>
      <c r="VSE12" s="114"/>
      <c r="VSF12" s="114"/>
      <c r="VSG12" s="114"/>
      <c r="VSH12" s="114"/>
      <c r="VSI12" s="114"/>
      <c r="VSJ12" s="114"/>
      <c r="VSK12" s="114"/>
      <c r="VSL12" s="114"/>
      <c r="VSM12" s="114"/>
      <c r="VSN12" s="114"/>
      <c r="VSO12" s="114"/>
      <c r="VSP12" s="114"/>
      <c r="VSQ12" s="114"/>
      <c r="VSR12" s="114"/>
      <c r="VSS12" s="114"/>
      <c r="VST12" s="114"/>
      <c r="VSU12" s="114"/>
      <c r="VSV12" s="114"/>
      <c r="VSW12" s="114"/>
      <c r="VSX12" s="114"/>
      <c r="VSY12" s="114"/>
      <c r="VSZ12" s="114"/>
      <c r="VTA12" s="114"/>
      <c r="VTB12" s="114"/>
      <c r="VTC12" s="114"/>
      <c r="VTD12" s="114"/>
      <c r="VTE12" s="114"/>
      <c r="VTF12" s="114"/>
      <c r="VTG12" s="114"/>
      <c r="VTH12" s="114"/>
      <c r="VTI12" s="114"/>
      <c r="VTJ12" s="114"/>
      <c r="VTK12" s="114"/>
      <c r="VTL12" s="114"/>
      <c r="VTM12" s="114"/>
      <c r="VTN12" s="114"/>
      <c r="VTO12" s="114"/>
      <c r="VTP12" s="114"/>
      <c r="VTQ12" s="114"/>
      <c r="VTR12" s="114"/>
      <c r="VTS12" s="114"/>
      <c r="VTT12" s="114"/>
      <c r="VTU12" s="114"/>
      <c r="VTV12" s="114"/>
      <c r="VTW12" s="114"/>
      <c r="VTX12" s="114"/>
      <c r="VTY12" s="114"/>
      <c r="VTZ12" s="114"/>
      <c r="VUA12" s="114"/>
      <c r="VUB12" s="114"/>
      <c r="VUC12" s="114"/>
      <c r="VUD12" s="114"/>
      <c r="VUE12" s="114"/>
      <c r="VUF12" s="114"/>
      <c r="VUG12" s="114"/>
      <c r="VUH12" s="114"/>
      <c r="VUI12" s="114"/>
      <c r="VUJ12" s="114"/>
      <c r="VUK12" s="114"/>
      <c r="VUL12" s="114"/>
      <c r="VUM12" s="114"/>
      <c r="VUN12" s="114"/>
      <c r="VUO12" s="114"/>
      <c r="VUP12" s="114"/>
      <c r="VUQ12" s="114"/>
      <c r="VUR12" s="114"/>
      <c r="VUS12" s="114"/>
      <c r="VUT12" s="114"/>
      <c r="VUU12" s="114"/>
      <c r="VUV12" s="114"/>
      <c r="VUW12" s="114"/>
      <c r="VUX12" s="114"/>
      <c r="VUY12" s="114"/>
      <c r="VUZ12" s="114"/>
      <c r="VVA12" s="114"/>
      <c r="VVB12" s="114"/>
      <c r="VVC12" s="114"/>
      <c r="VVD12" s="114"/>
      <c r="VVE12" s="114"/>
      <c r="VVF12" s="114"/>
      <c r="VVG12" s="114"/>
      <c r="VVH12" s="114"/>
      <c r="VVI12" s="114"/>
      <c r="VVJ12" s="114"/>
      <c r="VVK12" s="114"/>
      <c r="VVL12" s="114"/>
      <c r="VVM12" s="114"/>
      <c r="VVN12" s="114"/>
      <c r="VVO12" s="114"/>
      <c r="VVP12" s="114"/>
      <c r="VVQ12" s="114"/>
      <c r="VVR12" s="114"/>
      <c r="VVS12" s="114"/>
      <c r="VVT12" s="114"/>
      <c r="VVU12" s="114"/>
      <c r="VVV12" s="114"/>
      <c r="VVW12" s="114"/>
      <c r="VVX12" s="114"/>
      <c r="VVY12" s="114"/>
      <c r="VVZ12" s="114"/>
      <c r="VWA12" s="114"/>
      <c r="VWB12" s="114"/>
      <c r="VWC12" s="114"/>
      <c r="VWD12" s="114"/>
      <c r="VWE12" s="114"/>
      <c r="VWF12" s="114"/>
      <c r="VWG12" s="114"/>
      <c r="VWH12" s="114"/>
      <c r="VWI12" s="114"/>
      <c r="VWJ12" s="114"/>
      <c r="VWK12" s="114"/>
      <c r="VWL12" s="114"/>
      <c r="VWM12" s="114"/>
      <c r="VWN12" s="114"/>
      <c r="VWO12" s="114"/>
      <c r="VWP12" s="114"/>
      <c r="VWQ12" s="114"/>
      <c r="VWR12" s="114"/>
      <c r="VWS12" s="114"/>
      <c r="VWT12" s="114"/>
      <c r="VWU12" s="114"/>
      <c r="VWV12" s="114"/>
      <c r="VWW12" s="114"/>
      <c r="VWX12" s="114"/>
      <c r="VWY12" s="114"/>
      <c r="VWZ12" s="114"/>
      <c r="VXA12" s="114"/>
      <c r="VXB12" s="114"/>
      <c r="VXC12" s="114"/>
      <c r="VXD12" s="114"/>
      <c r="VXE12" s="114"/>
      <c r="VXF12" s="114"/>
      <c r="VXG12" s="114"/>
      <c r="VXH12" s="114"/>
      <c r="VXI12" s="114"/>
      <c r="VXJ12" s="114"/>
      <c r="VXK12" s="114"/>
      <c r="VXL12" s="114"/>
      <c r="VXM12" s="114"/>
      <c r="VXN12" s="114"/>
      <c r="VXO12" s="114"/>
      <c r="VXP12" s="114"/>
      <c r="VXQ12" s="114"/>
      <c r="VXR12" s="114"/>
      <c r="VXS12" s="114"/>
      <c r="VXT12" s="114"/>
      <c r="VXU12" s="114"/>
      <c r="VXV12" s="114"/>
      <c r="VXW12" s="114"/>
      <c r="VXX12" s="114"/>
      <c r="VXY12" s="114"/>
      <c r="VXZ12" s="114"/>
      <c r="VYA12" s="114"/>
      <c r="VYB12" s="114"/>
      <c r="VYC12" s="114"/>
      <c r="VYD12" s="114"/>
      <c r="VYE12" s="114"/>
      <c r="VYF12" s="114"/>
      <c r="VYG12" s="114"/>
      <c r="VYH12" s="114"/>
      <c r="VYI12" s="114"/>
      <c r="VYJ12" s="114"/>
      <c r="VYK12" s="114"/>
      <c r="VYL12" s="114"/>
      <c r="VYM12" s="114"/>
      <c r="VYN12" s="114"/>
      <c r="VYO12" s="114"/>
      <c r="VYP12" s="114"/>
      <c r="VYQ12" s="114"/>
      <c r="VYR12" s="114"/>
      <c r="VYS12" s="114"/>
      <c r="VYT12" s="114"/>
      <c r="VYU12" s="114"/>
      <c r="VYV12" s="114"/>
      <c r="VYW12" s="114"/>
      <c r="VYX12" s="114"/>
      <c r="VYY12" s="114"/>
      <c r="VYZ12" s="114"/>
      <c r="VZA12" s="114"/>
      <c r="VZB12" s="114"/>
      <c r="VZC12" s="114"/>
      <c r="VZD12" s="114"/>
      <c r="VZE12" s="114"/>
      <c r="VZF12" s="114"/>
      <c r="VZG12" s="114"/>
      <c r="VZH12" s="114"/>
      <c r="VZI12" s="114"/>
      <c r="VZJ12" s="114"/>
      <c r="VZK12" s="114"/>
      <c r="VZL12" s="114"/>
      <c r="VZM12" s="114"/>
      <c r="VZN12" s="114"/>
      <c r="VZO12" s="114"/>
      <c r="VZP12" s="114"/>
      <c r="VZQ12" s="114"/>
      <c r="VZR12" s="114"/>
      <c r="VZS12" s="114"/>
      <c r="VZT12" s="114"/>
      <c r="VZU12" s="114"/>
      <c r="VZV12" s="114"/>
      <c r="VZW12" s="114"/>
      <c r="VZX12" s="114"/>
      <c r="VZY12" s="114"/>
      <c r="VZZ12" s="114"/>
      <c r="WAA12" s="114"/>
      <c r="WAB12" s="114"/>
      <c r="WAC12" s="114"/>
      <c r="WAD12" s="114"/>
      <c r="WAE12" s="114"/>
      <c r="WAF12" s="114"/>
      <c r="WAG12" s="114"/>
      <c r="WAH12" s="114"/>
      <c r="WAI12" s="114"/>
      <c r="WAJ12" s="114"/>
      <c r="WAK12" s="114"/>
      <c r="WAL12" s="114"/>
      <c r="WAM12" s="114"/>
      <c r="WAN12" s="114"/>
      <c r="WAO12" s="114"/>
      <c r="WAP12" s="114"/>
      <c r="WAQ12" s="114"/>
      <c r="WAR12" s="114"/>
      <c r="WAS12" s="114"/>
      <c r="WAT12" s="114"/>
      <c r="WAU12" s="114"/>
      <c r="WAV12" s="114"/>
      <c r="WAW12" s="114"/>
      <c r="WAX12" s="114"/>
      <c r="WAY12" s="114"/>
      <c r="WAZ12" s="114"/>
      <c r="WBA12" s="114"/>
      <c r="WBB12" s="114"/>
      <c r="WBC12" s="114"/>
      <c r="WBD12" s="114"/>
      <c r="WBE12" s="114"/>
      <c r="WBF12" s="114"/>
      <c r="WBG12" s="114"/>
      <c r="WBH12" s="114"/>
      <c r="WBI12" s="114"/>
      <c r="WBJ12" s="114"/>
      <c r="WBK12" s="114"/>
      <c r="WBL12" s="114"/>
      <c r="WBM12" s="114"/>
      <c r="WBN12" s="114"/>
      <c r="WBO12" s="114"/>
      <c r="WBP12" s="114"/>
      <c r="WBQ12" s="114"/>
      <c r="WBR12" s="114"/>
      <c r="WBS12" s="114"/>
      <c r="WBT12" s="114"/>
      <c r="WBU12" s="114"/>
      <c r="WBV12" s="114"/>
      <c r="WBW12" s="114"/>
      <c r="WBX12" s="114"/>
      <c r="WBY12" s="114"/>
      <c r="WBZ12" s="114"/>
      <c r="WCA12" s="114"/>
      <c r="WCB12" s="114"/>
      <c r="WCC12" s="114"/>
      <c r="WCD12" s="114"/>
      <c r="WCE12" s="114"/>
      <c r="WCF12" s="114"/>
      <c r="WCG12" s="114"/>
      <c r="WCH12" s="114"/>
      <c r="WCI12" s="114"/>
      <c r="WCJ12" s="114"/>
      <c r="WCK12" s="114"/>
      <c r="WCL12" s="114"/>
      <c r="WCM12" s="114"/>
      <c r="WCN12" s="114"/>
      <c r="WCO12" s="114"/>
      <c r="WCP12" s="114"/>
      <c r="WCQ12" s="114"/>
      <c r="WCR12" s="114"/>
      <c r="WCS12" s="114"/>
      <c r="WCT12" s="114"/>
      <c r="WCU12" s="114"/>
      <c r="WCV12" s="114"/>
      <c r="WCW12" s="114"/>
      <c r="WCX12" s="114"/>
      <c r="WCY12" s="114"/>
      <c r="WCZ12" s="114"/>
      <c r="WDA12" s="114"/>
      <c r="WDB12" s="114"/>
      <c r="WDC12" s="114"/>
      <c r="WDD12" s="114"/>
      <c r="WDE12" s="114"/>
      <c r="WDF12" s="114"/>
      <c r="WDG12" s="114"/>
      <c r="WDH12" s="114"/>
      <c r="WDI12" s="114"/>
      <c r="WDJ12" s="114"/>
      <c r="WDK12" s="114"/>
      <c r="WDL12" s="114"/>
      <c r="WDM12" s="114"/>
      <c r="WDN12" s="114"/>
      <c r="WDO12" s="114"/>
      <c r="WDP12" s="114"/>
      <c r="WDQ12" s="114"/>
      <c r="WDR12" s="114"/>
      <c r="WDS12" s="114"/>
      <c r="WDT12" s="114"/>
      <c r="WDU12" s="114"/>
      <c r="WDV12" s="114"/>
      <c r="WDW12" s="114"/>
      <c r="WDX12" s="114"/>
      <c r="WDY12" s="114"/>
      <c r="WDZ12" s="114"/>
      <c r="WEA12" s="114"/>
      <c r="WEB12" s="114"/>
      <c r="WEC12" s="114"/>
      <c r="WED12" s="114"/>
      <c r="WEE12" s="114"/>
      <c r="WEF12" s="114"/>
      <c r="WEG12" s="114"/>
      <c r="WEH12" s="114"/>
      <c r="WEI12" s="114"/>
      <c r="WEJ12" s="114"/>
      <c r="WEK12" s="114"/>
      <c r="WEL12" s="114"/>
      <c r="WEM12" s="114"/>
      <c r="WEN12" s="114"/>
      <c r="WEO12" s="114"/>
      <c r="WEP12" s="114"/>
      <c r="WEQ12" s="114"/>
      <c r="WER12" s="114"/>
      <c r="WES12" s="114"/>
      <c r="WET12" s="114"/>
      <c r="WEU12" s="114"/>
      <c r="WEV12" s="114"/>
      <c r="WEW12" s="114"/>
      <c r="WEX12" s="114"/>
      <c r="WEY12" s="114"/>
      <c r="WEZ12" s="114"/>
      <c r="WFA12" s="114"/>
      <c r="WFB12" s="114"/>
      <c r="WFC12" s="114"/>
      <c r="WFD12" s="114"/>
      <c r="WFE12" s="114"/>
      <c r="WFF12" s="114"/>
      <c r="WFG12" s="114"/>
      <c r="WFH12" s="114"/>
      <c r="WFI12" s="114"/>
      <c r="WFJ12" s="114"/>
      <c r="WFK12" s="114"/>
      <c r="WFL12" s="114"/>
      <c r="WFM12" s="114"/>
      <c r="WFN12" s="114"/>
      <c r="WFO12" s="114"/>
      <c r="WFP12" s="114"/>
      <c r="WFQ12" s="114"/>
      <c r="WFR12" s="114"/>
      <c r="WFS12" s="114"/>
      <c r="WFT12" s="114"/>
      <c r="WFU12" s="114"/>
      <c r="WFV12" s="114"/>
      <c r="WFW12" s="114"/>
      <c r="WFX12" s="114"/>
      <c r="WFY12" s="114"/>
      <c r="WFZ12" s="114"/>
      <c r="WGA12" s="114"/>
      <c r="WGB12" s="114"/>
      <c r="WGC12" s="114"/>
      <c r="WGD12" s="114"/>
      <c r="WGE12" s="114"/>
      <c r="WGF12" s="114"/>
      <c r="WGG12" s="114"/>
      <c r="WGH12" s="114"/>
      <c r="WGI12" s="114"/>
      <c r="WGJ12" s="114"/>
      <c r="WGK12" s="114"/>
      <c r="WGL12" s="114"/>
      <c r="WGM12" s="114"/>
      <c r="WGN12" s="114"/>
      <c r="WGO12" s="114"/>
      <c r="WGP12" s="114"/>
      <c r="WGQ12" s="114"/>
      <c r="WGR12" s="114"/>
      <c r="WGS12" s="114"/>
      <c r="WGT12" s="114"/>
      <c r="WGU12" s="114"/>
      <c r="WGV12" s="114"/>
      <c r="WGW12" s="114"/>
      <c r="WGX12" s="114"/>
      <c r="WGY12" s="114"/>
      <c r="WGZ12" s="114"/>
      <c r="WHA12" s="114"/>
      <c r="WHB12" s="114"/>
      <c r="WHC12" s="114"/>
      <c r="WHD12" s="114"/>
      <c r="WHE12" s="114"/>
      <c r="WHF12" s="114"/>
      <c r="WHG12" s="114"/>
      <c r="WHH12" s="114"/>
      <c r="WHI12" s="114"/>
      <c r="WHJ12" s="114"/>
      <c r="WHK12" s="114"/>
      <c r="WHL12" s="114"/>
      <c r="WHM12" s="114"/>
      <c r="WHN12" s="114"/>
      <c r="WHO12" s="114"/>
      <c r="WHP12" s="114"/>
      <c r="WHQ12" s="114"/>
      <c r="WHR12" s="114"/>
      <c r="WHS12" s="114"/>
      <c r="WHT12" s="114"/>
      <c r="WHU12" s="114"/>
      <c r="WHV12" s="114"/>
      <c r="WHW12" s="114"/>
      <c r="WHX12" s="114"/>
      <c r="WHY12" s="114"/>
      <c r="WHZ12" s="114"/>
      <c r="WIA12" s="114"/>
      <c r="WIB12" s="114"/>
      <c r="WIC12" s="114"/>
      <c r="WID12" s="114"/>
      <c r="WIE12" s="114"/>
      <c r="WIF12" s="114"/>
      <c r="WIG12" s="114"/>
      <c r="WIH12" s="114"/>
      <c r="WII12" s="114"/>
      <c r="WIJ12" s="114"/>
      <c r="WIK12" s="114"/>
      <c r="WIL12" s="114"/>
      <c r="WIM12" s="114"/>
      <c r="WIN12" s="114"/>
      <c r="WIO12" s="114"/>
      <c r="WIP12" s="114"/>
      <c r="WIQ12" s="114"/>
      <c r="WIR12" s="114"/>
      <c r="WIS12" s="114"/>
      <c r="WIT12" s="114"/>
      <c r="WIU12" s="114"/>
      <c r="WIV12" s="114"/>
      <c r="WIW12" s="114"/>
      <c r="WIX12" s="114"/>
      <c r="WIY12" s="114"/>
      <c r="WIZ12" s="114"/>
      <c r="WJA12" s="114"/>
      <c r="WJB12" s="114"/>
      <c r="WJC12" s="114"/>
      <c r="WJD12" s="114"/>
      <c r="WJE12" s="114"/>
      <c r="WJF12" s="114"/>
      <c r="WJG12" s="114"/>
      <c r="WJH12" s="114"/>
      <c r="WJI12" s="114"/>
      <c r="WJJ12" s="114"/>
      <c r="WJK12" s="114"/>
      <c r="WJL12" s="114"/>
      <c r="WJM12" s="114"/>
      <c r="WJN12" s="114"/>
      <c r="WJO12" s="114"/>
      <c r="WJP12" s="114"/>
      <c r="WJQ12" s="114"/>
      <c r="WJR12" s="114"/>
      <c r="WJS12" s="114"/>
      <c r="WJT12" s="114"/>
      <c r="WJU12" s="114"/>
      <c r="WJV12" s="114"/>
      <c r="WJW12" s="114"/>
      <c r="WJX12" s="114"/>
      <c r="WJY12" s="114"/>
      <c r="WJZ12" s="114"/>
      <c r="WKA12" s="114"/>
      <c r="WKB12" s="114"/>
      <c r="WKC12" s="114"/>
      <c r="WKD12" s="114"/>
      <c r="WKE12" s="114"/>
      <c r="WKF12" s="114"/>
      <c r="WKG12" s="114"/>
      <c r="WKH12" s="114"/>
      <c r="WKI12" s="114"/>
      <c r="WKJ12" s="114"/>
      <c r="WKK12" s="114"/>
      <c r="WKL12" s="114"/>
      <c r="WKM12" s="114"/>
      <c r="WKN12" s="114"/>
      <c r="WKO12" s="114"/>
      <c r="WKP12" s="114"/>
      <c r="WKQ12" s="114"/>
      <c r="WKR12" s="114"/>
      <c r="WKS12" s="114"/>
      <c r="WKT12" s="114"/>
      <c r="WKU12" s="114"/>
      <c r="WKV12" s="114"/>
      <c r="WKW12" s="114"/>
      <c r="WKX12" s="114"/>
      <c r="WKY12" s="114"/>
      <c r="WKZ12" s="114"/>
      <c r="WLA12" s="114"/>
      <c r="WLB12" s="114"/>
      <c r="WLC12" s="114"/>
      <c r="WLD12" s="114"/>
      <c r="WLE12" s="114"/>
      <c r="WLF12" s="114"/>
      <c r="WLG12" s="114"/>
      <c r="WLH12" s="114"/>
      <c r="WLI12" s="114"/>
      <c r="WLJ12" s="114"/>
      <c r="WLK12" s="114"/>
      <c r="WLL12" s="114"/>
      <c r="WLM12" s="114"/>
      <c r="WLN12" s="114"/>
      <c r="WLO12" s="114"/>
      <c r="WLP12" s="114"/>
      <c r="WLQ12" s="114"/>
      <c r="WLR12" s="114"/>
      <c r="WLS12" s="114"/>
      <c r="WLT12" s="114"/>
      <c r="WLU12" s="114"/>
      <c r="WLV12" s="114"/>
      <c r="WLW12" s="114"/>
      <c r="WLX12" s="114"/>
      <c r="WLY12" s="114"/>
      <c r="WLZ12" s="114"/>
      <c r="WMA12" s="114"/>
      <c r="WMB12" s="114"/>
      <c r="WMC12" s="114"/>
      <c r="WMD12" s="114"/>
      <c r="WME12" s="114"/>
      <c r="WMF12" s="114"/>
      <c r="WMG12" s="114"/>
      <c r="WMH12" s="114"/>
      <c r="WMI12" s="114"/>
      <c r="WMJ12" s="114"/>
      <c r="WMK12" s="114"/>
      <c r="WML12" s="114"/>
      <c r="WMM12" s="114"/>
      <c r="WMN12" s="114"/>
      <c r="WMO12" s="114"/>
      <c r="WMP12" s="114"/>
      <c r="WMQ12" s="114"/>
      <c r="WMR12" s="114"/>
      <c r="WMS12" s="114"/>
      <c r="WMT12" s="114"/>
      <c r="WMU12" s="114"/>
      <c r="WMV12" s="114"/>
      <c r="WMW12" s="114"/>
      <c r="WMX12" s="114"/>
      <c r="WMY12" s="114"/>
      <c r="WMZ12" s="114"/>
      <c r="WNA12" s="114"/>
      <c r="WNB12" s="114"/>
      <c r="WNC12" s="114"/>
      <c r="WND12" s="114"/>
      <c r="WNE12" s="114"/>
      <c r="WNF12" s="114"/>
      <c r="WNG12" s="114"/>
      <c r="WNH12" s="114"/>
      <c r="WNI12" s="114"/>
      <c r="WNJ12" s="114"/>
      <c r="WNK12" s="114"/>
      <c r="WNL12" s="114"/>
      <c r="WNM12" s="114"/>
      <c r="WNN12" s="114"/>
      <c r="WNO12" s="114"/>
      <c r="WNP12" s="114"/>
      <c r="WNQ12" s="114"/>
      <c r="WNR12" s="114"/>
      <c r="WNS12" s="114"/>
      <c r="WNT12" s="114"/>
      <c r="WNU12" s="114"/>
      <c r="WNV12" s="114"/>
      <c r="WNW12" s="114"/>
      <c r="WNX12" s="114"/>
      <c r="WNY12" s="114"/>
      <c r="WNZ12" s="114"/>
      <c r="WOA12" s="114"/>
      <c r="WOB12" s="114"/>
      <c r="WOC12" s="114"/>
      <c r="WOD12" s="114"/>
      <c r="WOE12" s="114"/>
      <c r="WOF12" s="114"/>
      <c r="WOG12" s="114"/>
      <c r="WOH12" s="114"/>
      <c r="WOI12" s="114"/>
      <c r="WOJ12" s="114"/>
      <c r="WOK12" s="114"/>
      <c r="WOL12" s="114"/>
      <c r="WOM12" s="114"/>
      <c r="WON12" s="114"/>
      <c r="WOO12" s="114"/>
      <c r="WOP12" s="114"/>
      <c r="WOQ12" s="114"/>
      <c r="WOR12" s="114"/>
      <c r="WOS12" s="114"/>
      <c r="WOT12" s="114"/>
      <c r="WOU12" s="114"/>
      <c r="WOV12" s="114"/>
      <c r="WOW12" s="114"/>
      <c r="WOX12" s="114"/>
      <c r="WOY12" s="114"/>
      <c r="WOZ12" s="114"/>
      <c r="WPA12" s="114"/>
      <c r="WPB12" s="114"/>
      <c r="WPC12" s="114"/>
      <c r="WPD12" s="114"/>
      <c r="WPE12" s="114"/>
      <c r="WPF12" s="114"/>
      <c r="WPG12" s="114"/>
      <c r="WPH12" s="114"/>
      <c r="WPI12" s="114"/>
      <c r="WPJ12" s="114"/>
      <c r="WPK12" s="114"/>
      <c r="WPL12" s="114"/>
      <c r="WPM12" s="114"/>
      <c r="WPN12" s="114"/>
      <c r="WPO12" s="114"/>
      <c r="WPP12" s="114"/>
      <c r="WPQ12" s="114"/>
      <c r="WPR12" s="114"/>
      <c r="WPS12" s="114"/>
      <c r="WPT12" s="114"/>
      <c r="WPU12" s="114"/>
      <c r="WPV12" s="114"/>
      <c r="WPW12" s="114"/>
      <c r="WPX12" s="114"/>
      <c r="WPY12" s="114"/>
      <c r="WPZ12" s="114"/>
      <c r="WQA12" s="114"/>
      <c r="WQB12" s="114"/>
      <c r="WQC12" s="114"/>
      <c r="WQD12" s="114"/>
      <c r="WQE12" s="114"/>
      <c r="WQF12" s="114"/>
      <c r="WQG12" s="114"/>
      <c r="WQH12" s="114"/>
      <c r="WQI12" s="114"/>
      <c r="WQJ12" s="114"/>
      <c r="WQK12" s="114"/>
      <c r="WQL12" s="114"/>
      <c r="WQM12" s="114"/>
      <c r="WQN12" s="114"/>
      <c r="WQO12" s="114"/>
      <c r="WQP12" s="114"/>
      <c r="WQQ12" s="114"/>
      <c r="WQR12" s="114"/>
      <c r="WQS12" s="114"/>
      <c r="WQT12" s="114"/>
      <c r="WQU12" s="114"/>
      <c r="WQV12" s="114"/>
      <c r="WQW12" s="114"/>
      <c r="WQX12" s="114"/>
      <c r="WQY12" s="114"/>
      <c r="WQZ12" s="114"/>
      <c r="WRA12" s="114"/>
      <c r="WRB12" s="114"/>
      <c r="WRC12" s="114"/>
      <c r="WRD12" s="114"/>
      <c r="WRE12" s="114"/>
      <c r="WRF12" s="114"/>
      <c r="WRG12" s="114"/>
      <c r="WRH12" s="114"/>
      <c r="WRI12" s="114"/>
      <c r="WRJ12" s="114"/>
      <c r="WRK12" s="114"/>
      <c r="WRL12" s="114"/>
      <c r="WRM12" s="114"/>
      <c r="WRN12" s="114"/>
      <c r="WRO12" s="114"/>
      <c r="WRP12" s="114"/>
      <c r="WRQ12" s="114"/>
      <c r="WRR12" s="114"/>
      <c r="WRS12" s="114"/>
      <c r="WRT12" s="114"/>
      <c r="WRU12" s="114"/>
      <c r="WRV12" s="114"/>
      <c r="WRW12" s="114"/>
      <c r="WRX12" s="114"/>
      <c r="WRY12" s="114"/>
      <c r="WRZ12" s="114"/>
      <c r="WSA12" s="114"/>
      <c r="WSB12" s="114"/>
      <c r="WSC12" s="114"/>
      <c r="WSD12" s="114"/>
      <c r="WSE12" s="114"/>
      <c r="WSF12" s="114"/>
      <c r="WSG12" s="114"/>
      <c r="WSH12" s="114"/>
      <c r="WSI12" s="114"/>
      <c r="WSJ12" s="114"/>
      <c r="WSK12" s="114"/>
      <c r="WSL12" s="114"/>
      <c r="WSM12" s="114"/>
      <c r="WSN12" s="114"/>
      <c r="WSO12" s="114"/>
      <c r="WSP12" s="114"/>
      <c r="WSQ12" s="114"/>
      <c r="WSR12" s="114"/>
      <c r="WSS12" s="114"/>
      <c r="WST12" s="114"/>
      <c r="WSU12" s="114"/>
      <c r="WSV12" s="114"/>
      <c r="WSW12" s="114"/>
      <c r="WSX12" s="114"/>
      <c r="WSY12" s="114"/>
      <c r="WSZ12" s="114"/>
      <c r="WTA12" s="114"/>
      <c r="WTB12" s="114"/>
      <c r="WTC12" s="114"/>
      <c r="WTD12" s="114"/>
      <c r="WTE12" s="114"/>
      <c r="WTF12" s="114"/>
      <c r="WTG12" s="114"/>
      <c r="WTH12" s="114"/>
      <c r="WTI12" s="114"/>
      <c r="WTJ12" s="114"/>
      <c r="WTK12" s="114"/>
      <c r="WTL12" s="114"/>
      <c r="WTM12" s="114"/>
      <c r="WTN12" s="114"/>
      <c r="WTO12" s="114"/>
      <c r="WTP12" s="114"/>
      <c r="WTQ12" s="114"/>
      <c r="WTR12" s="114"/>
      <c r="WTS12" s="114"/>
      <c r="WTT12" s="114"/>
      <c r="WTU12" s="114"/>
      <c r="WTV12" s="114"/>
      <c r="WTW12" s="114"/>
      <c r="WTX12" s="114"/>
      <c r="WTY12" s="114"/>
      <c r="WTZ12" s="114"/>
      <c r="WUA12" s="114"/>
      <c r="WUB12" s="114"/>
      <c r="WUC12" s="114"/>
      <c r="WUD12" s="114"/>
      <c r="WUE12" s="114"/>
      <c r="WUF12" s="114"/>
      <c r="WUG12" s="114"/>
      <c r="WUH12" s="114"/>
      <c r="WUI12" s="114"/>
      <c r="WUJ12" s="114"/>
      <c r="WUK12" s="114"/>
      <c r="WUL12" s="114"/>
      <c r="WUM12" s="114"/>
      <c r="WUN12" s="114"/>
      <c r="WUO12" s="114"/>
      <c r="WUP12" s="114"/>
      <c r="WUQ12" s="114"/>
      <c r="WUR12" s="114"/>
      <c r="WUS12" s="114"/>
      <c r="WUT12" s="114"/>
      <c r="WUU12" s="114"/>
      <c r="WUV12" s="114"/>
      <c r="WUW12" s="114"/>
      <c r="WUX12" s="114"/>
      <c r="WUY12" s="114"/>
      <c r="WUZ12" s="114"/>
      <c r="WVA12" s="114"/>
      <c r="WVB12" s="114"/>
      <c r="WVC12" s="114"/>
      <c r="WVD12" s="114"/>
      <c r="WVE12" s="114"/>
      <c r="WVF12" s="114"/>
      <c r="WVG12" s="114"/>
      <c r="WVH12" s="114"/>
      <c r="WVI12" s="114"/>
      <c r="WVJ12" s="114"/>
      <c r="WVK12" s="114"/>
      <c r="WVL12" s="114"/>
      <c r="WVM12" s="114"/>
      <c r="WVN12" s="114"/>
      <c r="WVO12" s="114"/>
      <c r="WVP12" s="114"/>
      <c r="WVQ12" s="114"/>
      <c r="WVR12" s="114"/>
      <c r="WVS12" s="114"/>
      <c r="WVT12" s="114"/>
      <c r="WVU12" s="114"/>
      <c r="WVV12" s="114"/>
      <c r="WVW12" s="114"/>
      <c r="WVX12" s="114"/>
      <c r="WVY12" s="114"/>
      <c r="WVZ12" s="114"/>
      <c r="WWA12" s="114"/>
      <c r="WWB12" s="114"/>
      <c r="WWC12" s="114"/>
      <c r="WWD12" s="114"/>
      <c r="WWE12" s="114"/>
      <c r="WWF12" s="114"/>
      <c r="WWG12" s="114"/>
      <c r="WWH12" s="114"/>
      <c r="WWI12" s="114"/>
      <c r="WWJ12" s="114"/>
      <c r="WWK12" s="114"/>
      <c r="WWL12" s="114"/>
      <c r="WWM12" s="114"/>
      <c r="WWN12" s="114"/>
      <c r="WWO12" s="114"/>
      <c r="WWP12" s="114"/>
      <c r="WWQ12" s="114"/>
      <c r="WWR12" s="114"/>
      <c r="WWS12" s="114"/>
      <c r="WWT12" s="114"/>
      <c r="WWU12" s="114"/>
      <c r="WWV12" s="114"/>
      <c r="WWW12" s="114"/>
      <c r="WWX12" s="114"/>
      <c r="WWY12" s="114"/>
      <c r="WWZ12" s="114"/>
      <c r="WXA12" s="114"/>
      <c r="WXB12" s="114"/>
      <c r="WXC12" s="114"/>
      <c r="WXD12" s="114"/>
      <c r="WXE12" s="114"/>
      <c r="WXF12" s="114"/>
      <c r="WXG12" s="114"/>
      <c r="WXH12" s="114"/>
      <c r="WXI12" s="114"/>
      <c r="WXJ12" s="114"/>
      <c r="WXK12" s="114"/>
      <c r="WXL12" s="114"/>
      <c r="WXM12" s="114"/>
      <c r="WXN12" s="114"/>
      <c r="WXO12" s="114"/>
      <c r="WXP12" s="114"/>
      <c r="WXQ12" s="114"/>
      <c r="WXR12" s="114"/>
      <c r="WXS12" s="114"/>
      <c r="WXT12" s="114"/>
      <c r="WXU12" s="114"/>
      <c r="WXV12" s="114"/>
      <c r="WXW12" s="114"/>
      <c r="WXX12" s="114"/>
      <c r="WXY12" s="114"/>
      <c r="WXZ12" s="114"/>
      <c r="WYA12" s="114"/>
      <c r="WYB12" s="114"/>
      <c r="WYC12" s="114"/>
      <c r="WYD12" s="114"/>
      <c r="WYE12" s="114"/>
      <c r="WYF12" s="114"/>
      <c r="WYG12" s="114"/>
      <c r="WYH12" s="114"/>
      <c r="WYI12" s="114"/>
      <c r="WYJ12" s="114"/>
      <c r="WYK12" s="114"/>
      <c r="WYL12" s="114"/>
      <c r="WYM12" s="114"/>
      <c r="WYN12" s="114"/>
      <c r="WYO12" s="114"/>
      <c r="WYP12" s="114"/>
      <c r="WYQ12" s="114"/>
      <c r="WYR12" s="114"/>
      <c r="WYS12" s="114"/>
      <c r="WYT12" s="114"/>
      <c r="WYU12" s="114"/>
      <c r="WYV12" s="114"/>
      <c r="WYW12" s="114"/>
      <c r="WYX12" s="114"/>
      <c r="WYY12" s="114"/>
      <c r="WYZ12" s="114"/>
      <c r="WZA12" s="114"/>
      <c r="WZB12" s="114"/>
      <c r="WZC12" s="114"/>
      <c r="WZD12" s="114"/>
      <c r="WZE12" s="114"/>
      <c r="WZF12" s="114"/>
      <c r="WZG12" s="114"/>
      <c r="WZH12" s="114"/>
      <c r="WZI12" s="114"/>
      <c r="WZJ12" s="114"/>
      <c r="WZK12" s="114"/>
      <c r="WZL12" s="114"/>
      <c r="WZM12" s="114"/>
      <c r="WZN12" s="114"/>
      <c r="WZO12" s="114"/>
      <c r="WZP12" s="114"/>
      <c r="WZQ12" s="114"/>
      <c r="WZR12" s="114"/>
      <c r="WZS12" s="114"/>
      <c r="WZT12" s="114"/>
      <c r="WZU12" s="114"/>
      <c r="WZV12" s="114"/>
      <c r="WZW12" s="114"/>
      <c r="WZX12" s="114"/>
      <c r="WZY12" s="114"/>
      <c r="WZZ12" s="114"/>
      <c r="XAA12" s="114"/>
      <c r="XAB12" s="114"/>
      <c r="XAC12" s="114"/>
      <c r="XAD12" s="114"/>
      <c r="XAE12" s="114"/>
      <c r="XAF12" s="114"/>
      <c r="XAG12" s="114"/>
      <c r="XAH12" s="114"/>
      <c r="XAI12" s="114"/>
      <c r="XAJ12" s="114"/>
      <c r="XAK12" s="114"/>
      <c r="XAL12" s="114"/>
      <c r="XAM12" s="114"/>
      <c r="XAN12" s="114"/>
      <c r="XAO12" s="114"/>
      <c r="XAP12" s="114"/>
      <c r="XAQ12" s="114"/>
      <c r="XAR12" s="114"/>
      <c r="XAS12" s="114"/>
      <c r="XAT12" s="114"/>
      <c r="XAU12" s="114"/>
      <c r="XAV12" s="114"/>
      <c r="XAW12" s="114"/>
      <c r="XAX12" s="114"/>
      <c r="XAY12" s="114"/>
      <c r="XAZ12" s="114"/>
      <c r="XBA12" s="114"/>
      <c r="XBB12" s="114"/>
      <c r="XBC12" s="114"/>
      <c r="XBD12" s="114"/>
      <c r="XBE12" s="114"/>
      <c r="XBF12" s="114"/>
      <c r="XBG12" s="114"/>
      <c r="XBH12" s="114"/>
      <c r="XBI12" s="114"/>
      <c r="XBJ12" s="114"/>
      <c r="XBK12" s="114"/>
      <c r="XBL12" s="114"/>
      <c r="XBM12" s="114"/>
      <c r="XBN12" s="114"/>
      <c r="XBO12" s="114"/>
      <c r="XBP12" s="114"/>
      <c r="XBQ12" s="114"/>
      <c r="XBR12" s="114"/>
      <c r="XBS12" s="114"/>
      <c r="XBT12" s="114"/>
      <c r="XBU12" s="114"/>
      <c r="XBV12" s="114"/>
      <c r="XBW12" s="114"/>
      <c r="XBX12" s="114"/>
      <c r="XBY12" s="114"/>
      <c r="XBZ12" s="114"/>
      <c r="XCA12" s="114"/>
      <c r="XCB12" s="114"/>
      <c r="XCC12" s="114"/>
      <c r="XCD12" s="114"/>
      <c r="XCE12" s="114"/>
      <c r="XCF12" s="114"/>
      <c r="XCG12" s="114"/>
      <c r="XCH12" s="114"/>
      <c r="XCI12" s="114"/>
      <c r="XCJ12" s="114"/>
      <c r="XCK12" s="114"/>
      <c r="XCL12" s="114"/>
      <c r="XCM12" s="114"/>
      <c r="XCN12" s="114"/>
      <c r="XCO12" s="114"/>
      <c r="XCP12" s="114"/>
      <c r="XCQ12" s="114"/>
      <c r="XCR12" s="114"/>
      <c r="XCS12" s="114"/>
      <c r="XCT12" s="114"/>
      <c r="XCU12" s="114"/>
      <c r="XCV12" s="114"/>
      <c r="XCW12" s="114"/>
      <c r="XCX12" s="114"/>
      <c r="XCY12" s="114"/>
      <c r="XCZ12" s="114"/>
      <c r="XDA12" s="114"/>
      <c r="XDB12" s="114"/>
      <c r="XDC12" s="114"/>
      <c r="XDD12" s="114"/>
      <c r="XDE12" s="114"/>
      <c r="XDF12" s="114"/>
      <c r="XDG12" s="114"/>
      <c r="XDH12" s="114"/>
      <c r="XDI12" s="114"/>
      <c r="XDJ12" s="114"/>
      <c r="XDK12" s="114"/>
      <c r="XDL12" s="114"/>
      <c r="XDM12" s="114"/>
      <c r="XDN12" s="114"/>
      <c r="XDO12" s="114"/>
      <c r="XDP12" s="114"/>
      <c r="XDQ12" s="114"/>
      <c r="XDR12" s="114"/>
      <c r="XDS12" s="114"/>
      <c r="XDT12" s="114"/>
      <c r="XDU12" s="114"/>
      <c r="XDV12" s="114"/>
      <c r="XDW12" s="114"/>
      <c r="XDX12" s="114"/>
      <c r="XDY12" s="114"/>
      <c r="XDZ12" s="114"/>
      <c r="XEA12" s="114"/>
      <c r="XEB12" s="114"/>
      <c r="XEC12" s="114"/>
      <c r="XED12" s="114"/>
      <c r="XEE12" s="114"/>
      <c r="XEF12" s="114"/>
      <c r="XEG12" s="114"/>
      <c r="XEH12" s="114"/>
      <c r="XEI12" s="114"/>
      <c r="XEJ12" s="114"/>
      <c r="XEK12" s="114"/>
      <c r="XEL12" s="114"/>
      <c r="XEM12" s="114"/>
      <c r="XEN12" s="114"/>
      <c r="XEO12" s="114"/>
      <c r="XEP12" s="114"/>
      <c r="XEQ12" s="114"/>
      <c r="XER12" s="114"/>
      <c r="XES12" s="114"/>
      <c r="XET12" s="114"/>
      <c r="XEU12" s="114"/>
      <c r="XEV12" s="114"/>
      <c r="XEW12" s="114"/>
      <c r="XEX12" s="114"/>
      <c r="XEY12" s="114"/>
      <c r="XEZ12" s="114"/>
      <c r="XFA12" s="114"/>
      <c r="XFB12" s="114"/>
    </row>
    <row r="13" spans="1:16382" s="215" customFormat="1" x14ac:dyDescent="0.25">
      <c r="A13" s="114" t="s">
        <v>372</v>
      </c>
      <c r="B13" s="393" t="s">
        <v>927</v>
      </c>
      <c r="C13" s="393" t="s">
        <v>927</v>
      </c>
      <c r="D13" s="114"/>
      <c r="E13" s="114"/>
      <c r="F13" s="114"/>
      <c r="G13" s="114"/>
      <c r="H13" s="114"/>
      <c r="I13" s="114"/>
      <c r="J13" s="114"/>
      <c r="K13" s="114"/>
      <c r="L13" s="114"/>
      <c r="M13" s="114"/>
      <c r="N13" s="114"/>
      <c r="O13" s="114"/>
      <c r="P13" s="114"/>
      <c r="Q13" s="114"/>
      <c r="R13" s="114"/>
      <c r="S13" s="114"/>
      <c r="T13" s="114"/>
      <c r="U13" s="114"/>
      <c r="V13" s="114"/>
      <c r="W13" s="114"/>
      <c r="X13" s="114"/>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c r="IH13" s="114"/>
      <c r="II13" s="114"/>
      <c r="IJ13" s="114"/>
      <c r="IK13" s="114"/>
      <c r="IL13" s="114"/>
      <c r="IM13" s="114"/>
      <c r="IN13" s="114"/>
      <c r="IO13" s="114"/>
      <c r="IP13" s="114"/>
      <c r="IQ13" s="114"/>
      <c r="IR13" s="114"/>
      <c r="IS13" s="114"/>
      <c r="IT13" s="114"/>
      <c r="IU13" s="114"/>
      <c r="IV13" s="114"/>
      <c r="IW13" s="114"/>
      <c r="IX13" s="114"/>
      <c r="IY13" s="114"/>
      <c r="IZ13" s="114"/>
      <c r="JA13" s="114"/>
      <c r="JB13" s="114"/>
      <c r="JC13" s="114"/>
      <c r="JD13" s="114"/>
      <c r="JE13" s="114"/>
      <c r="JF13" s="114"/>
      <c r="JG13" s="114"/>
      <c r="JH13" s="114"/>
      <c r="JI13" s="114"/>
      <c r="JJ13" s="114"/>
      <c r="JK13" s="114"/>
      <c r="JL13" s="114"/>
      <c r="JM13" s="114"/>
      <c r="JN13" s="114"/>
      <c r="JO13" s="114"/>
      <c r="JP13" s="114"/>
      <c r="JQ13" s="114"/>
      <c r="JR13" s="114"/>
      <c r="JS13" s="114"/>
      <c r="JT13" s="114"/>
      <c r="JU13" s="114"/>
      <c r="JV13" s="114"/>
      <c r="JW13" s="114"/>
      <c r="JX13" s="114"/>
      <c r="JY13" s="114"/>
      <c r="JZ13" s="114"/>
      <c r="KA13" s="114"/>
      <c r="KB13" s="114"/>
      <c r="KC13" s="114"/>
      <c r="KD13" s="114"/>
      <c r="KE13" s="114"/>
      <c r="KF13" s="114"/>
      <c r="KG13" s="114"/>
      <c r="KH13" s="114"/>
      <c r="KI13" s="114"/>
      <c r="KJ13" s="114"/>
      <c r="KK13" s="114"/>
      <c r="KL13" s="114"/>
      <c r="KM13" s="114"/>
      <c r="KN13" s="114"/>
      <c r="KO13" s="114"/>
      <c r="KP13" s="114"/>
      <c r="KQ13" s="114"/>
      <c r="KR13" s="114"/>
      <c r="KS13" s="114"/>
      <c r="KT13" s="114"/>
      <c r="KU13" s="114"/>
      <c r="KV13" s="114"/>
      <c r="KW13" s="114"/>
      <c r="KX13" s="114"/>
      <c r="KY13" s="114"/>
      <c r="KZ13" s="114"/>
      <c r="LA13" s="114"/>
      <c r="LB13" s="114"/>
      <c r="LC13" s="114"/>
      <c r="LD13" s="114"/>
      <c r="LE13" s="114"/>
      <c r="LF13" s="114"/>
      <c r="LG13" s="114"/>
      <c r="LH13" s="114"/>
      <c r="LI13" s="114"/>
      <c r="LJ13" s="114"/>
      <c r="LK13" s="114"/>
      <c r="LL13" s="114"/>
      <c r="LM13" s="114"/>
      <c r="LN13" s="114"/>
      <c r="LO13" s="114"/>
      <c r="LP13" s="114"/>
      <c r="LQ13" s="114"/>
      <c r="LR13" s="114"/>
      <c r="LS13" s="114"/>
      <c r="LT13" s="114"/>
      <c r="LU13" s="114"/>
      <c r="LV13" s="114"/>
      <c r="LW13" s="114"/>
      <c r="LX13" s="114"/>
      <c r="LY13" s="114"/>
      <c r="LZ13" s="114"/>
      <c r="MA13" s="114"/>
      <c r="MB13" s="114"/>
      <c r="MC13" s="114"/>
      <c r="MD13" s="114"/>
      <c r="ME13" s="114"/>
      <c r="MF13" s="114"/>
      <c r="MG13" s="114"/>
      <c r="MH13" s="114"/>
      <c r="MI13" s="114"/>
      <c r="MJ13" s="114"/>
      <c r="MK13" s="114"/>
      <c r="ML13" s="114"/>
      <c r="MM13" s="114"/>
      <c r="MN13" s="114"/>
      <c r="MO13" s="114"/>
      <c r="MP13" s="114"/>
      <c r="MQ13" s="114"/>
      <c r="MR13" s="114"/>
      <c r="MS13" s="114"/>
      <c r="MT13" s="114"/>
      <c r="MU13" s="114"/>
      <c r="MV13" s="114"/>
      <c r="MW13" s="114"/>
      <c r="MX13" s="114"/>
      <c r="MY13" s="114"/>
      <c r="MZ13" s="114"/>
      <c r="NA13" s="114"/>
      <c r="NB13" s="114"/>
      <c r="NC13" s="114"/>
      <c r="ND13" s="114"/>
      <c r="NE13" s="114"/>
      <c r="NF13" s="114"/>
      <c r="NG13" s="114"/>
      <c r="NH13" s="114"/>
      <c r="NI13" s="114"/>
      <c r="NJ13" s="114"/>
      <c r="NK13" s="114"/>
      <c r="NL13" s="114"/>
      <c r="NM13" s="114"/>
      <c r="NN13" s="114"/>
      <c r="NO13" s="114"/>
      <c r="NP13" s="114"/>
      <c r="NQ13" s="114"/>
      <c r="NR13" s="114"/>
      <c r="NS13" s="114"/>
      <c r="NT13" s="114"/>
      <c r="NU13" s="114"/>
      <c r="NV13" s="114"/>
      <c r="NW13" s="114"/>
      <c r="NX13" s="114"/>
      <c r="NY13" s="114"/>
      <c r="NZ13" s="114"/>
      <c r="OA13" s="114"/>
      <c r="OB13" s="114"/>
      <c r="OC13" s="114"/>
      <c r="OD13" s="114"/>
      <c r="OE13" s="114"/>
      <c r="OF13" s="114"/>
      <c r="OG13" s="114"/>
      <c r="OH13" s="114"/>
      <c r="OI13" s="114"/>
      <c r="OJ13" s="114"/>
      <c r="OK13" s="114"/>
      <c r="OL13" s="114"/>
      <c r="OM13" s="114"/>
      <c r="ON13" s="114"/>
      <c r="OO13" s="114"/>
      <c r="OP13" s="114"/>
      <c r="OQ13" s="114"/>
      <c r="OR13" s="114"/>
      <c r="OS13" s="114"/>
      <c r="OT13" s="114"/>
      <c r="OU13" s="114"/>
      <c r="OV13" s="114"/>
      <c r="OW13" s="114"/>
      <c r="OX13" s="114"/>
      <c r="OY13" s="114"/>
      <c r="OZ13" s="114"/>
      <c r="PA13" s="114"/>
      <c r="PB13" s="114"/>
      <c r="PC13" s="114"/>
      <c r="PD13" s="114"/>
      <c r="PE13" s="114"/>
      <c r="PF13" s="114"/>
      <c r="PG13" s="114"/>
      <c r="PH13" s="114"/>
      <c r="PI13" s="114"/>
      <c r="PJ13" s="114"/>
      <c r="PK13" s="114"/>
      <c r="PL13" s="114"/>
      <c r="PM13" s="114"/>
      <c r="PN13" s="114"/>
      <c r="PO13" s="114"/>
      <c r="PP13" s="114"/>
      <c r="PQ13" s="114"/>
      <c r="PR13" s="114"/>
      <c r="PS13" s="114"/>
      <c r="PT13" s="114"/>
      <c r="PU13" s="114"/>
      <c r="PV13" s="114"/>
      <c r="PW13" s="114"/>
      <c r="PX13" s="114"/>
      <c r="PY13" s="114"/>
      <c r="PZ13" s="114"/>
      <c r="QA13" s="114"/>
      <c r="QB13" s="114"/>
      <c r="QC13" s="114"/>
      <c r="QD13" s="114"/>
      <c r="QE13" s="114"/>
      <c r="QF13" s="114"/>
      <c r="QG13" s="114"/>
      <c r="QH13" s="114"/>
      <c r="QI13" s="114"/>
      <c r="QJ13" s="114"/>
      <c r="QK13" s="114"/>
      <c r="QL13" s="114"/>
      <c r="QM13" s="114"/>
      <c r="QN13" s="114"/>
      <c r="QO13" s="114"/>
      <c r="QP13" s="114"/>
      <c r="QQ13" s="114"/>
      <c r="QR13" s="114"/>
      <c r="QS13" s="114"/>
      <c r="QT13" s="114"/>
      <c r="QU13" s="114"/>
      <c r="QV13" s="114"/>
      <c r="QW13" s="114"/>
      <c r="QX13" s="114"/>
      <c r="QY13" s="114"/>
      <c r="QZ13" s="114"/>
      <c r="RA13" s="114"/>
      <c r="RB13" s="114"/>
      <c r="RC13" s="114"/>
      <c r="RD13" s="114"/>
      <c r="RE13" s="114"/>
      <c r="RF13" s="114"/>
      <c r="RG13" s="114"/>
      <c r="RH13" s="114"/>
      <c r="RI13" s="114"/>
      <c r="RJ13" s="114"/>
      <c r="RK13" s="114"/>
      <c r="RL13" s="114"/>
      <c r="RM13" s="114"/>
      <c r="RN13" s="114"/>
      <c r="RO13" s="114"/>
      <c r="RP13" s="114"/>
      <c r="RQ13" s="114"/>
      <c r="RR13" s="114"/>
      <c r="RS13" s="114"/>
      <c r="RT13" s="114"/>
      <c r="RU13" s="114"/>
      <c r="RV13" s="114"/>
      <c r="RW13" s="114"/>
      <c r="RX13" s="114"/>
      <c r="RY13" s="114"/>
      <c r="RZ13" s="114"/>
      <c r="SA13" s="114"/>
      <c r="SB13" s="114"/>
      <c r="SC13" s="114"/>
      <c r="SD13" s="114"/>
      <c r="SE13" s="114"/>
      <c r="SF13" s="114"/>
      <c r="SG13" s="114"/>
      <c r="SH13" s="114"/>
      <c r="SI13" s="114"/>
      <c r="SJ13" s="114"/>
      <c r="SK13" s="114"/>
      <c r="SL13" s="114"/>
      <c r="SM13" s="114"/>
      <c r="SN13" s="114"/>
      <c r="SO13" s="114"/>
      <c r="SP13" s="114"/>
      <c r="SQ13" s="114"/>
      <c r="SR13" s="114"/>
      <c r="SS13" s="114"/>
      <c r="ST13" s="114"/>
      <c r="SU13" s="114"/>
      <c r="SV13" s="114"/>
      <c r="SW13" s="114"/>
      <c r="SX13" s="114"/>
      <c r="SY13" s="114"/>
      <c r="SZ13" s="114"/>
      <c r="TA13" s="114"/>
      <c r="TB13" s="114"/>
      <c r="TC13" s="114"/>
      <c r="TD13" s="114"/>
      <c r="TE13" s="114"/>
      <c r="TF13" s="114"/>
      <c r="TG13" s="114"/>
      <c r="TH13" s="114"/>
      <c r="TI13" s="114"/>
      <c r="TJ13" s="114"/>
      <c r="TK13" s="114"/>
      <c r="TL13" s="114"/>
      <c r="TM13" s="114"/>
      <c r="TN13" s="114"/>
      <c r="TO13" s="114"/>
      <c r="TP13" s="114"/>
      <c r="TQ13" s="114"/>
      <c r="TR13" s="114"/>
      <c r="TS13" s="114"/>
      <c r="TT13" s="114"/>
      <c r="TU13" s="114"/>
      <c r="TV13" s="114"/>
      <c r="TW13" s="114"/>
      <c r="TX13" s="114"/>
      <c r="TY13" s="114"/>
      <c r="TZ13" s="114"/>
      <c r="UA13" s="114"/>
      <c r="UB13" s="114"/>
      <c r="UC13" s="114"/>
      <c r="UD13" s="114"/>
      <c r="UE13" s="114"/>
      <c r="UF13" s="114"/>
      <c r="UG13" s="114"/>
      <c r="UH13" s="114"/>
      <c r="UI13" s="114"/>
      <c r="UJ13" s="114"/>
      <c r="UK13" s="114"/>
      <c r="UL13" s="114"/>
      <c r="UM13" s="114"/>
      <c r="UN13" s="114"/>
      <c r="UO13" s="114"/>
      <c r="UP13" s="114"/>
      <c r="UQ13" s="114"/>
      <c r="UR13" s="114"/>
      <c r="US13" s="114"/>
      <c r="UT13" s="114"/>
      <c r="UU13" s="114"/>
      <c r="UV13" s="114"/>
      <c r="UW13" s="114"/>
      <c r="UX13" s="114"/>
      <c r="UY13" s="114"/>
      <c r="UZ13" s="114"/>
      <c r="VA13" s="114"/>
      <c r="VB13" s="114"/>
      <c r="VC13" s="114"/>
      <c r="VD13" s="114"/>
      <c r="VE13" s="114"/>
      <c r="VF13" s="114"/>
      <c r="VG13" s="114"/>
      <c r="VH13" s="114"/>
      <c r="VI13" s="114"/>
      <c r="VJ13" s="114"/>
      <c r="VK13" s="114"/>
      <c r="VL13" s="114"/>
      <c r="VM13" s="114"/>
      <c r="VN13" s="114"/>
      <c r="VO13" s="114"/>
      <c r="VP13" s="114"/>
      <c r="VQ13" s="114"/>
      <c r="VR13" s="114"/>
      <c r="VS13" s="114"/>
      <c r="VT13" s="114"/>
      <c r="VU13" s="114"/>
      <c r="VV13" s="114"/>
      <c r="VW13" s="114"/>
      <c r="VX13" s="114"/>
      <c r="VY13" s="114"/>
      <c r="VZ13" s="114"/>
      <c r="WA13" s="114"/>
      <c r="WB13" s="114"/>
      <c r="WC13" s="114"/>
      <c r="WD13" s="114"/>
      <c r="WE13" s="114"/>
      <c r="WF13" s="114"/>
      <c r="WG13" s="114"/>
      <c r="WH13" s="114"/>
      <c r="WI13" s="114"/>
      <c r="WJ13" s="114"/>
      <c r="WK13" s="114"/>
      <c r="WL13" s="114"/>
      <c r="WM13" s="114"/>
      <c r="WN13" s="114"/>
      <c r="WO13" s="114"/>
      <c r="WP13" s="114"/>
      <c r="WQ13" s="114"/>
      <c r="WR13" s="114"/>
      <c r="WS13" s="114"/>
      <c r="WT13" s="114"/>
      <c r="WU13" s="114"/>
      <c r="WV13" s="114"/>
      <c r="WW13" s="114"/>
      <c r="WX13" s="114"/>
      <c r="WY13" s="114"/>
      <c r="WZ13" s="114"/>
      <c r="XA13" s="114"/>
      <c r="XB13" s="114"/>
      <c r="XC13" s="114"/>
      <c r="XD13" s="114"/>
      <c r="XE13" s="114"/>
      <c r="XF13" s="114"/>
      <c r="XG13" s="114"/>
      <c r="XH13" s="114"/>
      <c r="XI13" s="114"/>
      <c r="XJ13" s="114"/>
      <c r="XK13" s="114"/>
      <c r="XL13" s="114"/>
      <c r="XM13" s="114"/>
      <c r="XN13" s="114"/>
      <c r="XO13" s="114"/>
      <c r="XP13" s="114"/>
      <c r="XQ13" s="114"/>
      <c r="XR13" s="114"/>
      <c r="XS13" s="114"/>
      <c r="XT13" s="114"/>
      <c r="XU13" s="114"/>
      <c r="XV13" s="114"/>
      <c r="XW13" s="114"/>
      <c r="XX13" s="114"/>
      <c r="XY13" s="114"/>
      <c r="XZ13" s="114"/>
      <c r="YA13" s="114"/>
      <c r="YB13" s="114"/>
      <c r="YC13" s="114"/>
      <c r="YD13" s="114"/>
      <c r="YE13" s="114"/>
      <c r="YF13" s="114"/>
      <c r="YG13" s="114"/>
      <c r="YH13" s="114"/>
      <c r="YI13" s="114"/>
      <c r="YJ13" s="114"/>
      <c r="YK13" s="114"/>
      <c r="YL13" s="114"/>
      <c r="YM13" s="114"/>
      <c r="YN13" s="114"/>
      <c r="YO13" s="114"/>
      <c r="YP13" s="114"/>
      <c r="YQ13" s="114"/>
      <c r="YR13" s="114"/>
      <c r="YS13" s="114"/>
      <c r="YT13" s="114"/>
      <c r="YU13" s="114"/>
      <c r="YV13" s="114"/>
      <c r="YW13" s="114"/>
      <c r="YX13" s="114"/>
      <c r="YY13" s="114"/>
      <c r="YZ13" s="114"/>
      <c r="ZA13" s="114"/>
      <c r="ZB13" s="114"/>
      <c r="ZC13" s="114"/>
      <c r="ZD13" s="114"/>
      <c r="ZE13" s="114"/>
      <c r="ZF13" s="114"/>
      <c r="ZG13" s="114"/>
      <c r="ZH13" s="114"/>
      <c r="ZI13" s="114"/>
      <c r="ZJ13" s="114"/>
      <c r="ZK13" s="114"/>
      <c r="ZL13" s="114"/>
      <c r="ZM13" s="114"/>
      <c r="ZN13" s="114"/>
      <c r="ZO13" s="114"/>
      <c r="ZP13" s="114"/>
      <c r="ZQ13" s="114"/>
      <c r="ZR13" s="114"/>
      <c r="ZS13" s="114"/>
      <c r="ZT13" s="114"/>
      <c r="ZU13" s="114"/>
      <c r="ZV13" s="114"/>
      <c r="ZW13" s="114"/>
      <c r="ZX13" s="114"/>
      <c r="ZY13" s="114"/>
      <c r="ZZ13" s="114"/>
      <c r="AAA13" s="114"/>
      <c r="AAB13" s="114"/>
      <c r="AAC13" s="114"/>
      <c r="AAD13" s="114"/>
      <c r="AAE13" s="114"/>
      <c r="AAF13" s="114"/>
      <c r="AAG13" s="114"/>
      <c r="AAH13" s="114"/>
      <c r="AAI13" s="114"/>
      <c r="AAJ13" s="114"/>
      <c r="AAK13" s="114"/>
      <c r="AAL13" s="114"/>
      <c r="AAM13" s="114"/>
      <c r="AAN13" s="114"/>
      <c r="AAO13" s="114"/>
      <c r="AAP13" s="114"/>
      <c r="AAQ13" s="114"/>
      <c r="AAR13" s="114"/>
      <c r="AAS13" s="114"/>
      <c r="AAT13" s="114"/>
      <c r="AAU13" s="114"/>
      <c r="AAV13" s="114"/>
      <c r="AAW13" s="114"/>
      <c r="AAX13" s="114"/>
      <c r="AAY13" s="114"/>
      <c r="AAZ13" s="114"/>
      <c r="ABA13" s="114"/>
      <c r="ABB13" s="114"/>
      <c r="ABC13" s="114"/>
      <c r="ABD13" s="114"/>
      <c r="ABE13" s="114"/>
      <c r="ABF13" s="114"/>
      <c r="ABG13" s="114"/>
      <c r="ABH13" s="114"/>
      <c r="ABI13" s="114"/>
      <c r="ABJ13" s="114"/>
      <c r="ABK13" s="114"/>
      <c r="ABL13" s="114"/>
      <c r="ABM13" s="114"/>
      <c r="ABN13" s="114"/>
      <c r="ABO13" s="114"/>
      <c r="ABP13" s="114"/>
      <c r="ABQ13" s="114"/>
      <c r="ABR13" s="114"/>
      <c r="ABS13" s="114"/>
      <c r="ABT13" s="114"/>
      <c r="ABU13" s="114"/>
      <c r="ABV13" s="114"/>
      <c r="ABW13" s="114"/>
      <c r="ABX13" s="114"/>
      <c r="ABY13" s="114"/>
      <c r="ABZ13" s="114"/>
      <c r="ACA13" s="114"/>
      <c r="ACB13" s="114"/>
      <c r="ACC13" s="114"/>
      <c r="ACD13" s="114"/>
      <c r="ACE13" s="114"/>
      <c r="ACF13" s="114"/>
      <c r="ACG13" s="114"/>
      <c r="ACH13" s="114"/>
      <c r="ACI13" s="114"/>
      <c r="ACJ13" s="114"/>
      <c r="ACK13" s="114"/>
      <c r="ACL13" s="114"/>
      <c r="ACM13" s="114"/>
      <c r="ACN13" s="114"/>
      <c r="ACO13" s="114"/>
      <c r="ACP13" s="114"/>
      <c r="ACQ13" s="114"/>
      <c r="ACR13" s="114"/>
      <c r="ACS13" s="114"/>
      <c r="ACT13" s="114"/>
      <c r="ACU13" s="114"/>
      <c r="ACV13" s="114"/>
      <c r="ACW13" s="114"/>
      <c r="ACX13" s="114"/>
      <c r="ACY13" s="114"/>
      <c r="ACZ13" s="114"/>
      <c r="ADA13" s="114"/>
      <c r="ADB13" s="114"/>
      <c r="ADC13" s="114"/>
      <c r="ADD13" s="114"/>
      <c r="ADE13" s="114"/>
      <c r="ADF13" s="114"/>
      <c r="ADG13" s="114"/>
      <c r="ADH13" s="114"/>
      <c r="ADI13" s="114"/>
      <c r="ADJ13" s="114"/>
      <c r="ADK13" s="114"/>
      <c r="ADL13" s="114"/>
      <c r="ADM13" s="114"/>
      <c r="ADN13" s="114"/>
      <c r="ADO13" s="114"/>
      <c r="ADP13" s="114"/>
      <c r="ADQ13" s="114"/>
      <c r="ADR13" s="114"/>
      <c r="ADS13" s="114"/>
      <c r="ADT13" s="114"/>
      <c r="ADU13" s="114"/>
      <c r="ADV13" s="114"/>
      <c r="ADW13" s="114"/>
      <c r="ADX13" s="114"/>
      <c r="ADY13" s="114"/>
      <c r="ADZ13" s="114"/>
      <c r="AEA13" s="114"/>
      <c r="AEB13" s="114"/>
      <c r="AEC13" s="114"/>
      <c r="AED13" s="114"/>
      <c r="AEE13" s="114"/>
      <c r="AEF13" s="114"/>
      <c r="AEG13" s="114"/>
      <c r="AEH13" s="114"/>
      <c r="AEI13" s="114"/>
      <c r="AEJ13" s="114"/>
      <c r="AEK13" s="114"/>
      <c r="AEL13" s="114"/>
      <c r="AEM13" s="114"/>
      <c r="AEN13" s="114"/>
      <c r="AEO13" s="114"/>
      <c r="AEP13" s="114"/>
      <c r="AEQ13" s="114"/>
      <c r="AER13" s="114"/>
      <c r="AES13" s="114"/>
      <c r="AET13" s="114"/>
      <c r="AEU13" s="114"/>
      <c r="AEV13" s="114"/>
      <c r="AEW13" s="114"/>
      <c r="AEX13" s="114"/>
      <c r="AEY13" s="114"/>
      <c r="AEZ13" s="114"/>
      <c r="AFA13" s="114"/>
      <c r="AFB13" s="114"/>
      <c r="AFC13" s="114"/>
      <c r="AFD13" s="114"/>
      <c r="AFE13" s="114"/>
      <c r="AFF13" s="114"/>
      <c r="AFG13" s="114"/>
      <c r="AFH13" s="114"/>
      <c r="AFI13" s="114"/>
      <c r="AFJ13" s="114"/>
      <c r="AFK13" s="114"/>
      <c r="AFL13" s="114"/>
      <c r="AFM13" s="114"/>
      <c r="AFN13" s="114"/>
      <c r="AFO13" s="114"/>
      <c r="AFP13" s="114"/>
      <c r="AFQ13" s="114"/>
      <c r="AFR13" s="114"/>
      <c r="AFS13" s="114"/>
      <c r="AFT13" s="114"/>
      <c r="AFU13" s="114"/>
      <c r="AFV13" s="114"/>
      <c r="AFW13" s="114"/>
      <c r="AFX13" s="114"/>
      <c r="AFY13" s="114"/>
      <c r="AFZ13" s="114"/>
      <c r="AGA13" s="114"/>
      <c r="AGB13" s="114"/>
      <c r="AGC13" s="114"/>
      <c r="AGD13" s="114"/>
      <c r="AGE13" s="114"/>
      <c r="AGF13" s="114"/>
      <c r="AGG13" s="114"/>
      <c r="AGH13" s="114"/>
      <c r="AGI13" s="114"/>
      <c r="AGJ13" s="114"/>
      <c r="AGK13" s="114"/>
      <c r="AGL13" s="114"/>
      <c r="AGM13" s="114"/>
      <c r="AGN13" s="114"/>
      <c r="AGO13" s="114"/>
      <c r="AGP13" s="114"/>
      <c r="AGQ13" s="114"/>
      <c r="AGR13" s="114"/>
      <c r="AGS13" s="114"/>
      <c r="AGT13" s="114"/>
      <c r="AGU13" s="114"/>
      <c r="AGV13" s="114"/>
      <c r="AGW13" s="114"/>
      <c r="AGX13" s="114"/>
      <c r="AGY13" s="114"/>
      <c r="AGZ13" s="114"/>
      <c r="AHA13" s="114"/>
      <c r="AHB13" s="114"/>
      <c r="AHC13" s="114"/>
      <c r="AHD13" s="114"/>
      <c r="AHE13" s="114"/>
      <c r="AHF13" s="114"/>
      <c r="AHG13" s="114"/>
      <c r="AHH13" s="114"/>
      <c r="AHI13" s="114"/>
      <c r="AHJ13" s="114"/>
      <c r="AHK13" s="114"/>
      <c r="AHL13" s="114"/>
      <c r="AHM13" s="114"/>
      <c r="AHN13" s="114"/>
      <c r="AHO13" s="114"/>
      <c r="AHP13" s="114"/>
      <c r="AHQ13" s="114"/>
      <c r="AHR13" s="114"/>
      <c r="AHS13" s="114"/>
      <c r="AHT13" s="114"/>
      <c r="AHU13" s="114"/>
      <c r="AHV13" s="114"/>
      <c r="AHW13" s="114"/>
      <c r="AHX13" s="114"/>
      <c r="AHY13" s="114"/>
      <c r="AHZ13" s="114"/>
      <c r="AIA13" s="114"/>
      <c r="AIB13" s="114"/>
      <c r="AIC13" s="114"/>
      <c r="AID13" s="114"/>
      <c r="AIE13" s="114"/>
      <c r="AIF13" s="114"/>
      <c r="AIG13" s="114"/>
      <c r="AIH13" s="114"/>
      <c r="AII13" s="114"/>
      <c r="AIJ13" s="114"/>
      <c r="AIK13" s="114"/>
      <c r="AIL13" s="114"/>
      <c r="AIM13" s="114"/>
      <c r="AIN13" s="114"/>
      <c r="AIO13" s="114"/>
      <c r="AIP13" s="114"/>
      <c r="AIQ13" s="114"/>
      <c r="AIR13" s="114"/>
      <c r="AIS13" s="114"/>
      <c r="AIT13" s="114"/>
      <c r="AIU13" s="114"/>
      <c r="AIV13" s="114"/>
      <c r="AIW13" s="114"/>
      <c r="AIX13" s="114"/>
      <c r="AIY13" s="114"/>
      <c r="AIZ13" s="114"/>
      <c r="AJA13" s="114"/>
      <c r="AJB13" s="114"/>
      <c r="AJC13" s="114"/>
      <c r="AJD13" s="114"/>
      <c r="AJE13" s="114"/>
      <c r="AJF13" s="114"/>
      <c r="AJG13" s="114"/>
      <c r="AJH13" s="114"/>
      <c r="AJI13" s="114"/>
      <c r="AJJ13" s="114"/>
      <c r="AJK13" s="114"/>
      <c r="AJL13" s="114"/>
      <c r="AJM13" s="114"/>
      <c r="AJN13" s="114"/>
      <c r="AJO13" s="114"/>
      <c r="AJP13" s="114"/>
      <c r="AJQ13" s="114"/>
      <c r="AJR13" s="114"/>
      <c r="AJS13" s="114"/>
      <c r="AJT13" s="114"/>
      <c r="AJU13" s="114"/>
      <c r="AJV13" s="114"/>
      <c r="AJW13" s="114"/>
      <c r="AJX13" s="114"/>
      <c r="AJY13" s="114"/>
      <c r="AJZ13" s="114"/>
      <c r="AKA13" s="114"/>
      <c r="AKB13" s="114"/>
      <c r="AKC13" s="114"/>
      <c r="AKD13" s="114"/>
      <c r="AKE13" s="114"/>
      <c r="AKF13" s="114"/>
      <c r="AKG13" s="114"/>
      <c r="AKH13" s="114"/>
      <c r="AKI13" s="114"/>
      <c r="AKJ13" s="114"/>
      <c r="AKK13" s="114"/>
      <c r="AKL13" s="114"/>
      <c r="AKM13" s="114"/>
      <c r="AKN13" s="114"/>
      <c r="AKO13" s="114"/>
      <c r="AKP13" s="114"/>
      <c r="AKQ13" s="114"/>
      <c r="AKR13" s="114"/>
      <c r="AKS13" s="114"/>
      <c r="AKT13" s="114"/>
      <c r="AKU13" s="114"/>
      <c r="AKV13" s="114"/>
      <c r="AKW13" s="114"/>
      <c r="AKX13" s="114"/>
      <c r="AKY13" s="114"/>
      <c r="AKZ13" s="114"/>
      <c r="ALA13" s="114"/>
      <c r="ALB13" s="114"/>
      <c r="ALC13" s="114"/>
      <c r="ALD13" s="114"/>
      <c r="ALE13" s="114"/>
      <c r="ALF13" s="114"/>
      <c r="ALG13" s="114"/>
      <c r="ALH13" s="114"/>
      <c r="ALI13" s="114"/>
      <c r="ALJ13" s="114"/>
      <c r="ALK13" s="114"/>
      <c r="ALL13" s="114"/>
      <c r="ALM13" s="114"/>
      <c r="ALN13" s="114"/>
      <c r="ALO13" s="114"/>
      <c r="ALP13" s="114"/>
      <c r="ALQ13" s="114"/>
      <c r="ALR13" s="114"/>
      <c r="ALS13" s="114"/>
      <c r="ALT13" s="114"/>
      <c r="ALU13" s="114"/>
      <c r="ALV13" s="114"/>
      <c r="ALW13" s="114"/>
      <c r="ALX13" s="114"/>
      <c r="ALY13" s="114"/>
      <c r="ALZ13" s="114"/>
      <c r="AMA13" s="114"/>
      <c r="AMB13" s="114"/>
      <c r="AMC13" s="114"/>
      <c r="AMD13" s="114"/>
      <c r="AME13" s="114"/>
      <c r="AMF13" s="114"/>
      <c r="AMG13" s="114"/>
      <c r="AMH13" s="114"/>
      <c r="AMI13" s="114"/>
      <c r="AMJ13" s="114"/>
      <c r="AMK13" s="114"/>
      <c r="AML13" s="114"/>
      <c r="AMM13" s="114"/>
      <c r="AMN13" s="114"/>
      <c r="AMO13" s="114"/>
      <c r="AMP13" s="114"/>
      <c r="AMQ13" s="114"/>
      <c r="AMR13" s="114"/>
      <c r="AMS13" s="114"/>
      <c r="AMT13" s="114"/>
      <c r="AMU13" s="114"/>
      <c r="AMV13" s="114"/>
      <c r="AMW13" s="114"/>
      <c r="AMX13" s="114"/>
      <c r="AMY13" s="114"/>
      <c r="AMZ13" s="114"/>
      <c r="ANA13" s="114"/>
      <c r="ANB13" s="114"/>
      <c r="ANC13" s="114"/>
      <c r="AND13" s="114"/>
      <c r="ANE13" s="114"/>
      <c r="ANF13" s="114"/>
      <c r="ANG13" s="114"/>
      <c r="ANH13" s="114"/>
      <c r="ANI13" s="114"/>
      <c r="ANJ13" s="114"/>
      <c r="ANK13" s="114"/>
      <c r="ANL13" s="114"/>
      <c r="ANM13" s="114"/>
      <c r="ANN13" s="114"/>
      <c r="ANO13" s="114"/>
      <c r="ANP13" s="114"/>
      <c r="ANQ13" s="114"/>
      <c r="ANR13" s="114"/>
      <c r="ANS13" s="114"/>
      <c r="ANT13" s="114"/>
      <c r="ANU13" s="114"/>
      <c r="ANV13" s="114"/>
      <c r="ANW13" s="114"/>
      <c r="ANX13" s="114"/>
      <c r="ANY13" s="114"/>
      <c r="ANZ13" s="114"/>
      <c r="AOA13" s="114"/>
      <c r="AOB13" s="114"/>
      <c r="AOC13" s="114"/>
      <c r="AOD13" s="114"/>
      <c r="AOE13" s="114"/>
      <c r="AOF13" s="114"/>
      <c r="AOG13" s="114"/>
      <c r="AOH13" s="114"/>
      <c r="AOI13" s="114"/>
      <c r="AOJ13" s="114"/>
      <c r="AOK13" s="114"/>
      <c r="AOL13" s="114"/>
      <c r="AOM13" s="114"/>
      <c r="AON13" s="114"/>
      <c r="AOO13" s="114"/>
      <c r="AOP13" s="114"/>
      <c r="AOQ13" s="114"/>
      <c r="AOR13" s="114"/>
      <c r="AOS13" s="114"/>
      <c r="AOT13" s="114"/>
      <c r="AOU13" s="114"/>
      <c r="AOV13" s="114"/>
      <c r="AOW13" s="114"/>
      <c r="AOX13" s="114"/>
      <c r="AOY13" s="114"/>
      <c r="AOZ13" s="114"/>
      <c r="APA13" s="114"/>
      <c r="APB13" s="114"/>
      <c r="APC13" s="114"/>
      <c r="APD13" s="114"/>
      <c r="APE13" s="114"/>
      <c r="APF13" s="114"/>
      <c r="APG13" s="114"/>
      <c r="APH13" s="114"/>
      <c r="API13" s="114"/>
      <c r="APJ13" s="114"/>
      <c r="APK13" s="114"/>
      <c r="APL13" s="114"/>
      <c r="APM13" s="114"/>
      <c r="APN13" s="114"/>
      <c r="APO13" s="114"/>
      <c r="APP13" s="114"/>
      <c r="APQ13" s="114"/>
      <c r="APR13" s="114"/>
      <c r="APS13" s="114"/>
      <c r="APT13" s="114"/>
      <c r="APU13" s="114"/>
      <c r="APV13" s="114"/>
      <c r="APW13" s="114"/>
      <c r="APX13" s="114"/>
      <c r="APY13" s="114"/>
      <c r="APZ13" s="114"/>
      <c r="AQA13" s="114"/>
      <c r="AQB13" s="114"/>
      <c r="AQC13" s="114"/>
      <c r="AQD13" s="114"/>
      <c r="AQE13" s="114"/>
      <c r="AQF13" s="114"/>
      <c r="AQG13" s="114"/>
      <c r="AQH13" s="114"/>
      <c r="AQI13" s="114"/>
      <c r="AQJ13" s="114"/>
      <c r="AQK13" s="114"/>
      <c r="AQL13" s="114"/>
      <c r="AQM13" s="114"/>
      <c r="AQN13" s="114"/>
      <c r="AQO13" s="114"/>
      <c r="AQP13" s="114"/>
      <c r="AQQ13" s="114"/>
      <c r="AQR13" s="114"/>
      <c r="AQS13" s="114"/>
      <c r="AQT13" s="114"/>
      <c r="AQU13" s="114"/>
      <c r="AQV13" s="114"/>
      <c r="AQW13" s="114"/>
      <c r="AQX13" s="114"/>
      <c r="AQY13" s="114"/>
      <c r="AQZ13" s="114"/>
      <c r="ARA13" s="114"/>
      <c r="ARB13" s="114"/>
      <c r="ARC13" s="114"/>
      <c r="ARD13" s="114"/>
      <c r="ARE13" s="114"/>
      <c r="ARF13" s="114"/>
      <c r="ARG13" s="114"/>
      <c r="ARH13" s="114"/>
      <c r="ARI13" s="114"/>
      <c r="ARJ13" s="114"/>
      <c r="ARK13" s="114"/>
      <c r="ARL13" s="114"/>
      <c r="ARM13" s="114"/>
      <c r="ARN13" s="114"/>
      <c r="ARO13" s="114"/>
      <c r="ARP13" s="114"/>
      <c r="ARQ13" s="114"/>
      <c r="ARR13" s="114"/>
      <c r="ARS13" s="114"/>
      <c r="ART13" s="114"/>
      <c r="ARU13" s="114"/>
      <c r="ARV13" s="114"/>
      <c r="ARW13" s="114"/>
      <c r="ARX13" s="114"/>
      <c r="ARY13" s="114"/>
      <c r="ARZ13" s="114"/>
      <c r="ASA13" s="114"/>
      <c r="ASB13" s="114"/>
      <c r="ASC13" s="114"/>
      <c r="ASD13" s="114"/>
      <c r="ASE13" s="114"/>
      <c r="ASF13" s="114"/>
      <c r="ASG13" s="114"/>
      <c r="ASH13" s="114"/>
      <c r="ASI13" s="114"/>
      <c r="ASJ13" s="114"/>
      <c r="ASK13" s="114"/>
      <c r="ASL13" s="114"/>
      <c r="ASM13" s="114"/>
      <c r="ASN13" s="114"/>
      <c r="ASO13" s="114"/>
      <c r="ASP13" s="114"/>
      <c r="ASQ13" s="114"/>
      <c r="ASR13" s="114"/>
      <c r="ASS13" s="114"/>
      <c r="AST13" s="114"/>
      <c r="ASU13" s="114"/>
      <c r="ASV13" s="114"/>
      <c r="ASW13" s="114"/>
      <c r="ASX13" s="114"/>
      <c r="ASY13" s="114"/>
      <c r="ASZ13" s="114"/>
      <c r="ATA13" s="114"/>
      <c r="ATB13" s="114"/>
      <c r="ATC13" s="114"/>
      <c r="ATD13" s="114"/>
      <c r="ATE13" s="114"/>
      <c r="ATF13" s="114"/>
      <c r="ATG13" s="114"/>
      <c r="ATH13" s="114"/>
      <c r="ATI13" s="114"/>
      <c r="ATJ13" s="114"/>
      <c r="ATK13" s="114"/>
      <c r="ATL13" s="114"/>
      <c r="ATM13" s="114"/>
      <c r="ATN13" s="114"/>
      <c r="ATO13" s="114"/>
      <c r="ATP13" s="114"/>
      <c r="ATQ13" s="114"/>
      <c r="ATR13" s="114"/>
      <c r="ATS13" s="114"/>
      <c r="ATT13" s="114"/>
      <c r="ATU13" s="114"/>
      <c r="ATV13" s="114"/>
      <c r="ATW13" s="114"/>
      <c r="ATX13" s="114"/>
      <c r="ATY13" s="114"/>
      <c r="ATZ13" s="114"/>
      <c r="AUA13" s="114"/>
      <c r="AUB13" s="114"/>
      <c r="AUC13" s="114"/>
      <c r="AUD13" s="114"/>
      <c r="AUE13" s="114"/>
      <c r="AUF13" s="114"/>
      <c r="AUG13" s="114"/>
      <c r="AUH13" s="114"/>
      <c r="AUI13" s="114"/>
      <c r="AUJ13" s="114"/>
      <c r="AUK13" s="114"/>
      <c r="AUL13" s="114"/>
      <c r="AUM13" s="114"/>
      <c r="AUN13" s="114"/>
      <c r="AUO13" s="114"/>
      <c r="AUP13" s="114"/>
      <c r="AUQ13" s="114"/>
      <c r="AUR13" s="114"/>
      <c r="AUS13" s="114"/>
      <c r="AUT13" s="114"/>
      <c r="AUU13" s="114"/>
      <c r="AUV13" s="114"/>
      <c r="AUW13" s="114"/>
      <c r="AUX13" s="114"/>
      <c r="AUY13" s="114"/>
      <c r="AUZ13" s="114"/>
      <c r="AVA13" s="114"/>
      <c r="AVB13" s="114"/>
      <c r="AVC13" s="114"/>
      <c r="AVD13" s="114"/>
      <c r="AVE13" s="114"/>
      <c r="AVF13" s="114"/>
      <c r="AVG13" s="114"/>
      <c r="AVH13" s="114"/>
      <c r="AVI13" s="114"/>
      <c r="AVJ13" s="114"/>
      <c r="AVK13" s="114"/>
      <c r="AVL13" s="114"/>
      <c r="AVM13" s="114"/>
      <c r="AVN13" s="114"/>
      <c r="AVO13" s="114"/>
      <c r="AVP13" s="114"/>
      <c r="AVQ13" s="114"/>
      <c r="AVR13" s="114"/>
      <c r="AVS13" s="114"/>
      <c r="AVT13" s="114"/>
      <c r="AVU13" s="114"/>
      <c r="AVV13" s="114"/>
      <c r="AVW13" s="114"/>
      <c r="AVX13" s="114"/>
      <c r="AVY13" s="114"/>
      <c r="AVZ13" s="114"/>
      <c r="AWA13" s="114"/>
      <c r="AWB13" s="114"/>
      <c r="AWC13" s="114"/>
      <c r="AWD13" s="114"/>
      <c r="AWE13" s="114"/>
      <c r="AWF13" s="114"/>
      <c r="AWG13" s="114"/>
      <c r="AWH13" s="114"/>
      <c r="AWI13" s="114"/>
      <c r="AWJ13" s="114"/>
      <c r="AWK13" s="114"/>
      <c r="AWL13" s="114"/>
      <c r="AWM13" s="114"/>
      <c r="AWN13" s="114"/>
      <c r="AWO13" s="114"/>
      <c r="AWP13" s="114"/>
      <c r="AWQ13" s="114"/>
      <c r="AWR13" s="114"/>
      <c r="AWS13" s="114"/>
      <c r="AWT13" s="114"/>
      <c r="AWU13" s="114"/>
      <c r="AWV13" s="114"/>
      <c r="AWW13" s="114"/>
      <c r="AWX13" s="114"/>
      <c r="AWY13" s="114"/>
      <c r="AWZ13" s="114"/>
      <c r="AXA13" s="114"/>
      <c r="AXB13" s="114"/>
      <c r="AXC13" s="114"/>
      <c r="AXD13" s="114"/>
      <c r="AXE13" s="114"/>
      <c r="AXF13" s="114"/>
      <c r="AXG13" s="114"/>
      <c r="AXH13" s="114"/>
      <c r="AXI13" s="114"/>
      <c r="AXJ13" s="114"/>
      <c r="AXK13" s="114"/>
      <c r="AXL13" s="114"/>
      <c r="AXM13" s="114"/>
      <c r="AXN13" s="114"/>
      <c r="AXO13" s="114"/>
      <c r="AXP13" s="114"/>
      <c r="AXQ13" s="114"/>
      <c r="AXR13" s="114"/>
      <c r="AXS13" s="114"/>
      <c r="AXT13" s="114"/>
      <c r="AXU13" s="114"/>
      <c r="AXV13" s="114"/>
      <c r="AXW13" s="114"/>
      <c r="AXX13" s="114"/>
      <c r="AXY13" s="114"/>
      <c r="AXZ13" s="114"/>
      <c r="AYA13" s="114"/>
      <c r="AYB13" s="114"/>
      <c r="AYC13" s="114"/>
      <c r="AYD13" s="114"/>
      <c r="AYE13" s="114"/>
      <c r="AYF13" s="114"/>
      <c r="AYG13" s="114"/>
      <c r="AYH13" s="114"/>
      <c r="AYI13" s="114"/>
      <c r="AYJ13" s="114"/>
      <c r="AYK13" s="114"/>
      <c r="AYL13" s="114"/>
      <c r="AYM13" s="114"/>
      <c r="AYN13" s="114"/>
      <c r="AYO13" s="114"/>
      <c r="AYP13" s="114"/>
      <c r="AYQ13" s="114"/>
      <c r="AYR13" s="114"/>
      <c r="AYS13" s="114"/>
      <c r="AYT13" s="114"/>
      <c r="AYU13" s="114"/>
      <c r="AYV13" s="114"/>
      <c r="AYW13" s="114"/>
      <c r="AYX13" s="114"/>
      <c r="AYY13" s="114"/>
      <c r="AYZ13" s="114"/>
      <c r="AZA13" s="114"/>
      <c r="AZB13" s="114"/>
      <c r="AZC13" s="114"/>
      <c r="AZD13" s="114"/>
      <c r="AZE13" s="114"/>
      <c r="AZF13" s="114"/>
      <c r="AZG13" s="114"/>
      <c r="AZH13" s="114"/>
      <c r="AZI13" s="114"/>
      <c r="AZJ13" s="114"/>
      <c r="AZK13" s="114"/>
      <c r="AZL13" s="114"/>
      <c r="AZM13" s="114"/>
      <c r="AZN13" s="114"/>
      <c r="AZO13" s="114"/>
      <c r="AZP13" s="114"/>
      <c r="AZQ13" s="114"/>
      <c r="AZR13" s="114"/>
      <c r="AZS13" s="114"/>
      <c r="AZT13" s="114"/>
      <c r="AZU13" s="114"/>
      <c r="AZV13" s="114"/>
      <c r="AZW13" s="114"/>
      <c r="AZX13" s="114"/>
      <c r="AZY13" s="114"/>
      <c r="AZZ13" s="114"/>
      <c r="BAA13" s="114"/>
      <c r="BAB13" s="114"/>
      <c r="BAC13" s="114"/>
      <c r="BAD13" s="114"/>
      <c r="BAE13" s="114"/>
      <c r="BAF13" s="114"/>
      <c r="BAG13" s="114"/>
      <c r="BAH13" s="114"/>
      <c r="BAI13" s="114"/>
      <c r="BAJ13" s="114"/>
      <c r="BAK13" s="114"/>
      <c r="BAL13" s="114"/>
      <c r="BAM13" s="114"/>
      <c r="BAN13" s="114"/>
      <c r="BAO13" s="114"/>
      <c r="BAP13" s="114"/>
      <c r="BAQ13" s="114"/>
      <c r="BAR13" s="114"/>
      <c r="BAS13" s="114"/>
      <c r="BAT13" s="114"/>
      <c r="BAU13" s="114"/>
      <c r="BAV13" s="114"/>
      <c r="BAW13" s="114"/>
      <c r="BAX13" s="114"/>
      <c r="BAY13" s="114"/>
      <c r="BAZ13" s="114"/>
      <c r="BBA13" s="114"/>
      <c r="BBB13" s="114"/>
      <c r="BBC13" s="114"/>
      <c r="BBD13" s="114"/>
      <c r="BBE13" s="114"/>
      <c r="BBF13" s="114"/>
      <c r="BBG13" s="114"/>
      <c r="BBH13" s="114"/>
      <c r="BBI13" s="114"/>
      <c r="BBJ13" s="114"/>
      <c r="BBK13" s="114"/>
      <c r="BBL13" s="114"/>
      <c r="BBM13" s="114"/>
      <c r="BBN13" s="114"/>
      <c r="BBO13" s="114"/>
      <c r="BBP13" s="114"/>
      <c r="BBQ13" s="114"/>
      <c r="BBR13" s="114"/>
      <c r="BBS13" s="114"/>
      <c r="BBT13" s="114"/>
      <c r="BBU13" s="114"/>
      <c r="BBV13" s="114"/>
      <c r="BBW13" s="114"/>
      <c r="BBX13" s="114"/>
      <c r="BBY13" s="114"/>
      <c r="BBZ13" s="114"/>
      <c r="BCA13" s="114"/>
      <c r="BCB13" s="114"/>
      <c r="BCC13" s="114"/>
      <c r="BCD13" s="114"/>
      <c r="BCE13" s="114"/>
      <c r="BCF13" s="114"/>
      <c r="BCG13" s="114"/>
      <c r="BCH13" s="114"/>
      <c r="BCI13" s="114"/>
      <c r="BCJ13" s="114"/>
      <c r="BCK13" s="114"/>
      <c r="BCL13" s="114"/>
      <c r="BCM13" s="114"/>
      <c r="BCN13" s="114"/>
      <c r="BCO13" s="114"/>
      <c r="BCP13" s="114"/>
      <c r="BCQ13" s="114"/>
      <c r="BCR13" s="114"/>
      <c r="BCS13" s="114"/>
      <c r="BCT13" s="114"/>
      <c r="BCU13" s="114"/>
      <c r="BCV13" s="114"/>
      <c r="BCW13" s="114"/>
      <c r="BCX13" s="114"/>
      <c r="BCY13" s="114"/>
      <c r="BCZ13" s="114"/>
      <c r="BDA13" s="114"/>
      <c r="BDB13" s="114"/>
      <c r="BDC13" s="114"/>
      <c r="BDD13" s="114"/>
      <c r="BDE13" s="114"/>
      <c r="BDF13" s="114"/>
      <c r="BDG13" s="114"/>
      <c r="BDH13" s="114"/>
      <c r="BDI13" s="114"/>
      <c r="BDJ13" s="114"/>
      <c r="BDK13" s="114"/>
      <c r="BDL13" s="114"/>
      <c r="BDM13" s="114"/>
      <c r="BDN13" s="114"/>
      <c r="BDO13" s="114"/>
      <c r="BDP13" s="114"/>
      <c r="BDQ13" s="114"/>
      <c r="BDR13" s="114"/>
      <c r="BDS13" s="114"/>
      <c r="BDT13" s="114"/>
      <c r="BDU13" s="114"/>
      <c r="BDV13" s="114"/>
      <c r="BDW13" s="114"/>
      <c r="BDX13" s="114"/>
      <c r="BDY13" s="114"/>
      <c r="BDZ13" s="114"/>
      <c r="BEA13" s="114"/>
      <c r="BEB13" s="114"/>
      <c r="BEC13" s="114"/>
      <c r="BED13" s="114"/>
      <c r="BEE13" s="114"/>
      <c r="BEF13" s="114"/>
      <c r="BEG13" s="114"/>
      <c r="BEH13" s="114"/>
      <c r="BEI13" s="114"/>
      <c r="BEJ13" s="114"/>
      <c r="BEK13" s="114"/>
      <c r="BEL13" s="114"/>
      <c r="BEM13" s="114"/>
      <c r="BEN13" s="114"/>
      <c r="BEO13" s="114"/>
      <c r="BEP13" s="114"/>
      <c r="BEQ13" s="114"/>
      <c r="BER13" s="114"/>
      <c r="BES13" s="114"/>
      <c r="BET13" s="114"/>
      <c r="BEU13" s="114"/>
      <c r="BEV13" s="114"/>
      <c r="BEW13" s="114"/>
      <c r="BEX13" s="114"/>
      <c r="BEY13" s="114"/>
      <c r="BEZ13" s="114"/>
      <c r="BFA13" s="114"/>
      <c r="BFB13" s="114"/>
      <c r="BFC13" s="114"/>
      <c r="BFD13" s="114"/>
      <c r="BFE13" s="114"/>
      <c r="BFF13" s="114"/>
      <c r="BFG13" s="114"/>
      <c r="BFH13" s="114"/>
      <c r="BFI13" s="114"/>
      <c r="BFJ13" s="114"/>
      <c r="BFK13" s="114"/>
      <c r="BFL13" s="114"/>
      <c r="BFM13" s="114"/>
      <c r="BFN13" s="114"/>
      <c r="BFO13" s="114"/>
      <c r="BFP13" s="114"/>
      <c r="BFQ13" s="114"/>
      <c r="BFR13" s="114"/>
      <c r="BFS13" s="114"/>
      <c r="BFT13" s="114"/>
      <c r="BFU13" s="114"/>
      <c r="BFV13" s="114"/>
      <c r="BFW13" s="114"/>
      <c r="BFX13" s="114"/>
      <c r="BFY13" s="114"/>
      <c r="BFZ13" s="114"/>
      <c r="BGA13" s="114"/>
      <c r="BGB13" s="114"/>
      <c r="BGC13" s="114"/>
      <c r="BGD13" s="114"/>
      <c r="BGE13" s="114"/>
      <c r="BGF13" s="114"/>
      <c r="BGG13" s="114"/>
      <c r="BGH13" s="114"/>
      <c r="BGI13" s="114"/>
      <c r="BGJ13" s="114"/>
      <c r="BGK13" s="114"/>
      <c r="BGL13" s="114"/>
      <c r="BGM13" s="114"/>
      <c r="BGN13" s="114"/>
      <c r="BGO13" s="114"/>
      <c r="BGP13" s="114"/>
      <c r="BGQ13" s="114"/>
      <c r="BGR13" s="114"/>
      <c r="BGS13" s="114"/>
      <c r="BGT13" s="114"/>
      <c r="BGU13" s="114"/>
      <c r="BGV13" s="114"/>
      <c r="BGW13" s="114"/>
      <c r="BGX13" s="114"/>
      <c r="BGY13" s="114"/>
      <c r="BGZ13" s="114"/>
      <c r="BHA13" s="114"/>
      <c r="BHB13" s="114"/>
      <c r="BHC13" s="114"/>
      <c r="BHD13" s="114"/>
      <c r="BHE13" s="114"/>
      <c r="BHF13" s="114"/>
      <c r="BHG13" s="114"/>
      <c r="BHH13" s="114"/>
      <c r="BHI13" s="114"/>
      <c r="BHJ13" s="114"/>
      <c r="BHK13" s="114"/>
      <c r="BHL13" s="114"/>
      <c r="BHM13" s="114"/>
      <c r="BHN13" s="114"/>
      <c r="BHO13" s="114"/>
      <c r="BHP13" s="114"/>
      <c r="BHQ13" s="114"/>
      <c r="BHR13" s="114"/>
      <c r="BHS13" s="114"/>
      <c r="BHT13" s="114"/>
      <c r="BHU13" s="114"/>
      <c r="BHV13" s="114"/>
      <c r="BHW13" s="114"/>
      <c r="BHX13" s="114"/>
      <c r="BHY13" s="114"/>
      <c r="BHZ13" s="114"/>
      <c r="BIA13" s="114"/>
      <c r="BIB13" s="114"/>
      <c r="BIC13" s="114"/>
      <c r="BID13" s="114"/>
      <c r="BIE13" s="114"/>
      <c r="BIF13" s="114"/>
      <c r="BIG13" s="114"/>
      <c r="BIH13" s="114"/>
      <c r="BII13" s="114"/>
      <c r="BIJ13" s="114"/>
      <c r="BIK13" s="114"/>
      <c r="BIL13" s="114"/>
      <c r="BIM13" s="114"/>
      <c r="BIN13" s="114"/>
      <c r="BIO13" s="114"/>
      <c r="BIP13" s="114"/>
      <c r="BIQ13" s="114"/>
      <c r="BIR13" s="114"/>
      <c r="BIS13" s="114"/>
      <c r="BIT13" s="114"/>
      <c r="BIU13" s="114"/>
      <c r="BIV13" s="114"/>
      <c r="BIW13" s="114"/>
      <c r="BIX13" s="114"/>
      <c r="BIY13" s="114"/>
      <c r="BIZ13" s="114"/>
      <c r="BJA13" s="114"/>
      <c r="BJB13" s="114"/>
      <c r="BJC13" s="114"/>
      <c r="BJD13" s="114"/>
      <c r="BJE13" s="114"/>
      <c r="BJF13" s="114"/>
      <c r="BJG13" s="114"/>
      <c r="BJH13" s="114"/>
      <c r="BJI13" s="114"/>
      <c r="BJJ13" s="114"/>
      <c r="BJK13" s="114"/>
      <c r="BJL13" s="114"/>
      <c r="BJM13" s="114"/>
      <c r="BJN13" s="114"/>
      <c r="BJO13" s="114"/>
      <c r="BJP13" s="114"/>
      <c r="BJQ13" s="114"/>
      <c r="BJR13" s="114"/>
      <c r="BJS13" s="114"/>
      <c r="BJT13" s="114"/>
      <c r="BJU13" s="114"/>
      <c r="BJV13" s="114"/>
      <c r="BJW13" s="114"/>
      <c r="BJX13" s="114"/>
      <c r="BJY13" s="114"/>
      <c r="BJZ13" s="114"/>
      <c r="BKA13" s="114"/>
      <c r="BKB13" s="114"/>
      <c r="BKC13" s="114"/>
      <c r="BKD13" s="114"/>
      <c r="BKE13" s="114"/>
      <c r="BKF13" s="114"/>
      <c r="BKG13" s="114"/>
      <c r="BKH13" s="114"/>
      <c r="BKI13" s="114"/>
      <c r="BKJ13" s="114"/>
      <c r="BKK13" s="114"/>
      <c r="BKL13" s="114"/>
      <c r="BKM13" s="114"/>
      <c r="BKN13" s="114"/>
      <c r="BKO13" s="114"/>
      <c r="BKP13" s="114"/>
      <c r="BKQ13" s="114"/>
      <c r="BKR13" s="114"/>
      <c r="BKS13" s="114"/>
      <c r="BKT13" s="114"/>
      <c r="BKU13" s="114"/>
      <c r="BKV13" s="114"/>
      <c r="BKW13" s="114"/>
      <c r="BKX13" s="114"/>
      <c r="BKY13" s="114"/>
      <c r="BKZ13" s="114"/>
      <c r="BLA13" s="114"/>
      <c r="BLB13" s="114"/>
      <c r="BLC13" s="114"/>
      <c r="BLD13" s="114"/>
      <c r="BLE13" s="114"/>
      <c r="BLF13" s="114"/>
      <c r="BLG13" s="114"/>
      <c r="BLH13" s="114"/>
      <c r="BLI13" s="114"/>
      <c r="BLJ13" s="114"/>
      <c r="BLK13" s="114"/>
      <c r="BLL13" s="114"/>
      <c r="BLM13" s="114"/>
      <c r="BLN13" s="114"/>
      <c r="BLO13" s="114"/>
      <c r="BLP13" s="114"/>
      <c r="BLQ13" s="114"/>
      <c r="BLR13" s="114"/>
      <c r="BLS13" s="114"/>
      <c r="BLT13" s="114"/>
      <c r="BLU13" s="114"/>
      <c r="BLV13" s="114"/>
      <c r="BLW13" s="114"/>
      <c r="BLX13" s="114"/>
      <c r="BLY13" s="114"/>
      <c r="BLZ13" s="114"/>
      <c r="BMA13" s="114"/>
      <c r="BMB13" s="114"/>
      <c r="BMC13" s="114"/>
      <c r="BMD13" s="114"/>
      <c r="BME13" s="114"/>
      <c r="BMF13" s="114"/>
      <c r="BMG13" s="114"/>
      <c r="BMH13" s="114"/>
      <c r="BMI13" s="114"/>
      <c r="BMJ13" s="114"/>
      <c r="BMK13" s="114"/>
      <c r="BML13" s="114"/>
      <c r="BMM13" s="114"/>
      <c r="BMN13" s="114"/>
      <c r="BMO13" s="114"/>
      <c r="BMP13" s="114"/>
      <c r="BMQ13" s="114"/>
      <c r="BMR13" s="114"/>
      <c r="BMS13" s="114"/>
      <c r="BMT13" s="114"/>
      <c r="BMU13" s="114"/>
      <c r="BMV13" s="114"/>
      <c r="BMW13" s="114"/>
      <c r="BMX13" s="114"/>
      <c r="BMY13" s="114"/>
      <c r="BMZ13" s="114"/>
      <c r="BNA13" s="114"/>
      <c r="BNB13" s="114"/>
      <c r="BNC13" s="114"/>
      <c r="BND13" s="114"/>
      <c r="BNE13" s="114"/>
      <c r="BNF13" s="114"/>
      <c r="BNG13" s="114"/>
      <c r="BNH13" s="114"/>
      <c r="BNI13" s="114"/>
      <c r="BNJ13" s="114"/>
      <c r="BNK13" s="114"/>
      <c r="BNL13" s="114"/>
      <c r="BNM13" s="114"/>
      <c r="BNN13" s="114"/>
      <c r="BNO13" s="114"/>
      <c r="BNP13" s="114"/>
      <c r="BNQ13" s="114"/>
      <c r="BNR13" s="114"/>
      <c r="BNS13" s="114"/>
      <c r="BNT13" s="114"/>
      <c r="BNU13" s="114"/>
      <c r="BNV13" s="114"/>
      <c r="BNW13" s="114"/>
      <c r="BNX13" s="114"/>
      <c r="BNY13" s="114"/>
      <c r="BNZ13" s="114"/>
      <c r="BOA13" s="114"/>
      <c r="BOB13" s="114"/>
      <c r="BOC13" s="114"/>
      <c r="BOD13" s="114"/>
      <c r="BOE13" s="114"/>
      <c r="BOF13" s="114"/>
      <c r="BOG13" s="114"/>
      <c r="BOH13" s="114"/>
      <c r="BOI13" s="114"/>
      <c r="BOJ13" s="114"/>
      <c r="BOK13" s="114"/>
      <c r="BOL13" s="114"/>
      <c r="BOM13" s="114"/>
      <c r="BON13" s="114"/>
      <c r="BOO13" s="114"/>
      <c r="BOP13" s="114"/>
      <c r="BOQ13" s="114"/>
      <c r="BOR13" s="114"/>
      <c r="BOS13" s="114"/>
      <c r="BOT13" s="114"/>
      <c r="BOU13" s="114"/>
      <c r="BOV13" s="114"/>
      <c r="BOW13" s="114"/>
      <c r="BOX13" s="114"/>
      <c r="BOY13" s="114"/>
      <c r="BOZ13" s="114"/>
      <c r="BPA13" s="114"/>
      <c r="BPB13" s="114"/>
      <c r="BPC13" s="114"/>
      <c r="BPD13" s="114"/>
      <c r="BPE13" s="114"/>
      <c r="BPF13" s="114"/>
      <c r="BPG13" s="114"/>
      <c r="BPH13" s="114"/>
      <c r="BPI13" s="114"/>
      <c r="BPJ13" s="114"/>
      <c r="BPK13" s="114"/>
      <c r="BPL13" s="114"/>
      <c r="BPM13" s="114"/>
      <c r="BPN13" s="114"/>
      <c r="BPO13" s="114"/>
      <c r="BPP13" s="114"/>
      <c r="BPQ13" s="114"/>
      <c r="BPR13" s="114"/>
      <c r="BPS13" s="114"/>
      <c r="BPT13" s="114"/>
      <c r="BPU13" s="114"/>
      <c r="BPV13" s="114"/>
      <c r="BPW13" s="114"/>
      <c r="BPX13" s="114"/>
      <c r="BPY13" s="114"/>
      <c r="BPZ13" s="114"/>
      <c r="BQA13" s="114"/>
      <c r="BQB13" s="114"/>
      <c r="BQC13" s="114"/>
      <c r="BQD13" s="114"/>
      <c r="BQE13" s="114"/>
      <c r="BQF13" s="114"/>
      <c r="BQG13" s="114"/>
      <c r="BQH13" s="114"/>
      <c r="BQI13" s="114"/>
      <c r="BQJ13" s="114"/>
      <c r="BQK13" s="114"/>
      <c r="BQL13" s="114"/>
      <c r="BQM13" s="114"/>
      <c r="BQN13" s="114"/>
      <c r="BQO13" s="114"/>
      <c r="BQP13" s="114"/>
      <c r="BQQ13" s="114"/>
      <c r="BQR13" s="114"/>
      <c r="BQS13" s="114"/>
      <c r="BQT13" s="114"/>
      <c r="BQU13" s="114"/>
      <c r="BQV13" s="114"/>
      <c r="BQW13" s="114"/>
      <c r="BQX13" s="114"/>
      <c r="BQY13" s="114"/>
      <c r="BQZ13" s="114"/>
      <c r="BRA13" s="114"/>
      <c r="BRB13" s="114"/>
      <c r="BRC13" s="114"/>
      <c r="BRD13" s="114"/>
      <c r="BRE13" s="114"/>
      <c r="BRF13" s="114"/>
      <c r="BRG13" s="114"/>
      <c r="BRH13" s="114"/>
      <c r="BRI13" s="114"/>
      <c r="BRJ13" s="114"/>
      <c r="BRK13" s="114"/>
      <c r="BRL13" s="114"/>
      <c r="BRM13" s="114"/>
      <c r="BRN13" s="114"/>
      <c r="BRO13" s="114"/>
      <c r="BRP13" s="114"/>
      <c r="BRQ13" s="114"/>
      <c r="BRR13" s="114"/>
      <c r="BRS13" s="114"/>
      <c r="BRT13" s="114"/>
      <c r="BRU13" s="114"/>
      <c r="BRV13" s="114"/>
      <c r="BRW13" s="114"/>
      <c r="BRX13" s="114"/>
      <c r="BRY13" s="114"/>
      <c r="BRZ13" s="114"/>
      <c r="BSA13" s="114"/>
      <c r="BSB13" s="114"/>
      <c r="BSC13" s="114"/>
      <c r="BSD13" s="114"/>
      <c r="BSE13" s="114"/>
      <c r="BSF13" s="114"/>
      <c r="BSG13" s="114"/>
      <c r="BSH13" s="114"/>
      <c r="BSI13" s="114"/>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c r="DJP13" s="114"/>
      <c r="DJQ13" s="114"/>
      <c r="DJR13" s="114"/>
      <c r="DJS13" s="114"/>
      <c r="DJT13" s="114"/>
      <c r="DJU13" s="114"/>
      <c r="DJV13" s="114"/>
      <c r="DJW13" s="114"/>
      <c r="DJX13" s="114"/>
      <c r="DJY13" s="114"/>
      <c r="DJZ13" s="114"/>
      <c r="DKA13" s="114"/>
      <c r="DKB13" s="114"/>
      <c r="DKC13" s="114"/>
      <c r="DKD13" s="114"/>
      <c r="DKE13" s="114"/>
      <c r="DKF13" s="114"/>
      <c r="DKG13" s="114"/>
      <c r="DKH13" s="114"/>
      <c r="DKI13" s="114"/>
      <c r="DKJ13" s="114"/>
      <c r="DKK13" s="114"/>
      <c r="DKL13" s="114"/>
      <c r="DKM13" s="114"/>
      <c r="DKN13" s="114"/>
      <c r="DKO13" s="114"/>
      <c r="DKP13" s="114"/>
      <c r="DKQ13" s="114"/>
      <c r="DKR13" s="114"/>
      <c r="DKS13" s="114"/>
      <c r="DKT13" s="114"/>
      <c r="DKU13" s="114"/>
      <c r="DKV13" s="114"/>
      <c r="DKW13" s="114"/>
      <c r="DKX13" s="114"/>
      <c r="DKY13" s="114"/>
      <c r="DKZ13" s="114"/>
      <c r="DLA13" s="114"/>
      <c r="DLB13" s="114"/>
      <c r="DLC13" s="114"/>
      <c r="DLD13" s="114"/>
      <c r="DLE13" s="114"/>
      <c r="DLF13" s="114"/>
      <c r="DLG13" s="114"/>
      <c r="DLH13" s="114"/>
      <c r="DLI13" s="114"/>
      <c r="DLJ13" s="114"/>
      <c r="DLK13" s="114"/>
      <c r="DLL13" s="114"/>
      <c r="DLM13" s="114"/>
      <c r="DLN13" s="114"/>
      <c r="DLO13" s="114"/>
      <c r="DLP13" s="114"/>
      <c r="DLQ13" s="114"/>
      <c r="DLR13" s="114"/>
      <c r="DLS13" s="114"/>
      <c r="DLT13" s="114"/>
      <c r="DLU13" s="114"/>
      <c r="DLV13" s="114"/>
      <c r="DLW13" s="114"/>
      <c r="DLX13" s="114"/>
      <c r="DLY13" s="114"/>
      <c r="DLZ13" s="114"/>
      <c r="DMA13" s="114"/>
      <c r="DMB13" s="114"/>
      <c r="DMC13" s="114"/>
      <c r="DMD13" s="114"/>
      <c r="DME13" s="114"/>
      <c r="DMF13" s="114"/>
      <c r="DMG13" s="114"/>
      <c r="DMH13" s="114"/>
      <c r="DMI13" s="114"/>
      <c r="DMJ13" s="114"/>
      <c r="DMK13" s="114"/>
      <c r="DML13" s="114"/>
      <c r="DMM13" s="114"/>
      <c r="DMN13" s="114"/>
      <c r="DMO13" s="114"/>
      <c r="DMP13" s="114"/>
      <c r="DMQ13" s="114"/>
      <c r="DMR13" s="114"/>
      <c r="DMS13" s="114"/>
      <c r="DMT13" s="114"/>
      <c r="DMU13" s="114"/>
      <c r="DMV13" s="114"/>
      <c r="DMW13" s="114"/>
      <c r="DMX13" s="114"/>
      <c r="DMY13" s="114"/>
      <c r="DMZ13" s="114"/>
      <c r="DNA13" s="114"/>
      <c r="DNB13" s="114"/>
      <c r="DNC13" s="114"/>
      <c r="DND13" s="114"/>
      <c r="DNE13" s="114"/>
      <c r="DNF13" s="114"/>
      <c r="DNG13" s="114"/>
      <c r="DNH13" s="114"/>
      <c r="DNI13" s="114"/>
      <c r="DNJ13" s="114"/>
      <c r="DNK13" s="114"/>
      <c r="DNL13" s="114"/>
      <c r="DNM13" s="114"/>
      <c r="DNN13" s="114"/>
      <c r="DNO13" s="114"/>
      <c r="DNP13" s="114"/>
      <c r="DNQ13" s="114"/>
      <c r="DNR13" s="114"/>
      <c r="DNS13" s="114"/>
      <c r="DNT13" s="114"/>
      <c r="DNU13" s="114"/>
      <c r="DNV13" s="114"/>
      <c r="DNW13" s="114"/>
      <c r="DNX13" s="114"/>
      <c r="DNY13" s="114"/>
      <c r="DNZ13" s="114"/>
      <c r="DOA13" s="114"/>
      <c r="DOB13" s="114"/>
      <c r="DOC13" s="114"/>
      <c r="DOD13" s="114"/>
      <c r="DOE13" s="114"/>
      <c r="DOF13" s="114"/>
      <c r="DOG13" s="114"/>
      <c r="DOH13" s="114"/>
      <c r="DOI13" s="114"/>
      <c r="DOJ13" s="114"/>
      <c r="DOK13" s="114"/>
      <c r="DOL13" s="114"/>
      <c r="DOM13" s="114"/>
      <c r="DON13" s="114"/>
      <c r="DOO13" s="114"/>
      <c r="DOP13" s="114"/>
      <c r="DOQ13" s="114"/>
      <c r="DOR13" s="114"/>
      <c r="DOS13" s="114"/>
      <c r="DOT13" s="114"/>
      <c r="DOU13" s="114"/>
      <c r="DOV13" s="114"/>
      <c r="DOW13" s="114"/>
      <c r="DOX13" s="114"/>
      <c r="DOY13" s="114"/>
      <c r="DOZ13" s="114"/>
      <c r="DPA13" s="114"/>
      <c r="DPB13" s="114"/>
      <c r="DPC13" s="114"/>
      <c r="DPD13" s="114"/>
      <c r="DPE13" s="114"/>
      <c r="DPF13" s="114"/>
      <c r="DPG13" s="114"/>
      <c r="DPH13" s="114"/>
      <c r="DPI13" s="114"/>
      <c r="DPJ13" s="114"/>
      <c r="DPK13" s="114"/>
      <c r="DPL13" s="114"/>
      <c r="DPM13" s="114"/>
      <c r="DPN13" s="114"/>
      <c r="DPO13" s="114"/>
      <c r="DPP13" s="114"/>
      <c r="DPQ13" s="114"/>
      <c r="DPR13" s="114"/>
      <c r="DPS13" s="114"/>
      <c r="DPT13" s="114"/>
      <c r="DPU13" s="114"/>
      <c r="DPV13" s="114"/>
      <c r="DPW13" s="114"/>
      <c r="DPX13" s="114"/>
      <c r="DPY13" s="114"/>
      <c r="DPZ13" s="114"/>
      <c r="DQA13" s="114"/>
      <c r="DQB13" s="114"/>
      <c r="DQC13" s="114"/>
      <c r="DQD13" s="114"/>
      <c r="DQE13" s="114"/>
      <c r="DQF13" s="114"/>
      <c r="DQG13" s="114"/>
      <c r="DQH13" s="114"/>
      <c r="DQI13" s="114"/>
      <c r="DQJ13" s="114"/>
      <c r="DQK13" s="114"/>
      <c r="DQL13" s="114"/>
      <c r="DQM13" s="114"/>
      <c r="DQN13" s="114"/>
      <c r="DQO13" s="114"/>
      <c r="DQP13" s="114"/>
      <c r="DQQ13" s="114"/>
      <c r="DQR13" s="114"/>
      <c r="DQS13" s="114"/>
      <c r="DQT13" s="114"/>
      <c r="DQU13" s="114"/>
      <c r="DQV13" s="114"/>
      <c r="DQW13" s="114"/>
      <c r="DQX13" s="114"/>
      <c r="DQY13" s="114"/>
      <c r="DQZ13" s="114"/>
      <c r="DRA13" s="114"/>
      <c r="DRB13" s="114"/>
      <c r="DRC13" s="114"/>
      <c r="DRD13" s="114"/>
      <c r="DRE13" s="114"/>
      <c r="DRF13" s="114"/>
      <c r="DRG13" s="114"/>
      <c r="DRH13" s="114"/>
      <c r="DRI13" s="114"/>
      <c r="DRJ13" s="114"/>
      <c r="DRK13" s="114"/>
      <c r="DRL13" s="114"/>
      <c r="DRM13" s="114"/>
      <c r="DRN13" s="114"/>
      <c r="DRO13" s="114"/>
      <c r="DRP13" s="114"/>
      <c r="DRQ13" s="114"/>
      <c r="DRR13" s="114"/>
      <c r="DRS13" s="114"/>
      <c r="DRT13" s="114"/>
      <c r="DRU13" s="114"/>
      <c r="DRV13" s="114"/>
      <c r="DRW13" s="114"/>
      <c r="DRX13" s="114"/>
      <c r="DRY13" s="114"/>
      <c r="DRZ13" s="114"/>
      <c r="DSA13" s="114"/>
      <c r="DSB13" s="114"/>
      <c r="DSC13" s="114"/>
      <c r="DSD13" s="114"/>
      <c r="DSE13" s="114"/>
      <c r="DSF13" s="114"/>
      <c r="DSG13" s="114"/>
      <c r="DSH13" s="114"/>
      <c r="DSI13" s="114"/>
      <c r="DSJ13" s="114"/>
      <c r="DSK13" s="114"/>
      <c r="DSL13" s="114"/>
      <c r="DSM13" s="114"/>
      <c r="DSN13" s="114"/>
      <c r="DSO13" s="114"/>
      <c r="DSP13" s="114"/>
      <c r="DSQ13" s="114"/>
      <c r="DSR13" s="114"/>
      <c r="DSS13" s="114"/>
      <c r="DST13" s="114"/>
      <c r="DSU13" s="114"/>
      <c r="DSV13" s="114"/>
      <c r="DSW13" s="114"/>
      <c r="DSX13" s="114"/>
      <c r="DSY13" s="114"/>
      <c r="DSZ13" s="114"/>
      <c r="DTA13" s="114"/>
      <c r="DTB13" s="114"/>
      <c r="DTC13" s="114"/>
      <c r="DTD13" s="114"/>
      <c r="DTE13" s="114"/>
      <c r="DTF13" s="114"/>
      <c r="DTG13" s="114"/>
      <c r="DTH13" s="114"/>
      <c r="DTI13" s="114"/>
      <c r="DTJ13" s="114"/>
      <c r="DTK13" s="114"/>
      <c r="DTL13" s="114"/>
      <c r="DTM13" s="114"/>
      <c r="DTN13" s="114"/>
      <c r="DTO13" s="114"/>
      <c r="DTP13" s="114"/>
      <c r="DTQ13" s="114"/>
      <c r="DTR13" s="114"/>
      <c r="DTS13" s="114"/>
      <c r="DTT13" s="114"/>
      <c r="DTU13" s="114"/>
      <c r="DTV13" s="114"/>
      <c r="DTW13" s="114"/>
      <c r="DTX13" s="114"/>
      <c r="DTY13" s="114"/>
      <c r="DTZ13" s="114"/>
      <c r="DUA13" s="114"/>
      <c r="DUB13" s="114"/>
      <c r="DUC13" s="114"/>
      <c r="DUD13" s="114"/>
      <c r="DUE13" s="114"/>
      <c r="DUF13" s="114"/>
      <c r="DUG13" s="114"/>
      <c r="DUH13" s="114"/>
      <c r="DUI13" s="114"/>
      <c r="DUJ13" s="114"/>
      <c r="DUK13" s="114"/>
      <c r="DUL13" s="114"/>
      <c r="DUM13" s="114"/>
      <c r="DUN13" s="114"/>
      <c r="DUO13" s="114"/>
      <c r="DUP13" s="114"/>
      <c r="DUQ13" s="114"/>
      <c r="DUR13" s="114"/>
      <c r="DUS13" s="114"/>
      <c r="DUT13" s="114"/>
      <c r="DUU13" s="114"/>
      <c r="DUV13" s="114"/>
      <c r="DUW13" s="114"/>
      <c r="DUX13" s="114"/>
      <c r="DUY13" s="114"/>
      <c r="DUZ13" s="114"/>
      <c r="DVA13" s="114"/>
      <c r="DVB13" s="114"/>
      <c r="DVC13" s="114"/>
      <c r="DVD13" s="114"/>
      <c r="DVE13" s="114"/>
      <c r="DVF13" s="114"/>
      <c r="DVG13" s="114"/>
      <c r="DVH13" s="114"/>
      <c r="DVI13" s="114"/>
      <c r="DVJ13" s="114"/>
      <c r="DVK13" s="114"/>
      <c r="DVL13" s="114"/>
      <c r="DVM13" s="114"/>
      <c r="DVN13" s="114"/>
      <c r="DVO13" s="114"/>
      <c r="DVP13" s="114"/>
      <c r="DVQ13" s="114"/>
      <c r="DVR13" s="114"/>
      <c r="DVS13" s="114"/>
      <c r="DVT13" s="114"/>
      <c r="DVU13" s="114"/>
      <c r="DVV13" s="114"/>
      <c r="DVW13" s="114"/>
      <c r="DVX13" s="114"/>
      <c r="DVY13" s="114"/>
      <c r="DVZ13" s="114"/>
      <c r="DWA13" s="114"/>
      <c r="DWB13" s="114"/>
      <c r="DWC13" s="114"/>
      <c r="DWD13" s="114"/>
      <c r="DWE13" s="114"/>
      <c r="DWF13" s="114"/>
      <c r="DWG13" s="114"/>
      <c r="DWH13" s="114"/>
      <c r="DWI13" s="114"/>
      <c r="DWJ13" s="114"/>
      <c r="DWK13" s="114"/>
      <c r="DWL13" s="114"/>
      <c r="DWM13" s="114"/>
      <c r="DWN13" s="114"/>
      <c r="DWO13" s="114"/>
      <c r="DWP13" s="114"/>
      <c r="DWQ13" s="114"/>
      <c r="DWR13" s="114"/>
      <c r="DWS13" s="114"/>
      <c r="DWT13" s="114"/>
      <c r="DWU13" s="114"/>
      <c r="DWV13" s="114"/>
      <c r="DWW13" s="114"/>
      <c r="DWX13" s="114"/>
      <c r="DWY13" s="114"/>
      <c r="DWZ13" s="114"/>
      <c r="DXA13" s="114"/>
      <c r="DXB13" s="114"/>
      <c r="DXC13" s="114"/>
      <c r="DXD13" s="114"/>
      <c r="DXE13" s="114"/>
      <c r="DXF13" s="114"/>
      <c r="DXG13" s="114"/>
      <c r="DXH13" s="114"/>
      <c r="DXI13" s="114"/>
      <c r="DXJ13" s="114"/>
      <c r="DXK13" s="114"/>
      <c r="DXL13" s="114"/>
      <c r="DXM13" s="114"/>
      <c r="DXN13" s="114"/>
      <c r="DXO13" s="114"/>
      <c r="DXP13" s="114"/>
      <c r="DXQ13" s="114"/>
      <c r="DXR13" s="114"/>
      <c r="DXS13" s="114"/>
      <c r="DXT13" s="114"/>
      <c r="DXU13" s="114"/>
      <c r="DXV13" s="114"/>
      <c r="DXW13" s="114"/>
      <c r="DXX13" s="114"/>
      <c r="DXY13" s="114"/>
      <c r="DXZ13" s="114"/>
      <c r="DYA13" s="114"/>
      <c r="DYB13" s="114"/>
      <c r="DYC13" s="114"/>
      <c r="DYD13" s="114"/>
      <c r="DYE13" s="114"/>
      <c r="DYF13" s="114"/>
      <c r="DYG13" s="114"/>
      <c r="DYH13" s="114"/>
      <c r="DYI13" s="114"/>
      <c r="DYJ13" s="114"/>
      <c r="DYK13" s="114"/>
      <c r="DYL13" s="114"/>
      <c r="DYM13" s="114"/>
      <c r="DYN13" s="114"/>
      <c r="DYO13" s="114"/>
      <c r="DYP13" s="114"/>
      <c r="DYQ13" s="114"/>
      <c r="DYR13" s="114"/>
      <c r="DYS13" s="114"/>
      <c r="DYT13" s="114"/>
      <c r="DYU13" s="114"/>
      <c r="DYV13" s="114"/>
      <c r="DYW13" s="114"/>
      <c r="DYX13" s="114"/>
      <c r="DYY13" s="114"/>
      <c r="DYZ13" s="114"/>
      <c r="DZA13" s="114"/>
      <c r="DZB13" s="114"/>
      <c r="DZC13" s="114"/>
      <c r="DZD13" s="114"/>
      <c r="DZE13" s="114"/>
      <c r="DZF13" s="114"/>
      <c r="DZG13" s="114"/>
      <c r="DZH13" s="114"/>
      <c r="DZI13" s="114"/>
      <c r="DZJ13" s="114"/>
      <c r="DZK13" s="114"/>
      <c r="DZL13" s="114"/>
      <c r="DZM13" s="114"/>
      <c r="DZN13" s="114"/>
      <c r="DZO13" s="114"/>
      <c r="DZP13" s="114"/>
      <c r="DZQ13" s="114"/>
      <c r="DZR13" s="114"/>
      <c r="DZS13" s="114"/>
      <c r="DZT13" s="114"/>
      <c r="DZU13" s="114"/>
      <c r="DZV13" s="114"/>
      <c r="DZW13" s="114"/>
      <c r="DZX13" s="114"/>
      <c r="DZY13" s="114"/>
      <c r="DZZ13" s="114"/>
      <c r="EAA13" s="114"/>
      <c r="EAB13" s="114"/>
      <c r="EAC13" s="114"/>
      <c r="EAD13" s="114"/>
      <c r="EAE13" s="114"/>
      <c r="EAF13" s="114"/>
      <c r="EAG13" s="114"/>
      <c r="EAH13" s="114"/>
      <c r="EAI13" s="114"/>
      <c r="EAJ13" s="114"/>
      <c r="EAK13" s="114"/>
      <c r="EAL13" s="114"/>
      <c r="EAM13" s="114"/>
      <c r="EAN13" s="114"/>
      <c r="EAO13" s="114"/>
      <c r="EAP13" s="114"/>
      <c r="EAQ13" s="114"/>
      <c r="EAR13" s="114"/>
      <c r="EAS13" s="114"/>
      <c r="EAT13" s="114"/>
      <c r="EAU13" s="114"/>
      <c r="EAV13" s="114"/>
      <c r="EAW13" s="114"/>
      <c r="EAX13" s="114"/>
      <c r="EAY13" s="114"/>
      <c r="EAZ13" s="114"/>
      <c r="EBA13" s="114"/>
      <c r="EBB13" s="114"/>
      <c r="EBC13" s="114"/>
      <c r="EBD13" s="114"/>
      <c r="EBE13" s="114"/>
      <c r="EBF13" s="114"/>
      <c r="EBG13" s="114"/>
      <c r="EBH13" s="114"/>
      <c r="EBI13" s="114"/>
      <c r="EBJ13" s="114"/>
      <c r="EBK13" s="114"/>
      <c r="EBL13" s="114"/>
      <c r="EBM13" s="114"/>
      <c r="EBN13" s="114"/>
      <c r="EBO13" s="114"/>
      <c r="EBP13" s="114"/>
      <c r="EBQ13" s="114"/>
      <c r="EBR13" s="114"/>
      <c r="EBS13" s="114"/>
      <c r="EBT13" s="114"/>
      <c r="EBU13" s="114"/>
      <c r="EBV13" s="114"/>
      <c r="EBW13" s="114"/>
      <c r="EBX13" s="114"/>
      <c r="EBY13" s="114"/>
      <c r="EBZ13" s="114"/>
      <c r="ECA13" s="114"/>
      <c r="ECB13" s="114"/>
      <c r="ECC13" s="114"/>
      <c r="ECD13" s="114"/>
      <c r="ECE13" s="114"/>
      <c r="ECF13" s="114"/>
      <c r="ECG13" s="114"/>
      <c r="ECH13" s="114"/>
      <c r="ECI13" s="114"/>
      <c r="ECJ13" s="114"/>
      <c r="ECK13" s="114"/>
      <c r="ECL13" s="114"/>
      <c r="ECM13" s="114"/>
      <c r="ECN13" s="114"/>
      <c r="ECO13" s="114"/>
      <c r="ECP13" s="114"/>
      <c r="ECQ13" s="114"/>
      <c r="ECR13" s="114"/>
      <c r="ECS13" s="114"/>
      <c r="ECT13" s="114"/>
      <c r="ECU13" s="114"/>
      <c r="ECV13" s="114"/>
      <c r="ECW13" s="114"/>
      <c r="ECX13" s="114"/>
      <c r="ECY13" s="114"/>
      <c r="ECZ13" s="114"/>
      <c r="EDA13" s="114"/>
      <c r="EDB13" s="114"/>
      <c r="EDC13" s="114"/>
      <c r="EDD13" s="114"/>
      <c r="EDE13" s="114"/>
      <c r="EDF13" s="114"/>
      <c r="EDG13" s="114"/>
      <c r="EDH13" s="114"/>
      <c r="EDI13" s="114"/>
      <c r="EDJ13" s="114"/>
      <c r="EDK13" s="114"/>
      <c r="EDL13" s="114"/>
      <c r="EDM13" s="114"/>
      <c r="EDN13" s="114"/>
      <c r="EDO13" s="114"/>
      <c r="EDP13" s="114"/>
      <c r="EDQ13" s="114"/>
      <c r="EDR13" s="114"/>
      <c r="EDS13" s="114"/>
      <c r="EDT13" s="114"/>
      <c r="EDU13" s="114"/>
      <c r="EDV13" s="114"/>
      <c r="EDW13" s="114"/>
      <c r="EDX13" s="114"/>
      <c r="EDY13" s="114"/>
      <c r="EDZ13" s="114"/>
      <c r="EEA13" s="114"/>
      <c r="EEB13" s="114"/>
      <c r="EEC13" s="114"/>
      <c r="EED13" s="114"/>
      <c r="EEE13" s="114"/>
      <c r="EEF13" s="114"/>
      <c r="EEG13" s="114"/>
      <c r="EEH13" s="114"/>
      <c r="EEI13" s="114"/>
      <c r="EEJ13" s="114"/>
      <c r="EEK13" s="114"/>
      <c r="EEL13" s="114"/>
      <c r="EEM13" s="114"/>
      <c r="EEN13" s="114"/>
      <c r="EEO13" s="114"/>
      <c r="EEP13" s="114"/>
      <c r="EEQ13" s="114"/>
      <c r="EER13" s="114"/>
      <c r="EES13" s="114"/>
      <c r="EET13" s="114"/>
      <c r="EEU13" s="114"/>
      <c r="EEV13" s="114"/>
      <c r="EEW13" s="114"/>
      <c r="EEX13" s="114"/>
      <c r="EEY13" s="114"/>
      <c r="EEZ13" s="114"/>
      <c r="EFA13" s="114"/>
      <c r="EFB13" s="114"/>
      <c r="EFC13" s="114"/>
      <c r="EFD13" s="114"/>
      <c r="EFE13" s="114"/>
      <c r="EFF13" s="114"/>
      <c r="EFG13" s="114"/>
      <c r="EFH13" s="114"/>
      <c r="EFI13" s="114"/>
      <c r="EFJ13" s="114"/>
      <c r="EFK13" s="114"/>
      <c r="EFL13" s="114"/>
      <c r="EFM13" s="114"/>
      <c r="EFN13" s="114"/>
      <c r="EFO13" s="114"/>
      <c r="EFP13" s="114"/>
      <c r="EFQ13" s="114"/>
      <c r="EFR13" s="114"/>
      <c r="EFS13" s="114"/>
      <c r="EFT13" s="114"/>
      <c r="EFU13" s="114"/>
      <c r="EFV13" s="114"/>
      <c r="EFW13" s="114"/>
      <c r="EFX13" s="114"/>
      <c r="EFY13" s="114"/>
      <c r="EFZ13" s="114"/>
      <c r="EGA13" s="114"/>
      <c r="EGB13" s="114"/>
      <c r="EGC13" s="114"/>
      <c r="EGD13" s="114"/>
      <c r="EGE13" s="114"/>
      <c r="EGF13" s="114"/>
      <c r="EGG13" s="114"/>
      <c r="EGH13" s="114"/>
      <c r="EGI13" s="114"/>
      <c r="EGJ13" s="114"/>
      <c r="EGK13" s="114"/>
      <c r="EGL13" s="114"/>
      <c r="EGM13" s="114"/>
      <c r="EGN13" s="114"/>
      <c r="EGO13" s="114"/>
      <c r="EGP13" s="114"/>
      <c r="EGQ13" s="114"/>
      <c r="EGR13" s="114"/>
      <c r="EGS13" s="114"/>
      <c r="EGT13" s="114"/>
      <c r="EGU13" s="114"/>
      <c r="EGV13" s="114"/>
      <c r="EGW13" s="114"/>
      <c r="EGX13" s="114"/>
      <c r="EGY13" s="114"/>
      <c r="EGZ13" s="114"/>
      <c r="EHA13" s="114"/>
      <c r="EHB13" s="114"/>
      <c r="EHC13" s="114"/>
      <c r="EHD13" s="114"/>
      <c r="EHE13" s="114"/>
      <c r="EHF13" s="114"/>
      <c r="EHG13" s="114"/>
      <c r="EHH13" s="114"/>
      <c r="EHI13" s="114"/>
      <c r="EHJ13" s="114"/>
      <c r="EHK13" s="114"/>
      <c r="EHL13" s="114"/>
      <c r="EHM13" s="114"/>
      <c r="EHN13" s="114"/>
      <c r="EHO13" s="114"/>
      <c r="EHP13" s="114"/>
      <c r="EHQ13" s="114"/>
      <c r="EHR13" s="114"/>
      <c r="EHS13" s="114"/>
      <c r="EHT13" s="114"/>
      <c r="EHU13" s="114"/>
      <c r="EHV13" s="114"/>
      <c r="EHW13" s="114"/>
      <c r="EHX13" s="114"/>
      <c r="EHY13" s="114"/>
      <c r="EHZ13" s="114"/>
      <c r="EIA13" s="114"/>
      <c r="EIB13" s="114"/>
      <c r="EIC13" s="114"/>
      <c r="EID13" s="114"/>
      <c r="EIE13" s="114"/>
      <c r="EIF13" s="114"/>
      <c r="EIG13" s="114"/>
      <c r="EIH13" s="114"/>
      <c r="EII13" s="114"/>
      <c r="EIJ13" s="114"/>
      <c r="EIK13" s="114"/>
      <c r="EIL13" s="114"/>
      <c r="EIM13" s="114"/>
      <c r="EIN13" s="114"/>
      <c r="EIO13" s="114"/>
      <c r="EIP13" s="114"/>
      <c r="EIQ13" s="114"/>
      <c r="EIR13" s="114"/>
      <c r="EIS13" s="114"/>
      <c r="EIT13" s="114"/>
      <c r="EIU13" s="114"/>
      <c r="EIV13" s="114"/>
      <c r="EIW13" s="114"/>
      <c r="EIX13" s="114"/>
      <c r="EIY13" s="114"/>
      <c r="EIZ13" s="114"/>
      <c r="EJA13" s="114"/>
      <c r="EJB13" s="114"/>
      <c r="EJC13" s="114"/>
      <c r="EJD13" s="114"/>
      <c r="EJE13" s="114"/>
      <c r="EJF13" s="114"/>
      <c r="EJG13" s="114"/>
      <c r="EJH13" s="114"/>
      <c r="EJI13" s="114"/>
      <c r="EJJ13" s="114"/>
      <c r="EJK13" s="114"/>
      <c r="EJL13" s="114"/>
      <c r="EJM13" s="114"/>
      <c r="EJN13" s="114"/>
      <c r="EJO13" s="114"/>
      <c r="EJP13" s="114"/>
      <c r="EJQ13" s="114"/>
      <c r="EJR13" s="114"/>
      <c r="EJS13" s="114"/>
      <c r="EJT13" s="114"/>
      <c r="EJU13" s="114"/>
      <c r="EJV13" s="114"/>
      <c r="EJW13" s="114"/>
      <c r="EJX13" s="114"/>
      <c r="EJY13" s="114"/>
      <c r="EJZ13" s="114"/>
      <c r="EKA13" s="114"/>
      <c r="EKB13" s="114"/>
      <c r="EKC13" s="114"/>
      <c r="EKD13" s="114"/>
      <c r="EKE13" s="114"/>
      <c r="EKF13" s="114"/>
      <c r="EKG13" s="114"/>
      <c r="EKH13" s="114"/>
      <c r="EKI13" s="114"/>
      <c r="EKJ13" s="114"/>
      <c r="EKK13" s="114"/>
      <c r="EKL13" s="114"/>
      <c r="EKM13" s="114"/>
      <c r="EKN13" s="114"/>
      <c r="EKO13" s="114"/>
      <c r="EKP13" s="114"/>
      <c r="EKQ13" s="114"/>
      <c r="EKR13" s="114"/>
      <c r="EKS13" s="114"/>
      <c r="EKT13" s="114"/>
      <c r="EKU13" s="114"/>
      <c r="EKV13" s="114"/>
      <c r="EKW13" s="114"/>
      <c r="EKX13" s="114"/>
      <c r="EKY13" s="114"/>
      <c r="EKZ13" s="114"/>
      <c r="ELA13" s="114"/>
      <c r="ELB13" s="114"/>
      <c r="ELC13" s="114"/>
      <c r="ELD13" s="114"/>
      <c r="ELE13" s="114"/>
      <c r="ELF13" s="114"/>
      <c r="ELG13" s="114"/>
      <c r="ELH13" s="114"/>
      <c r="ELI13" s="114"/>
      <c r="ELJ13" s="114"/>
      <c r="ELK13" s="114"/>
      <c r="ELL13" s="114"/>
      <c r="ELM13" s="114"/>
      <c r="ELN13" s="114"/>
      <c r="ELO13" s="114"/>
      <c r="ELP13" s="114"/>
      <c r="ELQ13" s="114"/>
      <c r="ELR13" s="114"/>
      <c r="ELS13" s="114"/>
      <c r="ELT13" s="114"/>
      <c r="ELU13" s="114"/>
      <c r="ELV13" s="114"/>
      <c r="ELW13" s="114"/>
      <c r="ELX13" s="114"/>
      <c r="ELY13" s="114"/>
      <c r="ELZ13" s="114"/>
      <c r="EMA13" s="114"/>
      <c r="EMB13" s="114"/>
      <c r="EMC13" s="114"/>
      <c r="EMD13" s="114"/>
      <c r="EME13" s="114"/>
      <c r="EMF13" s="114"/>
      <c r="EMG13" s="114"/>
      <c r="EMH13" s="114"/>
      <c r="EMI13" s="114"/>
      <c r="EMJ13" s="114"/>
      <c r="EMK13" s="114"/>
      <c r="EML13" s="114"/>
      <c r="EMM13" s="114"/>
      <c r="EMN13" s="114"/>
      <c r="EMO13" s="114"/>
      <c r="EMP13" s="114"/>
      <c r="EMQ13" s="114"/>
      <c r="EMR13" s="114"/>
      <c r="EMS13" s="114"/>
      <c r="EMT13" s="114"/>
      <c r="EMU13" s="114"/>
      <c r="EMV13" s="114"/>
      <c r="EMW13" s="114"/>
      <c r="EMX13" s="114"/>
      <c r="EMY13" s="114"/>
      <c r="EMZ13" s="114"/>
      <c r="ENA13" s="114"/>
      <c r="ENB13" s="114"/>
      <c r="ENC13" s="114"/>
      <c r="END13" s="114"/>
      <c r="ENE13" s="114"/>
      <c r="ENF13" s="114"/>
      <c r="ENG13" s="114"/>
      <c r="ENH13" s="114"/>
      <c r="ENI13" s="114"/>
      <c r="ENJ13" s="114"/>
      <c r="ENK13" s="114"/>
      <c r="ENL13" s="114"/>
      <c r="ENM13" s="114"/>
      <c r="ENN13" s="114"/>
      <c r="ENO13" s="114"/>
      <c r="ENP13" s="114"/>
      <c r="ENQ13" s="114"/>
      <c r="ENR13" s="114"/>
      <c r="ENS13" s="114"/>
      <c r="ENT13" s="114"/>
      <c r="ENU13" s="114"/>
      <c r="ENV13" s="114"/>
      <c r="ENW13" s="114"/>
      <c r="ENX13" s="114"/>
      <c r="ENY13" s="114"/>
      <c r="ENZ13" s="114"/>
      <c r="EOA13" s="114"/>
      <c r="EOB13" s="114"/>
      <c r="EOC13" s="114"/>
      <c r="EOD13" s="114"/>
      <c r="EOE13" s="114"/>
      <c r="EOF13" s="114"/>
      <c r="EOG13" s="114"/>
      <c r="EOH13" s="114"/>
      <c r="EOI13" s="114"/>
      <c r="EOJ13" s="114"/>
      <c r="EOK13" s="114"/>
      <c r="EOL13" s="114"/>
      <c r="EOM13" s="114"/>
      <c r="EON13" s="114"/>
      <c r="EOO13" s="114"/>
      <c r="EOP13" s="114"/>
      <c r="EOQ13" s="114"/>
      <c r="EOR13" s="114"/>
      <c r="EOS13" s="114"/>
      <c r="EOT13" s="114"/>
      <c r="EOU13" s="114"/>
      <c r="EOV13" s="114"/>
      <c r="EOW13" s="114"/>
      <c r="EOX13" s="114"/>
      <c r="EOY13" s="114"/>
      <c r="EOZ13" s="114"/>
      <c r="EPA13" s="114"/>
      <c r="EPB13" s="114"/>
      <c r="EPC13" s="114"/>
      <c r="EPD13" s="114"/>
      <c r="EPE13" s="114"/>
      <c r="EPF13" s="114"/>
      <c r="EPG13" s="114"/>
      <c r="EPH13" s="114"/>
      <c r="EPI13" s="114"/>
      <c r="EPJ13" s="114"/>
      <c r="EPK13" s="114"/>
      <c r="EPL13" s="114"/>
      <c r="EPM13" s="114"/>
      <c r="EPN13" s="114"/>
      <c r="EPO13" s="114"/>
      <c r="EPP13" s="114"/>
      <c r="EPQ13" s="114"/>
      <c r="EPR13" s="114"/>
      <c r="EPS13" s="114"/>
      <c r="EPT13" s="114"/>
      <c r="EPU13" s="114"/>
      <c r="EPV13" s="114"/>
      <c r="EPW13" s="114"/>
      <c r="EPX13" s="114"/>
      <c r="EPY13" s="114"/>
      <c r="EPZ13" s="114"/>
      <c r="EQA13" s="114"/>
      <c r="EQB13" s="114"/>
      <c r="EQC13" s="114"/>
      <c r="EQD13" s="114"/>
      <c r="EQE13" s="114"/>
      <c r="EQF13" s="114"/>
      <c r="EQG13" s="114"/>
      <c r="EQH13" s="114"/>
      <c r="EQI13" s="114"/>
      <c r="EQJ13" s="114"/>
      <c r="EQK13" s="114"/>
      <c r="EQL13" s="114"/>
      <c r="EQM13" s="114"/>
      <c r="EQN13" s="114"/>
      <c r="EQO13" s="114"/>
      <c r="EQP13" s="114"/>
      <c r="EQQ13" s="114"/>
      <c r="EQR13" s="114"/>
      <c r="EQS13" s="114"/>
      <c r="EQT13" s="114"/>
      <c r="EQU13" s="114"/>
      <c r="EQV13" s="114"/>
      <c r="EQW13" s="114"/>
      <c r="EQX13" s="114"/>
      <c r="EQY13" s="114"/>
      <c r="EQZ13" s="114"/>
      <c r="ERA13" s="114"/>
      <c r="ERB13" s="114"/>
      <c r="ERC13" s="114"/>
      <c r="ERD13" s="114"/>
      <c r="ERE13" s="114"/>
      <c r="ERF13" s="114"/>
      <c r="ERG13" s="114"/>
      <c r="ERH13" s="114"/>
      <c r="ERI13" s="114"/>
      <c r="ERJ13" s="114"/>
      <c r="ERK13" s="114"/>
      <c r="ERL13" s="114"/>
      <c r="ERM13" s="114"/>
      <c r="ERN13" s="114"/>
      <c r="ERO13" s="114"/>
      <c r="ERP13" s="114"/>
      <c r="ERQ13" s="114"/>
      <c r="ERR13" s="114"/>
      <c r="ERS13" s="114"/>
      <c r="ERT13" s="114"/>
      <c r="ERU13" s="114"/>
      <c r="ERV13" s="114"/>
      <c r="ERW13" s="114"/>
      <c r="ERX13" s="114"/>
      <c r="ERY13" s="114"/>
      <c r="ERZ13" s="114"/>
      <c r="ESA13" s="114"/>
      <c r="ESB13" s="114"/>
      <c r="ESC13" s="114"/>
      <c r="ESD13" s="114"/>
      <c r="ESE13" s="114"/>
      <c r="ESF13" s="114"/>
      <c r="ESG13" s="114"/>
      <c r="ESH13" s="114"/>
      <c r="ESI13" s="114"/>
      <c r="ESJ13" s="114"/>
      <c r="ESK13" s="114"/>
      <c r="ESL13" s="114"/>
      <c r="ESM13" s="114"/>
      <c r="ESN13" s="114"/>
      <c r="ESO13" s="114"/>
      <c r="ESP13" s="114"/>
      <c r="ESQ13" s="114"/>
      <c r="ESR13" s="114"/>
      <c r="ESS13" s="114"/>
      <c r="EST13" s="114"/>
      <c r="ESU13" s="114"/>
      <c r="ESV13" s="114"/>
      <c r="ESW13" s="114"/>
      <c r="ESX13" s="114"/>
      <c r="ESY13" s="114"/>
      <c r="ESZ13" s="114"/>
      <c r="ETA13" s="114"/>
      <c r="ETB13" s="114"/>
      <c r="ETC13" s="114"/>
      <c r="ETD13" s="114"/>
      <c r="ETE13" s="114"/>
      <c r="ETF13" s="114"/>
      <c r="ETG13" s="114"/>
      <c r="ETH13" s="114"/>
      <c r="ETI13" s="114"/>
      <c r="ETJ13" s="114"/>
      <c r="ETK13" s="114"/>
      <c r="ETL13" s="114"/>
      <c r="ETM13" s="114"/>
      <c r="ETN13" s="114"/>
      <c r="ETO13" s="114"/>
      <c r="ETP13" s="114"/>
      <c r="ETQ13" s="114"/>
      <c r="ETR13" s="114"/>
      <c r="ETS13" s="114"/>
      <c r="ETT13" s="114"/>
      <c r="ETU13" s="114"/>
      <c r="ETV13" s="114"/>
      <c r="ETW13" s="114"/>
      <c r="ETX13" s="114"/>
      <c r="ETY13" s="114"/>
      <c r="ETZ13" s="114"/>
      <c r="EUA13" s="114"/>
      <c r="EUB13" s="114"/>
      <c r="EUC13" s="114"/>
      <c r="EUD13" s="114"/>
      <c r="EUE13" s="114"/>
      <c r="EUF13" s="114"/>
      <c r="EUG13" s="114"/>
      <c r="EUH13" s="114"/>
      <c r="EUI13" s="114"/>
      <c r="EUJ13" s="114"/>
      <c r="EUK13" s="114"/>
      <c r="EUL13" s="114"/>
      <c r="EUM13" s="114"/>
      <c r="EUN13" s="114"/>
      <c r="EUO13" s="114"/>
      <c r="EUP13" s="114"/>
      <c r="EUQ13" s="114"/>
      <c r="EUR13" s="114"/>
      <c r="EUS13" s="114"/>
      <c r="EUT13" s="114"/>
      <c r="EUU13" s="114"/>
      <c r="EUV13" s="114"/>
      <c r="EUW13" s="114"/>
      <c r="EUX13" s="114"/>
      <c r="EUY13" s="114"/>
      <c r="EUZ13" s="114"/>
      <c r="EVA13" s="114"/>
      <c r="EVB13" s="114"/>
      <c r="EVC13" s="114"/>
      <c r="EVD13" s="114"/>
      <c r="EVE13" s="114"/>
      <c r="EVF13" s="114"/>
      <c r="EVG13" s="114"/>
      <c r="EVH13" s="114"/>
      <c r="EVI13" s="114"/>
      <c r="EVJ13" s="114"/>
      <c r="EVK13" s="114"/>
      <c r="EVL13" s="114"/>
      <c r="EVM13" s="114"/>
      <c r="EVN13" s="114"/>
      <c r="EVO13" s="114"/>
      <c r="EVP13" s="114"/>
      <c r="EVQ13" s="114"/>
      <c r="EVR13" s="114"/>
      <c r="EVS13" s="114"/>
      <c r="EVT13" s="114"/>
      <c r="EVU13" s="114"/>
      <c r="EVV13" s="114"/>
      <c r="EVW13" s="114"/>
      <c r="EVX13" s="114"/>
      <c r="EVY13" s="114"/>
      <c r="EVZ13" s="114"/>
      <c r="EWA13" s="114"/>
      <c r="EWB13" s="114"/>
      <c r="EWC13" s="114"/>
      <c r="EWD13" s="114"/>
      <c r="EWE13" s="114"/>
      <c r="EWF13" s="114"/>
      <c r="EWG13" s="114"/>
      <c r="EWH13" s="114"/>
      <c r="EWI13" s="114"/>
      <c r="EWJ13" s="114"/>
      <c r="EWK13" s="114"/>
      <c r="EWL13" s="114"/>
      <c r="EWM13" s="114"/>
      <c r="EWN13" s="114"/>
      <c r="EWO13" s="114"/>
      <c r="EWP13" s="114"/>
      <c r="EWQ13" s="114"/>
      <c r="EWR13" s="114"/>
      <c r="EWS13" s="114"/>
      <c r="EWT13" s="114"/>
      <c r="EWU13" s="114"/>
      <c r="EWV13" s="114"/>
      <c r="EWW13" s="114"/>
      <c r="EWX13" s="114"/>
      <c r="EWY13" s="114"/>
      <c r="EWZ13" s="114"/>
      <c r="EXA13" s="114"/>
      <c r="EXB13" s="114"/>
      <c r="EXC13" s="114"/>
      <c r="EXD13" s="114"/>
      <c r="EXE13" s="114"/>
      <c r="EXF13" s="114"/>
      <c r="EXG13" s="114"/>
      <c r="EXH13" s="114"/>
      <c r="EXI13" s="114"/>
      <c r="EXJ13" s="114"/>
      <c r="EXK13" s="114"/>
      <c r="EXL13" s="114"/>
      <c r="EXM13" s="114"/>
      <c r="EXN13" s="114"/>
      <c r="EXO13" s="114"/>
      <c r="EXP13" s="114"/>
      <c r="EXQ13" s="114"/>
      <c r="EXR13" s="114"/>
      <c r="EXS13" s="114"/>
      <c r="EXT13" s="114"/>
      <c r="EXU13" s="114"/>
      <c r="EXV13" s="114"/>
      <c r="EXW13" s="114"/>
      <c r="EXX13" s="114"/>
      <c r="EXY13" s="114"/>
      <c r="EXZ13" s="114"/>
      <c r="EYA13" s="114"/>
      <c r="EYB13" s="114"/>
      <c r="EYC13" s="114"/>
      <c r="EYD13" s="114"/>
      <c r="EYE13" s="114"/>
      <c r="EYF13" s="114"/>
      <c r="EYG13" s="114"/>
      <c r="EYH13" s="114"/>
      <c r="EYI13" s="114"/>
      <c r="EYJ13" s="114"/>
      <c r="EYK13" s="114"/>
      <c r="EYL13" s="114"/>
      <c r="EYM13" s="114"/>
      <c r="EYN13" s="114"/>
      <c r="EYO13" s="114"/>
      <c r="EYP13" s="114"/>
      <c r="EYQ13" s="114"/>
      <c r="EYR13" s="114"/>
      <c r="EYS13" s="114"/>
      <c r="EYT13" s="114"/>
      <c r="EYU13" s="114"/>
      <c r="EYV13" s="114"/>
      <c r="EYW13" s="114"/>
      <c r="EYX13" s="114"/>
      <c r="EYY13" s="114"/>
      <c r="EYZ13" s="114"/>
      <c r="EZA13" s="114"/>
      <c r="EZB13" s="114"/>
      <c r="EZC13" s="114"/>
      <c r="EZD13" s="114"/>
      <c r="EZE13" s="114"/>
      <c r="EZF13" s="114"/>
      <c r="EZG13" s="114"/>
      <c r="EZH13" s="114"/>
      <c r="EZI13" s="114"/>
      <c r="EZJ13" s="114"/>
      <c r="EZK13" s="114"/>
      <c r="EZL13" s="114"/>
      <c r="EZM13" s="114"/>
      <c r="EZN13" s="114"/>
      <c r="EZO13" s="114"/>
      <c r="EZP13" s="114"/>
      <c r="EZQ13" s="114"/>
      <c r="EZR13" s="114"/>
      <c r="EZS13" s="114"/>
      <c r="EZT13" s="114"/>
      <c r="EZU13" s="114"/>
      <c r="EZV13" s="114"/>
      <c r="EZW13" s="114"/>
      <c r="EZX13" s="114"/>
      <c r="EZY13" s="114"/>
      <c r="EZZ13" s="114"/>
      <c r="FAA13" s="114"/>
      <c r="FAB13" s="114"/>
      <c r="FAC13" s="114"/>
      <c r="FAD13" s="114"/>
      <c r="FAE13" s="114"/>
      <c r="FAF13" s="114"/>
      <c r="FAG13" s="114"/>
      <c r="FAH13" s="114"/>
      <c r="FAI13" s="114"/>
      <c r="FAJ13" s="114"/>
      <c r="FAK13" s="114"/>
      <c r="FAL13" s="114"/>
      <c r="FAM13" s="114"/>
      <c r="FAN13" s="114"/>
      <c r="FAO13" s="114"/>
      <c r="FAP13" s="114"/>
      <c r="FAQ13" s="114"/>
      <c r="FAR13" s="114"/>
      <c r="FAS13" s="114"/>
      <c r="FAT13" s="114"/>
      <c r="FAU13" s="114"/>
      <c r="FAV13" s="114"/>
      <c r="FAW13" s="114"/>
      <c r="FAX13" s="114"/>
      <c r="FAY13" s="114"/>
      <c r="FAZ13" s="114"/>
      <c r="FBA13" s="114"/>
      <c r="FBB13" s="114"/>
      <c r="FBC13" s="114"/>
      <c r="FBD13" s="114"/>
      <c r="FBE13" s="114"/>
      <c r="FBF13" s="114"/>
      <c r="FBG13" s="114"/>
      <c r="FBH13" s="114"/>
      <c r="FBI13" s="114"/>
      <c r="FBJ13" s="114"/>
      <c r="FBK13" s="114"/>
      <c r="FBL13" s="114"/>
      <c r="FBM13" s="114"/>
      <c r="FBN13" s="114"/>
      <c r="FBO13" s="114"/>
      <c r="FBP13" s="114"/>
      <c r="FBQ13" s="114"/>
      <c r="FBR13" s="114"/>
      <c r="FBS13" s="114"/>
      <c r="FBT13" s="114"/>
      <c r="FBU13" s="114"/>
      <c r="FBV13" s="114"/>
      <c r="FBW13" s="114"/>
      <c r="FBX13" s="114"/>
      <c r="FBY13" s="114"/>
      <c r="FBZ13" s="114"/>
      <c r="FCA13" s="114"/>
      <c r="FCB13" s="114"/>
      <c r="FCC13" s="114"/>
      <c r="FCD13" s="114"/>
      <c r="FCE13" s="114"/>
      <c r="FCF13" s="114"/>
      <c r="FCG13" s="114"/>
      <c r="FCH13" s="114"/>
      <c r="FCI13" s="114"/>
      <c r="FCJ13" s="114"/>
      <c r="FCK13" s="114"/>
      <c r="FCL13" s="114"/>
      <c r="FCM13" s="114"/>
      <c r="FCN13" s="114"/>
      <c r="FCO13" s="114"/>
      <c r="FCP13" s="114"/>
      <c r="FCQ13" s="114"/>
      <c r="FCR13" s="114"/>
      <c r="FCS13" s="114"/>
      <c r="FCT13" s="114"/>
      <c r="FCU13" s="114"/>
      <c r="FCV13" s="114"/>
      <c r="FCW13" s="114"/>
      <c r="FCX13" s="114"/>
      <c r="FCY13" s="114"/>
      <c r="FCZ13" s="114"/>
      <c r="FDA13" s="114"/>
      <c r="FDB13" s="114"/>
      <c r="FDC13" s="114"/>
      <c r="FDD13" s="114"/>
      <c r="FDE13" s="114"/>
      <c r="FDF13" s="114"/>
      <c r="FDG13" s="114"/>
      <c r="FDH13" s="114"/>
      <c r="FDI13" s="114"/>
      <c r="FDJ13" s="114"/>
      <c r="FDK13" s="114"/>
      <c r="FDL13" s="114"/>
      <c r="FDM13" s="114"/>
      <c r="FDN13" s="114"/>
      <c r="FDO13" s="114"/>
      <c r="FDP13" s="114"/>
      <c r="FDQ13" s="114"/>
      <c r="FDR13" s="114"/>
      <c r="FDS13" s="114"/>
      <c r="FDT13" s="114"/>
      <c r="FDU13" s="114"/>
      <c r="FDV13" s="114"/>
      <c r="FDW13" s="114"/>
      <c r="FDX13" s="114"/>
      <c r="FDY13" s="114"/>
      <c r="FDZ13" s="114"/>
      <c r="FEA13" s="114"/>
      <c r="FEB13" s="114"/>
      <c r="FEC13" s="114"/>
      <c r="FED13" s="114"/>
      <c r="FEE13" s="114"/>
      <c r="FEF13" s="114"/>
      <c r="FEG13" s="114"/>
      <c r="FEH13" s="114"/>
      <c r="FEI13" s="114"/>
      <c r="FEJ13" s="114"/>
      <c r="FEK13" s="114"/>
      <c r="FEL13" s="114"/>
      <c r="FEM13" s="114"/>
      <c r="FEN13" s="114"/>
      <c r="FEO13" s="114"/>
      <c r="FEP13" s="114"/>
      <c r="FEQ13" s="114"/>
      <c r="FER13" s="114"/>
      <c r="FES13" s="114"/>
      <c r="FET13" s="114"/>
      <c r="FEU13" s="114"/>
      <c r="FEV13" s="114"/>
      <c r="FEW13" s="114"/>
      <c r="FEX13" s="114"/>
      <c r="FEY13" s="114"/>
      <c r="FEZ13" s="114"/>
      <c r="FFA13" s="114"/>
      <c r="FFB13" s="114"/>
      <c r="FFC13" s="114"/>
      <c r="FFD13" s="114"/>
      <c r="FFE13" s="114"/>
      <c r="FFF13" s="114"/>
      <c r="FFG13" s="114"/>
      <c r="FFH13" s="114"/>
      <c r="FFI13" s="114"/>
      <c r="FFJ13" s="114"/>
      <c r="FFK13" s="114"/>
      <c r="FFL13" s="114"/>
      <c r="FFM13" s="114"/>
      <c r="FFN13" s="114"/>
      <c r="FFO13" s="114"/>
      <c r="FFP13" s="114"/>
      <c r="FFQ13" s="114"/>
      <c r="FFR13" s="114"/>
      <c r="FFS13" s="114"/>
      <c r="FFT13" s="114"/>
      <c r="FFU13" s="114"/>
      <c r="FFV13" s="114"/>
      <c r="FFW13" s="114"/>
      <c r="FFX13" s="114"/>
      <c r="FFY13" s="114"/>
      <c r="FFZ13" s="114"/>
      <c r="FGA13" s="114"/>
      <c r="FGB13" s="114"/>
      <c r="FGC13" s="114"/>
      <c r="FGD13" s="114"/>
      <c r="FGE13" s="114"/>
      <c r="FGF13" s="114"/>
      <c r="FGG13" s="114"/>
      <c r="FGH13" s="114"/>
      <c r="FGI13" s="114"/>
      <c r="FGJ13" s="114"/>
      <c r="FGK13" s="114"/>
      <c r="FGL13" s="114"/>
      <c r="FGM13" s="114"/>
      <c r="FGN13" s="114"/>
      <c r="FGO13" s="114"/>
      <c r="FGP13" s="114"/>
      <c r="FGQ13" s="114"/>
      <c r="FGR13" s="114"/>
      <c r="FGS13" s="114"/>
      <c r="FGT13" s="114"/>
      <c r="FGU13" s="114"/>
      <c r="FGV13" s="114"/>
      <c r="FGW13" s="114"/>
      <c r="FGX13" s="114"/>
      <c r="FGY13" s="114"/>
      <c r="FGZ13" s="114"/>
      <c r="FHA13" s="114"/>
      <c r="FHB13" s="114"/>
      <c r="FHC13" s="114"/>
      <c r="FHD13" s="114"/>
      <c r="FHE13" s="114"/>
      <c r="FHF13" s="114"/>
      <c r="FHG13" s="114"/>
      <c r="FHH13" s="114"/>
      <c r="FHI13" s="114"/>
      <c r="FHJ13" s="114"/>
      <c r="FHK13" s="114"/>
      <c r="FHL13" s="114"/>
      <c r="FHM13" s="114"/>
      <c r="FHN13" s="114"/>
      <c r="FHO13" s="114"/>
      <c r="FHP13" s="114"/>
      <c r="FHQ13" s="114"/>
      <c r="FHR13" s="114"/>
      <c r="FHS13" s="114"/>
      <c r="FHT13" s="114"/>
      <c r="FHU13" s="114"/>
      <c r="FHV13" s="114"/>
      <c r="FHW13" s="114"/>
      <c r="FHX13" s="114"/>
      <c r="FHY13" s="114"/>
      <c r="FHZ13" s="114"/>
      <c r="FIA13" s="114"/>
      <c r="FIB13" s="114"/>
      <c r="FIC13" s="114"/>
      <c r="FID13" s="114"/>
      <c r="FIE13" s="114"/>
      <c r="FIF13" s="114"/>
      <c r="FIG13" s="114"/>
      <c r="FIH13" s="114"/>
      <c r="FII13" s="114"/>
      <c r="FIJ13" s="114"/>
      <c r="FIK13" s="114"/>
      <c r="FIL13" s="114"/>
      <c r="FIM13" s="114"/>
      <c r="FIN13" s="114"/>
      <c r="FIO13" s="114"/>
      <c r="FIP13" s="114"/>
      <c r="FIQ13" s="114"/>
      <c r="FIR13" s="114"/>
      <c r="FIS13" s="114"/>
      <c r="FIT13" s="114"/>
      <c r="FIU13" s="114"/>
      <c r="FIV13" s="114"/>
      <c r="FIW13" s="114"/>
      <c r="FIX13" s="114"/>
      <c r="FIY13" s="114"/>
      <c r="FIZ13" s="114"/>
      <c r="FJA13" s="114"/>
      <c r="FJB13" s="114"/>
      <c r="FJC13" s="114"/>
      <c r="FJD13" s="114"/>
      <c r="FJE13" s="114"/>
      <c r="FJF13" s="114"/>
      <c r="FJG13" s="114"/>
      <c r="FJH13" s="114"/>
      <c r="FJI13" s="114"/>
      <c r="FJJ13" s="114"/>
      <c r="FJK13" s="114"/>
      <c r="FJL13" s="114"/>
      <c r="FJM13" s="114"/>
      <c r="FJN13" s="114"/>
      <c r="FJO13" s="114"/>
      <c r="FJP13" s="114"/>
      <c r="FJQ13" s="114"/>
      <c r="FJR13" s="114"/>
      <c r="FJS13" s="114"/>
      <c r="FJT13" s="114"/>
      <c r="FJU13" s="114"/>
      <c r="FJV13" s="114"/>
      <c r="FJW13" s="114"/>
      <c r="FJX13" s="114"/>
      <c r="FJY13" s="114"/>
      <c r="FJZ13" s="114"/>
      <c r="FKA13" s="114"/>
      <c r="FKB13" s="114"/>
      <c r="FKC13" s="114"/>
      <c r="FKD13" s="114"/>
      <c r="FKE13" s="114"/>
      <c r="FKF13" s="114"/>
      <c r="FKG13" s="114"/>
      <c r="FKH13" s="114"/>
      <c r="FKI13" s="114"/>
      <c r="FKJ13" s="114"/>
      <c r="FKK13" s="114"/>
      <c r="FKL13" s="114"/>
      <c r="FKM13" s="114"/>
      <c r="FKN13" s="114"/>
      <c r="FKO13" s="114"/>
      <c r="FKP13" s="114"/>
      <c r="FKQ13" s="114"/>
      <c r="FKR13" s="114"/>
      <c r="FKS13" s="114"/>
      <c r="FKT13" s="114"/>
      <c r="FKU13" s="114"/>
      <c r="FKV13" s="114"/>
      <c r="FKW13" s="114"/>
      <c r="FKX13" s="114"/>
      <c r="FKY13" s="114"/>
      <c r="FKZ13" s="114"/>
      <c r="FLA13" s="114"/>
      <c r="FLB13" s="114"/>
      <c r="FLC13" s="114"/>
      <c r="FLD13" s="114"/>
      <c r="FLE13" s="114"/>
      <c r="FLF13" s="114"/>
      <c r="FLG13" s="114"/>
      <c r="FLH13" s="114"/>
      <c r="FLI13" s="114"/>
      <c r="FLJ13" s="114"/>
      <c r="FLK13" s="114"/>
      <c r="FLL13" s="114"/>
      <c r="FLM13" s="114"/>
      <c r="FLN13" s="114"/>
      <c r="FLO13" s="114"/>
      <c r="FLP13" s="114"/>
      <c r="FLQ13" s="114"/>
      <c r="FLR13" s="114"/>
      <c r="FLS13" s="114"/>
      <c r="FLT13" s="114"/>
      <c r="FLU13" s="114"/>
      <c r="FLV13" s="114"/>
      <c r="FLW13" s="114"/>
      <c r="FLX13" s="114"/>
      <c r="FLY13" s="114"/>
      <c r="FLZ13" s="114"/>
      <c r="FMA13" s="114"/>
      <c r="FMB13" s="114"/>
      <c r="FMC13" s="114"/>
      <c r="FMD13" s="114"/>
      <c r="FME13" s="114"/>
      <c r="FMF13" s="114"/>
      <c r="FMG13" s="114"/>
      <c r="FMH13" s="114"/>
      <c r="FMI13" s="114"/>
      <c r="FMJ13" s="114"/>
      <c r="FMK13" s="114"/>
      <c r="FML13" s="114"/>
      <c r="FMM13" s="114"/>
      <c r="FMN13" s="114"/>
      <c r="FMO13" s="114"/>
      <c r="FMP13" s="114"/>
      <c r="FMQ13" s="114"/>
      <c r="FMR13" s="114"/>
      <c r="FMS13" s="114"/>
      <c r="FMT13" s="114"/>
      <c r="FMU13" s="114"/>
      <c r="FMV13" s="114"/>
      <c r="FMW13" s="114"/>
      <c r="FMX13" s="114"/>
      <c r="FMY13" s="114"/>
      <c r="FMZ13" s="114"/>
      <c r="FNA13" s="114"/>
      <c r="FNB13" s="114"/>
      <c r="FNC13" s="114"/>
      <c r="FND13" s="114"/>
      <c r="FNE13" s="114"/>
      <c r="FNF13" s="114"/>
      <c r="FNG13" s="114"/>
      <c r="FNH13" s="114"/>
      <c r="FNI13" s="114"/>
      <c r="FNJ13" s="114"/>
      <c r="FNK13" s="114"/>
      <c r="FNL13" s="114"/>
      <c r="FNM13" s="114"/>
      <c r="FNN13" s="114"/>
      <c r="FNO13" s="114"/>
      <c r="FNP13" s="114"/>
      <c r="FNQ13" s="114"/>
      <c r="FNR13" s="114"/>
      <c r="FNS13" s="114"/>
      <c r="FNT13" s="114"/>
      <c r="FNU13" s="114"/>
      <c r="FNV13" s="114"/>
      <c r="FNW13" s="114"/>
      <c r="FNX13" s="114"/>
      <c r="FNY13" s="114"/>
      <c r="FNZ13" s="114"/>
      <c r="FOA13" s="114"/>
      <c r="FOB13" s="114"/>
      <c r="FOC13" s="114"/>
      <c r="FOD13" s="114"/>
      <c r="FOE13" s="114"/>
      <c r="FOF13" s="114"/>
      <c r="FOG13" s="114"/>
      <c r="FOH13" s="114"/>
      <c r="FOI13" s="114"/>
      <c r="FOJ13" s="114"/>
      <c r="FOK13" s="114"/>
      <c r="FOL13" s="114"/>
      <c r="FOM13" s="114"/>
      <c r="FON13" s="114"/>
      <c r="FOO13" s="114"/>
      <c r="FOP13" s="114"/>
      <c r="FOQ13" s="114"/>
      <c r="FOR13" s="114"/>
      <c r="FOS13" s="114"/>
      <c r="FOT13" s="114"/>
      <c r="FOU13" s="114"/>
      <c r="FOV13" s="114"/>
      <c r="FOW13" s="114"/>
      <c r="FOX13" s="114"/>
      <c r="FOY13" s="114"/>
      <c r="FOZ13" s="114"/>
      <c r="FPA13" s="114"/>
      <c r="FPB13" s="114"/>
      <c r="FPC13" s="114"/>
      <c r="FPD13" s="114"/>
      <c r="FPE13" s="114"/>
      <c r="FPF13" s="114"/>
      <c r="FPG13" s="114"/>
      <c r="FPH13" s="114"/>
      <c r="FPI13" s="114"/>
      <c r="FPJ13" s="114"/>
      <c r="FPK13" s="114"/>
      <c r="FPL13" s="114"/>
      <c r="FPM13" s="114"/>
      <c r="FPN13" s="114"/>
      <c r="FPO13" s="114"/>
      <c r="FPP13" s="114"/>
      <c r="FPQ13" s="114"/>
      <c r="FPR13" s="114"/>
      <c r="FPS13" s="114"/>
      <c r="FPT13" s="114"/>
      <c r="FPU13" s="114"/>
      <c r="FPV13" s="114"/>
      <c r="FPW13" s="114"/>
      <c r="FPX13" s="114"/>
      <c r="FPY13" s="114"/>
      <c r="FPZ13" s="114"/>
      <c r="FQA13" s="114"/>
      <c r="FQB13" s="114"/>
      <c r="FQC13" s="114"/>
      <c r="FQD13" s="114"/>
      <c r="FQE13" s="114"/>
      <c r="FQF13" s="114"/>
      <c r="FQG13" s="114"/>
      <c r="FQH13" s="114"/>
      <c r="FQI13" s="114"/>
      <c r="FQJ13" s="114"/>
      <c r="FQK13" s="114"/>
      <c r="FQL13" s="114"/>
      <c r="FQM13" s="114"/>
      <c r="FQN13" s="114"/>
      <c r="FQO13" s="114"/>
      <c r="FQP13" s="114"/>
      <c r="FQQ13" s="114"/>
      <c r="FQR13" s="114"/>
      <c r="FQS13" s="114"/>
      <c r="FQT13" s="114"/>
      <c r="FQU13" s="114"/>
      <c r="FQV13" s="114"/>
      <c r="FQW13" s="114"/>
      <c r="FQX13" s="114"/>
      <c r="FQY13" s="114"/>
      <c r="FQZ13" s="114"/>
      <c r="FRA13" s="114"/>
      <c r="FRB13" s="114"/>
      <c r="FRC13" s="114"/>
      <c r="FRD13" s="114"/>
      <c r="FRE13" s="114"/>
      <c r="FRF13" s="114"/>
      <c r="FRG13" s="114"/>
      <c r="FRH13" s="114"/>
      <c r="FRI13" s="114"/>
      <c r="FRJ13" s="114"/>
      <c r="FRK13" s="114"/>
      <c r="FRL13" s="114"/>
      <c r="FRM13" s="114"/>
      <c r="FRN13" s="114"/>
      <c r="FRO13" s="114"/>
      <c r="FRP13" s="114"/>
      <c r="FRQ13" s="114"/>
      <c r="FRR13" s="114"/>
      <c r="FRS13" s="114"/>
      <c r="FRT13" s="114"/>
      <c r="FRU13" s="114"/>
      <c r="FRV13" s="114"/>
      <c r="FRW13" s="114"/>
      <c r="FRX13" s="114"/>
      <c r="FRY13" s="114"/>
      <c r="FRZ13" s="114"/>
      <c r="FSA13" s="114"/>
      <c r="FSB13" s="114"/>
      <c r="FSC13" s="114"/>
      <c r="FSD13" s="114"/>
      <c r="FSE13" s="114"/>
      <c r="FSF13" s="114"/>
      <c r="FSG13" s="114"/>
      <c r="FSH13" s="114"/>
      <c r="FSI13" s="114"/>
      <c r="FSJ13" s="114"/>
      <c r="FSK13" s="114"/>
      <c r="FSL13" s="114"/>
      <c r="FSM13" s="114"/>
      <c r="FSN13" s="114"/>
      <c r="FSO13" s="114"/>
      <c r="FSP13" s="114"/>
      <c r="FSQ13" s="114"/>
      <c r="FSR13" s="114"/>
      <c r="FSS13" s="114"/>
      <c r="FST13" s="114"/>
      <c r="FSU13" s="114"/>
      <c r="FSV13" s="114"/>
      <c r="FSW13" s="114"/>
      <c r="FSX13" s="114"/>
      <c r="FSY13" s="114"/>
      <c r="FSZ13" s="114"/>
      <c r="FTA13" s="114"/>
      <c r="FTB13" s="114"/>
      <c r="FTC13" s="114"/>
      <c r="FTD13" s="114"/>
      <c r="FTE13" s="114"/>
      <c r="FTF13" s="114"/>
      <c r="FTG13" s="114"/>
      <c r="FTH13" s="114"/>
      <c r="FTI13" s="114"/>
      <c r="FTJ13" s="114"/>
      <c r="FTK13" s="114"/>
      <c r="FTL13" s="114"/>
      <c r="FTM13" s="114"/>
      <c r="FTN13" s="114"/>
      <c r="FTO13" s="114"/>
      <c r="FTP13" s="114"/>
      <c r="FTQ13" s="114"/>
      <c r="FTR13" s="114"/>
      <c r="FTS13" s="114"/>
      <c r="FTT13" s="114"/>
      <c r="FTU13" s="114"/>
      <c r="FTV13" s="114"/>
      <c r="FTW13" s="114"/>
      <c r="FTX13" s="114"/>
      <c r="FTY13" s="114"/>
      <c r="FTZ13" s="114"/>
      <c r="FUA13" s="114"/>
      <c r="FUB13" s="114"/>
      <c r="FUC13" s="114"/>
      <c r="FUD13" s="114"/>
      <c r="FUE13" s="114"/>
      <c r="FUF13" s="114"/>
      <c r="FUG13" s="114"/>
      <c r="FUH13" s="114"/>
      <c r="FUI13" s="114"/>
      <c r="FUJ13" s="114"/>
      <c r="FUK13" s="114"/>
      <c r="FUL13" s="114"/>
      <c r="FUM13" s="114"/>
      <c r="FUN13" s="114"/>
      <c r="FUO13" s="114"/>
      <c r="FUP13" s="114"/>
      <c r="FUQ13" s="114"/>
      <c r="FUR13" s="114"/>
      <c r="FUS13" s="114"/>
      <c r="FUT13" s="114"/>
      <c r="FUU13" s="114"/>
      <c r="FUV13" s="114"/>
      <c r="FUW13" s="114"/>
      <c r="FUX13" s="114"/>
      <c r="FUY13" s="114"/>
      <c r="FUZ13" s="114"/>
      <c r="FVA13" s="114"/>
      <c r="FVB13" s="114"/>
      <c r="FVC13" s="114"/>
      <c r="FVD13" s="114"/>
      <c r="FVE13" s="114"/>
      <c r="FVF13" s="114"/>
      <c r="FVG13" s="114"/>
      <c r="FVH13" s="114"/>
      <c r="FVI13" s="114"/>
      <c r="FVJ13" s="114"/>
      <c r="FVK13" s="114"/>
      <c r="FVL13" s="114"/>
      <c r="FVM13" s="114"/>
      <c r="FVN13" s="114"/>
      <c r="FVO13" s="114"/>
      <c r="FVP13" s="114"/>
      <c r="FVQ13" s="114"/>
      <c r="FVR13" s="114"/>
      <c r="FVS13" s="114"/>
      <c r="FVT13" s="114"/>
      <c r="FVU13" s="114"/>
      <c r="FVV13" s="114"/>
      <c r="FVW13" s="114"/>
      <c r="FVX13" s="114"/>
      <c r="FVY13" s="114"/>
      <c r="FVZ13" s="114"/>
      <c r="FWA13" s="114"/>
      <c r="FWB13" s="114"/>
      <c r="FWC13" s="114"/>
      <c r="FWD13" s="114"/>
      <c r="FWE13" s="114"/>
      <c r="FWF13" s="114"/>
      <c r="FWG13" s="114"/>
      <c r="FWH13" s="114"/>
      <c r="FWI13" s="114"/>
      <c r="FWJ13" s="114"/>
      <c r="FWK13" s="114"/>
      <c r="FWL13" s="114"/>
      <c r="FWM13" s="114"/>
      <c r="FWN13" s="114"/>
      <c r="FWO13" s="114"/>
      <c r="FWP13" s="114"/>
      <c r="FWQ13" s="114"/>
      <c r="FWR13" s="114"/>
      <c r="FWS13" s="114"/>
      <c r="FWT13" s="114"/>
      <c r="FWU13" s="114"/>
      <c r="FWV13" s="114"/>
      <c r="FWW13" s="114"/>
      <c r="FWX13" s="114"/>
      <c r="FWY13" s="114"/>
      <c r="FWZ13" s="114"/>
      <c r="FXA13" s="114"/>
      <c r="FXB13" s="114"/>
      <c r="FXC13" s="114"/>
      <c r="FXD13" s="114"/>
      <c r="FXE13" s="114"/>
      <c r="FXF13" s="114"/>
      <c r="FXG13" s="114"/>
      <c r="FXH13" s="114"/>
      <c r="FXI13" s="114"/>
      <c r="FXJ13" s="114"/>
      <c r="FXK13" s="114"/>
      <c r="FXL13" s="114"/>
      <c r="FXM13" s="114"/>
      <c r="FXN13" s="114"/>
      <c r="FXO13" s="114"/>
      <c r="FXP13" s="114"/>
      <c r="FXQ13" s="114"/>
      <c r="FXR13" s="114"/>
      <c r="FXS13" s="114"/>
      <c r="FXT13" s="114"/>
      <c r="FXU13" s="114"/>
      <c r="FXV13" s="114"/>
      <c r="FXW13" s="114"/>
      <c r="FXX13" s="114"/>
      <c r="FXY13" s="114"/>
      <c r="FXZ13" s="114"/>
      <c r="FYA13" s="114"/>
      <c r="FYB13" s="114"/>
      <c r="FYC13" s="114"/>
      <c r="FYD13" s="114"/>
      <c r="FYE13" s="114"/>
      <c r="FYF13" s="114"/>
      <c r="FYG13" s="114"/>
      <c r="FYH13" s="114"/>
      <c r="FYI13" s="114"/>
      <c r="FYJ13" s="114"/>
      <c r="FYK13" s="114"/>
      <c r="FYL13" s="114"/>
      <c r="FYM13" s="114"/>
      <c r="FYN13" s="114"/>
      <c r="FYO13" s="114"/>
      <c r="FYP13" s="114"/>
      <c r="FYQ13" s="114"/>
      <c r="FYR13" s="114"/>
      <c r="FYS13" s="114"/>
      <c r="FYT13" s="114"/>
      <c r="FYU13" s="114"/>
      <c r="FYV13" s="114"/>
      <c r="FYW13" s="114"/>
      <c r="FYX13" s="114"/>
      <c r="FYY13" s="114"/>
      <c r="FYZ13" s="114"/>
      <c r="FZA13" s="114"/>
      <c r="FZB13" s="114"/>
      <c r="FZC13" s="114"/>
      <c r="FZD13" s="114"/>
      <c r="FZE13" s="114"/>
      <c r="FZF13" s="114"/>
      <c r="FZG13" s="114"/>
      <c r="FZH13" s="114"/>
      <c r="FZI13" s="114"/>
      <c r="FZJ13" s="114"/>
      <c r="FZK13" s="114"/>
      <c r="FZL13" s="114"/>
      <c r="FZM13" s="114"/>
      <c r="FZN13" s="114"/>
      <c r="FZO13" s="114"/>
      <c r="FZP13" s="114"/>
      <c r="FZQ13" s="114"/>
      <c r="FZR13" s="114"/>
      <c r="FZS13" s="114"/>
      <c r="FZT13" s="114"/>
      <c r="FZU13" s="114"/>
      <c r="FZV13" s="114"/>
      <c r="FZW13" s="114"/>
      <c r="FZX13" s="114"/>
      <c r="FZY13" s="114"/>
      <c r="FZZ13" s="114"/>
      <c r="GAA13" s="114"/>
      <c r="GAB13" s="114"/>
      <c r="GAC13" s="114"/>
      <c r="GAD13" s="114"/>
      <c r="GAE13" s="114"/>
      <c r="GAF13" s="114"/>
      <c r="GAG13" s="114"/>
      <c r="GAH13" s="114"/>
      <c r="GAI13" s="114"/>
      <c r="GAJ13" s="114"/>
      <c r="GAK13" s="114"/>
      <c r="GAL13" s="114"/>
      <c r="GAM13" s="114"/>
      <c r="GAN13" s="114"/>
      <c r="GAO13" s="114"/>
      <c r="GAP13" s="114"/>
      <c r="GAQ13" s="114"/>
      <c r="GAR13" s="114"/>
      <c r="GAS13" s="114"/>
      <c r="GAT13" s="114"/>
      <c r="GAU13" s="114"/>
      <c r="GAV13" s="114"/>
      <c r="GAW13" s="114"/>
      <c r="GAX13" s="114"/>
      <c r="GAY13" s="114"/>
      <c r="GAZ13" s="114"/>
      <c r="GBA13" s="114"/>
      <c r="GBB13" s="114"/>
      <c r="GBC13" s="114"/>
      <c r="GBD13" s="114"/>
      <c r="GBE13" s="114"/>
      <c r="GBF13" s="114"/>
      <c r="GBG13" s="114"/>
      <c r="GBH13" s="114"/>
      <c r="GBI13" s="114"/>
      <c r="GBJ13" s="114"/>
      <c r="GBK13" s="114"/>
      <c r="GBL13" s="114"/>
      <c r="GBM13" s="114"/>
      <c r="GBN13" s="114"/>
      <c r="GBO13" s="114"/>
      <c r="GBP13" s="114"/>
      <c r="GBQ13" s="114"/>
      <c r="GBR13" s="114"/>
      <c r="GBS13" s="114"/>
      <c r="GBT13" s="114"/>
      <c r="GBU13" s="114"/>
      <c r="GBV13" s="114"/>
      <c r="GBW13" s="114"/>
      <c r="GBX13" s="114"/>
      <c r="GBY13" s="114"/>
      <c r="GBZ13" s="114"/>
      <c r="GCA13" s="114"/>
      <c r="GCB13" s="114"/>
      <c r="GCC13" s="114"/>
      <c r="GCD13" s="114"/>
      <c r="GCE13" s="114"/>
      <c r="GCF13" s="114"/>
      <c r="GCG13" s="114"/>
      <c r="GCH13" s="114"/>
      <c r="GCI13" s="114"/>
      <c r="GCJ13" s="114"/>
      <c r="GCK13" s="114"/>
      <c r="GCL13" s="114"/>
      <c r="GCM13" s="114"/>
      <c r="GCN13" s="114"/>
      <c r="GCO13" s="114"/>
      <c r="GCP13" s="114"/>
      <c r="GCQ13" s="114"/>
      <c r="GCR13" s="114"/>
      <c r="GCS13" s="114"/>
      <c r="GCT13" s="114"/>
      <c r="GCU13" s="114"/>
      <c r="GCV13" s="114"/>
      <c r="GCW13" s="114"/>
      <c r="GCX13" s="114"/>
      <c r="GCY13" s="114"/>
      <c r="GCZ13" s="114"/>
      <c r="GDA13" s="114"/>
      <c r="GDB13" s="114"/>
      <c r="GDC13" s="114"/>
      <c r="GDD13" s="114"/>
      <c r="GDE13" s="114"/>
      <c r="GDF13" s="114"/>
      <c r="GDG13" s="114"/>
      <c r="GDH13" s="114"/>
      <c r="GDI13" s="114"/>
      <c r="GDJ13" s="114"/>
      <c r="GDK13" s="114"/>
      <c r="GDL13" s="114"/>
      <c r="GDM13" s="114"/>
      <c r="GDN13" s="114"/>
      <c r="GDO13" s="114"/>
      <c r="GDP13" s="114"/>
      <c r="GDQ13" s="114"/>
      <c r="GDR13" s="114"/>
      <c r="GDS13" s="114"/>
      <c r="GDT13" s="114"/>
      <c r="GDU13" s="114"/>
      <c r="GDV13" s="114"/>
      <c r="GDW13" s="114"/>
      <c r="GDX13" s="114"/>
      <c r="GDY13" s="114"/>
      <c r="GDZ13" s="114"/>
      <c r="GEA13" s="114"/>
      <c r="GEB13" s="114"/>
      <c r="GEC13" s="114"/>
      <c r="GED13" s="114"/>
      <c r="GEE13" s="114"/>
      <c r="GEF13" s="114"/>
      <c r="GEG13" s="114"/>
      <c r="GEH13" s="114"/>
      <c r="GEI13" s="114"/>
      <c r="GEJ13" s="114"/>
      <c r="GEK13" s="114"/>
      <c r="GEL13" s="114"/>
      <c r="GEM13" s="114"/>
      <c r="GEN13" s="114"/>
      <c r="GEO13" s="114"/>
      <c r="GEP13" s="114"/>
      <c r="GEQ13" s="114"/>
      <c r="GER13" s="114"/>
      <c r="GES13" s="114"/>
      <c r="GET13" s="114"/>
      <c r="GEU13" s="114"/>
      <c r="GEV13" s="114"/>
      <c r="GEW13" s="114"/>
      <c r="GEX13" s="114"/>
      <c r="GEY13" s="114"/>
      <c r="GEZ13" s="114"/>
      <c r="GFA13" s="114"/>
      <c r="GFB13" s="114"/>
      <c r="GFC13" s="114"/>
      <c r="GFD13" s="114"/>
      <c r="GFE13" s="114"/>
      <c r="GFF13" s="114"/>
      <c r="GFG13" s="114"/>
      <c r="GFH13" s="114"/>
      <c r="GFI13" s="114"/>
      <c r="GFJ13" s="114"/>
      <c r="GFK13" s="114"/>
      <c r="GFL13" s="114"/>
      <c r="GFM13" s="114"/>
      <c r="GFN13" s="114"/>
      <c r="GFO13" s="114"/>
      <c r="GFP13" s="114"/>
      <c r="GFQ13" s="114"/>
      <c r="GFR13" s="114"/>
      <c r="GFS13" s="114"/>
      <c r="GFT13" s="114"/>
      <c r="GFU13" s="114"/>
      <c r="GFV13" s="114"/>
      <c r="GFW13" s="114"/>
      <c r="GFX13" s="114"/>
      <c r="GFY13" s="114"/>
      <c r="GFZ13" s="114"/>
      <c r="GGA13" s="114"/>
      <c r="GGB13" s="114"/>
      <c r="GGC13" s="114"/>
      <c r="GGD13" s="114"/>
      <c r="GGE13" s="114"/>
      <c r="GGF13" s="114"/>
      <c r="GGG13" s="114"/>
      <c r="GGH13" s="114"/>
      <c r="GGI13" s="114"/>
      <c r="GGJ13" s="114"/>
      <c r="GGK13" s="114"/>
      <c r="GGL13" s="114"/>
      <c r="GGM13" s="114"/>
      <c r="GGN13" s="114"/>
      <c r="GGO13" s="114"/>
      <c r="GGP13" s="114"/>
      <c r="GGQ13" s="114"/>
      <c r="GGR13" s="114"/>
      <c r="GGS13" s="114"/>
      <c r="GGT13" s="114"/>
      <c r="GGU13" s="114"/>
      <c r="GGV13" s="114"/>
      <c r="GGW13" s="114"/>
      <c r="GGX13" s="114"/>
      <c r="GGY13" s="114"/>
      <c r="GGZ13" s="114"/>
      <c r="GHA13" s="114"/>
      <c r="GHB13" s="114"/>
      <c r="GHC13" s="114"/>
      <c r="GHD13" s="114"/>
      <c r="GHE13" s="114"/>
      <c r="GHF13" s="114"/>
      <c r="GHG13" s="114"/>
      <c r="GHH13" s="114"/>
      <c r="GHI13" s="114"/>
      <c r="GHJ13" s="114"/>
      <c r="GHK13" s="114"/>
      <c r="GHL13" s="114"/>
      <c r="GHM13" s="114"/>
      <c r="GHN13" s="114"/>
      <c r="GHO13" s="114"/>
      <c r="GHP13" s="114"/>
      <c r="GHQ13" s="114"/>
      <c r="GHR13" s="114"/>
      <c r="GHS13" s="114"/>
      <c r="GHT13" s="114"/>
      <c r="GHU13" s="114"/>
      <c r="GHV13" s="114"/>
      <c r="GHW13" s="114"/>
      <c r="GHX13" s="114"/>
      <c r="GHY13" s="114"/>
      <c r="GHZ13" s="114"/>
      <c r="GIA13" s="114"/>
      <c r="GIB13" s="114"/>
      <c r="GIC13" s="114"/>
      <c r="GID13" s="114"/>
      <c r="GIE13" s="114"/>
      <c r="GIF13" s="114"/>
      <c r="GIG13" s="114"/>
      <c r="GIH13" s="114"/>
      <c r="GII13" s="114"/>
      <c r="GIJ13" s="114"/>
      <c r="GIK13" s="114"/>
      <c r="GIL13" s="114"/>
      <c r="GIM13" s="114"/>
      <c r="GIN13" s="114"/>
      <c r="GIO13" s="114"/>
      <c r="GIP13" s="114"/>
      <c r="GIQ13" s="114"/>
      <c r="GIR13" s="114"/>
      <c r="GIS13" s="114"/>
      <c r="GIT13" s="114"/>
      <c r="GIU13" s="114"/>
      <c r="GIV13" s="114"/>
      <c r="GIW13" s="114"/>
      <c r="GIX13" s="114"/>
      <c r="GIY13" s="114"/>
      <c r="GIZ13" s="114"/>
      <c r="GJA13" s="114"/>
      <c r="GJB13" s="114"/>
      <c r="GJC13" s="114"/>
      <c r="GJD13" s="114"/>
      <c r="GJE13" s="114"/>
      <c r="GJF13" s="114"/>
      <c r="GJG13" s="114"/>
      <c r="GJH13" s="114"/>
      <c r="GJI13" s="114"/>
      <c r="GJJ13" s="114"/>
      <c r="GJK13" s="114"/>
      <c r="GJL13" s="114"/>
      <c r="GJM13" s="114"/>
      <c r="GJN13" s="114"/>
      <c r="GJO13" s="114"/>
      <c r="GJP13" s="114"/>
      <c r="GJQ13" s="114"/>
      <c r="GJR13" s="114"/>
      <c r="GJS13" s="114"/>
      <c r="GJT13" s="114"/>
      <c r="GJU13" s="114"/>
      <c r="GJV13" s="114"/>
      <c r="GJW13" s="114"/>
      <c r="GJX13" s="114"/>
      <c r="GJY13" s="114"/>
      <c r="GJZ13" s="114"/>
      <c r="GKA13" s="114"/>
      <c r="GKB13" s="114"/>
      <c r="GKC13" s="114"/>
      <c r="GKD13" s="114"/>
      <c r="GKE13" s="114"/>
      <c r="GKF13" s="114"/>
      <c r="GKG13" s="114"/>
      <c r="GKH13" s="114"/>
      <c r="GKI13" s="114"/>
      <c r="GKJ13" s="114"/>
      <c r="GKK13" s="114"/>
      <c r="GKL13" s="114"/>
      <c r="GKM13" s="114"/>
      <c r="GKN13" s="114"/>
      <c r="GKO13" s="114"/>
      <c r="GKP13" s="114"/>
      <c r="GKQ13" s="114"/>
      <c r="GKR13" s="114"/>
      <c r="GKS13" s="114"/>
      <c r="GKT13" s="114"/>
      <c r="GKU13" s="114"/>
      <c r="GKV13" s="114"/>
      <c r="GKW13" s="114"/>
      <c r="GKX13" s="114"/>
      <c r="GKY13" s="114"/>
      <c r="GKZ13" s="114"/>
      <c r="GLA13" s="114"/>
      <c r="GLB13" s="114"/>
      <c r="GLC13" s="114"/>
      <c r="GLD13" s="114"/>
      <c r="GLE13" s="114"/>
      <c r="GLF13" s="114"/>
      <c r="GLG13" s="114"/>
      <c r="GLH13" s="114"/>
      <c r="GLI13" s="114"/>
      <c r="GLJ13" s="114"/>
      <c r="GLK13" s="114"/>
      <c r="GLL13" s="114"/>
      <c r="GLM13" s="114"/>
      <c r="GLN13" s="114"/>
      <c r="GLO13" s="114"/>
      <c r="GLP13" s="114"/>
      <c r="GLQ13" s="114"/>
      <c r="GLR13" s="114"/>
      <c r="GLS13" s="114"/>
      <c r="GLT13" s="114"/>
      <c r="GLU13" s="114"/>
      <c r="GLV13" s="114"/>
      <c r="GLW13" s="114"/>
      <c r="GLX13" s="114"/>
      <c r="GLY13" s="114"/>
      <c r="GLZ13" s="114"/>
      <c r="GMA13" s="114"/>
      <c r="GMB13" s="114"/>
      <c r="GMC13" s="114"/>
      <c r="GMD13" s="114"/>
      <c r="GME13" s="114"/>
      <c r="GMF13" s="114"/>
      <c r="GMG13" s="114"/>
      <c r="GMH13" s="114"/>
      <c r="GMI13" s="114"/>
      <c r="GMJ13" s="114"/>
      <c r="GMK13" s="114"/>
      <c r="GML13" s="114"/>
      <c r="GMM13" s="114"/>
      <c r="GMN13" s="114"/>
      <c r="GMO13" s="114"/>
      <c r="GMP13" s="114"/>
      <c r="GMQ13" s="114"/>
      <c r="GMR13" s="114"/>
      <c r="GMS13" s="114"/>
      <c r="GMT13" s="114"/>
      <c r="GMU13" s="114"/>
      <c r="GMV13" s="114"/>
      <c r="GMW13" s="114"/>
      <c r="GMX13" s="114"/>
      <c r="GMY13" s="114"/>
      <c r="GMZ13" s="114"/>
      <c r="GNA13" s="114"/>
      <c r="GNB13" s="114"/>
      <c r="GNC13" s="114"/>
      <c r="GND13" s="114"/>
      <c r="GNE13" s="114"/>
      <c r="GNF13" s="114"/>
      <c r="GNG13" s="114"/>
      <c r="GNH13" s="114"/>
      <c r="GNI13" s="114"/>
      <c r="GNJ13" s="114"/>
      <c r="GNK13" s="114"/>
      <c r="GNL13" s="114"/>
      <c r="GNM13" s="114"/>
      <c r="GNN13" s="114"/>
      <c r="GNO13" s="114"/>
      <c r="GNP13" s="114"/>
      <c r="GNQ13" s="114"/>
      <c r="GNR13" s="114"/>
      <c r="GNS13" s="114"/>
      <c r="GNT13" s="114"/>
      <c r="GNU13" s="114"/>
      <c r="GNV13" s="114"/>
      <c r="GNW13" s="114"/>
      <c r="GNX13" s="114"/>
      <c r="GNY13" s="114"/>
      <c r="GNZ13" s="114"/>
      <c r="GOA13" s="114"/>
      <c r="GOB13" s="114"/>
      <c r="GOC13" s="114"/>
      <c r="GOD13" s="114"/>
      <c r="GOE13" s="114"/>
      <c r="GOF13" s="114"/>
      <c r="GOG13" s="114"/>
      <c r="GOH13" s="114"/>
      <c r="GOI13" s="114"/>
      <c r="GOJ13" s="114"/>
      <c r="GOK13" s="114"/>
      <c r="GOL13" s="114"/>
      <c r="GOM13" s="114"/>
      <c r="GON13" s="114"/>
      <c r="GOO13" s="114"/>
      <c r="GOP13" s="114"/>
      <c r="GOQ13" s="114"/>
      <c r="GOR13" s="114"/>
      <c r="GOS13" s="114"/>
      <c r="GOT13" s="114"/>
      <c r="GOU13" s="114"/>
      <c r="GOV13" s="114"/>
      <c r="GOW13" s="114"/>
      <c r="GOX13" s="114"/>
      <c r="GOY13" s="114"/>
      <c r="GOZ13" s="114"/>
      <c r="GPA13" s="114"/>
      <c r="GPB13" s="114"/>
      <c r="GPC13" s="114"/>
      <c r="GPD13" s="114"/>
      <c r="GPE13" s="114"/>
      <c r="GPF13" s="114"/>
      <c r="GPG13" s="114"/>
      <c r="GPH13" s="114"/>
      <c r="GPI13" s="114"/>
      <c r="GPJ13" s="114"/>
      <c r="GPK13" s="114"/>
      <c r="GPL13" s="114"/>
      <c r="GPM13" s="114"/>
      <c r="GPN13" s="114"/>
      <c r="GPO13" s="114"/>
      <c r="GPP13" s="114"/>
      <c r="GPQ13" s="114"/>
      <c r="GPR13" s="114"/>
      <c r="GPS13" s="114"/>
      <c r="GPT13" s="114"/>
      <c r="GPU13" s="114"/>
      <c r="GPV13" s="114"/>
      <c r="GPW13" s="114"/>
      <c r="GPX13" s="114"/>
      <c r="GPY13" s="114"/>
      <c r="GPZ13" s="114"/>
      <c r="GQA13" s="114"/>
      <c r="GQB13" s="114"/>
      <c r="GQC13" s="114"/>
      <c r="GQD13" s="114"/>
      <c r="GQE13" s="114"/>
      <c r="GQF13" s="114"/>
      <c r="GQG13" s="114"/>
      <c r="GQH13" s="114"/>
      <c r="GQI13" s="114"/>
      <c r="GQJ13" s="114"/>
      <c r="GQK13" s="114"/>
      <c r="GQL13" s="114"/>
      <c r="GQM13" s="114"/>
      <c r="GQN13" s="114"/>
      <c r="GQO13" s="114"/>
      <c r="GQP13" s="114"/>
      <c r="GQQ13" s="114"/>
      <c r="GQR13" s="114"/>
      <c r="GQS13" s="114"/>
      <c r="GQT13" s="114"/>
      <c r="GQU13" s="114"/>
      <c r="GQV13" s="114"/>
      <c r="GQW13" s="114"/>
      <c r="GQX13" s="114"/>
      <c r="GQY13" s="114"/>
      <c r="GQZ13" s="114"/>
      <c r="GRA13" s="114"/>
      <c r="GRB13" s="114"/>
      <c r="GRC13" s="114"/>
      <c r="GRD13" s="114"/>
      <c r="GRE13" s="114"/>
      <c r="GRF13" s="114"/>
      <c r="GRG13" s="114"/>
      <c r="GRH13" s="114"/>
      <c r="GRI13" s="114"/>
      <c r="GRJ13" s="114"/>
      <c r="GRK13" s="114"/>
      <c r="GRL13" s="114"/>
      <c r="GRM13" s="114"/>
      <c r="GRN13" s="114"/>
      <c r="GRO13" s="114"/>
      <c r="GRP13" s="114"/>
      <c r="GRQ13" s="114"/>
      <c r="GRR13" s="114"/>
      <c r="GRS13" s="114"/>
      <c r="GRT13" s="114"/>
      <c r="GRU13" s="114"/>
      <c r="GRV13" s="114"/>
      <c r="GRW13" s="114"/>
      <c r="GRX13" s="114"/>
      <c r="GRY13" s="114"/>
      <c r="GRZ13" s="114"/>
      <c r="GSA13" s="114"/>
      <c r="GSB13" s="114"/>
      <c r="GSC13" s="114"/>
      <c r="GSD13" s="114"/>
      <c r="GSE13" s="114"/>
      <c r="GSF13" s="114"/>
      <c r="GSG13" s="114"/>
      <c r="GSH13" s="114"/>
      <c r="GSI13" s="114"/>
      <c r="GSJ13" s="114"/>
      <c r="GSK13" s="114"/>
      <c r="GSL13" s="114"/>
      <c r="GSM13" s="114"/>
      <c r="GSN13" s="114"/>
      <c r="GSO13" s="114"/>
      <c r="GSP13" s="114"/>
      <c r="GSQ13" s="114"/>
      <c r="GSR13" s="114"/>
      <c r="GSS13" s="114"/>
      <c r="GST13" s="114"/>
      <c r="GSU13" s="114"/>
      <c r="GSV13" s="114"/>
      <c r="GSW13" s="114"/>
      <c r="GSX13" s="114"/>
      <c r="GSY13" s="114"/>
      <c r="GSZ13" s="114"/>
      <c r="GTA13" s="114"/>
      <c r="GTB13" s="114"/>
      <c r="GTC13" s="114"/>
      <c r="GTD13" s="114"/>
      <c r="GTE13" s="114"/>
      <c r="GTF13" s="114"/>
      <c r="GTG13" s="114"/>
      <c r="GTH13" s="114"/>
      <c r="GTI13" s="114"/>
      <c r="GTJ13" s="114"/>
      <c r="GTK13" s="114"/>
      <c r="GTL13" s="114"/>
      <c r="GTM13" s="114"/>
      <c r="GTN13" s="114"/>
      <c r="GTO13" s="114"/>
      <c r="GTP13" s="114"/>
      <c r="GTQ13" s="114"/>
      <c r="GTR13" s="114"/>
      <c r="GTS13" s="114"/>
      <c r="GTT13" s="114"/>
      <c r="GTU13" s="114"/>
      <c r="GTV13" s="114"/>
      <c r="GTW13" s="114"/>
      <c r="GTX13" s="114"/>
      <c r="GTY13" s="114"/>
      <c r="GTZ13" s="114"/>
      <c r="GUA13" s="114"/>
      <c r="GUB13" s="114"/>
      <c r="GUC13" s="114"/>
      <c r="GUD13" s="114"/>
      <c r="GUE13" s="114"/>
      <c r="GUF13" s="114"/>
      <c r="GUG13" s="114"/>
      <c r="GUH13" s="114"/>
      <c r="GUI13" s="114"/>
      <c r="GUJ13" s="114"/>
      <c r="GUK13" s="114"/>
      <c r="GUL13" s="114"/>
      <c r="GUM13" s="114"/>
      <c r="GUN13" s="114"/>
      <c r="GUO13" s="114"/>
      <c r="GUP13" s="114"/>
      <c r="GUQ13" s="114"/>
      <c r="GUR13" s="114"/>
      <c r="GUS13" s="114"/>
      <c r="GUT13" s="114"/>
      <c r="GUU13" s="114"/>
      <c r="GUV13" s="114"/>
      <c r="GUW13" s="114"/>
      <c r="GUX13" s="114"/>
      <c r="GUY13" s="114"/>
      <c r="GUZ13" s="114"/>
      <c r="GVA13" s="114"/>
      <c r="GVB13" s="114"/>
      <c r="GVC13" s="114"/>
      <c r="GVD13" s="114"/>
      <c r="GVE13" s="114"/>
      <c r="GVF13" s="114"/>
      <c r="GVG13" s="114"/>
      <c r="GVH13" s="114"/>
      <c r="GVI13" s="114"/>
      <c r="GVJ13" s="114"/>
      <c r="GVK13" s="114"/>
      <c r="GVL13" s="114"/>
      <c r="GVM13" s="114"/>
      <c r="GVN13" s="114"/>
      <c r="GVO13" s="114"/>
      <c r="GVP13" s="114"/>
      <c r="GVQ13" s="114"/>
      <c r="GVR13" s="114"/>
      <c r="GVS13" s="114"/>
      <c r="GVT13" s="114"/>
      <c r="GVU13" s="114"/>
      <c r="GVV13" s="114"/>
      <c r="GVW13" s="114"/>
      <c r="GVX13" s="114"/>
      <c r="GVY13" s="114"/>
      <c r="GVZ13" s="114"/>
      <c r="GWA13" s="114"/>
      <c r="GWB13" s="114"/>
      <c r="GWC13" s="114"/>
      <c r="GWD13" s="114"/>
      <c r="GWE13" s="114"/>
      <c r="GWF13" s="114"/>
      <c r="GWG13" s="114"/>
      <c r="GWH13" s="114"/>
      <c r="GWI13" s="114"/>
      <c r="GWJ13" s="114"/>
      <c r="GWK13" s="114"/>
      <c r="GWL13" s="114"/>
      <c r="GWM13" s="114"/>
      <c r="GWN13" s="114"/>
      <c r="GWO13" s="114"/>
      <c r="GWP13" s="114"/>
      <c r="GWQ13" s="114"/>
      <c r="GWR13" s="114"/>
      <c r="GWS13" s="114"/>
      <c r="GWT13" s="114"/>
      <c r="GWU13" s="114"/>
      <c r="GWV13" s="114"/>
      <c r="GWW13" s="114"/>
      <c r="GWX13" s="114"/>
      <c r="GWY13" s="114"/>
      <c r="GWZ13" s="114"/>
      <c r="GXA13" s="114"/>
      <c r="GXB13" s="114"/>
      <c r="GXC13" s="114"/>
      <c r="GXD13" s="114"/>
      <c r="GXE13" s="114"/>
      <c r="GXF13" s="114"/>
      <c r="GXG13" s="114"/>
      <c r="GXH13" s="114"/>
      <c r="GXI13" s="114"/>
      <c r="GXJ13" s="114"/>
      <c r="GXK13" s="114"/>
      <c r="GXL13" s="114"/>
      <c r="GXM13" s="114"/>
      <c r="GXN13" s="114"/>
      <c r="GXO13" s="114"/>
      <c r="GXP13" s="114"/>
      <c r="GXQ13" s="114"/>
      <c r="GXR13" s="114"/>
      <c r="GXS13" s="114"/>
      <c r="GXT13" s="114"/>
      <c r="GXU13" s="114"/>
      <c r="GXV13" s="114"/>
      <c r="GXW13" s="114"/>
      <c r="GXX13" s="114"/>
      <c r="GXY13" s="114"/>
      <c r="GXZ13" s="114"/>
      <c r="GYA13" s="114"/>
      <c r="GYB13" s="114"/>
      <c r="GYC13" s="114"/>
      <c r="GYD13" s="114"/>
      <c r="GYE13" s="114"/>
      <c r="GYF13" s="114"/>
      <c r="GYG13" s="114"/>
      <c r="GYH13" s="114"/>
      <c r="GYI13" s="114"/>
      <c r="GYJ13" s="114"/>
      <c r="GYK13" s="114"/>
      <c r="GYL13" s="114"/>
      <c r="GYM13" s="114"/>
      <c r="GYN13" s="114"/>
      <c r="GYO13" s="114"/>
      <c r="GYP13" s="114"/>
      <c r="GYQ13" s="114"/>
      <c r="GYR13" s="114"/>
      <c r="GYS13" s="114"/>
      <c r="GYT13" s="114"/>
      <c r="GYU13" s="114"/>
      <c r="GYV13" s="114"/>
      <c r="GYW13" s="114"/>
      <c r="GYX13" s="114"/>
      <c r="GYY13" s="114"/>
      <c r="GYZ13" s="114"/>
      <c r="GZA13" s="114"/>
      <c r="GZB13" s="114"/>
      <c r="GZC13" s="114"/>
      <c r="GZD13" s="114"/>
      <c r="GZE13" s="114"/>
      <c r="GZF13" s="114"/>
      <c r="GZG13" s="114"/>
      <c r="GZH13" s="114"/>
      <c r="GZI13" s="114"/>
      <c r="GZJ13" s="114"/>
      <c r="GZK13" s="114"/>
      <c r="GZL13" s="114"/>
      <c r="GZM13" s="114"/>
      <c r="GZN13" s="114"/>
      <c r="GZO13" s="114"/>
      <c r="GZP13" s="114"/>
      <c r="GZQ13" s="114"/>
      <c r="GZR13" s="114"/>
      <c r="GZS13" s="114"/>
      <c r="GZT13" s="114"/>
      <c r="GZU13" s="114"/>
      <c r="GZV13" s="114"/>
      <c r="GZW13" s="114"/>
      <c r="GZX13" s="114"/>
      <c r="GZY13" s="114"/>
      <c r="GZZ13" s="114"/>
      <c r="HAA13" s="114"/>
      <c r="HAB13" s="114"/>
      <c r="HAC13" s="114"/>
      <c r="HAD13" s="114"/>
      <c r="HAE13" s="114"/>
      <c r="HAF13" s="114"/>
      <c r="HAG13" s="114"/>
      <c r="HAH13" s="114"/>
      <c r="HAI13" s="114"/>
      <c r="HAJ13" s="114"/>
      <c r="HAK13" s="114"/>
      <c r="HAL13" s="114"/>
      <c r="HAM13" s="114"/>
      <c r="HAN13" s="114"/>
      <c r="HAO13" s="114"/>
      <c r="HAP13" s="114"/>
      <c r="HAQ13" s="114"/>
      <c r="HAR13" s="114"/>
      <c r="HAS13" s="114"/>
      <c r="HAT13" s="114"/>
      <c r="HAU13" s="114"/>
      <c r="HAV13" s="114"/>
      <c r="HAW13" s="114"/>
      <c r="HAX13" s="114"/>
      <c r="HAY13" s="114"/>
      <c r="HAZ13" s="114"/>
      <c r="HBA13" s="114"/>
      <c r="HBB13" s="114"/>
      <c r="HBC13" s="114"/>
      <c r="HBD13" s="114"/>
      <c r="HBE13" s="114"/>
      <c r="HBF13" s="114"/>
      <c r="HBG13" s="114"/>
      <c r="HBH13" s="114"/>
      <c r="HBI13" s="114"/>
      <c r="HBJ13" s="114"/>
      <c r="HBK13" s="114"/>
      <c r="HBL13" s="114"/>
      <c r="HBM13" s="114"/>
      <c r="HBN13" s="114"/>
      <c r="HBO13" s="114"/>
      <c r="HBP13" s="114"/>
      <c r="HBQ13" s="114"/>
      <c r="HBR13" s="114"/>
      <c r="HBS13" s="114"/>
      <c r="HBT13" s="114"/>
      <c r="HBU13" s="114"/>
      <c r="HBV13" s="114"/>
      <c r="HBW13" s="114"/>
      <c r="HBX13" s="114"/>
      <c r="HBY13" s="114"/>
      <c r="HBZ13" s="114"/>
      <c r="HCA13" s="114"/>
      <c r="HCB13" s="114"/>
      <c r="HCC13" s="114"/>
      <c r="HCD13" s="114"/>
      <c r="HCE13" s="114"/>
      <c r="HCF13" s="114"/>
      <c r="HCG13" s="114"/>
      <c r="HCH13" s="114"/>
      <c r="HCI13" s="114"/>
      <c r="HCJ13" s="114"/>
      <c r="HCK13" s="114"/>
      <c r="HCL13" s="114"/>
      <c r="HCM13" s="114"/>
      <c r="HCN13" s="114"/>
      <c r="HCO13" s="114"/>
      <c r="HCP13" s="114"/>
      <c r="HCQ13" s="114"/>
      <c r="HCR13" s="114"/>
      <c r="HCS13" s="114"/>
      <c r="HCT13" s="114"/>
      <c r="HCU13" s="114"/>
      <c r="HCV13" s="114"/>
      <c r="HCW13" s="114"/>
      <c r="HCX13" s="114"/>
      <c r="HCY13" s="114"/>
      <c r="HCZ13" s="114"/>
      <c r="HDA13" s="114"/>
      <c r="HDB13" s="114"/>
      <c r="HDC13" s="114"/>
      <c r="HDD13" s="114"/>
      <c r="HDE13" s="114"/>
      <c r="HDF13" s="114"/>
      <c r="HDG13" s="114"/>
      <c r="HDH13" s="114"/>
      <c r="HDI13" s="114"/>
      <c r="HDJ13" s="114"/>
      <c r="HDK13" s="114"/>
      <c r="HDL13" s="114"/>
      <c r="HDM13" s="114"/>
      <c r="HDN13" s="114"/>
      <c r="HDO13" s="114"/>
      <c r="HDP13" s="114"/>
      <c r="HDQ13" s="114"/>
      <c r="HDR13" s="114"/>
      <c r="HDS13" s="114"/>
      <c r="HDT13" s="114"/>
      <c r="HDU13" s="114"/>
      <c r="HDV13" s="114"/>
      <c r="HDW13" s="114"/>
      <c r="HDX13" s="114"/>
      <c r="HDY13" s="114"/>
      <c r="HDZ13" s="114"/>
      <c r="HEA13" s="114"/>
      <c r="HEB13" s="114"/>
      <c r="HEC13" s="114"/>
      <c r="HED13" s="114"/>
      <c r="HEE13" s="114"/>
      <c r="HEF13" s="114"/>
      <c r="HEG13" s="114"/>
      <c r="HEH13" s="114"/>
      <c r="HEI13" s="114"/>
      <c r="HEJ13" s="114"/>
      <c r="HEK13" s="114"/>
      <c r="HEL13" s="114"/>
      <c r="HEM13" s="114"/>
      <c r="HEN13" s="114"/>
      <c r="HEO13" s="114"/>
      <c r="HEP13" s="114"/>
      <c r="HEQ13" s="114"/>
      <c r="HER13" s="114"/>
      <c r="HES13" s="114"/>
      <c r="HET13" s="114"/>
      <c r="HEU13" s="114"/>
      <c r="HEV13" s="114"/>
      <c r="HEW13" s="114"/>
      <c r="HEX13" s="114"/>
      <c r="HEY13" s="114"/>
      <c r="HEZ13" s="114"/>
      <c r="HFA13" s="114"/>
      <c r="HFB13" s="114"/>
      <c r="HFC13" s="114"/>
      <c r="HFD13" s="114"/>
      <c r="HFE13" s="114"/>
      <c r="HFF13" s="114"/>
      <c r="HFG13" s="114"/>
      <c r="HFH13" s="114"/>
      <c r="HFI13" s="114"/>
      <c r="HFJ13" s="114"/>
      <c r="HFK13" s="114"/>
      <c r="HFL13" s="114"/>
      <c r="HFM13" s="114"/>
      <c r="HFN13" s="114"/>
      <c r="HFO13" s="114"/>
      <c r="HFP13" s="114"/>
      <c r="HFQ13" s="114"/>
      <c r="HFR13" s="114"/>
      <c r="HFS13" s="114"/>
      <c r="HFT13" s="114"/>
      <c r="HFU13" s="114"/>
      <c r="HFV13" s="114"/>
      <c r="HFW13" s="114"/>
      <c r="HFX13" s="114"/>
      <c r="HFY13" s="114"/>
      <c r="HFZ13" s="114"/>
      <c r="HGA13" s="114"/>
      <c r="HGB13" s="114"/>
      <c r="HGC13" s="114"/>
      <c r="HGD13" s="114"/>
      <c r="HGE13" s="114"/>
      <c r="HGF13" s="114"/>
      <c r="HGG13" s="114"/>
      <c r="HGH13" s="114"/>
      <c r="HGI13" s="114"/>
      <c r="HGJ13" s="114"/>
      <c r="HGK13" s="114"/>
      <c r="HGL13" s="114"/>
      <c r="HGM13" s="114"/>
      <c r="HGN13" s="114"/>
      <c r="HGO13" s="114"/>
      <c r="HGP13" s="114"/>
      <c r="HGQ13" s="114"/>
      <c r="HGR13" s="114"/>
      <c r="HGS13" s="114"/>
      <c r="HGT13" s="114"/>
      <c r="HGU13" s="114"/>
      <c r="HGV13" s="114"/>
      <c r="HGW13" s="114"/>
      <c r="HGX13" s="114"/>
      <c r="HGY13" s="114"/>
      <c r="HGZ13" s="114"/>
      <c r="HHA13" s="114"/>
      <c r="HHB13" s="114"/>
      <c r="HHC13" s="114"/>
      <c r="HHD13" s="114"/>
      <c r="HHE13" s="114"/>
      <c r="HHF13" s="114"/>
      <c r="HHG13" s="114"/>
      <c r="HHH13" s="114"/>
      <c r="HHI13" s="114"/>
      <c r="HHJ13" s="114"/>
      <c r="HHK13" s="114"/>
      <c r="HHL13" s="114"/>
      <c r="HHM13" s="114"/>
      <c r="HHN13" s="114"/>
      <c r="HHO13" s="114"/>
      <c r="HHP13" s="114"/>
      <c r="HHQ13" s="114"/>
      <c r="HHR13" s="114"/>
      <c r="HHS13" s="114"/>
      <c r="HHT13" s="114"/>
      <c r="HHU13" s="114"/>
      <c r="HHV13" s="114"/>
      <c r="HHW13" s="114"/>
      <c r="HHX13" s="114"/>
      <c r="HHY13" s="114"/>
      <c r="HHZ13" s="114"/>
      <c r="HIA13" s="114"/>
      <c r="HIB13" s="114"/>
      <c r="HIC13" s="114"/>
      <c r="HID13" s="114"/>
      <c r="HIE13" s="114"/>
      <c r="HIF13" s="114"/>
      <c r="HIG13" s="114"/>
      <c r="HIH13" s="114"/>
      <c r="HII13" s="114"/>
      <c r="HIJ13" s="114"/>
      <c r="HIK13" s="114"/>
      <c r="HIL13" s="114"/>
      <c r="HIM13" s="114"/>
      <c r="HIN13" s="114"/>
      <c r="HIO13" s="114"/>
      <c r="HIP13" s="114"/>
      <c r="HIQ13" s="114"/>
      <c r="HIR13" s="114"/>
      <c r="HIS13" s="114"/>
      <c r="HIT13" s="114"/>
      <c r="HIU13" s="114"/>
      <c r="HIV13" s="114"/>
      <c r="HIW13" s="114"/>
      <c r="HIX13" s="114"/>
      <c r="HIY13" s="114"/>
      <c r="HIZ13" s="114"/>
      <c r="HJA13" s="114"/>
      <c r="HJB13" s="114"/>
      <c r="HJC13" s="114"/>
      <c r="HJD13" s="114"/>
      <c r="HJE13" s="114"/>
      <c r="HJF13" s="114"/>
      <c r="HJG13" s="114"/>
      <c r="HJH13" s="114"/>
      <c r="HJI13" s="114"/>
      <c r="HJJ13" s="114"/>
      <c r="HJK13" s="114"/>
      <c r="HJL13" s="114"/>
      <c r="HJM13" s="114"/>
      <c r="HJN13" s="114"/>
      <c r="HJO13" s="114"/>
      <c r="HJP13" s="114"/>
      <c r="HJQ13" s="114"/>
      <c r="HJR13" s="114"/>
      <c r="HJS13" s="114"/>
      <c r="HJT13" s="114"/>
      <c r="HJU13" s="114"/>
      <c r="HJV13" s="114"/>
      <c r="HJW13" s="114"/>
      <c r="HJX13" s="114"/>
      <c r="HJY13" s="114"/>
      <c r="HJZ13" s="114"/>
      <c r="HKA13" s="114"/>
      <c r="HKB13" s="114"/>
      <c r="HKC13" s="114"/>
      <c r="HKD13" s="114"/>
      <c r="HKE13" s="114"/>
      <c r="HKF13" s="114"/>
      <c r="HKG13" s="114"/>
      <c r="HKH13" s="114"/>
      <c r="HKI13" s="114"/>
      <c r="HKJ13" s="114"/>
      <c r="HKK13" s="114"/>
      <c r="HKL13" s="114"/>
      <c r="HKM13" s="114"/>
      <c r="HKN13" s="114"/>
      <c r="HKO13" s="114"/>
      <c r="HKP13" s="114"/>
      <c r="HKQ13" s="114"/>
      <c r="HKR13" s="114"/>
      <c r="HKS13" s="114"/>
      <c r="HKT13" s="114"/>
      <c r="HKU13" s="114"/>
      <c r="HKV13" s="114"/>
      <c r="HKW13" s="114"/>
      <c r="HKX13" s="114"/>
      <c r="HKY13" s="114"/>
      <c r="HKZ13" s="114"/>
      <c r="HLA13" s="114"/>
      <c r="HLB13" s="114"/>
      <c r="HLC13" s="114"/>
      <c r="HLD13" s="114"/>
      <c r="HLE13" s="114"/>
      <c r="HLF13" s="114"/>
      <c r="HLG13" s="114"/>
      <c r="HLH13" s="114"/>
      <c r="HLI13" s="114"/>
      <c r="HLJ13" s="114"/>
      <c r="HLK13" s="114"/>
      <c r="HLL13" s="114"/>
      <c r="HLM13" s="114"/>
      <c r="HLN13" s="114"/>
      <c r="HLO13" s="114"/>
      <c r="HLP13" s="114"/>
      <c r="HLQ13" s="114"/>
      <c r="HLR13" s="114"/>
      <c r="HLS13" s="114"/>
      <c r="HLT13" s="114"/>
      <c r="HLU13" s="114"/>
      <c r="HLV13" s="114"/>
      <c r="HLW13" s="114"/>
      <c r="HLX13" s="114"/>
      <c r="HLY13" s="114"/>
      <c r="HLZ13" s="114"/>
      <c r="HMA13" s="114"/>
      <c r="HMB13" s="114"/>
      <c r="HMC13" s="114"/>
      <c r="HMD13" s="114"/>
      <c r="HME13" s="114"/>
      <c r="HMF13" s="114"/>
      <c r="HMG13" s="114"/>
      <c r="HMH13" s="114"/>
      <c r="HMI13" s="114"/>
      <c r="HMJ13" s="114"/>
      <c r="HMK13" s="114"/>
      <c r="HML13" s="114"/>
      <c r="HMM13" s="114"/>
      <c r="HMN13" s="114"/>
      <c r="HMO13" s="114"/>
      <c r="HMP13" s="114"/>
      <c r="HMQ13" s="114"/>
      <c r="HMR13" s="114"/>
      <c r="HMS13" s="114"/>
      <c r="HMT13" s="114"/>
      <c r="HMU13" s="114"/>
      <c r="HMV13" s="114"/>
      <c r="HMW13" s="114"/>
      <c r="HMX13" s="114"/>
      <c r="HMY13" s="114"/>
      <c r="HMZ13" s="114"/>
      <c r="HNA13" s="114"/>
      <c r="HNB13" s="114"/>
      <c r="HNC13" s="114"/>
      <c r="HND13" s="114"/>
      <c r="HNE13" s="114"/>
      <c r="HNF13" s="114"/>
      <c r="HNG13" s="114"/>
      <c r="HNH13" s="114"/>
      <c r="HNI13" s="114"/>
      <c r="HNJ13" s="114"/>
      <c r="HNK13" s="114"/>
      <c r="HNL13" s="114"/>
      <c r="HNM13" s="114"/>
      <c r="HNN13" s="114"/>
      <c r="HNO13" s="114"/>
      <c r="HNP13" s="114"/>
      <c r="HNQ13" s="114"/>
      <c r="HNR13" s="114"/>
      <c r="HNS13" s="114"/>
      <c r="HNT13" s="114"/>
      <c r="HNU13" s="114"/>
      <c r="HNV13" s="114"/>
      <c r="HNW13" s="114"/>
      <c r="HNX13" s="114"/>
      <c r="HNY13" s="114"/>
      <c r="HNZ13" s="114"/>
      <c r="HOA13" s="114"/>
      <c r="HOB13" s="114"/>
      <c r="HOC13" s="114"/>
      <c r="HOD13" s="114"/>
      <c r="HOE13" s="114"/>
      <c r="HOF13" s="114"/>
      <c r="HOG13" s="114"/>
      <c r="HOH13" s="114"/>
      <c r="HOI13" s="114"/>
      <c r="HOJ13" s="114"/>
      <c r="HOK13" s="114"/>
      <c r="HOL13" s="114"/>
      <c r="HOM13" s="114"/>
      <c r="HON13" s="114"/>
      <c r="HOO13" s="114"/>
      <c r="HOP13" s="114"/>
      <c r="HOQ13" s="114"/>
      <c r="HOR13" s="114"/>
      <c r="HOS13" s="114"/>
      <c r="HOT13" s="114"/>
      <c r="HOU13" s="114"/>
      <c r="HOV13" s="114"/>
      <c r="HOW13" s="114"/>
      <c r="HOX13" s="114"/>
      <c r="HOY13" s="114"/>
      <c r="HOZ13" s="114"/>
      <c r="HPA13" s="114"/>
      <c r="HPB13" s="114"/>
      <c r="HPC13" s="114"/>
      <c r="HPD13" s="114"/>
      <c r="HPE13" s="114"/>
      <c r="HPF13" s="114"/>
      <c r="HPG13" s="114"/>
      <c r="HPH13" s="114"/>
      <c r="HPI13" s="114"/>
      <c r="HPJ13" s="114"/>
      <c r="HPK13" s="114"/>
      <c r="HPL13" s="114"/>
      <c r="HPM13" s="114"/>
      <c r="HPN13" s="114"/>
      <c r="HPO13" s="114"/>
      <c r="HPP13" s="114"/>
      <c r="HPQ13" s="114"/>
      <c r="HPR13" s="114"/>
      <c r="HPS13" s="114"/>
      <c r="HPT13" s="114"/>
      <c r="HPU13" s="114"/>
      <c r="HPV13" s="114"/>
      <c r="HPW13" s="114"/>
      <c r="HPX13" s="114"/>
      <c r="HPY13" s="114"/>
      <c r="HPZ13" s="114"/>
      <c r="HQA13" s="114"/>
      <c r="HQB13" s="114"/>
      <c r="HQC13" s="114"/>
      <c r="HQD13" s="114"/>
      <c r="HQE13" s="114"/>
      <c r="HQF13" s="114"/>
      <c r="HQG13" s="114"/>
      <c r="HQH13" s="114"/>
      <c r="HQI13" s="114"/>
      <c r="HQJ13" s="114"/>
      <c r="HQK13" s="114"/>
      <c r="HQL13" s="114"/>
      <c r="HQM13" s="114"/>
      <c r="HQN13" s="114"/>
      <c r="HQO13" s="114"/>
      <c r="HQP13" s="114"/>
      <c r="HQQ13" s="114"/>
      <c r="HQR13" s="114"/>
      <c r="HQS13" s="114"/>
      <c r="HQT13" s="114"/>
      <c r="HQU13" s="114"/>
      <c r="HQV13" s="114"/>
      <c r="HQW13" s="114"/>
      <c r="HQX13" s="114"/>
      <c r="HQY13" s="114"/>
      <c r="HQZ13" s="114"/>
      <c r="HRA13" s="114"/>
      <c r="HRB13" s="114"/>
      <c r="HRC13" s="114"/>
      <c r="HRD13" s="114"/>
      <c r="HRE13" s="114"/>
      <c r="HRF13" s="114"/>
      <c r="HRG13" s="114"/>
      <c r="HRH13" s="114"/>
      <c r="HRI13" s="114"/>
      <c r="HRJ13" s="114"/>
      <c r="HRK13" s="114"/>
      <c r="HRL13" s="114"/>
      <c r="HRM13" s="114"/>
      <c r="HRN13" s="114"/>
      <c r="HRO13" s="114"/>
      <c r="HRP13" s="114"/>
      <c r="HRQ13" s="114"/>
      <c r="HRR13" s="114"/>
      <c r="HRS13" s="114"/>
      <c r="HRT13" s="114"/>
      <c r="HRU13" s="114"/>
      <c r="HRV13" s="114"/>
      <c r="HRW13" s="114"/>
      <c r="HRX13" s="114"/>
      <c r="HRY13" s="114"/>
      <c r="HRZ13" s="114"/>
      <c r="HSA13" s="114"/>
      <c r="HSB13" s="114"/>
      <c r="HSC13" s="114"/>
      <c r="HSD13" s="114"/>
      <c r="HSE13" s="114"/>
      <c r="HSF13" s="114"/>
      <c r="HSG13" s="114"/>
      <c r="HSH13" s="114"/>
      <c r="HSI13" s="114"/>
      <c r="HSJ13" s="114"/>
      <c r="HSK13" s="114"/>
      <c r="HSL13" s="114"/>
      <c r="HSM13" s="114"/>
      <c r="HSN13" s="114"/>
      <c r="HSO13" s="114"/>
      <c r="HSP13" s="114"/>
      <c r="HSQ13" s="114"/>
      <c r="HSR13" s="114"/>
      <c r="HSS13" s="114"/>
      <c r="HST13" s="114"/>
      <c r="HSU13" s="114"/>
      <c r="HSV13" s="114"/>
      <c r="HSW13" s="114"/>
      <c r="HSX13" s="114"/>
      <c r="HSY13" s="114"/>
      <c r="HSZ13" s="114"/>
      <c r="HTA13" s="114"/>
      <c r="HTB13" s="114"/>
      <c r="HTC13" s="114"/>
      <c r="HTD13" s="114"/>
      <c r="HTE13" s="114"/>
      <c r="HTF13" s="114"/>
      <c r="HTG13" s="114"/>
      <c r="HTH13" s="114"/>
      <c r="HTI13" s="114"/>
      <c r="HTJ13" s="114"/>
      <c r="HTK13" s="114"/>
      <c r="HTL13" s="114"/>
      <c r="HTM13" s="114"/>
      <c r="HTN13" s="114"/>
      <c r="HTO13" s="114"/>
      <c r="HTP13" s="114"/>
      <c r="HTQ13" s="114"/>
      <c r="HTR13" s="114"/>
      <c r="HTS13" s="114"/>
      <c r="HTT13" s="114"/>
      <c r="HTU13" s="114"/>
      <c r="HTV13" s="114"/>
      <c r="HTW13" s="114"/>
      <c r="HTX13" s="114"/>
      <c r="HTY13" s="114"/>
      <c r="HTZ13" s="114"/>
      <c r="HUA13" s="114"/>
      <c r="HUB13" s="114"/>
      <c r="HUC13" s="114"/>
      <c r="HUD13" s="114"/>
      <c r="HUE13" s="114"/>
      <c r="HUF13" s="114"/>
      <c r="HUG13" s="114"/>
      <c r="HUH13" s="114"/>
      <c r="HUI13" s="114"/>
      <c r="HUJ13" s="114"/>
      <c r="HUK13" s="114"/>
      <c r="HUL13" s="114"/>
      <c r="HUM13" s="114"/>
      <c r="HUN13" s="114"/>
      <c r="HUO13" s="114"/>
      <c r="HUP13" s="114"/>
      <c r="HUQ13" s="114"/>
      <c r="HUR13" s="114"/>
      <c r="HUS13" s="114"/>
      <c r="HUT13" s="114"/>
      <c r="HUU13" s="114"/>
      <c r="HUV13" s="114"/>
      <c r="HUW13" s="114"/>
      <c r="HUX13" s="114"/>
      <c r="HUY13" s="114"/>
      <c r="HUZ13" s="114"/>
      <c r="HVA13" s="114"/>
      <c r="HVB13" s="114"/>
      <c r="HVC13" s="114"/>
      <c r="HVD13" s="114"/>
      <c r="HVE13" s="114"/>
      <c r="HVF13" s="114"/>
      <c r="HVG13" s="114"/>
      <c r="HVH13" s="114"/>
      <c r="HVI13" s="114"/>
      <c r="HVJ13" s="114"/>
      <c r="HVK13" s="114"/>
      <c r="HVL13" s="114"/>
      <c r="HVM13" s="114"/>
      <c r="HVN13" s="114"/>
      <c r="HVO13" s="114"/>
      <c r="HVP13" s="114"/>
      <c r="HVQ13" s="114"/>
      <c r="HVR13" s="114"/>
      <c r="HVS13" s="114"/>
      <c r="HVT13" s="114"/>
      <c r="HVU13" s="114"/>
      <c r="HVV13" s="114"/>
      <c r="HVW13" s="114"/>
      <c r="HVX13" s="114"/>
      <c r="HVY13" s="114"/>
      <c r="HVZ13" s="114"/>
      <c r="HWA13" s="114"/>
      <c r="HWB13" s="114"/>
      <c r="HWC13" s="114"/>
      <c r="HWD13" s="114"/>
      <c r="HWE13" s="114"/>
      <c r="HWF13" s="114"/>
      <c r="HWG13" s="114"/>
      <c r="HWH13" s="114"/>
      <c r="HWI13" s="114"/>
      <c r="HWJ13" s="114"/>
      <c r="HWK13" s="114"/>
      <c r="HWL13" s="114"/>
      <c r="HWM13" s="114"/>
      <c r="HWN13" s="114"/>
      <c r="HWO13" s="114"/>
      <c r="HWP13" s="114"/>
      <c r="HWQ13" s="114"/>
      <c r="HWR13" s="114"/>
      <c r="HWS13" s="114"/>
      <c r="HWT13" s="114"/>
      <c r="HWU13" s="114"/>
      <c r="HWV13" s="114"/>
      <c r="HWW13" s="114"/>
      <c r="HWX13" s="114"/>
      <c r="HWY13" s="114"/>
      <c r="HWZ13" s="114"/>
      <c r="HXA13" s="114"/>
      <c r="HXB13" s="114"/>
      <c r="HXC13" s="114"/>
      <c r="HXD13" s="114"/>
      <c r="HXE13" s="114"/>
      <c r="HXF13" s="114"/>
      <c r="HXG13" s="114"/>
      <c r="HXH13" s="114"/>
      <c r="HXI13" s="114"/>
      <c r="HXJ13" s="114"/>
      <c r="HXK13" s="114"/>
      <c r="HXL13" s="114"/>
      <c r="HXM13" s="114"/>
      <c r="HXN13" s="114"/>
      <c r="HXO13" s="114"/>
      <c r="HXP13" s="114"/>
      <c r="HXQ13" s="114"/>
      <c r="HXR13" s="114"/>
      <c r="HXS13" s="114"/>
      <c r="HXT13" s="114"/>
      <c r="HXU13" s="114"/>
      <c r="HXV13" s="114"/>
      <c r="HXW13" s="114"/>
      <c r="HXX13" s="114"/>
      <c r="HXY13" s="114"/>
      <c r="HXZ13" s="114"/>
      <c r="HYA13" s="114"/>
      <c r="HYB13" s="114"/>
      <c r="HYC13" s="114"/>
      <c r="HYD13" s="114"/>
      <c r="HYE13" s="114"/>
      <c r="HYF13" s="114"/>
      <c r="HYG13" s="114"/>
      <c r="HYH13" s="114"/>
      <c r="HYI13" s="114"/>
      <c r="HYJ13" s="114"/>
      <c r="HYK13" s="114"/>
      <c r="HYL13" s="114"/>
      <c r="HYM13" s="114"/>
      <c r="HYN13" s="114"/>
      <c r="HYO13" s="114"/>
      <c r="HYP13" s="114"/>
      <c r="HYQ13" s="114"/>
      <c r="HYR13" s="114"/>
      <c r="HYS13" s="114"/>
      <c r="HYT13" s="114"/>
      <c r="HYU13" s="114"/>
      <c r="HYV13" s="114"/>
      <c r="HYW13" s="114"/>
      <c r="HYX13" s="114"/>
      <c r="HYY13" s="114"/>
      <c r="HYZ13" s="114"/>
      <c r="HZA13" s="114"/>
      <c r="HZB13" s="114"/>
      <c r="HZC13" s="114"/>
      <c r="HZD13" s="114"/>
      <c r="HZE13" s="114"/>
      <c r="HZF13" s="114"/>
      <c r="HZG13" s="114"/>
      <c r="HZH13" s="114"/>
      <c r="HZI13" s="114"/>
      <c r="HZJ13" s="114"/>
      <c r="HZK13" s="114"/>
      <c r="HZL13" s="114"/>
      <c r="HZM13" s="114"/>
      <c r="HZN13" s="114"/>
      <c r="HZO13" s="114"/>
      <c r="HZP13" s="114"/>
      <c r="HZQ13" s="114"/>
      <c r="HZR13" s="114"/>
      <c r="HZS13" s="114"/>
      <c r="HZT13" s="114"/>
      <c r="HZU13" s="114"/>
      <c r="HZV13" s="114"/>
      <c r="HZW13" s="114"/>
      <c r="HZX13" s="114"/>
      <c r="HZY13" s="114"/>
      <c r="HZZ13" s="114"/>
      <c r="IAA13" s="114"/>
      <c r="IAB13" s="114"/>
      <c r="IAC13" s="114"/>
      <c r="IAD13" s="114"/>
      <c r="IAE13" s="114"/>
      <c r="IAF13" s="114"/>
      <c r="IAG13" s="114"/>
      <c r="IAH13" s="114"/>
      <c r="IAI13" s="114"/>
      <c r="IAJ13" s="114"/>
      <c r="IAK13" s="114"/>
      <c r="IAL13" s="114"/>
      <c r="IAM13" s="114"/>
      <c r="IAN13" s="114"/>
      <c r="IAO13" s="114"/>
      <c r="IAP13" s="114"/>
      <c r="IAQ13" s="114"/>
      <c r="IAR13" s="114"/>
      <c r="IAS13" s="114"/>
      <c r="IAT13" s="114"/>
      <c r="IAU13" s="114"/>
      <c r="IAV13" s="114"/>
      <c r="IAW13" s="114"/>
      <c r="IAX13" s="114"/>
      <c r="IAY13" s="114"/>
      <c r="IAZ13" s="114"/>
      <c r="IBA13" s="114"/>
      <c r="IBB13" s="114"/>
      <c r="IBC13" s="114"/>
      <c r="IBD13" s="114"/>
      <c r="IBE13" s="114"/>
      <c r="IBF13" s="114"/>
      <c r="IBG13" s="114"/>
      <c r="IBH13" s="114"/>
      <c r="IBI13" s="114"/>
      <c r="IBJ13" s="114"/>
      <c r="IBK13" s="114"/>
      <c r="IBL13" s="114"/>
      <c r="IBM13" s="114"/>
      <c r="IBN13" s="114"/>
      <c r="IBO13" s="114"/>
      <c r="IBP13" s="114"/>
      <c r="IBQ13" s="114"/>
      <c r="IBR13" s="114"/>
      <c r="IBS13" s="114"/>
      <c r="IBT13" s="114"/>
      <c r="IBU13" s="114"/>
      <c r="IBV13" s="114"/>
      <c r="IBW13" s="114"/>
      <c r="IBX13" s="114"/>
      <c r="IBY13" s="114"/>
      <c r="IBZ13" s="114"/>
      <c r="ICA13" s="114"/>
      <c r="ICB13" s="114"/>
      <c r="ICC13" s="114"/>
      <c r="ICD13" s="114"/>
      <c r="ICE13" s="114"/>
      <c r="ICF13" s="114"/>
      <c r="ICG13" s="114"/>
      <c r="ICH13" s="114"/>
      <c r="ICI13" s="114"/>
      <c r="ICJ13" s="114"/>
      <c r="ICK13" s="114"/>
      <c r="ICL13" s="114"/>
      <c r="ICM13" s="114"/>
      <c r="ICN13" s="114"/>
      <c r="ICO13" s="114"/>
      <c r="ICP13" s="114"/>
      <c r="ICQ13" s="114"/>
      <c r="ICR13" s="114"/>
      <c r="ICS13" s="114"/>
      <c r="ICT13" s="114"/>
      <c r="ICU13" s="114"/>
      <c r="ICV13" s="114"/>
      <c r="ICW13" s="114"/>
      <c r="ICX13" s="114"/>
      <c r="ICY13" s="114"/>
      <c r="ICZ13" s="114"/>
      <c r="IDA13" s="114"/>
      <c r="IDB13" s="114"/>
      <c r="IDC13" s="114"/>
      <c r="IDD13" s="114"/>
      <c r="IDE13" s="114"/>
      <c r="IDF13" s="114"/>
      <c r="IDG13" s="114"/>
      <c r="IDH13" s="114"/>
      <c r="IDI13" s="114"/>
      <c r="IDJ13" s="114"/>
      <c r="IDK13" s="114"/>
      <c r="IDL13" s="114"/>
      <c r="IDM13" s="114"/>
      <c r="IDN13" s="114"/>
      <c r="IDO13" s="114"/>
      <c r="IDP13" s="114"/>
      <c r="IDQ13" s="114"/>
      <c r="IDR13" s="114"/>
      <c r="IDS13" s="114"/>
      <c r="IDT13" s="114"/>
      <c r="IDU13" s="114"/>
      <c r="IDV13" s="114"/>
      <c r="IDW13" s="114"/>
      <c r="IDX13" s="114"/>
      <c r="IDY13" s="114"/>
      <c r="IDZ13" s="114"/>
      <c r="IEA13" s="114"/>
      <c r="IEB13" s="114"/>
      <c r="IEC13" s="114"/>
      <c r="IED13" s="114"/>
      <c r="IEE13" s="114"/>
      <c r="IEF13" s="114"/>
      <c r="IEG13" s="114"/>
      <c r="IEH13" s="114"/>
      <c r="IEI13" s="114"/>
      <c r="IEJ13" s="114"/>
      <c r="IEK13" s="114"/>
      <c r="IEL13" s="114"/>
      <c r="IEM13" s="114"/>
      <c r="IEN13" s="114"/>
      <c r="IEO13" s="114"/>
      <c r="IEP13" s="114"/>
      <c r="IEQ13" s="114"/>
      <c r="IER13" s="114"/>
      <c r="IES13" s="114"/>
      <c r="IET13" s="114"/>
      <c r="IEU13" s="114"/>
      <c r="IEV13" s="114"/>
      <c r="IEW13" s="114"/>
      <c r="IEX13" s="114"/>
      <c r="IEY13" s="114"/>
      <c r="IEZ13" s="114"/>
      <c r="IFA13" s="114"/>
      <c r="IFB13" s="114"/>
      <c r="IFC13" s="114"/>
      <c r="IFD13" s="114"/>
      <c r="IFE13" s="114"/>
      <c r="IFF13" s="114"/>
      <c r="IFG13" s="114"/>
      <c r="IFH13" s="114"/>
      <c r="IFI13" s="114"/>
      <c r="IFJ13" s="114"/>
      <c r="IFK13" s="114"/>
      <c r="IFL13" s="114"/>
      <c r="IFM13" s="114"/>
      <c r="IFN13" s="114"/>
      <c r="IFO13" s="114"/>
      <c r="IFP13" s="114"/>
      <c r="IFQ13" s="114"/>
      <c r="IFR13" s="114"/>
      <c r="IFS13" s="114"/>
      <c r="IFT13" s="114"/>
      <c r="IFU13" s="114"/>
      <c r="IFV13" s="114"/>
      <c r="IFW13" s="114"/>
      <c r="IFX13" s="114"/>
      <c r="IFY13" s="114"/>
      <c r="IFZ13" s="114"/>
      <c r="IGA13" s="114"/>
      <c r="IGB13" s="114"/>
      <c r="IGC13" s="114"/>
      <c r="IGD13" s="114"/>
      <c r="IGE13" s="114"/>
      <c r="IGF13" s="114"/>
      <c r="IGG13" s="114"/>
      <c r="IGH13" s="114"/>
      <c r="IGI13" s="114"/>
      <c r="IGJ13" s="114"/>
      <c r="IGK13" s="114"/>
      <c r="IGL13" s="114"/>
      <c r="IGM13" s="114"/>
      <c r="IGN13" s="114"/>
      <c r="IGO13" s="114"/>
      <c r="IGP13" s="114"/>
      <c r="IGQ13" s="114"/>
      <c r="IGR13" s="114"/>
      <c r="IGS13" s="114"/>
      <c r="IGT13" s="114"/>
      <c r="IGU13" s="114"/>
      <c r="IGV13" s="114"/>
      <c r="IGW13" s="114"/>
      <c r="IGX13" s="114"/>
      <c r="IGY13" s="114"/>
      <c r="IGZ13" s="114"/>
      <c r="IHA13" s="114"/>
      <c r="IHB13" s="114"/>
      <c r="IHC13" s="114"/>
      <c r="IHD13" s="114"/>
      <c r="IHE13" s="114"/>
      <c r="IHF13" s="114"/>
      <c r="IHG13" s="114"/>
      <c r="IHH13" s="114"/>
      <c r="IHI13" s="114"/>
      <c r="IHJ13" s="114"/>
      <c r="IHK13" s="114"/>
      <c r="IHL13" s="114"/>
      <c r="IHM13" s="114"/>
      <c r="IHN13" s="114"/>
      <c r="IHO13" s="114"/>
      <c r="IHP13" s="114"/>
      <c r="IHQ13" s="114"/>
      <c r="IHR13" s="114"/>
      <c r="IHS13" s="114"/>
      <c r="IHT13" s="114"/>
      <c r="IHU13" s="114"/>
      <c r="IHV13" s="114"/>
      <c r="IHW13" s="114"/>
      <c r="IHX13" s="114"/>
      <c r="IHY13" s="114"/>
      <c r="IHZ13" s="114"/>
      <c r="IIA13" s="114"/>
      <c r="IIB13" s="114"/>
      <c r="IIC13" s="114"/>
      <c r="IID13" s="114"/>
      <c r="IIE13" s="114"/>
      <c r="IIF13" s="114"/>
      <c r="IIG13" s="114"/>
      <c r="IIH13" s="114"/>
      <c r="III13" s="114"/>
      <c r="IIJ13" s="114"/>
      <c r="IIK13" s="114"/>
      <c r="IIL13" s="114"/>
      <c r="IIM13" s="114"/>
      <c r="IIN13" s="114"/>
      <c r="IIO13" s="114"/>
      <c r="IIP13" s="114"/>
      <c r="IIQ13" s="114"/>
      <c r="IIR13" s="114"/>
      <c r="IIS13" s="114"/>
      <c r="IIT13" s="114"/>
      <c r="IIU13" s="114"/>
      <c r="IIV13" s="114"/>
      <c r="IIW13" s="114"/>
      <c r="IIX13" s="114"/>
      <c r="IIY13" s="114"/>
      <c r="IIZ13" s="114"/>
      <c r="IJA13" s="114"/>
      <c r="IJB13" s="114"/>
      <c r="IJC13" s="114"/>
      <c r="IJD13" s="114"/>
      <c r="IJE13" s="114"/>
      <c r="IJF13" s="114"/>
      <c r="IJG13" s="114"/>
      <c r="IJH13" s="114"/>
      <c r="IJI13" s="114"/>
      <c r="IJJ13" s="114"/>
      <c r="IJK13" s="114"/>
      <c r="IJL13" s="114"/>
      <c r="IJM13" s="114"/>
      <c r="IJN13" s="114"/>
      <c r="IJO13" s="114"/>
      <c r="IJP13" s="114"/>
      <c r="IJQ13" s="114"/>
      <c r="IJR13" s="114"/>
      <c r="IJS13" s="114"/>
      <c r="IJT13" s="114"/>
      <c r="IJU13" s="114"/>
      <c r="IJV13" s="114"/>
      <c r="IJW13" s="114"/>
      <c r="IJX13" s="114"/>
      <c r="IJY13" s="114"/>
      <c r="IJZ13" s="114"/>
      <c r="IKA13" s="114"/>
      <c r="IKB13" s="114"/>
      <c r="IKC13" s="114"/>
      <c r="IKD13" s="114"/>
      <c r="IKE13" s="114"/>
      <c r="IKF13" s="114"/>
      <c r="IKG13" s="114"/>
      <c r="IKH13" s="114"/>
      <c r="IKI13" s="114"/>
      <c r="IKJ13" s="114"/>
      <c r="IKK13" s="114"/>
      <c r="IKL13" s="114"/>
      <c r="IKM13" s="114"/>
      <c r="IKN13" s="114"/>
      <c r="IKO13" s="114"/>
      <c r="IKP13" s="114"/>
      <c r="IKQ13" s="114"/>
      <c r="IKR13" s="114"/>
      <c r="IKS13" s="114"/>
      <c r="IKT13" s="114"/>
      <c r="IKU13" s="114"/>
      <c r="IKV13" s="114"/>
      <c r="IKW13" s="114"/>
      <c r="IKX13" s="114"/>
      <c r="IKY13" s="114"/>
      <c r="IKZ13" s="114"/>
      <c r="ILA13" s="114"/>
      <c r="ILB13" s="114"/>
      <c r="ILC13" s="114"/>
      <c r="ILD13" s="114"/>
      <c r="ILE13" s="114"/>
      <c r="ILF13" s="114"/>
      <c r="ILG13" s="114"/>
      <c r="ILH13" s="114"/>
      <c r="ILI13" s="114"/>
      <c r="ILJ13" s="114"/>
      <c r="ILK13" s="114"/>
      <c r="ILL13" s="114"/>
      <c r="ILM13" s="114"/>
      <c r="ILN13" s="114"/>
      <c r="ILO13" s="114"/>
      <c r="ILP13" s="114"/>
      <c r="ILQ13" s="114"/>
      <c r="ILR13" s="114"/>
      <c r="ILS13" s="114"/>
      <c r="ILT13" s="114"/>
      <c r="ILU13" s="114"/>
      <c r="ILV13" s="114"/>
      <c r="ILW13" s="114"/>
      <c r="ILX13" s="114"/>
      <c r="ILY13" s="114"/>
      <c r="ILZ13" s="114"/>
      <c r="IMA13" s="114"/>
      <c r="IMB13" s="114"/>
      <c r="IMC13" s="114"/>
      <c r="IMD13" s="114"/>
      <c r="IME13" s="114"/>
      <c r="IMF13" s="114"/>
      <c r="IMG13" s="114"/>
      <c r="IMH13" s="114"/>
      <c r="IMI13" s="114"/>
      <c r="IMJ13" s="114"/>
      <c r="IMK13" s="114"/>
      <c r="IML13" s="114"/>
      <c r="IMM13" s="114"/>
      <c r="IMN13" s="114"/>
      <c r="IMO13" s="114"/>
      <c r="IMP13" s="114"/>
      <c r="IMQ13" s="114"/>
      <c r="IMR13" s="114"/>
      <c r="IMS13" s="114"/>
      <c r="IMT13" s="114"/>
      <c r="IMU13" s="114"/>
      <c r="IMV13" s="114"/>
      <c r="IMW13" s="114"/>
      <c r="IMX13" s="114"/>
      <c r="IMY13" s="114"/>
      <c r="IMZ13" s="114"/>
      <c r="INA13" s="114"/>
      <c r="INB13" s="114"/>
      <c r="INC13" s="114"/>
      <c r="IND13" s="114"/>
      <c r="INE13" s="114"/>
      <c r="INF13" s="114"/>
      <c r="ING13" s="114"/>
      <c r="INH13" s="114"/>
      <c r="INI13" s="114"/>
      <c r="INJ13" s="114"/>
      <c r="INK13" s="114"/>
      <c r="INL13" s="114"/>
      <c r="INM13" s="114"/>
      <c r="INN13" s="114"/>
      <c r="INO13" s="114"/>
      <c r="INP13" s="114"/>
      <c r="INQ13" s="114"/>
      <c r="INR13" s="114"/>
      <c r="INS13" s="114"/>
      <c r="INT13" s="114"/>
      <c r="INU13" s="114"/>
      <c r="INV13" s="114"/>
      <c r="INW13" s="114"/>
      <c r="INX13" s="114"/>
      <c r="INY13" s="114"/>
      <c r="INZ13" s="114"/>
      <c r="IOA13" s="114"/>
      <c r="IOB13" s="114"/>
      <c r="IOC13" s="114"/>
      <c r="IOD13" s="114"/>
      <c r="IOE13" s="114"/>
      <c r="IOF13" s="114"/>
      <c r="IOG13" s="114"/>
      <c r="IOH13" s="114"/>
      <c r="IOI13" s="114"/>
      <c r="IOJ13" s="114"/>
      <c r="IOK13" s="114"/>
      <c r="IOL13" s="114"/>
      <c r="IOM13" s="114"/>
      <c r="ION13" s="114"/>
      <c r="IOO13" s="114"/>
      <c r="IOP13" s="114"/>
      <c r="IOQ13" s="114"/>
      <c r="IOR13" s="114"/>
      <c r="IOS13" s="114"/>
      <c r="IOT13" s="114"/>
      <c r="IOU13" s="114"/>
      <c r="IOV13" s="114"/>
      <c r="IOW13" s="114"/>
      <c r="IOX13" s="114"/>
      <c r="IOY13" s="114"/>
      <c r="IOZ13" s="114"/>
      <c r="IPA13" s="114"/>
      <c r="IPB13" s="114"/>
      <c r="IPC13" s="114"/>
      <c r="IPD13" s="114"/>
      <c r="IPE13" s="114"/>
      <c r="IPF13" s="114"/>
      <c r="IPG13" s="114"/>
      <c r="IPH13" s="114"/>
      <c r="IPI13" s="114"/>
      <c r="IPJ13" s="114"/>
      <c r="IPK13" s="114"/>
      <c r="IPL13" s="114"/>
      <c r="IPM13" s="114"/>
      <c r="IPN13" s="114"/>
      <c r="IPO13" s="114"/>
      <c r="IPP13" s="114"/>
      <c r="IPQ13" s="114"/>
      <c r="IPR13" s="114"/>
      <c r="IPS13" s="114"/>
      <c r="IPT13" s="114"/>
      <c r="IPU13" s="114"/>
      <c r="IPV13" s="114"/>
      <c r="IPW13" s="114"/>
      <c r="IPX13" s="114"/>
      <c r="IPY13" s="114"/>
      <c r="IPZ13" s="114"/>
      <c r="IQA13" s="114"/>
      <c r="IQB13" s="114"/>
      <c r="IQC13" s="114"/>
      <c r="IQD13" s="114"/>
      <c r="IQE13" s="114"/>
      <c r="IQF13" s="114"/>
      <c r="IQG13" s="114"/>
      <c r="IQH13" s="114"/>
      <c r="IQI13" s="114"/>
      <c r="IQJ13" s="114"/>
      <c r="IQK13" s="114"/>
      <c r="IQL13" s="114"/>
      <c r="IQM13" s="114"/>
      <c r="IQN13" s="114"/>
      <c r="IQO13" s="114"/>
      <c r="IQP13" s="114"/>
      <c r="IQQ13" s="114"/>
      <c r="IQR13" s="114"/>
      <c r="IQS13" s="114"/>
      <c r="IQT13" s="114"/>
      <c r="IQU13" s="114"/>
      <c r="IQV13" s="114"/>
      <c r="IQW13" s="114"/>
      <c r="IQX13" s="114"/>
      <c r="IQY13" s="114"/>
      <c r="IQZ13" s="114"/>
      <c r="IRA13" s="114"/>
      <c r="IRB13" s="114"/>
      <c r="IRC13" s="114"/>
      <c r="IRD13" s="114"/>
      <c r="IRE13" s="114"/>
      <c r="IRF13" s="114"/>
      <c r="IRG13" s="114"/>
      <c r="IRH13" s="114"/>
      <c r="IRI13" s="114"/>
      <c r="IRJ13" s="114"/>
      <c r="IRK13" s="114"/>
      <c r="IRL13" s="114"/>
      <c r="IRM13" s="114"/>
      <c r="IRN13" s="114"/>
      <c r="IRO13" s="114"/>
      <c r="IRP13" s="114"/>
      <c r="IRQ13" s="114"/>
      <c r="IRR13" s="114"/>
      <c r="IRS13" s="114"/>
      <c r="IRT13" s="114"/>
      <c r="IRU13" s="114"/>
      <c r="IRV13" s="114"/>
      <c r="IRW13" s="114"/>
      <c r="IRX13" s="114"/>
      <c r="IRY13" s="114"/>
      <c r="IRZ13" s="114"/>
      <c r="ISA13" s="114"/>
      <c r="ISB13" s="114"/>
      <c r="ISC13" s="114"/>
      <c r="ISD13" s="114"/>
      <c r="ISE13" s="114"/>
      <c r="ISF13" s="114"/>
      <c r="ISG13" s="114"/>
      <c r="ISH13" s="114"/>
      <c r="ISI13" s="114"/>
      <c r="ISJ13" s="114"/>
      <c r="ISK13" s="114"/>
      <c r="ISL13" s="114"/>
      <c r="ISM13" s="114"/>
      <c r="ISN13" s="114"/>
      <c r="ISO13" s="114"/>
      <c r="ISP13" s="114"/>
      <c r="ISQ13" s="114"/>
      <c r="ISR13" s="114"/>
      <c r="ISS13" s="114"/>
      <c r="IST13" s="114"/>
      <c r="ISU13" s="114"/>
      <c r="ISV13" s="114"/>
      <c r="ISW13" s="114"/>
      <c r="ISX13" s="114"/>
      <c r="ISY13" s="114"/>
      <c r="ISZ13" s="114"/>
      <c r="ITA13" s="114"/>
      <c r="ITB13" s="114"/>
      <c r="ITC13" s="114"/>
      <c r="ITD13" s="114"/>
      <c r="ITE13" s="114"/>
      <c r="ITF13" s="114"/>
      <c r="ITG13" s="114"/>
      <c r="ITH13" s="114"/>
      <c r="ITI13" s="114"/>
      <c r="ITJ13" s="114"/>
      <c r="ITK13" s="114"/>
      <c r="ITL13" s="114"/>
      <c r="ITM13" s="114"/>
      <c r="ITN13" s="114"/>
      <c r="ITO13" s="114"/>
      <c r="ITP13" s="114"/>
      <c r="ITQ13" s="114"/>
      <c r="ITR13" s="114"/>
      <c r="ITS13" s="114"/>
      <c r="ITT13" s="114"/>
      <c r="ITU13" s="114"/>
      <c r="ITV13" s="114"/>
      <c r="ITW13" s="114"/>
      <c r="ITX13" s="114"/>
      <c r="ITY13" s="114"/>
      <c r="ITZ13" s="114"/>
      <c r="IUA13" s="114"/>
      <c r="IUB13" s="114"/>
      <c r="IUC13" s="114"/>
      <c r="IUD13" s="114"/>
      <c r="IUE13" s="114"/>
      <c r="IUF13" s="114"/>
      <c r="IUG13" s="114"/>
      <c r="IUH13" s="114"/>
      <c r="IUI13" s="114"/>
      <c r="IUJ13" s="114"/>
      <c r="IUK13" s="114"/>
      <c r="IUL13" s="114"/>
      <c r="IUM13" s="114"/>
      <c r="IUN13" s="114"/>
      <c r="IUO13" s="114"/>
      <c r="IUP13" s="114"/>
      <c r="IUQ13" s="114"/>
      <c r="IUR13" s="114"/>
      <c r="IUS13" s="114"/>
      <c r="IUT13" s="114"/>
      <c r="IUU13" s="114"/>
      <c r="IUV13" s="114"/>
      <c r="IUW13" s="114"/>
      <c r="IUX13" s="114"/>
      <c r="IUY13" s="114"/>
      <c r="IUZ13" s="114"/>
      <c r="IVA13" s="114"/>
      <c r="IVB13" s="114"/>
      <c r="IVC13" s="114"/>
      <c r="IVD13" s="114"/>
      <c r="IVE13" s="114"/>
      <c r="IVF13" s="114"/>
      <c r="IVG13" s="114"/>
      <c r="IVH13" s="114"/>
      <c r="IVI13" s="114"/>
      <c r="IVJ13" s="114"/>
      <c r="IVK13" s="114"/>
      <c r="IVL13" s="114"/>
      <c r="IVM13" s="114"/>
      <c r="IVN13" s="114"/>
      <c r="IVO13" s="114"/>
      <c r="IVP13" s="114"/>
      <c r="IVQ13" s="114"/>
      <c r="IVR13" s="114"/>
      <c r="IVS13" s="114"/>
      <c r="IVT13" s="114"/>
      <c r="IVU13" s="114"/>
      <c r="IVV13" s="114"/>
      <c r="IVW13" s="114"/>
      <c r="IVX13" s="114"/>
      <c r="IVY13" s="114"/>
      <c r="IVZ13" s="114"/>
      <c r="IWA13" s="114"/>
      <c r="IWB13" s="114"/>
      <c r="IWC13" s="114"/>
      <c r="IWD13" s="114"/>
      <c r="IWE13" s="114"/>
      <c r="IWF13" s="114"/>
      <c r="IWG13" s="114"/>
      <c r="IWH13" s="114"/>
      <c r="IWI13" s="114"/>
      <c r="IWJ13" s="114"/>
      <c r="IWK13" s="114"/>
      <c r="IWL13" s="114"/>
      <c r="IWM13" s="114"/>
      <c r="IWN13" s="114"/>
      <c r="IWO13" s="114"/>
      <c r="IWP13" s="114"/>
      <c r="IWQ13" s="114"/>
      <c r="IWR13" s="114"/>
      <c r="IWS13" s="114"/>
      <c r="IWT13" s="114"/>
      <c r="IWU13" s="114"/>
      <c r="IWV13" s="114"/>
      <c r="IWW13" s="114"/>
      <c r="IWX13" s="114"/>
      <c r="IWY13" s="114"/>
      <c r="IWZ13" s="114"/>
      <c r="IXA13" s="114"/>
      <c r="IXB13" s="114"/>
      <c r="IXC13" s="114"/>
      <c r="IXD13" s="114"/>
      <c r="IXE13" s="114"/>
      <c r="IXF13" s="114"/>
      <c r="IXG13" s="114"/>
      <c r="IXH13" s="114"/>
      <c r="IXI13" s="114"/>
      <c r="IXJ13" s="114"/>
      <c r="IXK13" s="114"/>
      <c r="IXL13" s="114"/>
      <c r="IXM13" s="114"/>
      <c r="IXN13" s="114"/>
      <c r="IXO13" s="114"/>
      <c r="IXP13" s="114"/>
      <c r="IXQ13" s="114"/>
      <c r="IXR13" s="114"/>
      <c r="IXS13" s="114"/>
      <c r="IXT13" s="114"/>
      <c r="IXU13" s="114"/>
      <c r="IXV13" s="114"/>
      <c r="IXW13" s="114"/>
      <c r="IXX13" s="114"/>
      <c r="IXY13" s="114"/>
      <c r="IXZ13" s="114"/>
      <c r="IYA13" s="114"/>
      <c r="IYB13" s="114"/>
      <c r="IYC13" s="114"/>
      <c r="IYD13" s="114"/>
      <c r="IYE13" s="114"/>
      <c r="IYF13" s="114"/>
      <c r="IYG13" s="114"/>
      <c r="IYH13" s="114"/>
      <c r="IYI13" s="114"/>
      <c r="IYJ13" s="114"/>
      <c r="IYK13" s="114"/>
      <c r="IYL13" s="114"/>
      <c r="IYM13" s="114"/>
      <c r="IYN13" s="114"/>
      <c r="IYO13" s="114"/>
      <c r="IYP13" s="114"/>
      <c r="IYQ13" s="114"/>
      <c r="IYR13" s="114"/>
      <c r="IYS13" s="114"/>
      <c r="IYT13" s="114"/>
      <c r="IYU13" s="114"/>
      <c r="IYV13" s="114"/>
      <c r="IYW13" s="114"/>
      <c r="IYX13" s="114"/>
      <c r="IYY13" s="114"/>
      <c r="IYZ13" s="114"/>
      <c r="IZA13" s="114"/>
      <c r="IZB13" s="114"/>
      <c r="IZC13" s="114"/>
      <c r="IZD13" s="114"/>
      <c r="IZE13" s="114"/>
      <c r="IZF13" s="114"/>
      <c r="IZG13" s="114"/>
      <c r="IZH13" s="114"/>
      <c r="IZI13" s="114"/>
      <c r="IZJ13" s="114"/>
      <c r="IZK13" s="114"/>
      <c r="IZL13" s="114"/>
      <c r="IZM13" s="114"/>
      <c r="IZN13" s="114"/>
      <c r="IZO13" s="114"/>
      <c r="IZP13" s="114"/>
      <c r="IZQ13" s="114"/>
      <c r="IZR13" s="114"/>
      <c r="IZS13" s="114"/>
      <c r="IZT13" s="114"/>
      <c r="IZU13" s="114"/>
      <c r="IZV13" s="114"/>
      <c r="IZW13" s="114"/>
      <c r="IZX13" s="114"/>
      <c r="IZY13" s="114"/>
      <c r="IZZ13" s="114"/>
      <c r="JAA13" s="114"/>
      <c r="JAB13" s="114"/>
      <c r="JAC13" s="114"/>
      <c r="JAD13" s="114"/>
      <c r="JAE13" s="114"/>
      <c r="JAF13" s="114"/>
      <c r="JAG13" s="114"/>
      <c r="JAH13" s="114"/>
      <c r="JAI13" s="114"/>
      <c r="JAJ13" s="114"/>
      <c r="JAK13" s="114"/>
      <c r="JAL13" s="114"/>
      <c r="JAM13" s="114"/>
      <c r="JAN13" s="114"/>
      <c r="JAO13" s="114"/>
      <c r="JAP13" s="114"/>
      <c r="JAQ13" s="114"/>
      <c r="JAR13" s="114"/>
      <c r="JAS13" s="114"/>
      <c r="JAT13" s="114"/>
      <c r="JAU13" s="114"/>
      <c r="JAV13" s="114"/>
      <c r="JAW13" s="114"/>
      <c r="JAX13" s="114"/>
      <c r="JAY13" s="114"/>
      <c r="JAZ13" s="114"/>
      <c r="JBA13" s="114"/>
      <c r="JBB13" s="114"/>
      <c r="JBC13" s="114"/>
      <c r="JBD13" s="114"/>
      <c r="JBE13" s="114"/>
      <c r="JBF13" s="114"/>
      <c r="JBG13" s="114"/>
      <c r="JBH13" s="114"/>
      <c r="JBI13" s="114"/>
      <c r="JBJ13" s="114"/>
      <c r="JBK13" s="114"/>
      <c r="JBL13" s="114"/>
      <c r="JBM13" s="114"/>
      <c r="JBN13" s="114"/>
      <c r="JBO13" s="114"/>
      <c r="JBP13" s="114"/>
      <c r="JBQ13" s="114"/>
      <c r="JBR13" s="114"/>
      <c r="JBS13" s="114"/>
      <c r="JBT13" s="114"/>
      <c r="JBU13" s="114"/>
      <c r="JBV13" s="114"/>
      <c r="JBW13" s="114"/>
      <c r="JBX13" s="114"/>
      <c r="JBY13" s="114"/>
      <c r="JBZ13" s="114"/>
      <c r="JCA13" s="114"/>
      <c r="JCB13" s="114"/>
      <c r="JCC13" s="114"/>
      <c r="JCD13" s="114"/>
      <c r="JCE13" s="114"/>
      <c r="JCF13" s="114"/>
      <c r="JCG13" s="114"/>
      <c r="JCH13" s="114"/>
      <c r="JCI13" s="114"/>
      <c r="JCJ13" s="114"/>
      <c r="JCK13" s="114"/>
      <c r="JCL13" s="114"/>
      <c r="JCM13" s="114"/>
      <c r="JCN13" s="114"/>
      <c r="JCO13" s="114"/>
      <c r="JCP13" s="114"/>
      <c r="JCQ13" s="114"/>
      <c r="JCR13" s="114"/>
      <c r="JCS13" s="114"/>
      <c r="JCT13" s="114"/>
      <c r="JCU13" s="114"/>
      <c r="JCV13" s="114"/>
      <c r="JCW13" s="114"/>
      <c r="JCX13" s="114"/>
      <c r="JCY13" s="114"/>
      <c r="JCZ13" s="114"/>
      <c r="JDA13" s="114"/>
      <c r="JDB13" s="114"/>
      <c r="JDC13" s="114"/>
      <c r="JDD13" s="114"/>
      <c r="JDE13" s="114"/>
      <c r="JDF13" s="114"/>
      <c r="JDG13" s="114"/>
      <c r="JDH13" s="114"/>
      <c r="JDI13" s="114"/>
      <c r="JDJ13" s="114"/>
      <c r="JDK13" s="114"/>
      <c r="JDL13" s="114"/>
      <c r="JDM13" s="114"/>
      <c r="JDN13" s="114"/>
      <c r="JDO13" s="114"/>
      <c r="JDP13" s="114"/>
      <c r="JDQ13" s="114"/>
      <c r="JDR13" s="114"/>
      <c r="JDS13" s="114"/>
      <c r="JDT13" s="114"/>
      <c r="JDU13" s="114"/>
      <c r="JDV13" s="114"/>
      <c r="JDW13" s="114"/>
      <c r="JDX13" s="114"/>
      <c r="JDY13" s="114"/>
      <c r="JDZ13" s="114"/>
      <c r="JEA13" s="114"/>
      <c r="JEB13" s="114"/>
      <c r="JEC13" s="114"/>
      <c r="JED13" s="114"/>
      <c r="JEE13" s="114"/>
      <c r="JEF13" s="114"/>
      <c r="JEG13" s="114"/>
      <c r="JEH13" s="114"/>
      <c r="JEI13" s="114"/>
      <c r="JEJ13" s="114"/>
      <c r="JEK13" s="114"/>
      <c r="JEL13" s="114"/>
      <c r="JEM13" s="114"/>
      <c r="JEN13" s="114"/>
      <c r="JEO13" s="114"/>
      <c r="JEP13" s="114"/>
      <c r="JEQ13" s="114"/>
      <c r="JER13" s="114"/>
      <c r="JES13" s="114"/>
      <c r="JET13" s="114"/>
      <c r="JEU13" s="114"/>
      <c r="JEV13" s="114"/>
      <c r="JEW13" s="114"/>
      <c r="JEX13" s="114"/>
      <c r="JEY13" s="114"/>
      <c r="JEZ13" s="114"/>
      <c r="JFA13" s="114"/>
      <c r="JFB13" s="114"/>
      <c r="JFC13" s="114"/>
      <c r="JFD13" s="114"/>
      <c r="JFE13" s="114"/>
      <c r="JFF13" s="114"/>
      <c r="JFG13" s="114"/>
      <c r="JFH13" s="114"/>
      <c r="JFI13" s="114"/>
      <c r="JFJ13" s="114"/>
      <c r="JFK13" s="114"/>
      <c r="JFL13" s="114"/>
      <c r="JFM13" s="114"/>
      <c r="JFN13" s="114"/>
      <c r="JFO13" s="114"/>
      <c r="JFP13" s="114"/>
      <c r="JFQ13" s="114"/>
      <c r="JFR13" s="114"/>
      <c r="JFS13" s="114"/>
      <c r="JFT13" s="114"/>
      <c r="JFU13" s="114"/>
      <c r="JFV13" s="114"/>
      <c r="JFW13" s="114"/>
      <c r="JFX13" s="114"/>
      <c r="JFY13" s="114"/>
      <c r="JFZ13" s="114"/>
      <c r="JGA13" s="114"/>
      <c r="JGB13" s="114"/>
      <c r="JGC13" s="114"/>
      <c r="JGD13" s="114"/>
      <c r="JGE13" s="114"/>
      <c r="JGF13" s="114"/>
      <c r="JGG13" s="114"/>
      <c r="JGH13" s="114"/>
      <c r="JGI13" s="114"/>
      <c r="JGJ13" s="114"/>
      <c r="JGK13" s="114"/>
      <c r="JGL13" s="114"/>
      <c r="JGM13" s="114"/>
      <c r="JGN13" s="114"/>
      <c r="JGO13" s="114"/>
      <c r="JGP13" s="114"/>
      <c r="JGQ13" s="114"/>
      <c r="JGR13" s="114"/>
      <c r="JGS13" s="114"/>
      <c r="JGT13" s="114"/>
      <c r="JGU13" s="114"/>
      <c r="JGV13" s="114"/>
      <c r="JGW13" s="114"/>
      <c r="JGX13" s="114"/>
      <c r="JGY13" s="114"/>
      <c r="JGZ13" s="114"/>
      <c r="JHA13" s="114"/>
      <c r="JHB13" s="114"/>
      <c r="JHC13" s="114"/>
      <c r="JHD13" s="114"/>
      <c r="JHE13" s="114"/>
      <c r="JHF13" s="114"/>
      <c r="JHG13" s="114"/>
      <c r="JHH13" s="114"/>
      <c r="JHI13" s="114"/>
      <c r="JHJ13" s="114"/>
      <c r="JHK13" s="114"/>
      <c r="JHL13" s="114"/>
      <c r="JHM13" s="114"/>
      <c r="JHN13" s="114"/>
      <c r="JHO13" s="114"/>
      <c r="JHP13" s="114"/>
      <c r="JHQ13" s="114"/>
      <c r="JHR13" s="114"/>
      <c r="JHS13" s="114"/>
      <c r="JHT13" s="114"/>
      <c r="JHU13" s="114"/>
      <c r="JHV13" s="114"/>
      <c r="JHW13" s="114"/>
      <c r="JHX13" s="114"/>
      <c r="JHY13" s="114"/>
      <c r="JHZ13" s="114"/>
      <c r="JIA13" s="114"/>
      <c r="JIB13" s="114"/>
      <c r="JIC13" s="114"/>
      <c r="JID13" s="114"/>
      <c r="JIE13" s="114"/>
      <c r="JIF13" s="114"/>
      <c r="JIG13" s="114"/>
      <c r="JIH13" s="114"/>
      <c r="JII13" s="114"/>
      <c r="JIJ13" s="114"/>
      <c r="JIK13" s="114"/>
      <c r="JIL13" s="114"/>
      <c r="JIM13" s="114"/>
      <c r="JIN13" s="114"/>
      <c r="JIO13" s="114"/>
      <c r="JIP13" s="114"/>
      <c r="JIQ13" s="114"/>
      <c r="JIR13" s="114"/>
      <c r="JIS13" s="114"/>
      <c r="JIT13" s="114"/>
      <c r="JIU13" s="114"/>
      <c r="JIV13" s="114"/>
      <c r="JIW13" s="114"/>
      <c r="JIX13" s="114"/>
      <c r="JIY13" s="114"/>
      <c r="JIZ13" s="114"/>
      <c r="JJA13" s="114"/>
      <c r="JJB13" s="114"/>
      <c r="JJC13" s="114"/>
      <c r="JJD13" s="114"/>
      <c r="JJE13" s="114"/>
      <c r="JJF13" s="114"/>
      <c r="JJG13" s="114"/>
      <c r="JJH13" s="114"/>
      <c r="JJI13" s="114"/>
      <c r="JJJ13" s="114"/>
      <c r="JJK13" s="114"/>
      <c r="JJL13" s="114"/>
      <c r="JJM13" s="114"/>
      <c r="JJN13" s="114"/>
      <c r="JJO13" s="114"/>
      <c r="JJP13" s="114"/>
      <c r="JJQ13" s="114"/>
      <c r="JJR13" s="114"/>
      <c r="JJS13" s="114"/>
      <c r="JJT13" s="114"/>
      <c r="JJU13" s="114"/>
      <c r="JJV13" s="114"/>
      <c r="JJW13" s="114"/>
      <c r="JJX13" s="114"/>
      <c r="JJY13" s="114"/>
      <c r="JJZ13" s="114"/>
      <c r="JKA13" s="114"/>
      <c r="JKB13" s="114"/>
      <c r="JKC13" s="114"/>
      <c r="JKD13" s="114"/>
      <c r="JKE13" s="114"/>
      <c r="JKF13" s="114"/>
      <c r="JKG13" s="114"/>
      <c r="JKH13" s="114"/>
      <c r="JKI13" s="114"/>
      <c r="JKJ13" s="114"/>
      <c r="JKK13" s="114"/>
      <c r="JKL13" s="114"/>
      <c r="JKM13" s="114"/>
      <c r="JKN13" s="114"/>
      <c r="JKO13" s="114"/>
      <c r="JKP13" s="114"/>
      <c r="JKQ13" s="114"/>
      <c r="JKR13" s="114"/>
      <c r="JKS13" s="114"/>
      <c r="JKT13" s="114"/>
      <c r="JKU13" s="114"/>
      <c r="JKV13" s="114"/>
      <c r="JKW13" s="114"/>
      <c r="JKX13" s="114"/>
      <c r="JKY13" s="114"/>
      <c r="JKZ13" s="114"/>
      <c r="JLA13" s="114"/>
      <c r="JLB13" s="114"/>
      <c r="JLC13" s="114"/>
      <c r="JLD13" s="114"/>
      <c r="JLE13" s="114"/>
      <c r="JLF13" s="114"/>
      <c r="JLG13" s="114"/>
      <c r="JLH13" s="114"/>
      <c r="JLI13" s="114"/>
      <c r="JLJ13" s="114"/>
      <c r="JLK13" s="114"/>
      <c r="JLL13" s="114"/>
      <c r="JLM13" s="114"/>
      <c r="JLN13" s="114"/>
      <c r="JLO13" s="114"/>
      <c r="JLP13" s="114"/>
      <c r="JLQ13" s="114"/>
      <c r="JLR13" s="114"/>
      <c r="JLS13" s="114"/>
      <c r="JLT13" s="114"/>
      <c r="JLU13" s="114"/>
      <c r="JLV13" s="114"/>
      <c r="JLW13" s="114"/>
      <c r="JLX13" s="114"/>
      <c r="JLY13" s="114"/>
      <c r="JLZ13" s="114"/>
      <c r="JMA13" s="114"/>
      <c r="JMB13" s="114"/>
      <c r="JMC13" s="114"/>
      <c r="JMD13" s="114"/>
      <c r="JME13" s="114"/>
      <c r="JMF13" s="114"/>
      <c r="JMG13" s="114"/>
      <c r="JMH13" s="114"/>
      <c r="JMI13" s="114"/>
      <c r="JMJ13" s="114"/>
      <c r="JMK13" s="114"/>
      <c r="JML13" s="114"/>
      <c r="JMM13" s="114"/>
      <c r="JMN13" s="114"/>
      <c r="JMO13" s="114"/>
      <c r="JMP13" s="114"/>
      <c r="JMQ13" s="114"/>
      <c r="JMR13" s="114"/>
      <c r="JMS13" s="114"/>
      <c r="JMT13" s="114"/>
      <c r="JMU13" s="114"/>
      <c r="JMV13" s="114"/>
      <c r="JMW13" s="114"/>
      <c r="JMX13" s="114"/>
      <c r="JMY13" s="114"/>
      <c r="JMZ13" s="114"/>
      <c r="JNA13" s="114"/>
      <c r="JNB13" s="114"/>
      <c r="JNC13" s="114"/>
      <c r="JND13" s="114"/>
      <c r="JNE13" s="114"/>
      <c r="JNF13" s="114"/>
      <c r="JNG13" s="114"/>
      <c r="JNH13" s="114"/>
      <c r="JNI13" s="114"/>
      <c r="JNJ13" s="114"/>
      <c r="JNK13" s="114"/>
      <c r="JNL13" s="114"/>
      <c r="JNM13" s="114"/>
      <c r="JNN13" s="114"/>
      <c r="JNO13" s="114"/>
      <c r="JNP13" s="114"/>
      <c r="JNQ13" s="114"/>
      <c r="JNR13" s="114"/>
      <c r="JNS13" s="114"/>
      <c r="JNT13" s="114"/>
      <c r="JNU13" s="114"/>
      <c r="JNV13" s="114"/>
      <c r="JNW13" s="114"/>
      <c r="JNX13" s="114"/>
      <c r="JNY13" s="114"/>
      <c r="JNZ13" s="114"/>
      <c r="JOA13" s="114"/>
      <c r="JOB13" s="114"/>
      <c r="JOC13" s="114"/>
      <c r="JOD13" s="114"/>
      <c r="JOE13" s="114"/>
      <c r="JOF13" s="114"/>
      <c r="JOG13" s="114"/>
      <c r="JOH13" s="114"/>
      <c r="JOI13" s="114"/>
      <c r="JOJ13" s="114"/>
      <c r="JOK13" s="114"/>
      <c r="JOL13" s="114"/>
      <c r="JOM13" s="114"/>
      <c r="JON13" s="114"/>
      <c r="JOO13" s="114"/>
      <c r="JOP13" s="114"/>
      <c r="JOQ13" s="114"/>
      <c r="JOR13" s="114"/>
      <c r="JOS13" s="114"/>
      <c r="JOT13" s="114"/>
      <c r="JOU13" s="114"/>
      <c r="JOV13" s="114"/>
      <c r="JOW13" s="114"/>
      <c r="JOX13" s="114"/>
      <c r="JOY13" s="114"/>
      <c r="JOZ13" s="114"/>
      <c r="JPA13" s="114"/>
      <c r="JPB13" s="114"/>
      <c r="JPC13" s="114"/>
      <c r="JPD13" s="114"/>
      <c r="JPE13" s="114"/>
      <c r="JPF13" s="114"/>
      <c r="JPG13" s="114"/>
      <c r="JPH13" s="114"/>
      <c r="JPI13" s="114"/>
      <c r="JPJ13" s="114"/>
      <c r="JPK13" s="114"/>
      <c r="JPL13" s="114"/>
      <c r="JPM13" s="114"/>
      <c r="JPN13" s="114"/>
      <c r="JPO13" s="114"/>
      <c r="JPP13" s="114"/>
      <c r="JPQ13" s="114"/>
      <c r="JPR13" s="114"/>
      <c r="JPS13" s="114"/>
      <c r="JPT13" s="114"/>
      <c r="JPU13" s="114"/>
      <c r="JPV13" s="114"/>
      <c r="JPW13" s="114"/>
      <c r="JPX13" s="114"/>
      <c r="JPY13" s="114"/>
      <c r="JPZ13" s="114"/>
      <c r="JQA13" s="114"/>
      <c r="JQB13" s="114"/>
      <c r="JQC13" s="114"/>
      <c r="JQD13" s="114"/>
      <c r="JQE13" s="114"/>
      <c r="JQF13" s="114"/>
      <c r="JQG13" s="114"/>
      <c r="JQH13" s="114"/>
      <c r="JQI13" s="114"/>
      <c r="JQJ13" s="114"/>
      <c r="JQK13" s="114"/>
      <c r="JQL13" s="114"/>
      <c r="JQM13" s="114"/>
      <c r="JQN13" s="114"/>
      <c r="JQO13" s="114"/>
      <c r="JQP13" s="114"/>
      <c r="JQQ13" s="114"/>
      <c r="JQR13" s="114"/>
      <c r="JQS13" s="114"/>
      <c r="JQT13" s="114"/>
      <c r="JQU13" s="114"/>
      <c r="JQV13" s="114"/>
      <c r="JQW13" s="114"/>
      <c r="JQX13" s="114"/>
      <c r="JQY13" s="114"/>
      <c r="JQZ13" s="114"/>
      <c r="JRA13" s="114"/>
      <c r="JRB13" s="114"/>
      <c r="JRC13" s="114"/>
      <c r="JRD13" s="114"/>
      <c r="JRE13" s="114"/>
      <c r="JRF13" s="114"/>
      <c r="JRG13" s="114"/>
      <c r="JRH13" s="114"/>
      <c r="JRI13" s="114"/>
      <c r="JRJ13" s="114"/>
      <c r="JRK13" s="114"/>
      <c r="JRL13" s="114"/>
      <c r="JRM13" s="114"/>
      <c r="JRN13" s="114"/>
      <c r="JRO13" s="114"/>
      <c r="JRP13" s="114"/>
      <c r="JRQ13" s="114"/>
      <c r="JRR13" s="114"/>
      <c r="JRS13" s="114"/>
      <c r="JRT13" s="114"/>
      <c r="JRU13" s="114"/>
      <c r="JRV13" s="114"/>
      <c r="JRW13" s="114"/>
      <c r="JRX13" s="114"/>
      <c r="JRY13" s="114"/>
      <c r="JRZ13" s="114"/>
      <c r="JSA13" s="114"/>
      <c r="JSB13" s="114"/>
      <c r="JSC13" s="114"/>
      <c r="JSD13" s="114"/>
      <c r="JSE13" s="114"/>
      <c r="JSF13" s="114"/>
      <c r="JSG13" s="114"/>
      <c r="JSH13" s="114"/>
      <c r="JSI13" s="114"/>
      <c r="JSJ13" s="114"/>
      <c r="JSK13" s="114"/>
      <c r="JSL13" s="114"/>
      <c r="JSM13" s="114"/>
      <c r="JSN13" s="114"/>
      <c r="JSO13" s="114"/>
      <c r="JSP13" s="114"/>
      <c r="JSQ13" s="114"/>
      <c r="JSR13" s="114"/>
      <c r="JSS13" s="114"/>
      <c r="JST13" s="114"/>
      <c r="JSU13" s="114"/>
      <c r="JSV13" s="114"/>
      <c r="JSW13" s="114"/>
      <c r="JSX13" s="114"/>
      <c r="JSY13" s="114"/>
      <c r="JSZ13" s="114"/>
      <c r="JTA13" s="114"/>
      <c r="JTB13" s="114"/>
      <c r="JTC13" s="114"/>
      <c r="JTD13" s="114"/>
      <c r="JTE13" s="114"/>
      <c r="JTF13" s="114"/>
      <c r="JTG13" s="114"/>
      <c r="JTH13" s="114"/>
      <c r="JTI13" s="114"/>
      <c r="JTJ13" s="114"/>
      <c r="JTK13" s="114"/>
      <c r="JTL13" s="114"/>
      <c r="JTM13" s="114"/>
      <c r="JTN13" s="114"/>
      <c r="JTO13" s="114"/>
      <c r="JTP13" s="114"/>
      <c r="JTQ13" s="114"/>
      <c r="JTR13" s="114"/>
      <c r="JTS13" s="114"/>
      <c r="JTT13" s="114"/>
      <c r="JTU13" s="114"/>
      <c r="JTV13" s="114"/>
      <c r="JTW13" s="114"/>
      <c r="JTX13" s="114"/>
      <c r="JTY13" s="114"/>
      <c r="JTZ13" s="114"/>
      <c r="JUA13" s="114"/>
      <c r="JUB13" s="114"/>
      <c r="JUC13" s="114"/>
      <c r="JUD13" s="114"/>
      <c r="JUE13" s="114"/>
      <c r="JUF13" s="114"/>
      <c r="JUG13" s="114"/>
      <c r="JUH13" s="114"/>
      <c r="JUI13" s="114"/>
      <c r="JUJ13" s="114"/>
      <c r="JUK13" s="114"/>
      <c r="JUL13" s="114"/>
      <c r="JUM13" s="114"/>
      <c r="JUN13" s="114"/>
      <c r="JUO13" s="114"/>
      <c r="JUP13" s="114"/>
      <c r="JUQ13" s="114"/>
      <c r="JUR13" s="114"/>
      <c r="JUS13" s="114"/>
      <c r="JUT13" s="114"/>
      <c r="JUU13" s="114"/>
      <c r="JUV13" s="114"/>
      <c r="JUW13" s="114"/>
      <c r="JUX13" s="114"/>
      <c r="JUY13" s="114"/>
      <c r="JUZ13" s="114"/>
      <c r="JVA13" s="114"/>
      <c r="JVB13" s="114"/>
      <c r="JVC13" s="114"/>
      <c r="JVD13" s="114"/>
      <c r="JVE13" s="114"/>
      <c r="JVF13" s="114"/>
      <c r="JVG13" s="114"/>
      <c r="JVH13" s="114"/>
      <c r="JVI13" s="114"/>
      <c r="JVJ13" s="114"/>
      <c r="JVK13" s="114"/>
      <c r="JVL13" s="114"/>
      <c r="JVM13" s="114"/>
      <c r="JVN13" s="114"/>
      <c r="JVO13" s="114"/>
      <c r="JVP13" s="114"/>
      <c r="JVQ13" s="114"/>
      <c r="JVR13" s="114"/>
      <c r="JVS13" s="114"/>
      <c r="JVT13" s="114"/>
      <c r="JVU13" s="114"/>
      <c r="JVV13" s="114"/>
      <c r="JVW13" s="114"/>
      <c r="JVX13" s="114"/>
      <c r="JVY13" s="114"/>
      <c r="JVZ13" s="114"/>
      <c r="JWA13" s="114"/>
      <c r="JWB13" s="114"/>
      <c r="JWC13" s="114"/>
      <c r="JWD13" s="114"/>
      <c r="JWE13" s="114"/>
      <c r="JWF13" s="114"/>
      <c r="JWG13" s="114"/>
      <c r="JWH13" s="114"/>
      <c r="JWI13" s="114"/>
      <c r="JWJ13" s="114"/>
      <c r="JWK13" s="114"/>
      <c r="JWL13" s="114"/>
      <c r="JWM13" s="114"/>
      <c r="JWN13" s="114"/>
      <c r="JWO13" s="114"/>
      <c r="JWP13" s="114"/>
      <c r="JWQ13" s="114"/>
      <c r="JWR13" s="114"/>
      <c r="JWS13" s="114"/>
      <c r="JWT13" s="114"/>
      <c r="JWU13" s="114"/>
      <c r="JWV13" s="114"/>
      <c r="JWW13" s="114"/>
      <c r="JWX13" s="114"/>
      <c r="JWY13" s="114"/>
      <c r="JWZ13" s="114"/>
      <c r="JXA13" s="114"/>
      <c r="JXB13" s="114"/>
      <c r="JXC13" s="114"/>
      <c r="JXD13" s="114"/>
      <c r="JXE13" s="114"/>
      <c r="JXF13" s="114"/>
      <c r="JXG13" s="114"/>
      <c r="JXH13" s="114"/>
      <c r="JXI13" s="114"/>
      <c r="JXJ13" s="114"/>
      <c r="JXK13" s="114"/>
      <c r="JXL13" s="114"/>
      <c r="JXM13" s="114"/>
      <c r="JXN13" s="114"/>
      <c r="JXO13" s="114"/>
      <c r="JXP13" s="114"/>
      <c r="JXQ13" s="114"/>
      <c r="JXR13" s="114"/>
      <c r="JXS13" s="114"/>
      <c r="JXT13" s="114"/>
      <c r="JXU13" s="114"/>
      <c r="JXV13" s="114"/>
      <c r="JXW13" s="114"/>
      <c r="JXX13" s="114"/>
      <c r="JXY13" s="114"/>
      <c r="JXZ13" s="114"/>
      <c r="JYA13" s="114"/>
      <c r="JYB13" s="114"/>
      <c r="JYC13" s="114"/>
      <c r="JYD13" s="114"/>
      <c r="JYE13" s="114"/>
      <c r="JYF13" s="114"/>
      <c r="JYG13" s="114"/>
      <c r="JYH13" s="114"/>
      <c r="JYI13" s="114"/>
      <c r="JYJ13" s="114"/>
      <c r="JYK13" s="114"/>
      <c r="JYL13" s="114"/>
      <c r="JYM13" s="114"/>
      <c r="JYN13" s="114"/>
      <c r="JYO13" s="114"/>
      <c r="JYP13" s="114"/>
      <c r="JYQ13" s="114"/>
      <c r="JYR13" s="114"/>
      <c r="JYS13" s="114"/>
      <c r="JYT13" s="114"/>
      <c r="JYU13" s="114"/>
      <c r="JYV13" s="114"/>
      <c r="JYW13" s="114"/>
      <c r="JYX13" s="114"/>
      <c r="JYY13" s="114"/>
      <c r="JYZ13" s="114"/>
      <c r="JZA13" s="114"/>
      <c r="JZB13" s="114"/>
      <c r="JZC13" s="114"/>
      <c r="JZD13" s="114"/>
      <c r="JZE13" s="114"/>
      <c r="JZF13" s="114"/>
      <c r="JZG13" s="114"/>
      <c r="JZH13" s="114"/>
      <c r="JZI13" s="114"/>
      <c r="JZJ13" s="114"/>
      <c r="JZK13" s="114"/>
      <c r="JZL13" s="114"/>
      <c r="JZM13" s="114"/>
      <c r="JZN13" s="114"/>
      <c r="JZO13" s="114"/>
      <c r="JZP13" s="114"/>
      <c r="JZQ13" s="114"/>
      <c r="JZR13" s="114"/>
      <c r="JZS13" s="114"/>
      <c r="JZT13" s="114"/>
      <c r="JZU13" s="114"/>
      <c r="JZV13" s="114"/>
      <c r="JZW13" s="114"/>
      <c r="JZX13" s="114"/>
      <c r="JZY13" s="114"/>
      <c r="JZZ13" s="114"/>
      <c r="KAA13" s="114"/>
      <c r="KAB13" s="114"/>
      <c r="KAC13" s="114"/>
      <c r="KAD13" s="114"/>
      <c r="KAE13" s="114"/>
      <c r="KAF13" s="114"/>
      <c r="KAG13" s="114"/>
      <c r="KAH13" s="114"/>
      <c r="KAI13" s="114"/>
      <c r="KAJ13" s="114"/>
      <c r="KAK13" s="114"/>
      <c r="KAL13" s="114"/>
      <c r="KAM13" s="114"/>
      <c r="KAN13" s="114"/>
      <c r="KAO13" s="114"/>
      <c r="KAP13" s="114"/>
      <c r="KAQ13" s="114"/>
      <c r="KAR13" s="114"/>
      <c r="KAS13" s="114"/>
      <c r="KAT13" s="114"/>
      <c r="KAU13" s="114"/>
      <c r="KAV13" s="114"/>
      <c r="KAW13" s="114"/>
      <c r="KAX13" s="114"/>
      <c r="KAY13" s="114"/>
      <c r="KAZ13" s="114"/>
      <c r="KBA13" s="114"/>
      <c r="KBB13" s="114"/>
      <c r="KBC13" s="114"/>
      <c r="KBD13" s="114"/>
      <c r="KBE13" s="114"/>
      <c r="KBF13" s="114"/>
      <c r="KBG13" s="114"/>
      <c r="KBH13" s="114"/>
      <c r="KBI13" s="114"/>
      <c r="KBJ13" s="114"/>
      <c r="KBK13" s="114"/>
      <c r="KBL13" s="114"/>
      <c r="KBM13" s="114"/>
      <c r="KBN13" s="114"/>
      <c r="KBO13" s="114"/>
      <c r="KBP13" s="114"/>
      <c r="KBQ13" s="114"/>
      <c r="KBR13" s="114"/>
      <c r="KBS13" s="114"/>
      <c r="KBT13" s="114"/>
      <c r="KBU13" s="114"/>
      <c r="KBV13" s="114"/>
      <c r="KBW13" s="114"/>
      <c r="KBX13" s="114"/>
      <c r="KBY13" s="114"/>
      <c r="KBZ13" s="114"/>
      <c r="KCA13" s="114"/>
      <c r="KCB13" s="114"/>
      <c r="KCC13" s="114"/>
      <c r="KCD13" s="114"/>
      <c r="KCE13" s="114"/>
      <c r="KCF13" s="114"/>
      <c r="KCG13" s="114"/>
      <c r="KCH13" s="114"/>
      <c r="KCI13" s="114"/>
      <c r="KCJ13" s="114"/>
      <c r="KCK13" s="114"/>
      <c r="KCL13" s="114"/>
      <c r="KCM13" s="114"/>
      <c r="KCN13" s="114"/>
      <c r="KCO13" s="114"/>
      <c r="KCP13" s="114"/>
      <c r="KCQ13" s="114"/>
      <c r="KCR13" s="114"/>
      <c r="KCS13" s="114"/>
      <c r="KCT13" s="114"/>
      <c r="KCU13" s="114"/>
      <c r="KCV13" s="114"/>
      <c r="KCW13" s="114"/>
      <c r="KCX13" s="114"/>
      <c r="KCY13" s="114"/>
      <c r="KCZ13" s="114"/>
      <c r="KDA13" s="114"/>
      <c r="KDB13" s="114"/>
      <c r="KDC13" s="114"/>
      <c r="KDD13" s="114"/>
      <c r="KDE13" s="114"/>
      <c r="KDF13" s="114"/>
      <c r="KDG13" s="114"/>
      <c r="KDH13" s="114"/>
      <c r="KDI13" s="114"/>
      <c r="KDJ13" s="114"/>
      <c r="KDK13" s="114"/>
      <c r="KDL13" s="114"/>
      <c r="KDM13" s="114"/>
      <c r="KDN13" s="114"/>
      <c r="KDO13" s="114"/>
      <c r="KDP13" s="114"/>
      <c r="KDQ13" s="114"/>
      <c r="KDR13" s="114"/>
      <c r="KDS13" s="114"/>
      <c r="KDT13" s="114"/>
      <c r="KDU13" s="114"/>
      <c r="KDV13" s="114"/>
      <c r="KDW13" s="114"/>
      <c r="KDX13" s="114"/>
      <c r="KDY13" s="114"/>
      <c r="KDZ13" s="114"/>
      <c r="KEA13" s="114"/>
      <c r="KEB13" s="114"/>
      <c r="KEC13" s="114"/>
      <c r="KED13" s="114"/>
      <c r="KEE13" s="114"/>
      <c r="KEF13" s="114"/>
      <c r="KEG13" s="114"/>
      <c r="KEH13" s="114"/>
      <c r="KEI13" s="114"/>
      <c r="KEJ13" s="114"/>
      <c r="KEK13" s="114"/>
      <c r="KEL13" s="114"/>
      <c r="KEM13" s="114"/>
      <c r="KEN13" s="114"/>
      <c r="KEO13" s="114"/>
      <c r="KEP13" s="114"/>
      <c r="KEQ13" s="114"/>
      <c r="KER13" s="114"/>
      <c r="KES13" s="114"/>
      <c r="KET13" s="114"/>
      <c r="KEU13" s="114"/>
      <c r="KEV13" s="114"/>
      <c r="KEW13" s="114"/>
      <c r="KEX13" s="114"/>
      <c r="KEY13" s="114"/>
      <c r="KEZ13" s="114"/>
      <c r="KFA13" s="114"/>
      <c r="KFB13" s="114"/>
      <c r="KFC13" s="114"/>
      <c r="KFD13" s="114"/>
      <c r="KFE13" s="114"/>
      <c r="KFF13" s="114"/>
      <c r="KFG13" s="114"/>
      <c r="KFH13" s="114"/>
      <c r="KFI13" s="114"/>
      <c r="KFJ13" s="114"/>
      <c r="KFK13" s="114"/>
      <c r="KFL13" s="114"/>
      <c r="KFM13" s="114"/>
      <c r="KFN13" s="114"/>
      <c r="KFO13" s="114"/>
      <c r="KFP13" s="114"/>
      <c r="KFQ13" s="114"/>
      <c r="KFR13" s="114"/>
      <c r="KFS13" s="114"/>
      <c r="KFT13" s="114"/>
      <c r="KFU13" s="114"/>
      <c r="KFV13" s="114"/>
      <c r="KFW13" s="114"/>
      <c r="KFX13" s="114"/>
      <c r="KFY13" s="114"/>
      <c r="KFZ13" s="114"/>
      <c r="KGA13" s="114"/>
      <c r="KGB13" s="114"/>
      <c r="KGC13" s="114"/>
      <c r="KGD13" s="114"/>
      <c r="KGE13" s="114"/>
      <c r="KGF13" s="114"/>
      <c r="KGG13" s="114"/>
      <c r="KGH13" s="114"/>
      <c r="KGI13" s="114"/>
      <c r="KGJ13" s="114"/>
      <c r="KGK13" s="114"/>
      <c r="KGL13" s="114"/>
      <c r="KGM13" s="114"/>
      <c r="KGN13" s="114"/>
      <c r="KGO13" s="114"/>
      <c r="KGP13" s="114"/>
      <c r="KGQ13" s="114"/>
      <c r="KGR13" s="114"/>
      <c r="KGS13" s="114"/>
      <c r="KGT13" s="114"/>
      <c r="KGU13" s="114"/>
      <c r="KGV13" s="114"/>
      <c r="KGW13" s="114"/>
      <c r="KGX13" s="114"/>
      <c r="KGY13" s="114"/>
      <c r="KGZ13" s="114"/>
      <c r="KHA13" s="114"/>
      <c r="KHB13" s="114"/>
      <c r="KHC13" s="114"/>
      <c r="KHD13" s="114"/>
      <c r="KHE13" s="114"/>
      <c r="KHF13" s="114"/>
      <c r="KHG13" s="114"/>
      <c r="KHH13" s="114"/>
      <c r="KHI13" s="114"/>
      <c r="KHJ13" s="114"/>
      <c r="KHK13" s="114"/>
      <c r="KHL13" s="114"/>
      <c r="KHM13" s="114"/>
      <c r="KHN13" s="114"/>
      <c r="KHO13" s="114"/>
      <c r="KHP13" s="114"/>
      <c r="KHQ13" s="114"/>
      <c r="KHR13" s="114"/>
      <c r="KHS13" s="114"/>
      <c r="KHT13" s="114"/>
      <c r="KHU13" s="114"/>
      <c r="KHV13" s="114"/>
      <c r="KHW13" s="114"/>
      <c r="KHX13" s="114"/>
      <c r="KHY13" s="114"/>
      <c r="KHZ13" s="114"/>
      <c r="KIA13" s="114"/>
      <c r="KIB13" s="114"/>
      <c r="KIC13" s="114"/>
      <c r="KID13" s="114"/>
      <c r="KIE13" s="114"/>
      <c r="KIF13" s="114"/>
      <c r="KIG13" s="114"/>
      <c r="KIH13" s="114"/>
      <c r="KII13" s="114"/>
      <c r="KIJ13" s="114"/>
      <c r="KIK13" s="114"/>
      <c r="KIL13" s="114"/>
      <c r="KIM13" s="114"/>
      <c r="KIN13" s="114"/>
      <c r="KIO13" s="114"/>
      <c r="KIP13" s="114"/>
      <c r="KIQ13" s="114"/>
      <c r="KIR13" s="114"/>
      <c r="KIS13" s="114"/>
      <c r="KIT13" s="114"/>
      <c r="KIU13" s="114"/>
      <c r="KIV13" s="114"/>
      <c r="KIW13" s="114"/>
      <c r="KIX13" s="114"/>
      <c r="KIY13" s="114"/>
      <c r="KIZ13" s="114"/>
      <c r="KJA13" s="114"/>
      <c r="KJB13" s="114"/>
      <c r="KJC13" s="114"/>
      <c r="KJD13" s="114"/>
      <c r="KJE13" s="114"/>
      <c r="KJF13" s="114"/>
      <c r="KJG13" s="114"/>
      <c r="KJH13" s="114"/>
      <c r="KJI13" s="114"/>
      <c r="KJJ13" s="114"/>
      <c r="KJK13" s="114"/>
      <c r="KJL13" s="114"/>
      <c r="KJM13" s="114"/>
      <c r="KJN13" s="114"/>
      <c r="KJO13" s="114"/>
      <c r="KJP13" s="114"/>
      <c r="KJQ13" s="114"/>
      <c r="KJR13" s="114"/>
      <c r="KJS13" s="114"/>
      <c r="KJT13" s="114"/>
      <c r="KJU13" s="114"/>
      <c r="KJV13" s="114"/>
      <c r="KJW13" s="114"/>
      <c r="KJX13" s="114"/>
      <c r="KJY13" s="114"/>
      <c r="KJZ13" s="114"/>
      <c r="KKA13" s="114"/>
      <c r="KKB13" s="114"/>
      <c r="KKC13" s="114"/>
      <c r="KKD13" s="114"/>
      <c r="KKE13" s="114"/>
      <c r="KKF13" s="114"/>
      <c r="KKG13" s="114"/>
      <c r="KKH13" s="114"/>
      <c r="KKI13" s="114"/>
      <c r="KKJ13" s="114"/>
      <c r="KKK13" s="114"/>
      <c r="KKL13" s="114"/>
      <c r="KKM13" s="114"/>
      <c r="KKN13" s="114"/>
      <c r="KKO13" s="114"/>
      <c r="KKP13" s="114"/>
      <c r="KKQ13" s="114"/>
      <c r="KKR13" s="114"/>
      <c r="KKS13" s="114"/>
      <c r="KKT13" s="114"/>
      <c r="KKU13" s="114"/>
      <c r="KKV13" s="114"/>
      <c r="KKW13" s="114"/>
      <c r="KKX13" s="114"/>
      <c r="KKY13" s="114"/>
      <c r="KKZ13" s="114"/>
      <c r="KLA13" s="114"/>
      <c r="KLB13" s="114"/>
      <c r="KLC13" s="114"/>
      <c r="KLD13" s="114"/>
      <c r="KLE13" s="114"/>
      <c r="KLF13" s="114"/>
      <c r="KLG13" s="114"/>
      <c r="KLH13" s="114"/>
      <c r="KLI13" s="114"/>
      <c r="KLJ13" s="114"/>
      <c r="KLK13" s="114"/>
      <c r="KLL13" s="114"/>
      <c r="KLM13" s="114"/>
      <c r="KLN13" s="114"/>
      <c r="KLO13" s="114"/>
      <c r="KLP13" s="114"/>
      <c r="KLQ13" s="114"/>
      <c r="KLR13" s="114"/>
      <c r="KLS13" s="114"/>
      <c r="KLT13" s="114"/>
      <c r="KLU13" s="114"/>
      <c r="KLV13" s="114"/>
      <c r="KLW13" s="114"/>
      <c r="KLX13" s="114"/>
      <c r="KLY13" s="114"/>
      <c r="KLZ13" s="114"/>
      <c r="KMA13" s="114"/>
      <c r="KMB13" s="114"/>
      <c r="KMC13" s="114"/>
      <c r="KMD13" s="114"/>
      <c r="KME13" s="114"/>
      <c r="KMF13" s="114"/>
      <c r="KMG13" s="114"/>
      <c r="KMH13" s="114"/>
      <c r="KMI13" s="114"/>
      <c r="KMJ13" s="114"/>
      <c r="KMK13" s="114"/>
      <c r="KML13" s="114"/>
      <c r="KMM13" s="114"/>
      <c r="KMN13" s="114"/>
      <c r="KMO13" s="114"/>
      <c r="KMP13" s="114"/>
      <c r="KMQ13" s="114"/>
      <c r="KMR13" s="114"/>
      <c r="KMS13" s="114"/>
      <c r="KMT13" s="114"/>
      <c r="KMU13" s="114"/>
      <c r="KMV13" s="114"/>
      <c r="KMW13" s="114"/>
      <c r="KMX13" s="114"/>
      <c r="KMY13" s="114"/>
      <c r="KMZ13" s="114"/>
      <c r="KNA13" s="114"/>
      <c r="KNB13" s="114"/>
      <c r="KNC13" s="114"/>
      <c r="KND13" s="114"/>
      <c r="KNE13" s="114"/>
      <c r="KNF13" s="114"/>
      <c r="KNG13" s="114"/>
      <c r="KNH13" s="114"/>
      <c r="KNI13" s="114"/>
      <c r="KNJ13" s="114"/>
      <c r="KNK13" s="114"/>
      <c r="KNL13" s="114"/>
      <c r="KNM13" s="114"/>
      <c r="KNN13" s="114"/>
      <c r="KNO13" s="114"/>
      <c r="KNP13" s="114"/>
      <c r="KNQ13" s="114"/>
      <c r="KNR13" s="114"/>
      <c r="KNS13" s="114"/>
      <c r="KNT13" s="114"/>
      <c r="KNU13" s="114"/>
      <c r="KNV13" s="114"/>
      <c r="KNW13" s="114"/>
      <c r="KNX13" s="114"/>
      <c r="KNY13" s="114"/>
      <c r="KNZ13" s="114"/>
      <c r="KOA13" s="114"/>
      <c r="KOB13" s="114"/>
      <c r="KOC13" s="114"/>
      <c r="KOD13" s="114"/>
      <c r="KOE13" s="114"/>
      <c r="KOF13" s="114"/>
      <c r="KOG13" s="114"/>
      <c r="KOH13" s="114"/>
      <c r="KOI13" s="114"/>
      <c r="KOJ13" s="114"/>
      <c r="KOK13" s="114"/>
      <c r="KOL13" s="114"/>
      <c r="KOM13" s="114"/>
      <c r="KON13" s="114"/>
      <c r="KOO13" s="114"/>
      <c r="KOP13" s="114"/>
      <c r="KOQ13" s="114"/>
      <c r="KOR13" s="114"/>
      <c r="KOS13" s="114"/>
      <c r="KOT13" s="114"/>
      <c r="KOU13" s="114"/>
      <c r="KOV13" s="114"/>
      <c r="KOW13" s="114"/>
      <c r="KOX13" s="114"/>
      <c r="KOY13" s="114"/>
      <c r="KOZ13" s="114"/>
      <c r="KPA13" s="114"/>
      <c r="KPB13" s="114"/>
      <c r="KPC13" s="114"/>
      <c r="KPD13" s="114"/>
      <c r="KPE13" s="114"/>
      <c r="KPF13" s="114"/>
      <c r="KPG13" s="114"/>
      <c r="KPH13" s="114"/>
      <c r="KPI13" s="114"/>
      <c r="KPJ13" s="114"/>
      <c r="KPK13" s="114"/>
      <c r="KPL13" s="114"/>
      <c r="KPM13" s="114"/>
      <c r="KPN13" s="114"/>
      <c r="KPO13" s="114"/>
      <c r="KPP13" s="114"/>
      <c r="KPQ13" s="114"/>
      <c r="KPR13" s="114"/>
      <c r="KPS13" s="114"/>
      <c r="KPT13" s="114"/>
      <c r="KPU13" s="114"/>
      <c r="KPV13" s="114"/>
      <c r="KPW13" s="114"/>
      <c r="KPX13" s="114"/>
      <c r="KPY13" s="114"/>
      <c r="KPZ13" s="114"/>
      <c r="KQA13" s="114"/>
      <c r="KQB13" s="114"/>
      <c r="KQC13" s="114"/>
      <c r="KQD13" s="114"/>
      <c r="KQE13" s="114"/>
      <c r="KQF13" s="114"/>
      <c r="KQG13" s="114"/>
      <c r="KQH13" s="114"/>
      <c r="KQI13" s="114"/>
      <c r="KQJ13" s="114"/>
      <c r="KQK13" s="114"/>
      <c r="KQL13" s="114"/>
      <c r="KQM13" s="114"/>
      <c r="KQN13" s="114"/>
      <c r="KQO13" s="114"/>
      <c r="KQP13" s="114"/>
      <c r="KQQ13" s="114"/>
      <c r="KQR13" s="114"/>
      <c r="KQS13" s="114"/>
      <c r="KQT13" s="114"/>
      <c r="KQU13" s="114"/>
      <c r="KQV13" s="114"/>
      <c r="KQW13" s="114"/>
      <c r="KQX13" s="114"/>
      <c r="KQY13" s="114"/>
      <c r="KQZ13" s="114"/>
      <c r="KRA13" s="114"/>
      <c r="KRB13" s="114"/>
      <c r="KRC13" s="114"/>
      <c r="KRD13" s="114"/>
      <c r="KRE13" s="114"/>
      <c r="KRF13" s="114"/>
      <c r="KRG13" s="114"/>
      <c r="KRH13" s="114"/>
      <c r="KRI13" s="114"/>
      <c r="KRJ13" s="114"/>
      <c r="KRK13" s="114"/>
      <c r="KRL13" s="114"/>
      <c r="KRM13" s="114"/>
      <c r="KRN13" s="114"/>
      <c r="KRO13" s="114"/>
      <c r="KRP13" s="114"/>
      <c r="KRQ13" s="114"/>
      <c r="KRR13" s="114"/>
      <c r="KRS13" s="114"/>
      <c r="KRT13" s="114"/>
      <c r="KRU13" s="114"/>
      <c r="KRV13" s="114"/>
      <c r="KRW13" s="114"/>
      <c r="KRX13" s="114"/>
      <c r="KRY13" s="114"/>
      <c r="KRZ13" s="114"/>
      <c r="KSA13" s="114"/>
      <c r="KSB13" s="114"/>
      <c r="KSC13" s="114"/>
      <c r="KSD13" s="114"/>
      <c r="KSE13" s="114"/>
      <c r="KSF13" s="114"/>
      <c r="KSG13" s="114"/>
      <c r="KSH13" s="114"/>
      <c r="KSI13" s="114"/>
      <c r="KSJ13" s="114"/>
      <c r="KSK13" s="114"/>
      <c r="KSL13" s="114"/>
      <c r="KSM13" s="114"/>
      <c r="KSN13" s="114"/>
      <c r="KSO13" s="114"/>
      <c r="KSP13" s="114"/>
      <c r="KSQ13" s="114"/>
      <c r="KSR13" s="114"/>
      <c r="KSS13" s="114"/>
      <c r="KST13" s="114"/>
      <c r="KSU13" s="114"/>
      <c r="KSV13" s="114"/>
      <c r="KSW13" s="114"/>
      <c r="KSX13" s="114"/>
      <c r="KSY13" s="114"/>
      <c r="KSZ13" s="114"/>
      <c r="KTA13" s="114"/>
      <c r="KTB13" s="114"/>
      <c r="KTC13" s="114"/>
      <c r="KTD13" s="114"/>
      <c r="KTE13" s="114"/>
      <c r="KTF13" s="114"/>
      <c r="KTG13" s="114"/>
      <c r="KTH13" s="114"/>
      <c r="KTI13" s="114"/>
      <c r="KTJ13" s="114"/>
      <c r="KTK13" s="114"/>
      <c r="KTL13" s="114"/>
      <c r="KTM13" s="114"/>
      <c r="KTN13" s="114"/>
      <c r="KTO13" s="114"/>
      <c r="KTP13" s="114"/>
      <c r="KTQ13" s="114"/>
      <c r="KTR13" s="114"/>
      <c r="KTS13" s="114"/>
      <c r="KTT13" s="114"/>
      <c r="KTU13" s="114"/>
      <c r="KTV13" s="114"/>
      <c r="KTW13" s="114"/>
      <c r="KTX13" s="114"/>
      <c r="KTY13" s="114"/>
      <c r="KTZ13" s="114"/>
      <c r="KUA13" s="114"/>
      <c r="KUB13" s="114"/>
      <c r="KUC13" s="114"/>
      <c r="KUD13" s="114"/>
      <c r="KUE13" s="114"/>
      <c r="KUF13" s="114"/>
      <c r="KUG13" s="114"/>
      <c r="KUH13" s="114"/>
      <c r="KUI13" s="114"/>
      <c r="KUJ13" s="114"/>
      <c r="KUK13" s="114"/>
      <c r="KUL13" s="114"/>
      <c r="KUM13" s="114"/>
      <c r="KUN13" s="114"/>
      <c r="KUO13" s="114"/>
      <c r="KUP13" s="114"/>
      <c r="KUQ13" s="114"/>
      <c r="KUR13" s="114"/>
      <c r="KUS13" s="114"/>
      <c r="KUT13" s="114"/>
      <c r="KUU13" s="114"/>
      <c r="KUV13" s="114"/>
      <c r="KUW13" s="114"/>
      <c r="KUX13" s="114"/>
      <c r="KUY13" s="114"/>
      <c r="KUZ13" s="114"/>
      <c r="KVA13" s="114"/>
      <c r="KVB13" s="114"/>
      <c r="KVC13" s="114"/>
      <c r="KVD13" s="114"/>
      <c r="KVE13" s="114"/>
      <c r="KVF13" s="114"/>
      <c r="KVG13" s="114"/>
      <c r="KVH13" s="114"/>
      <c r="KVI13" s="114"/>
      <c r="KVJ13" s="114"/>
      <c r="KVK13" s="114"/>
      <c r="KVL13" s="114"/>
      <c r="KVM13" s="114"/>
      <c r="KVN13" s="114"/>
      <c r="KVO13" s="114"/>
      <c r="KVP13" s="114"/>
      <c r="KVQ13" s="114"/>
      <c r="KVR13" s="114"/>
      <c r="KVS13" s="114"/>
      <c r="KVT13" s="114"/>
      <c r="KVU13" s="114"/>
      <c r="KVV13" s="114"/>
      <c r="KVW13" s="114"/>
      <c r="KVX13" s="114"/>
      <c r="KVY13" s="114"/>
      <c r="KVZ13" s="114"/>
      <c r="KWA13" s="114"/>
      <c r="KWB13" s="114"/>
      <c r="KWC13" s="114"/>
      <c r="KWD13" s="114"/>
      <c r="KWE13" s="114"/>
      <c r="KWF13" s="114"/>
      <c r="KWG13" s="114"/>
      <c r="KWH13" s="114"/>
      <c r="KWI13" s="114"/>
      <c r="KWJ13" s="114"/>
      <c r="KWK13" s="114"/>
      <c r="KWL13" s="114"/>
      <c r="KWM13" s="114"/>
      <c r="KWN13" s="114"/>
      <c r="KWO13" s="114"/>
      <c r="KWP13" s="114"/>
      <c r="KWQ13" s="114"/>
      <c r="KWR13" s="114"/>
      <c r="KWS13" s="114"/>
      <c r="KWT13" s="114"/>
      <c r="KWU13" s="114"/>
      <c r="KWV13" s="114"/>
      <c r="KWW13" s="114"/>
      <c r="KWX13" s="114"/>
      <c r="KWY13" s="114"/>
      <c r="KWZ13" s="114"/>
      <c r="KXA13" s="114"/>
      <c r="KXB13" s="114"/>
      <c r="KXC13" s="114"/>
      <c r="KXD13" s="114"/>
      <c r="KXE13" s="114"/>
      <c r="KXF13" s="114"/>
      <c r="KXG13" s="114"/>
      <c r="KXH13" s="114"/>
      <c r="KXI13" s="114"/>
      <c r="KXJ13" s="114"/>
      <c r="KXK13" s="114"/>
      <c r="KXL13" s="114"/>
      <c r="KXM13" s="114"/>
      <c r="KXN13" s="114"/>
      <c r="KXO13" s="114"/>
      <c r="KXP13" s="114"/>
      <c r="KXQ13" s="114"/>
      <c r="KXR13" s="114"/>
      <c r="KXS13" s="114"/>
      <c r="KXT13" s="114"/>
      <c r="KXU13" s="114"/>
      <c r="KXV13" s="114"/>
      <c r="KXW13" s="114"/>
      <c r="KXX13" s="114"/>
      <c r="KXY13" s="114"/>
      <c r="KXZ13" s="114"/>
      <c r="KYA13" s="114"/>
      <c r="KYB13" s="114"/>
      <c r="KYC13" s="114"/>
      <c r="KYD13" s="114"/>
      <c r="KYE13" s="114"/>
      <c r="KYF13" s="114"/>
      <c r="KYG13" s="114"/>
      <c r="KYH13" s="114"/>
      <c r="KYI13" s="114"/>
      <c r="KYJ13" s="114"/>
      <c r="KYK13" s="114"/>
      <c r="KYL13" s="114"/>
      <c r="KYM13" s="114"/>
      <c r="KYN13" s="114"/>
      <c r="KYO13" s="114"/>
      <c r="KYP13" s="114"/>
      <c r="KYQ13" s="114"/>
      <c r="KYR13" s="114"/>
      <c r="KYS13" s="114"/>
      <c r="KYT13" s="114"/>
      <c r="KYU13" s="114"/>
      <c r="KYV13" s="114"/>
      <c r="KYW13" s="114"/>
      <c r="KYX13" s="114"/>
      <c r="KYY13" s="114"/>
      <c r="KYZ13" s="114"/>
      <c r="KZA13" s="114"/>
      <c r="KZB13" s="114"/>
      <c r="KZC13" s="114"/>
      <c r="KZD13" s="114"/>
      <c r="KZE13" s="114"/>
      <c r="KZF13" s="114"/>
      <c r="KZG13" s="114"/>
      <c r="KZH13" s="114"/>
      <c r="KZI13" s="114"/>
      <c r="KZJ13" s="114"/>
      <c r="KZK13" s="114"/>
      <c r="KZL13" s="114"/>
      <c r="KZM13" s="114"/>
      <c r="KZN13" s="114"/>
      <c r="KZO13" s="114"/>
      <c r="KZP13" s="114"/>
      <c r="KZQ13" s="114"/>
      <c r="KZR13" s="114"/>
      <c r="KZS13" s="114"/>
      <c r="KZT13" s="114"/>
      <c r="KZU13" s="114"/>
      <c r="KZV13" s="114"/>
      <c r="KZW13" s="114"/>
      <c r="KZX13" s="114"/>
      <c r="KZY13" s="114"/>
      <c r="KZZ13" s="114"/>
      <c r="LAA13" s="114"/>
      <c r="LAB13" s="114"/>
      <c r="LAC13" s="114"/>
      <c r="LAD13" s="114"/>
      <c r="LAE13" s="114"/>
      <c r="LAF13" s="114"/>
      <c r="LAG13" s="114"/>
      <c r="LAH13" s="114"/>
      <c r="LAI13" s="114"/>
      <c r="LAJ13" s="114"/>
      <c r="LAK13" s="114"/>
      <c r="LAL13" s="114"/>
      <c r="LAM13" s="114"/>
      <c r="LAN13" s="114"/>
      <c r="LAO13" s="114"/>
      <c r="LAP13" s="114"/>
      <c r="LAQ13" s="114"/>
      <c r="LAR13" s="114"/>
      <c r="LAS13" s="114"/>
      <c r="LAT13" s="114"/>
      <c r="LAU13" s="114"/>
      <c r="LAV13" s="114"/>
      <c r="LAW13" s="114"/>
      <c r="LAX13" s="114"/>
      <c r="LAY13" s="114"/>
      <c r="LAZ13" s="114"/>
      <c r="LBA13" s="114"/>
      <c r="LBB13" s="114"/>
      <c r="LBC13" s="114"/>
      <c r="LBD13" s="114"/>
      <c r="LBE13" s="114"/>
      <c r="LBF13" s="114"/>
      <c r="LBG13" s="114"/>
      <c r="LBH13" s="114"/>
      <c r="LBI13" s="114"/>
      <c r="LBJ13" s="114"/>
      <c r="LBK13" s="114"/>
      <c r="LBL13" s="114"/>
      <c r="LBM13" s="114"/>
      <c r="LBN13" s="114"/>
      <c r="LBO13" s="114"/>
      <c r="LBP13" s="114"/>
      <c r="LBQ13" s="114"/>
      <c r="LBR13" s="114"/>
      <c r="LBS13" s="114"/>
      <c r="LBT13" s="114"/>
      <c r="LBU13" s="114"/>
      <c r="LBV13" s="114"/>
      <c r="LBW13" s="114"/>
      <c r="LBX13" s="114"/>
      <c r="LBY13" s="114"/>
      <c r="LBZ13" s="114"/>
      <c r="LCA13" s="114"/>
      <c r="LCB13" s="114"/>
      <c r="LCC13" s="114"/>
      <c r="LCD13" s="114"/>
      <c r="LCE13" s="114"/>
      <c r="LCF13" s="114"/>
      <c r="LCG13" s="114"/>
      <c r="LCH13" s="114"/>
      <c r="LCI13" s="114"/>
      <c r="LCJ13" s="114"/>
      <c r="LCK13" s="114"/>
      <c r="LCL13" s="114"/>
      <c r="LCM13" s="114"/>
      <c r="LCN13" s="114"/>
      <c r="LCO13" s="114"/>
      <c r="LCP13" s="114"/>
      <c r="LCQ13" s="114"/>
      <c r="LCR13" s="114"/>
      <c r="LCS13" s="114"/>
      <c r="LCT13" s="114"/>
      <c r="LCU13" s="114"/>
      <c r="LCV13" s="114"/>
      <c r="LCW13" s="114"/>
      <c r="LCX13" s="114"/>
      <c r="LCY13" s="114"/>
      <c r="LCZ13" s="114"/>
      <c r="LDA13" s="114"/>
      <c r="LDB13" s="114"/>
      <c r="LDC13" s="114"/>
      <c r="LDD13" s="114"/>
      <c r="LDE13" s="114"/>
      <c r="LDF13" s="114"/>
      <c r="LDG13" s="114"/>
      <c r="LDH13" s="114"/>
      <c r="LDI13" s="114"/>
      <c r="LDJ13" s="114"/>
      <c r="LDK13" s="114"/>
      <c r="LDL13" s="114"/>
      <c r="LDM13" s="114"/>
      <c r="LDN13" s="114"/>
      <c r="LDO13" s="114"/>
      <c r="LDP13" s="114"/>
      <c r="LDQ13" s="114"/>
      <c r="LDR13" s="114"/>
      <c r="LDS13" s="114"/>
      <c r="LDT13" s="114"/>
      <c r="LDU13" s="114"/>
      <c r="LDV13" s="114"/>
      <c r="LDW13" s="114"/>
      <c r="LDX13" s="114"/>
      <c r="LDY13" s="114"/>
      <c r="LDZ13" s="114"/>
      <c r="LEA13" s="114"/>
      <c r="LEB13" s="114"/>
      <c r="LEC13" s="114"/>
      <c r="LED13" s="114"/>
      <c r="LEE13" s="114"/>
      <c r="LEF13" s="114"/>
      <c r="LEG13" s="114"/>
      <c r="LEH13" s="114"/>
      <c r="LEI13" s="114"/>
      <c r="LEJ13" s="114"/>
      <c r="LEK13" s="114"/>
      <c r="LEL13" s="114"/>
      <c r="LEM13" s="114"/>
      <c r="LEN13" s="114"/>
      <c r="LEO13" s="114"/>
      <c r="LEP13" s="114"/>
      <c r="LEQ13" s="114"/>
      <c r="LER13" s="114"/>
      <c r="LES13" s="114"/>
      <c r="LET13" s="114"/>
      <c r="LEU13" s="114"/>
      <c r="LEV13" s="114"/>
      <c r="LEW13" s="114"/>
      <c r="LEX13" s="114"/>
      <c r="LEY13" s="114"/>
      <c r="LEZ13" s="114"/>
      <c r="LFA13" s="114"/>
      <c r="LFB13" s="114"/>
      <c r="LFC13" s="114"/>
      <c r="LFD13" s="114"/>
      <c r="LFE13" s="114"/>
      <c r="LFF13" s="114"/>
      <c r="LFG13" s="114"/>
      <c r="LFH13" s="114"/>
      <c r="LFI13" s="114"/>
      <c r="LFJ13" s="114"/>
      <c r="LFK13" s="114"/>
      <c r="LFL13" s="114"/>
      <c r="LFM13" s="114"/>
      <c r="LFN13" s="114"/>
      <c r="LFO13" s="114"/>
      <c r="LFP13" s="114"/>
      <c r="LFQ13" s="114"/>
      <c r="LFR13" s="114"/>
      <c r="LFS13" s="114"/>
      <c r="LFT13" s="114"/>
      <c r="LFU13" s="114"/>
      <c r="LFV13" s="114"/>
      <c r="LFW13" s="114"/>
      <c r="LFX13" s="114"/>
      <c r="LFY13" s="114"/>
      <c r="LFZ13" s="114"/>
      <c r="LGA13" s="114"/>
      <c r="LGB13" s="114"/>
      <c r="LGC13" s="114"/>
      <c r="LGD13" s="114"/>
      <c r="LGE13" s="114"/>
      <c r="LGF13" s="114"/>
      <c r="LGG13" s="114"/>
      <c r="LGH13" s="114"/>
      <c r="LGI13" s="114"/>
      <c r="LGJ13" s="114"/>
      <c r="LGK13" s="114"/>
      <c r="LGL13" s="114"/>
      <c r="LGM13" s="114"/>
      <c r="LGN13" s="114"/>
      <c r="LGO13" s="114"/>
      <c r="LGP13" s="114"/>
      <c r="LGQ13" s="114"/>
      <c r="LGR13" s="114"/>
      <c r="LGS13" s="114"/>
      <c r="LGT13" s="114"/>
      <c r="LGU13" s="114"/>
      <c r="LGV13" s="114"/>
      <c r="LGW13" s="114"/>
      <c r="LGX13" s="114"/>
      <c r="LGY13" s="114"/>
      <c r="LGZ13" s="114"/>
      <c r="LHA13" s="114"/>
      <c r="LHB13" s="114"/>
      <c r="LHC13" s="114"/>
      <c r="LHD13" s="114"/>
      <c r="LHE13" s="114"/>
      <c r="LHF13" s="114"/>
      <c r="LHG13" s="114"/>
      <c r="LHH13" s="114"/>
      <c r="LHI13" s="114"/>
      <c r="LHJ13" s="114"/>
      <c r="LHK13" s="114"/>
      <c r="LHL13" s="114"/>
      <c r="LHM13" s="114"/>
      <c r="LHN13" s="114"/>
      <c r="LHO13" s="114"/>
      <c r="LHP13" s="114"/>
      <c r="LHQ13" s="114"/>
      <c r="LHR13" s="114"/>
      <c r="LHS13" s="114"/>
      <c r="LHT13" s="114"/>
      <c r="LHU13" s="114"/>
      <c r="LHV13" s="114"/>
      <c r="LHW13" s="114"/>
      <c r="LHX13" s="114"/>
      <c r="LHY13" s="114"/>
      <c r="LHZ13" s="114"/>
      <c r="LIA13" s="114"/>
      <c r="LIB13" s="114"/>
      <c r="LIC13" s="114"/>
      <c r="LID13" s="114"/>
      <c r="LIE13" s="114"/>
      <c r="LIF13" s="114"/>
      <c r="LIG13" s="114"/>
      <c r="LIH13" s="114"/>
      <c r="LII13" s="114"/>
      <c r="LIJ13" s="114"/>
      <c r="LIK13" s="114"/>
      <c r="LIL13" s="114"/>
      <c r="LIM13" s="114"/>
      <c r="LIN13" s="114"/>
      <c r="LIO13" s="114"/>
      <c r="LIP13" s="114"/>
      <c r="LIQ13" s="114"/>
      <c r="LIR13" s="114"/>
      <c r="LIS13" s="114"/>
      <c r="LIT13" s="114"/>
      <c r="LIU13" s="114"/>
      <c r="LIV13" s="114"/>
      <c r="LIW13" s="114"/>
      <c r="LIX13" s="114"/>
      <c r="LIY13" s="114"/>
      <c r="LIZ13" s="114"/>
      <c r="LJA13" s="114"/>
      <c r="LJB13" s="114"/>
      <c r="LJC13" s="114"/>
      <c r="LJD13" s="114"/>
      <c r="LJE13" s="114"/>
      <c r="LJF13" s="114"/>
      <c r="LJG13" s="114"/>
      <c r="LJH13" s="114"/>
      <c r="LJI13" s="114"/>
      <c r="LJJ13" s="114"/>
      <c r="LJK13" s="114"/>
      <c r="LJL13" s="114"/>
      <c r="LJM13" s="114"/>
      <c r="LJN13" s="114"/>
      <c r="LJO13" s="114"/>
      <c r="LJP13" s="114"/>
      <c r="LJQ13" s="114"/>
      <c r="LJR13" s="114"/>
      <c r="LJS13" s="114"/>
      <c r="LJT13" s="114"/>
      <c r="LJU13" s="114"/>
      <c r="LJV13" s="114"/>
      <c r="LJW13" s="114"/>
      <c r="LJX13" s="114"/>
      <c r="LJY13" s="114"/>
      <c r="LJZ13" s="114"/>
      <c r="LKA13" s="114"/>
      <c r="LKB13" s="114"/>
      <c r="LKC13" s="114"/>
      <c r="LKD13" s="114"/>
      <c r="LKE13" s="114"/>
      <c r="LKF13" s="114"/>
      <c r="LKG13" s="114"/>
      <c r="LKH13" s="114"/>
      <c r="LKI13" s="114"/>
      <c r="LKJ13" s="114"/>
      <c r="LKK13" s="114"/>
      <c r="LKL13" s="114"/>
      <c r="LKM13" s="114"/>
      <c r="LKN13" s="114"/>
      <c r="LKO13" s="114"/>
      <c r="LKP13" s="114"/>
      <c r="LKQ13" s="114"/>
      <c r="LKR13" s="114"/>
      <c r="LKS13" s="114"/>
      <c r="LKT13" s="114"/>
      <c r="LKU13" s="114"/>
      <c r="LKV13" s="114"/>
      <c r="LKW13" s="114"/>
      <c r="LKX13" s="114"/>
      <c r="LKY13" s="114"/>
      <c r="LKZ13" s="114"/>
      <c r="LLA13" s="114"/>
      <c r="LLB13" s="114"/>
      <c r="LLC13" s="114"/>
      <c r="LLD13" s="114"/>
      <c r="LLE13" s="114"/>
      <c r="LLF13" s="114"/>
      <c r="LLG13" s="114"/>
      <c r="LLH13" s="114"/>
      <c r="LLI13" s="114"/>
      <c r="LLJ13" s="114"/>
      <c r="LLK13" s="114"/>
      <c r="LLL13" s="114"/>
      <c r="LLM13" s="114"/>
      <c r="LLN13" s="114"/>
      <c r="LLO13" s="114"/>
      <c r="LLP13" s="114"/>
      <c r="LLQ13" s="114"/>
      <c r="LLR13" s="114"/>
      <c r="LLS13" s="114"/>
      <c r="LLT13" s="114"/>
      <c r="LLU13" s="114"/>
      <c r="LLV13" s="114"/>
      <c r="LLW13" s="114"/>
      <c r="LLX13" s="114"/>
      <c r="LLY13" s="114"/>
      <c r="LLZ13" s="114"/>
      <c r="LMA13" s="114"/>
      <c r="LMB13" s="114"/>
      <c r="LMC13" s="114"/>
      <c r="LMD13" s="114"/>
      <c r="LME13" s="114"/>
      <c r="LMF13" s="114"/>
      <c r="LMG13" s="114"/>
      <c r="LMH13" s="114"/>
      <c r="LMI13" s="114"/>
      <c r="LMJ13" s="114"/>
      <c r="LMK13" s="114"/>
      <c r="LML13" s="114"/>
      <c r="LMM13" s="114"/>
      <c r="LMN13" s="114"/>
      <c r="LMO13" s="114"/>
      <c r="LMP13" s="114"/>
      <c r="LMQ13" s="114"/>
      <c r="LMR13" s="114"/>
      <c r="LMS13" s="114"/>
      <c r="LMT13" s="114"/>
      <c r="LMU13" s="114"/>
      <c r="LMV13" s="114"/>
      <c r="LMW13" s="114"/>
      <c r="LMX13" s="114"/>
      <c r="LMY13" s="114"/>
      <c r="LMZ13" s="114"/>
      <c r="LNA13" s="114"/>
      <c r="LNB13" s="114"/>
      <c r="LNC13" s="114"/>
      <c r="LND13" s="114"/>
      <c r="LNE13" s="114"/>
      <c r="LNF13" s="114"/>
      <c r="LNG13" s="114"/>
      <c r="LNH13" s="114"/>
      <c r="LNI13" s="114"/>
      <c r="LNJ13" s="114"/>
      <c r="LNK13" s="114"/>
      <c r="LNL13" s="114"/>
      <c r="LNM13" s="114"/>
      <c r="LNN13" s="114"/>
      <c r="LNO13" s="114"/>
      <c r="LNP13" s="114"/>
      <c r="LNQ13" s="114"/>
      <c r="LNR13" s="114"/>
      <c r="LNS13" s="114"/>
      <c r="LNT13" s="114"/>
      <c r="LNU13" s="114"/>
      <c r="LNV13" s="114"/>
      <c r="LNW13" s="114"/>
      <c r="LNX13" s="114"/>
      <c r="LNY13" s="114"/>
      <c r="LNZ13" s="114"/>
      <c r="LOA13" s="114"/>
      <c r="LOB13" s="114"/>
      <c r="LOC13" s="114"/>
      <c r="LOD13" s="114"/>
      <c r="LOE13" s="114"/>
      <c r="LOF13" s="114"/>
      <c r="LOG13" s="114"/>
      <c r="LOH13" s="114"/>
      <c r="LOI13" s="114"/>
      <c r="LOJ13" s="114"/>
      <c r="LOK13" s="114"/>
      <c r="LOL13" s="114"/>
      <c r="LOM13" s="114"/>
      <c r="LON13" s="114"/>
      <c r="LOO13" s="114"/>
      <c r="LOP13" s="114"/>
      <c r="LOQ13" s="114"/>
      <c r="LOR13" s="114"/>
      <c r="LOS13" s="114"/>
      <c r="LOT13" s="114"/>
      <c r="LOU13" s="114"/>
      <c r="LOV13" s="114"/>
      <c r="LOW13" s="114"/>
      <c r="LOX13" s="114"/>
      <c r="LOY13" s="114"/>
      <c r="LOZ13" s="114"/>
      <c r="LPA13" s="114"/>
      <c r="LPB13" s="114"/>
      <c r="LPC13" s="114"/>
      <c r="LPD13" s="114"/>
      <c r="LPE13" s="114"/>
      <c r="LPF13" s="114"/>
      <c r="LPG13" s="114"/>
      <c r="LPH13" s="114"/>
      <c r="LPI13" s="114"/>
      <c r="LPJ13" s="114"/>
      <c r="LPK13" s="114"/>
      <c r="LPL13" s="114"/>
      <c r="LPM13" s="114"/>
      <c r="LPN13" s="114"/>
      <c r="LPO13" s="114"/>
      <c r="LPP13" s="114"/>
      <c r="LPQ13" s="114"/>
      <c r="LPR13" s="114"/>
      <c r="LPS13" s="114"/>
      <c r="LPT13" s="114"/>
      <c r="LPU13" s="114"/>
      <c r="LPV13" s="114"/>
      <c r="LPW13" s="114"/>
      <c r="LPX13" s="114"/>
      <c r="LPY13" s="114"/>
      <c r="LPZ13" s="114"/>
      <c r="LQA13" s="114"/>
      <c r="LQB13" s="114"/>
      <c r="LQC13" s="114"/>
      <c r="LQD13" s="114"/>
      <c r="LQE13" s="114"/>
      <c r="LQF13" s="114"/>
      <c r="LQG13" s="114"/>
      <c r="LQH13" s="114"/>
      <c r="LQI13" s="114"/>
      <c r="LQJ13" s="114"/>
      <c r="LQK13" s="114"/>
      <c r="LQL13" s="114"/>
      <c r="LQM13" s="114"/>
      <c r="LQN13" s="114"/>
      <c r="LQO13" s="114"/>
      <c r="LQP13" s="114"/>
      <c r="LQQ13" s="114"/>
      <c r="LQR13" s="114"/>
      <c r="LQS13" s="114"/>
      <c r="LQT13" s="114"/>
      <c r="LQU13" s="114"/>
      <c r="LQV13" s="114"/>
      <c r="LQW13" s="114"/>
      <c r="LQX13" s="114"/>
      <c r="LQY13" s="114"/>
      <c r="LQZ13" s="114"/>
      <c r="LRA13" s="114"/>
      <c r="LRB13" s="114"/>
      <c r="LRC13" s="114"/>
      <c r="LRD13" s="114"/>
      <c r="LRE13" s="114"/>
      <c r="LRF13" s="114"/>
      <c r="LRG13" s="114"/>
      <c r="LRH13" s="114"/>
      <c r="LRI13" s="114"/>
      <c r="LRJ13" s="114"/>
      <c r="LRK13" s="114"/>
      <c r="LRL13" s="114"/>
      <c r="LRM13" s="114"/>
      <c r="LRN13" s="114"/>
      <c r="LRO13" s="114"/>
      <c r="LRP13" s="114"/>
      <c r="LRQ13" s="114"/>
      <c r="LRR13" s="114"/>
      <c r="LRS13" s="114"/>
      <c r="LRT13" s="114"/>
      <c r="LRU13" s="114"/>
      <c r="LRV13" s="114"/>
      <c r="LRW13" s="114"/>
      <c r="LRX13" s="114"/>
      <c r="LRY13" s="114"/>
      <c r="LRZ13" s="114"/>
      <c r="LSA13" s="114"/>
      <c r="LSB13" s="114"/>
      <c r="LSC13" s="114"/>
      <c r="LSD13" s="114"/>
      <c r="LSE13" s="114"/>
      <c r="LSF13" s="114"/>
      <c r="LSG13" s="114"/>
      <c r="LSH13" s="114"/>
      <c r="LSI13" s="114"/>
      <c r="LSJ13" s="114"/>
      <c r="LSK13" s="114"/>
      <c r="LSL13" s="114"/>
      <c r="LSM13" s="114"/>
      <c r="LSN13" s="114"/>
      <c r="LSO13" s="114"/>
      <c r="LSP13" s="114"/>
      <c r="LSQ13" s="114"/>
      <c r="LSR13" s="114"/>
      <c r="LSS13" s="114"/>
      <c r="LST13" s="114"/>
      <c r="LSU13" s="114"/>
      <c r="LSV13" s="114"/>
      <c r="LSW13" s="114"/>
      <c r="LSX13" s="114"/>
      <c r="LSY13" s="114"/>
      <c r="LSZ13" s="114"/>
      <c r="LTA13" s="114"/>
      <c r="LTB13" s="114"/>
      <c r="LTC13" s="114"/>
      <c r="LTD13" s="114"/>
      <c r="LTE13" s="114"/>
      <c r="LTF13" s="114"/>
      <c r="LTG13" s="114"/>
      <c r="LTH13" s="114"/>
      <c r="LTI13" s="114"/>
      <c r="LTJ13" s="114"/>
      <c r="LTK13" s="114"/>
      <c r="LTL13" s="114"/>
      <c r="LTM13" s="114"/>
      <c r="LTN13" s="114"/>
      <c r="LTO13" s="114"/>
      <c r="LTP13" s="114"/>
      <c r="LTQ13" s="114"/>
      <c r="LTR13" s="114"/>
      <c r="LTS13" s="114"/>
      <c r="LTT13" s="114"/>
      <c r="LTU13" s="114"/>
      <c r="LTV13" s="114"/>
      <c r="LTW13" s="114"/>
      <c r="LTX13" s="114"/>
      <c r="LTY13" s="114"/>
      <c r="LTZ13" s="114"/>
      <c r="LUA13" s="114"/>
      <c r="LUB13" s="114"/>
      <c r="LUC13" s="114"/>
      <c r="LUD13" s="114"/>
      <c r="LUE13" s="114"/>
      <c r="LUF13" s="114"/>
      <c r="LUG13" s="114"/>
      <c r="LUH13" s="114"/>
      <c r="LUI13" s="114"/>
      <c r="LUJ13" s="114"/>
      <c r="LUK13" s="114"/>
      <c r="LUL13" s="114"/>
      <c r="LUM13" s="114"/>
      <c r="LUN13" s="114"/>
      <c r="LUO13" s="114"/>
      <c r="LUP13" s="114"/>
      <c r="LUQ13" s="114"/>
      <c r="LUR13" s="114"/>
      <c r="LUS13" s="114"/>
      <c r="LUT13" s="114"/>
      <c r="LUU13" s="114"/>
      <c r="LUV13" s="114"/>
      <c r="LUW13" s="114"/>
      <c r="LUX13" s="114"/>
      <c r="LUY13" s="114"/>
      <c r="LUZ13" s="114"/>
      <c r="LVA13" s="114"/>
      <c r="LVB13" s="114"/>
      <c r="LVC13" s="114"/>
      <c r="LVD13" s="114"/>
      <c r="LVE13" s="114"/>
      <c r="LVF13" s="114"/>
      <c r="LVG13" s="114"/>
      <c r="LVH13" s="114"/>
      <c r="LVI13" s="114"/>
      <c r="LVJ13" s="114"/>
      <c r="LVK13" s="114"/>
      <c r="LVL13" s="114"/>
      <c r="LVM13" s="114"/>
      <c r="LVN13" s="114"/>
      <c r="LVO13" s="114"/>
      <c r="LVP13" s="114"/>
      <c r="LVQ13" s="114"/>
      <c r="LVR13" s="114"/>
      <c r="LVS13" s="114"/>
      <c r="LVT13" s="114"/>
      <c r="LVU13" s="114"/>
      <c r="LVV13" s="114"/>
      <c r="LVW13" s="114"/>
      <c r="LVX13" s="114"/>
      <c r="LVY13" s="114"/>
      <c r="LVZ13" s="114"/>
      <c r="LWA13" s="114"/>
      <c r="LWB13" s="114"/>
      <c r="LWC13" s="114"/>
      <c r="LWD13" s="114"/>
      <c r="LWE13" s="114"/>
      <c r="LWF13" s="114"/>
      <c r="LWG13" s="114"/>
      <c r="LWH13" s="114"/>
      <c r="LWI13" s="114"/>
      <c r="LWJ13" s="114"/>
      <c r="LWK13" s="114"/>
      <c r="LWL13" s="114"/>
      <c r="LWM13" s="114"/>
      <c r="LWN13" s="114"/>
      <c r="LWO13" s="114"/>
      <c r="LWP13" s="114"/>
      <c r="LWQ13" s="114"/>
      <c r="LWR13" s="114"/>
      <c r="LWS13" s="114"/>
      <c r="LWT13" s="114"/>
      <c r="LWU13" s="114"/>
      <c r="LWV13" s="114"/>
      <c r="LWW13" s="114"/>
      <c r="LWX13" s="114"/>
      <c r="LWY13" s="114"/>
      <c r="LWZ13" s="114"/>
      <c r="LXA13" s="114"/>
      <c r="LXB13" s="114"/>
      <c r="LXC13" s="114"/>
      <c r="LXD13" s="114"/>
      <c r="LXE13" s="114"/>
      <c r="LXF13" s="114"/>
      <c r="LXG13" s="114"/>
      <c r="LXH13" s="114"/>
      <c r="LXI13" s="114"/>
      <c r="LXJ13" s="114"/>
      <c r="LXK13" s="114"/>
      <c r="LXL13" s="114"/>
      <c r="LXM13" s="114"/>
      <c r="LXN13" s="114"/>
      <c r="LXO13" s="114"/>
      <c r="LXP13" s="114"/>
      <c r="LXQ13" s="114"/>
      <c r="LXR13" s="114"/>
      <c r="LXS13" s="114"/>
      <c r="LXT13" s="114"/>
      <c r="LXU13" s="114"/>
      <c r="LXV13" s="114"/>
      <c r="LXW13" s="114"/>
      <c r="LXX13" s="114"/>
      <c r="LXY13" s="114"/>
      <c r="LXZ13" s="114"/>
      <c r="LYA13" s="114"/>
      <c r="LYB13" s="114"/>
      <c r="LYC13" s="114"/>
      <c r="LYD13" s="114"/>
      <c r="LYE13" s="114"/>
      <c r="LYF13" s="114"/>
      <c r="LYG13" s="114"/>
      <c r="LYH13" s="114"/>
      <c r="LYI13" s="114"/>
      <c r="LYJ13" s="114"/>
      <c r="LYK13" s="114"/>
      <c r="LYL13" s="114"/>
      <c r="LYM13" s="114"/>
      <c r="LYN13" s="114"/>
      <c r="LYO13" s="114"/>
      <c r="LYP13" s="114"/>
      <c r="LYQ13" s="114"/>
      <c r="LYR13" s="114"/>
      <c r="LYS13" s="114"/>
      <c r="LYT13" s="114"/>
      <c r="LYU13" s="114"/>
      <c r="LYV13" s="114"/>
      <c r="LYW13" s="114"/>
      <c r="LYX13" s="114"/>
      <c r="LYY13" s="114"/>
      <c r="LYZ13" s="114"/>
      <c r="LZA13" s="114"/>
      <c r="LZB13" s="114"/>
      <c r="LZC13" s="114"/>
      <c r="LZD13" s="114"/>
      <c r="LZE13" s="114"/>
      <c r="LZF13" s="114"/>
      <c r="LZG13" s="114"/>
      <c r="LZH13" s="114"/>
      <c r="LZI13" s="114"/>
      <c r="LZJ13" s="114"/>
      <c r="LZK13" s="114"/>
      <c r="LZL13" s="114"/>
      <c r="LZM13" s="114"/>
      <c r="LZN13" s="114"/>
      <c r="LZO13" s="114"/>
      <c r="LZP13" s="114"/>
      <c r="LZQ13" s="114"/>
      <c r="LZR13" s="114"/>
      <c r="LZS13" s="114"/>
      <c r="LZT13" s="114"/>
      <c r="LZU13" s="114"/>
      <c r="LZV13" s="114"/>
      <c r="LZW13" s="114"/>
      <c r="LZX13" s="114"/>
      <c r="LZY13" s="114"/>
      <c r="LZZ13" s="114"/>
      <c r="MAA13" s="114"/>
      <c r="MAB13" s="114"/>
      <c r="MAC13" s="114"/>
      <c r="MAD13" s="114"/>
      <c r="MAE13" s="114"/>
      <c r="MAF13" s="114"/>
      <c r="MAG13" s="114"/>
      <c r="MAH13" s="114"/>
      <c r="MAI13" s="114"/>
      <c r="MAJ13" s="114"/>
      <c r="MAK13" s="114"/>
      <c r="MAL13" s="114"/>
      <c r="MAM13" s="114"/>
      <c r="MAN13" s="114"/>
      <c r="MAO13" s="114"/>
      <c r="MAP13" s="114"/>
      <c r="MAQ13" s="114"/>
      <c r="MAR13" s="114"/>
      <c r="MAS13" s="114"/>
      <c r="MAT13" s="114"/>
      <c r="MAU13" s="114"/>
      <c r="MAV13" s="114"/>
      <c r="MAW13" s="114"/>
      <c r="MAX13" s="114"/>
      <c r="MAY13" s="114"/>
      <c r="MAZ13" s="114"/>
      <c r="MBA13" s="114"/>
      <c r="MBB13" s="114"/>
      <c r="MBC13" s="114"/>
      <c r="MBD13" s="114"/>
      <c r="MBE13" s="114"/>
      <c r="MBF13" s="114"/>
      <c r="MBG13" s="114"/>
      <c r="MBH13" s="114"/>
      <c r="MBI13" s="114"/>
      <c r="MBJ13" s="114"/>
      <c r="MBK13" s="114"/>
      <c r="MBL13" s="114"/>
      <c r="MBM13" s="114"/>
      <c r="MBN13" s="114"/>
      <c r="MBO13" s="114"/>
      <c r="MBP13" s="114"/>
      <c r="MBQ13" s="114"/>
      <c r="MBR13" s="114"/>
      <c r="MBS13" s="114"/>
      <c r="MBT13" s="114"/>
      <c r="MBU13" s="114"/>
      <c r="MBV13" s="114"/>
      <c r="MBW13" s="114"/>
      <c r="MBX13" s="114"/>
      <c r="MBY13" s="114"/>
      <c r="MBZ13" s="114"/>
      <c r="MCA13" s="114"/>
      <c r="MCB13" s="114"/>
      <c r="MCC13" s="114"/>
      <c r="MCD13" s="114"/>
      <c r="MCE13" s="114"/>
      <c r="MCF13" s="114"/>
      <c r="MCG13" s="114"/>
      <c r="MCH13" s="114"/>
      <c r="MCI13" s="114"/>
      <c r="MCJ13" s="114"/>
      <c r="MCK13" s="114"/>
      <c r="MCL13" s="114"/>
      <c r="MCM13" s="114"/>
      <c r="MCN13" s="114"/>
      <c r="MCO13" s="114"/>
      <c r="MCP13" s="114"/>
      <c r="MCQ13" s="114"/>
      <c r="MCR13" s="114"/>
      <c r="MCS13" s="114"/>
      <c r="MCT13" s="114"/>
      <c r="MCU13" s="114"/>
      <c r="MCV13" s="114"/>
      <c r="MCW13" s="114"/>
      <c r="MCX13" s="114"/>
      <c r="MCY13" s="114"/>
      <c r="MCZ13" s="114"/>
      <c r="MDA13" s="114"/>
      <c r="MDB13" s="114"/>
      <c r="MDC13" s="114"/>
      <c r="MDD13" s="114"/>
      <c r="MDE13" s="114"/>
      <c r="MDF13" s="114"/>
      <c r="MDG13" s="114"/>
      <c r="MDH13" s="114"/>
      <c r="MDI13" s="114"/>
      <c r="MDJ13" s="114"/>
      <c r="MDK13" s="114"/>
      <c r="MDL13" s="114"/>
      <c r="MDM13" s="114"/>
      <c r="MDN13" s="114"/>
      <c r="MDO13" s="114"/>
      <c r="MDP13" s="114"/>
      <c r="MDQ13" s="114"/>
      <c r="MDR13" s="114"/>
      <c r="MDS13" s="114"/>
      <c r="MDT13" s="114"/>
      <c r="MDU13" s="114"/>
      <c r="MDV13" s="114"/>
      <c r="MDW13" s="114"/>
      <c r="MDX13" s="114"/>
      <c r="MDY13" s="114"/>
      <c r="MDZ13" s="114"/>
      <c r="MEA13" s="114"/>
      <c r="MEB13" s="114"/>
      <c r="MEC13" s="114"/>
      <c r="MED13" s="114"/>
      <c r="MEE13" s="114"/>
      <c r="MEF13" s="114"/>
      <c r="MEG13" s="114"/>
      <c r="MEH13" s="114"/>
      <c r="MEI13" s="114"/>
      <c r="MEJ13" s="114"/>
      <c r="MEK13" s="114"/>
      <c r="MEL13" s="114"/>
      <c r="MEM13" s="114"/>
      <c r="MEN13" s="114"/>
      <c r="MEO13" s="114"/>
      <c r="MEP13" s="114"/>
      <c r="MEQ13" s="114"/>
      <c r="MER13" s="114"/>
      <c r="MES13" s="114"/>
      <c r="MET13" s="114"/>
      <c r="MEU13" s="114"/>
      <c r="MEV13" s="114"/>
      <c r="MEW13" s="114"/>
      <c r="MEX13" s="114"/>
      <c r="MEY13" s="114"/>
      <c r="MEZ13" s="114"/>
      <c r="MFA13" s="114"/>
      <c r="MFB13" s="114"/>
      <c r="MFC13" s="114"/>
      <c r="MFD13" s="114"/>
      <c r="MFE13" s="114"/>
      <c r="MFF13" s="114"/>
      <c r="MFG13" s="114"/>
      <c r="MFH13" s="114"/>
      <c r="MFI13" s="114"/>
      <c r="MFJ13" s="114"/>
      <c r="MFK13" s="114"/>
      <c r="MFL13" s="114"/>
      <c r="MFM13" s="114"/>
      <c r="MFN13" s="114"/>
      <c r="MFO13" s="114"/>
      <c r="MFP13" s="114"/>
      <c r="MFQ13" s="114"/>
      <c r="MFR13" s="114"/>
      <c r="MFS13" s="114"/>
      <c r="MFT13" s="114"/>
      <c r="MFU13" s="114"/>
      <c r="MFV13" s="114"/>
      <c r="MFW13" s="114"/>
      <c r="MFX13" s="114"/>
      <c r="MFY13" s="114"/>
      <c r="MFZ13" s="114"/>
      <c r="MGA13" s="114"/>
      <c r="MGB13" s="114"/>
      <c r="MGC13" s="114"/>
      <c r="MGD13" s="114"/>
      <c r="MGE13" s="114"/>
      <c r="MGF13" s="114"/>
      <c r="MGG13" s="114"/>
      <c r="MGH13" s="114"/>
      <c r="MGI13" s="114"/>
      <c r="MGJ13" s="114"/>
      <c r="MGK13" s="114"/>
      <c r="MGL13" s="114"/>
      <c r="MGM13" s="114"/>
      <c r="MGN13" s="114"/>
      <c r="MGO13" s="114"/>
      <c r="MGP13" s="114"/>
      <c r="MGQ13" s="114"/>
      <c r="MGR13" s="114"/>
      <c r="MGS13" s="114"/>
      <c r="MGT13" s="114"/>
      <c r="MGU13" s="114"/>
      <c r="MGV13" s="114"/>
      <c r="MGW13" s="114"/>
      <c r="MGX13" s="114"/>
      <c r="MGY13" s="114"/>
      <c r="MGZ13" s="114"/>
      <c r="MHA13" s="114"/>
      <c r="MHB13" s="114"/>
      <c r="MHC13" s="114"/>
      <c r="MHD13" s="114"/>
      <c r="MHE13" s="114"/>
      <c r="MHF13" s="114"/>
      <c r="MHG13" s="114"/>
      <c r="MHH13" s="114"/>
      <c r="MHI13" s="114"/>
      <c r="MHJ13" s="114"/>
      <c r="MHK13" s="114"/>
      <c r="MHL13" s="114"/>
      <c r="MHM13" s="114"/>
      <c r="MHN13" s="114"/>
      <c r="MHO13" s="114"/>
      <c r="MHP13" s="114"/>
      <c r="MHQ13" s="114"/>
      <c r="MHR13" s="114"/>
      <c r="MHS13" s="114"/>
      <c r="MHT13" s="114"/>
      <c r="MHU13" s="114"/>
      <c r="MHV13" s="114"/>
      <c r="MHW13" s="114"/>
      <c r="MHX13" s="114"/>
      <c r="MHY13" s="114"/>
      <c r="MHZ13" s="114"/>
      <c r="MIA13" s="114"/>
      <c r="MIB13" s="114"/>
      <c r="MIC13" s="114"/>
      <c r="MID13" s="114"/>
      <c r="MIE13" s="114"/>
      <c r="MIF13" s="114"/>
      <c r="MIG13" s="114"/>
      <c r="MIH13" s="114"/>
      <c r="MII13" s="114"/>
      <c r="MIJ13" s="114"/>
      <c r="MIK13" s="114"/>
      <c r="MIL13" s="114"/>
      <c r="MIM13" s="114"/>
      <c r="MIN13" s="114"/>
      <c r="MIO13" s="114"/>
      <c r="MIP13" s="114"/>
      <c r="MIQ13" s="114"/>
      <c r="MIR13" s="114"/>
      <c r="MIS13" s="114"/>
      <c r="MIT13" s="114"/>
      <c r="MIU13" s="114"/>
      <c r="MIV13" s="114"/>
      <c r="MIW13" s="114"/>
      <c r="MIX13" s="114"/>
      <c r="MIY13" s="114"/>
      <c r="MIZ13" s="114"/>
      <c r="MJA13" s="114"/>
      <c r="MJB13" s="114"/>
      <c r="MJC13" s="114"/>
      <c r="MJD13" s="114"/>
      <c r="MJE13" s="114"/>
      <c r="MJF13" s="114"/>
      <c r="MJG13" s="114"/>
      <c r="MJH13" s="114"/>
      <c r="MJI13" s="114"/>
      <c r="MJJ13" s="114"/>
      <c r="MJK13" s="114"/>
      <c r="MJL13" s="114"/>
      <c r="MJM13" s="114"/>
      <c r="MJN13" s="114"/>
      <c r="MJO13" s="114"/>
      <c r="MJP13" s="114"/>
      <c r="MJQ13" s="114"/>
      <c r="MJR13" s="114"/>
      <c r="MJS13" s="114"/>
      <c r="MJT13" s="114"/>
      <c r="MJU13" s="114"/>
      <c r="MJV13" s="114"/>
      <c r="MJW13" s="114"/>
      <c r="MJX13" s="114"/>
      <c r="MJY13" s="114"/>
      <c r="MJZ13" s="114"/>
      <c r="MKA13" s="114"/>
      <c r="MKB13" s="114"/>
      <c r="MKC13" s="114"/>
      <c r="MKD13" s="114"/>
      <c r="MKE13" s="114"/>
      <c r="MKF13" s="114"/>
      <c r="MKG13" s="114"/>
      <c r="MKH13" s="114"/>
      <c r="MKI13" s="114"/>
      <c r="MKJ13" s="114"/>
      <c r="MKK13" s="114"/>
      <c r="MKL13" s="114"/>
      <c r="MKM13" s="114"/>
      <c r="MKN13" s="114"/>
      <c r="MKO13" s="114"/>
      <c r="MKP13" s="114"/>
      <c r="MKQ13" s="114"/>
      <c r="MKR13" s="114"/>
      <c r="MKS13" s="114"/>
      <c r="MKT13" s="114"/>
      <c r="MKU13" s="114"/>
      <c r="MKV13" s="114"/>
      <c r="MKW13" s="114"/>
      <c r="MKX13" s="114"/>
      <c r="MKY13" s="114"/>
      <c r="MKZ13" s="114"/>
      <c r="MLA13" s="114"/>
      <c r="MLB13" s="114"/>
      <c r="MLC13" s="114"/>
      <c r="MLD13" s="114"/>
      <c r="MLE13" s="114"/>
      <c r="MLF13" s="114"/>
      <c r="MLG13" s="114"/>
      <c r="MLH13" s="114"/>
      <c r="MLI13" s="114"/>
      <c r="MLJ13" s="114"/>
      <c r="MLK13" s="114"/>
      <c r="MLL13" s="114"/>
      <c r="MLM13" s="114"/>
      <c r="MLN13" s="114"/>
      <c r="MLO13" s="114"/>
      <c r="MLP13" s="114"/>
      <c r="MLQ13" s="114"/>
      <c r="MLR13" s="114"/>
      <c r="MLS13" s="114"/>
      <c r="MLT13" s="114"/>
      <c r="MLU13" s="114"/>
      <c r="MLV13" s="114"/>
      <c r="MLW13" s="114"/>
      <c r="MLX13" s="114"/>
      <c r="MLY13" s="114"/>
      <c r="MLZ13" s="114"/>
      <c r="MMA13" s="114"/>
      <c r="MMB13" s="114"/>
      <c r="MMC13" s="114"/>
      <c r="MMD13" s="114"/>
      <c r="MME13" s="114"/>
      <c r="MMF13" s="114"/>
      <c r="MMG13" s="114"/>
      <c r="MMH13" s="114"/>
      <c r="MMI13" s="114"/>
      <c r="MMJ13" s="114"/>
      <c r="MMK13" s="114"/>
      <c r="MML13" s="114"/>
      <c r="MMM13" s="114"/>
      <c r="MMN13" s="114"/>
      <c r="MMO13" s="114"/>
      <c r="MMP13" s="114"/>
      <c r="MMQ13" s="114"/>
      <c r="MMR13" s="114"/>
      <c r="MMS13" s="114"/>
      <c r="MMT13" s="114"/>
      <c r="MMU13" s="114"/>
      <c r="MMV13" s="114"/>
      <c r="MMW13" s="114"/>
      <c r="MMX13" s="114"/>
      <c r="MMY13" s="114"/>
      <c r="MMZ13" s="114"/>
      <c r="MNA13" s="114"/>
      <c r="MNB13" s="114"/>
      <c r="MNC13" s="114"/>
      <c r="MND13" s="114"/>
      <c r="MNE13" s="114"/>
      <c r="MNF13" s="114"/>
      <c r="MNG13" s="114"/>
      <c r="MNH13" s="114"/>
      <c r="MNI13" s="114"/>
      <c r="MNJ13" s="114"/>
      <c r="MNK13" s="114"/>
      <c r="MNL13" s="114"/>
      <c r="MNM13" s="114"/>
      <c r="MNN13" s="114"/>
      <c r="MNO13" s="114"/>
      <c r="MNP13" s="114"/>
      <c r="MNQ13" s="114"/>
      <c r="MNR13" s="114"/>
      <c r="MNS13" s="114"/>
      <c r="MNT13" s="114"/>
      <c r="MNU13" s="114"/>
      <c r="MNV13" s="114"/>
      <c r="MNW13" s="114"/>
      <c r="MNX13" s="114"/>
      <c r="MNY13" s="114"/>
      <c r="MNZ13" s="114"/>
      <c r="MOA13" s="114"/>
      <c r="MOB13" s="114"/>
      <c r="MOC13" s="114"/>
      <c r="MOD13" s="114"/>
      <c r="MOE13" s="114"/>
      <c r="MOF13" s="114"/>
      <c r="MOG13" s="114"/>
      <c r="MOH13" s="114"/>
      <c r="MOI13" s="114"/>
      <c r="MOJ13" s="114"/>
      <c r="MOK13" s="114"/>
      <c r="MOL13" s="114"/>
      <c r="MOM13" s="114"/>
      <c r="MON13" s="114"/>
      <c r="MOO13" s="114"/>
      <c r="MOP13" s="114"/>
      <c r="MOQ13" s="114"/>
      <c r="MOR13" s="114"/>
      <c r="MOS13" s="114"/>
      <c r="MOT13" s="114"/>
      <c r="MOU13" s="114"/>
      <c r="MOV13" s="114"/>
      <c r="MOW13" s="114"/>
      <c r="MOX13" s="114"/>
      <c r="MOY13" s="114"/>
      <c r="MOZ13" s="114"/>
      <c r="MPA13" s="114"/>
      <c r="MPB13" s="114"/>
      <c r="MPC13" s="114"/>
      <c r="MPD13" s="114"/>
      <c r="MPE13" s="114"/>
      <c r="MPF13" s="114"/>
      <c r="MPG13" s="114"/>
      <c r="MPH13" s="114"/>
      <c r="MPI13" s="114"/>
      <c r="MPJ13" s="114"/>
      <c r="MPK13" s="114"/>
      <c r="MPL13" s="114"/>
      <c r="MPM13" s="114"/>
      <c r="MPN13" s="114"/>
      <c r="MPO13" s="114"/>
      <c r="MPP13" s="114"/>
      <c r="MPQ13" s="114"/>
      <c r="MPR13" s="114"/>
      <c r="MPS13" s="114"/>
      <c r="MPT13" s="114"/>
      <c r="MPU13" s="114"/>
      <c r="MPV13" s="114"/>
      <c r="MPW13" s="114"/>
      <c r="MPX13" s="114"/>
      <c r="MPY13" s="114"/>
      <c r="MPZ13" s="114"/>
      <c r="MQA13" s="114"/>
      <c r="MQB13" s="114"/>
      <c r="MQC13" s="114"/>
      <c r="MQD13" s="114"/>
      <c r="MQE13" s="114"/>
      <c r="MQF13" s="114"/>
      <c r="MQG13" s="114"/>
      <c r="MQH13" s="114"/>
      <c r="MQI13" s="114"/>
      <c r="MQJ13" s="114"/>
      <c r="MQK13" s="114"/>
      <c r="MQL13" s="114"/>
      <c r="MQM13" s="114"/>
      <c r="MQN13" s="114"/>
      <c r="MQO13" s="114"/>
      <c r="MQP13" s="114"/>
      <c r="MQQ13" s="114"/>
      <c r="MQR13" s="114"/>
      <c r="MQS13" s="114"/>
      <c r="MQT13" s="114"/>
      <c r="MQU13" s="114"/>
      <c r="MQV13" s="114"/>
      <c r="MQW13" s="114"/>
      <c r="MQX13" s="114"/>
      <c r="MQY13" s="114"/>
      <c r="MQZ13" s="114"/>
      <c r="MRA13" s="114"/>
      <c r="MRB13" s="114"/>
      <c r="MRC13" s="114"/>
      <c r="MRD13" s="114"/>
      <c r="MRE13" s="114"/>
      <c r="MRF13" s="114"/>
      <c r="MRG13" s="114"/>
      <c r="MRH13" s="114"/>
      <c r="MRI13" s="114"/>
      <c r="MRJ13" s="114"/>
      <c r="MRK13" s="114"/>
      <c r="MRL13" s="114"/>
      <c r="MRM13" s="114"/>
      <c r="MRN13" s="114"/>
      <c r="MRO13" s="114"/>
      <c r="MRP13" s="114"/>
      <c r="MRQ13" s="114"/>
      <c r="MRR13" s="114"/>
      <c r="MRS13" s="114"/>
      <c r="MRT13" s="114"/>
      <c r="MRU13" s="114"/>
      <c r="MRV13" s="114"/>
      <c r="MRW13" s="114"/>
      <c r="MRX13" s="114"/>
      <c r="MRY13" s="114"/>
      <c r="MRZ13" s="114"/>
      <c r="MSA13" s="114"/>
      <c r="MSB13" s="114"/>
      <c r="MSC13" s="114"/>
      <c r="MSD13" s="114"/>
      <c r="MSE13" s="114"/>
      <c r="MSF13" s="114"/>
      <c r="MSG13" s="114"/>
      <c r="MSH13" s="114"/>
      <c r="MSI13" s="114"/>
      <c r="MSJ13" s="114"/>
      <c r="MSK13" s="114"/>
      <c r="MSL13" s="114"/>
      <c r="MSM13" s="114"/>
      <c r="MSN13" s="114"/>
      <c r="MSO13" s="114"/>
      <c r="MSP13" s="114"/>
      <c r="MSQ13" s="114"/>
      <c r="MSR13" s="114"/>
      <c r="MSS13" s="114"/>
      <c r="MST13" s="114"/>
      <c r="MSU13" s="114"/>
      <c r="MSV13" s="114"/>
      <c r="MSW13" s="114"/>
      <c r="MSX13" s="114"/>
      <c r="MSY13" s="114"/>
      <c r="MSZ13" s="114"/>
      <c r="MTA13" s="114"/>
      <c r="MTB13" s="114"/>
      <c r="MTC13" s="114"/>
      <c r="MTD13" s="114"/>
      <c r="MTE13" s="114"/>
      <c r="MTF13" s="114"/>
      <c r="MTG13" s="114"/>
      <c r="MTH13" s="114"/>
      <c r="MTI13" s="114"/>
      <c r="MTJ13" s="114"/>
      <c r="MTK13" s="114"/>
      <c r="MTL13" s="114"/>
      <c r="MTM13" s="114"/>
      <c r="MTN13" s="114"/>
      <c r="MTO13" s="114"/>
      <c r="MTP13" s="114"/>
      <c r="MTQ13" s="114"/>
      <c r="MTR13" s="114"/>
      <c r="MTS13" s="114"/>
      <c r="MTT13" s="114"/>
      <c r="MTU13" s="114"/>
      <c r="MTV13" s="114"/>
      <c r="MTW13" s="114"/>
      <c r="MTX13" s="114"/>
      <c r="MTY13" s="114"/>
      <c r="MTZ13" s="114"/>
      <c r="MUA13" s="114"/>
      <c r="MUB13" s="114"/>
      <c r="MUC13" s="114"/>
      <c r="MUD13" s="114"/>
      <c r="MUE13" s="114"/>
      <c r="MUF13" s="114"/>
      <c r="MUG13" s="114"/>
      <c r="MUH13" s="114"/>
      <c r="MUI13" s="114"/>
      <c r="MUJ13" s="114"/>
      <c r="MUK13" s="114"/>
      <c r="MUL13" s="114"/>
      <c r="MUM13" s="114"/>
      <c r="MUN13" s="114"/>
      <c r="MUO13" s="114"/>
      <c r="MUP13" s="114"/>
      <c r="MUQ13" s="114"/>
      <c r="MUR13" s="114"/>
      <c r="MUS13" s="114"/>
      <c r="MUT13" s="114"/>
      <c r="MUU13" s="114"/>
      <c r="MUV13" s="114"/>
      <c r="MUW13" s="114"/>
      <c r="MUX13" s="114"/>
      <c r="MUY13" s="114"/>
      <c r="MUZ13" s="114"/>
      <c r="MVA13" s="114"/>
      <c r="MVB13" s="114"/>
      <c r="MVC13" s="114"/>
      <c r="MVD13" s="114"/>
      <c r="MVE13" s="114"/>
      <c r="MVF13" s="114"/>
      <c r="MVG13" s="114"/>
      <c r="MVH13" s="114"/>
      <c r="MVI13" s="114"/>
      <c r="MVJ13" s="114"/>
      <c r="MVK13" s="114"/>
      <c r="MVL13" s="114"/>
      <c r="MVM13" s="114"/>
      <c r="MVN13" s="114"/>
      <c r="MVO13" s="114"/>
      <c r="MVP13" s="114"/>
      <c r="MVQ13" s="114"/>
      <c r="MVR13" s="114"/>
      <c r="MVS13" s="114"/>
      <c r="MVT13" s="114"/>
      <c r="MVU13" s="114"/>
      <c r="MVV13" s="114"/>
      <c r="MVW13" s="114"/>
      <c r="MVX13" s="114"/>
      <c r="MVY13" s="114"/>
      <c r="MVZ13" s="114"/>
      <c r="MWA13" s="114"/>
      <c r="MWB13" s="114"/>
      <c r="MWC13" s="114"/>
      <c r="MWD13" s="114"/>
      <c r="MWE13" s="114"/>
      <c r="MWF13" s="114"/>
      <c r="MWG13" s="114"/>
      <c r="MWH13" s="114"/>
      <c r="MWI13" s="114"/>
      <c r="MWJ13" s="114"/>
      <c r="MWK13" s="114"/>
      <c r="MWL13" s="114"/>
      <c r="MWM13" s="114"/>
      <c r="MWN13" s="114"/>
      <c r="MWO13" s="114"/>
      <c r="MWP13" s="114"/>
      <c r="MWQ13" s="114"/>
      <c r="MWR13" s="114"/>
      <c r="MWS13" s="114"/>
      <c r="MWT13" s="114"/>
      <c r="MWU13" s="114"/>
      <c r="MWV13" s="114"/>
      <c r="MWW13" s="114"/>
      <c r="MWX13" s="114"/>
      <c r="MWY13" s="114"/>
      <c r="MWZ13" s="114"/>
      <c r="MXA13" s="114"/>
      <c r="MXB13" s="114"/>
      <c r="MXC13" s="114"/>
      <c r="MXD13" s="114"/>
      <c r="MXE13" s="114"/>
      <c r="MXF13" s="114"/>
      <c r="MXG13" s="114"/>
      <c r="MXH13" s="114"/>
      <c r="MXI13" s="114"/>
      <c r="MXJ13" s="114"/>
      <c r="MXK13" s="114"/>
      <c r="MXL13" s="114"/>
      <c r="MXM13" s="114"/>
      <c r="MXN13" s="114"/>
      <c r="MXO13" s="114"/>
      <c r="MXP13" s="114"/>
      <c r="MXQ13" s="114"/>
      <c r="MXR13" s="114"/>
      <c r="MXS13" s="114"/>
      <c r="MXT13" s="114"/>
      <c r="MXU13" s="114"/>
      <c r="MXV13" s="114"/>
      <c r="MXW13" s="114"/>
      <c r="MXX13" s="114"/>
      <c r="MXY13" s="114"/>
      <c r="MXZ13" s="114"/>
      <c r="MYA13" s="114"/>
      <c r="MYB13" s="114"/>
      <c r="MYC13" s="114"/>
      <c r="MYD13" s="114"/>
      <c r="MYE13" s="114"/>
      <c r="MYF13" s="114"/>
      <c r="MYG13" s="114"/>
      <c r="MYH13" s="114"/>
      <c r="MYI13" s="114"/>
      <c r="MYJ13" s="114"/>
      <c r="MYK13" s="114"/>
      <c r="MYL13" s="114"/>
      <c r="MYM13" s="114"/>
      <c r="MYN13" s="114"/>
      <c r="MYO13" s="114"/>
      <c r="MYP13" s="114"/>
      <c r="MYQ13" s="114"/>
      <c r="MYR13" s="114"/>
      <c r="MYS13" s="114"/>
      <c r="MYT13" s="114"/>
      <c r="MYU13" s="114"/>
      <c r="MYV13" s="114"/>
      <c r="MYW13" s="114"/>
      <c r="MYX13" s="114"/>
      <c r="MYY13" s="114"/>
      <c r="MYZ13" s="114"/>
      <c r="MZA13" s="114"/>
      <c r="MZB13" s="114"/>
      <c r="MZC13" s="114"/>
      <c r="MZD13" s="114"/>
      <c r="MZE13" s="114"/>
      <c r="MZF13" s="114"/>
      <c r="MZG13" s="114"/>
      <c r="MZH13" s="114"/>
      <c r="MZI13" s="114"/>
      <c r="MZJ13" s="114"/>
      <c r="MZK13" s="114"/>
      <c r="MZL13" s="114"/>
      <c r="MZM13" s="114"/>
      <c r="MZN13" s="114"/>
      <c r="MZO13" s="114"/>
      <c r="MZP13" s="114"/>
      <c r="MZQ13" s="114"/>
      <c r="MZR13" s="114"/>
      <c r="MZS13" s="114"/>
      <c r="MZT13" s="114"/>
      <c r="MZU13" s="114"/>
      <c r="MZV13" s="114"/>
      <c r="MZW13" s="114"/>
      <c r="MZX13" s="114"/>
      <c r="MZY13" s="114"/>
      <c r="MZZ13" s="114"/>
      <c r="NAA13" s="114"/>
      <c r="NAB13" s="114"/>
      <c r="NAC13" s="114"/>
      <c r="NAD13" s="114"/>
      <c r="NAE13" s="114"/>
      <c r="NAF13" s="114"/>
      <c r="NAG13" s="114"/>
      <c r="NAH13" s="114"/>
      <c r="NAI13" s="114"/>
      <c r="NAJ13" s="114"/>
      <c r="NAK13" s="114"/>
      <c r="NAL13" s="114"/>
      <c r="NAM13" s="114"/>
      <c r="NAN13" s="114"/>
      <c r="NAO13" s="114"/>
      <c r="NAP13" s="114"/>
      <c r="NAQ13" s="114"/>
      <c r="NAR13" s="114"/>
      <c r="NAS13" s="114"/>
      <c r="NAT13" s="114"/>
      <c r="NAU13" s="114"/>
      <c r="NAV13" s="114"/>
      <c r="NAW13" s="114"/>
      <c r="NAX13" s="114"/>
      <c r="NAY13" s="114"/>
      <c r="NAZ13" s="114"/>
      <c r="NBA13" s="114"/>
      <c r="NBB13" s="114"/>
      <c r="NBC13" s="114"/>
      <c r="NBD13" s="114"/>
      <c r="NBE13" s="114"/>
      <c r="NBF13" s="114"/>
      <c r="NBG13" s="114"/>
      <c r="NBH13" s="114"/>
      <c r="NBI13" s="114"/>
      <c r="NBJ13" s="114"/>
      <c r="NBK13" s="114"/>
      <c r="NBL13" s="114"/>
      <c r="NBM13" s="114"/>
      <c r="NBN13" s="114"/>
      <c r="NBO13" s="114"/>
      <c r="NBP13" s="114"/>
      <c r="NBQ13" s="114"/>
      <c r="NBR13" s="114"/>
      <c r="NBS13" s="114"/>
      <c r="NBT13" s="114"/>
      <c r="NBU13" s="114"/>
      <c r="NBV13" s="114"/>
      <c r="NBW13" s="114"/>
      <c r="NBX13" s="114"/>
      <c r="NBY13" s="114"/>
      <c r="NBZ13" s="114"/>
      <c r="NCA13" s="114"/>
      <c r="NCB13" s="114"/>
      <c r="NCC13" s="114"/>
      <c r="NCD13" s="114"/>
      <c r="NCE13" s="114"/>
      <c r="NCF13" s="114"/>
      <c r="NCG13" s="114"/>
      <c r="NCH13" s="114"/>
      <c r="NCI13" s="114"/>
      <c r="NCJ13" s="114"/>
      <c r="NCK13" s="114"/>
      <c r="NCL13" s="114"/>
      <c r="NCM13" s="114"/>
      <c r="NCN13" s="114"/>
      <c r="NCO13" s="114"/>
      <c r="NCP13" s="114"/>
      <c r="NCQ13" s="114"/>
      <c r="NCR13" s="114"/>
      <c r="NCS13" s="114"/>
      <c r="NCT13" s="114"/>
      <c r="NCU13" s="114"/>
      <c r="NCV13" s="114"/>
      <c r="NCW13" s="114"/>
      <c r="NCX13" s="114"/>
      <c r="NCY13" s="114"/>
      <c r="NCZ13" s="114"/>
      <c r="NDA13" s="114"/>
      <c r="NDB13" s="114"/>
      <c r="NDC13" s="114"/>
      <c r="NDD13" s="114"/>
      <c r="NDE13" s="114"/>
      <c r="NDF13" s="114"/>
      <c r="NDG13" s="114"/>
      <c r="NDH13" s="114"/>
      <c r="NDI13" s="114"/>
      <c r="NDJ13" s="114"/>
      <c r="NDK13" s="114"/>
      <c r="NDL13" s="114"/>
      <c r="NDM13" s="114"/>
      <c r="NDN13" s="114"/>
      <c r="NDO13" s="114"/>
      <c r="NDP13" s="114"/>
      <c r="NDQ13" s="114"/>
      <c r="NDR13" s="114"/>
      <c r="NDS13" s="114"/>
      <c r="NDT13" s="114"/>
      <c r="NDU13" s="114"/>
      <c r="NDV13" s="114"/>
      <c r="NDW13" s="114"/>
      <c r="NDX13" s="114"/>
      <c r="NDY13" s="114"/>
      <c r="NDZ13" s="114"/>
      <c r="NEA13" s="114"/>
      <c r="NEB13" s="114"/>
      <c r="NEC13" s="114"/>
      <c r="NED13" s="114"/>
      <c r="NEE13" s="114"/>
      <c r="NEF13" s="114"/>
      <c r="NEG13" s="114"/>
      <c r="NEH13" s="114"/>
      <c r="NEI13" s="114"/>
      <c r="NEJ13" s="114"/>
      <c r="NEK13" s="114"/>
      <c r="NEL13" s="114"/>
      <c r="NEM13" s="114"/>
      <c r="NEN13" s="114"/>
      <c r="NEO13" s="114"/>
      <c r="NEP13" s="114"/>
      <c r="NEQ13" s="114"/>
      <c r="NER13" s="114"/>
      <c r="NES13" s="114"/>
      <c r="NET13" s="114"/>
      <c r="NEU13" s="114"/>
      <c r="NEV13" s="114"/>
      <c r="NEW13" s="114"/>
      <c r="NEX13" s="114"/>
      <c r="NEY13" s="114"/>
      <c r="NEZ13" s="114"/>
      <c r="NFA13" s="114"/>
      <c r="NFB13" s="114"/>
      <c r="NFC13" s="114"/>
      <c r="NFD13" s="114"/>
      <c r="NFE13" s="114"/>
      <c r="NFF13" s="114"/>
      <c r="NFG13" s="114"/>
      <c r="NFH13" s="114"/>
      <c r="NFI13" s="114"/>
      <c r="NFJ13" s="114"/>
      <c r="NFK13" s="114"/>
      <c r="NFL13" s="114"/>
      <c r="NFM13" s="114"/>
      <c r="NFN13" s="114"/>
      <c r="NFO13" s="114"/>
      <c r="NFP13" s="114"/>
      <c r="NFQ13" s="114"/>
      <c r="NFR13" s="114"/>
      <c r="NFS13" s="114"/>
      <c r="NFT13" s="114"/>
      <c r="NFU13" s="114"/>
      <c r="NFV13" s="114"/>
      <c r="NFW13" s="114"/>
      <c r="NFX13" s="114"/>
      <c r="NFY13" s="114"/>
      <c r="NFZ13" s="114"/>
      <c r="NGA13" s="114"/>
      <c r="NGB13" s="114"/>
      <c r="NGC13" s="114"/>
      <c r="NGD13" s="114"/>
      <c r="NGE13" s="114"/>
      <c r="NGF13" s="114"/>
      <c r="NGG13" s="114"/>
      <c r="NGH13" s="114"/>
      <c r="NGI13" s="114"/>
      <c r="NGJ13" s="114"/>
      <c r="NGK13" s="114"/>
      <c r="NGL13" s="114"/>
      <c r="NGM13" s="114"/>
      <c r="NGN13" s="114"/>
      <c r="NGO13" s="114"/>
      <c r="NGP13" s="114"/>
      <c r="NGQ13" s="114"/>
      <c r="NGR13" s="114"/>
      <c r="NGS13" s="114"/>
      <c r="NGT13" s="114"/>
      <c r="NGU13" s="114"/>
      <c r="NGV13" s="114"/>
      <c r="NGW13" s="114"/>
      <c r="NGX13" s="114"/>
      <c r="NGY13" s="114"/>
      <c r="NGZ13" s="114"/>
      <c r="NHA13" s="114"/>
      <c r="NHB13" s="114"/>
      <c r="NHC13" s="114"/>
      <c r="NHD13" s="114"/>
      <c r="NHE13" s="114"/>
      <c r="NHF13" s="114"/>
      <c r="NHG13" s="114"/>
      <c r="NHH13" s="114"/>
      <c r="NHI13" s="114"/>
      <c r="NHJ13" s="114"/>
      <c r="NHK13" s="114"/>
      <c r="NHL13" s="114"/>
      <c r="NHM13" s="114"/>
      <c r="NHN13" s="114"/>
      <c r="NHO13" s="114"/>
      <c r="NHP13" s="114"/>
      <c r="NHQ13" s="114"/>
      <c r="NHR13" s="114"/>
      <c r="NHS13" s="114"/>
      <c r="NHT13" s="114"/>
      <c r="NHU13" s="114"/>
      <c r="NHV13" s="114"/>
      <c r="NHW13" s="114"/>
      <c r="NHX13" s="114"/>
      <c r="NHY13" s="114"/>
      <c r="NHZ13" s="114"/>
      <c r="NIA13" s="114"/>
      <c r="NIB13" s="114"/>
      <c r="NIC13" s="114"/>
      <c r="NID13" s="114"/>
      <c r="NIE13" s="114"/>
      <c r="NIF13" s="114"/>
      <c r="NIG13" s="114"/>
      <c r="NIH13" s="114"/>
      <c r="NII13" s="114"/>
      <c r="NIJ13" s="114"/>
      <c r="NIK13" s="114"/>
      <c r="NIL13" s="114"/>
      <c r="NIM13" s="114"/>
      <c r="NIN13" s="114"/>
      <c r="NIO13" s="114"/>
      <c r="NIP13" s="114"/>
      <c r="NIQ13" s="114"/>
      <c r="NIR13" s="114"/>
      <c r="NIS13" s="114"/>
      <c r="NIT13" s="114"/>
      <c r="NIU13" s="114"/>
      <c r="NIV13" s="114"/>
      <c r="NIW13" s="114"/>
      <c r="NIX13" s="114"/>
      <c r="NIY13" s="114"/>
      <c r="NIZ13" s="114"/>
      <c r="NJA13" s="114"/>
      <c r="NJB13" s="114"/>
      <c r="NJC13" s="114"/>
      <c r="NJD13" s="114"/>
      <c r="NJE13" s="114"/>
      <c r="NJF13" s="114"/>
      <c r="NJG13" s="114"/>
      <c r="NJH13" s="114"/>
      <c r="NJI13" s="114"/>
      <c r="NJJ13" s="114"/>
      <c r="NJK13" s="114"/>
      <c r="NJL13" s="114"/>
      <c r="NJM13" s="114"/>
      <c r="NJN13" s="114"/>
      <c r="NJO13" s="114"/>
      <c r="NJP13" s="114"/>
      <c r="NJQ13" s="114"/>
      <c r="NJR13" s="114"/>
      <c r="NJS13" s="114"/>
      <c r="NJT13" s="114"/>
      <c r="NJU13" s="114"/>
      <c r="NJV13" s="114"/>
      <c r="NJW13" s="114"/>
      <c r="NJX13" s="114"/>
      <c r="NJY13" s="114"/>
      <c r="NJZ13" s="114"/>
      <c r="NKA13" s="114"/>
      <c r="NKB13" s="114"/>
      <c r="NKC13" s="114"/>
      <c r="NKD13" s="114"/>
      <c r="NKE13" s="114"/>
      <c r="NKF13" s="114"/>
      <c r="NKG13" s="114"/>
      <c r="NKH13" s="114"/>
      <c r="NKI13" s="114"/>
      <c r="NKJ13" s="114"/>
      <c r="NKK13" s="114"/>
      <c r="NKL13" s="114"/>
      <c r="NKM13" s="114"/>
      <c r="NKN13" s="114"/>
      <c r="NKO13" s="114"/>
      <c r="NKP13" s="114"/>
      <c r="NKQ13" s="114"/>
      <c r="NKR13" s="114"/>
      <c r="NKS13" s="114"/>
      <c r="NKT13" s="114"/>
      <c r="NKU13" s="114"/>
      <c r="NKV13" s="114"/>
      <c r="NKW13" s="114"/>
      <c r="NKX13" s="114"/>
      <c r="NKY13" s="114"/>
      <c r="NKZ13" s="114"/>
      <c r="NLA13" s="114"/>
      <c r="NLB13" s="114"/>
      <c r="NLC13" s="114"/>
      <c r="NLD13" s="114"/>
      <c r="NLE13" s="114"/>
      <c r="NLF13" s="114"/>
      <c r="NLG13" s="114"/>
      <c r="NLH13" s="114"/>
      <c r="NLI13" s="114"/>
      <c r="NLJ13" s="114"/>
      <c r="NLK13" s="114"/>
      <c r="NLL13" s="114"/>
      <c r="NLM13" s="114"/>
      <c r="NLN13" s="114"/>
      <c r="NLO13" s="114"/>
      <c r="NLP13" s="114"/>
      <c r="NLQ13" s="114"/>
      <c r="NLR13" s="114"/>
      <c r="NLS13" s="114"/>
      <c r="NLT13" s="114"/>
      <c r="NLU13" s="114"/>
      <c r="NLV13" s="114"/>
      <c r="NLW13" s="114"/>
      <c r="NLX13" s="114"/>
      <c r="NLY13" s="114"/>
      <c r="NLZ13" s="114"/>
      <c r="NMA13" s="114"/>
      <c r="NMB13" s="114"/>
      <c r="NMC13" s="114"/>
      <c r="NMD13" s="114"/>
      <c r="NME13" s="114"/>
      <c r="NMF13" s="114"/>
      <c r="NMG13" s="114"/>
      <c r="NMH13" s="114"/>
      <c r="NMI13" s="114"/>
      <c r="NMJ13" s="114"/>
      <c r="NMK13" s="114"/>
      <c r="NML13" s="114"/>
      <c r="NMM13" s="114"/>
      <c r="NMN13" s="114"/>
      <c r="NMO13" s="114"/>
      <c r="NMP13" s="114"/>
      <c r="NMQ13" s="114"/>
      <c r="NMR13" s="114"/>
      <c r="NMS13" s="114"/>
      <c r="NMT13" s="114"/>
      <c r="NMU13" s="114"/>
      <c r="NMV13" s="114"/>
      <c r="NMW13" s="114"/>
      <c r="NMX13" s="114"/>
      <c r="NMY13" s="114"/>
      <c r="NMZ13" s="114"/>
      <c r="NNA13" s="114"/>
      <c r="NNB13" s="114"/>
      <c r="NNC13" s="114"/>
      <c r="NND13" s="114"/>
      <c r="NNE13" s="114"/>
      <c r="NNF13" s="114"/>
      <c r="NNG13" s="114"/>
      <c r="NNH13" s="114"/>
      <c r="NNI13" s="114"/>
      <c r="NNJ13" s="114"/>
      <c r="NNK13" s="114"/>
      <c r="NNL13" s="114"/>
      <c r="NNM13" s="114"/>
      <c r="NNN13" s="114"/>
      <c r="NNO13" s="114"/>
      <c r="NNP13" s="114"/>
      <c r="NNQ13" s="114"/>
      <c r="NNR13" s="114"/>
      <c r="NNS13" s="114"/>
      <c r="NNT13" s="114"/>
      <c r="NNU13" s="114"/>
      <c r="NNV13" s="114"/>
      <c r="NNW13" s="114"/>
      <c r="NNX13" s="114"/>
      <c r="NNY13" s="114"/>
      <c r="NNZ13" s="114"/>
      <c r="NOA13" s="114"/>
      <c r="NOB13" s="114"/>
      <c r="NOC13" s="114"/>
      <c r="NOD13" s="114"/>
      <c r="NOE13" s="114"/>
      <c r="NOF13" s="114"/>
      <c r="NOG13" s="114"/>
      <c r="NOH13" s="114"/>
      <c r="NOI13" s="114"/>
      <c r="NOJ13" s="114"/>
      <c r="NOK13" s="114"/>
      <c r="NOL13" s="114"/>
      <c r="NOM13" s="114"/>
      <c r="NON13" s="114"/>
      <c r="NOO13" s="114"/>
      <c r="NOP13" s="114"/>
      <c r="NOQ13" s="114"/>
      <c r="NOR13" s="114"/>
      <c r="NOS13" s="114"/>
      <c r="NOT13" s="114"/>
      <c r="NOU13" s="114"/>
      <c r="NOV13" s="114"/>
      <c r="NOW13" s="114"/>
      <c r="NOX13" s="114"/>
      <c r="NOY13" s="114"/>
      <c r="NOZ13" s="114"/>
      <c r="NPA13" s="114"/>
      <c r="NPB13" s="114"/>
      <c r="NPC13" s="114"/>
      <c r="NPD13" s="114"/>
      <c r="NPE13" s="114"/>
      <c r="NPF13" s="114"/>
      <c r="NPG13" s="114"/>
      <c r="NPH13" s="114"/>
      <c r="NPI13" s="114"/>
      <c r="NPJ13" s="114"/>
      <c r="NPK13" s="114"/>
      <c r="NPL13" s="114"/>
      <c r="NPM13" s="114"/>
      <c r="NPN13" s="114"/>
      <c r="NPO13" s="114"/>
      <c r="NPP13" s="114"/>
      <c r="NPQ13" s="114"/>
      <c r="NPR13" s="114"/>
      <c r="NPS13" s="114"/>
      <c r="NPT13" s="114"/>
      <c r="NPU13" s="114"/>
      <c r="NPV13" s="114"/>
      <c r="NPW13" s="114"/>
      <c r="NPX13" s="114"/>
      <c r="NPY13" s="114"/>
      <c r="NPZ13" s="114"/>
      <c r="NQA13" s="114"/>
      <c r="NQB13" s="114"/>
      <c r="NQC13" s="114"/>
      <c r="NQD13" s="114"/>
      <c r="NQE13" s="114"/>
      <c r="NQF13" s="114"/>
      <c r="NQG13" s="114"/>
      <c r="NQH13" s="114"/>
      <c r="NQI13" s="114"/>
      <c r="NQJ13" s="114"/>
      <c r="NQK13" s="114"/>
      <c r="NQL13" s="114"/>
      <c r="NQM13" s="114"/>
      <c r="NQN13" s="114"/>
      <c r="NQO13" s="114"/>
      <c r="NQP13" s="114"/>
      <c r="NQQ13" s="114"/>
      <c r="NQR13" s="114"/>
      <c r="NQS13" s="114"/>
      <c r="NQT13" s="114"/>
      <c r="NQU13" s="114"/>
      <c r="NQV13" s="114"/>
      <c r="NQW13" s="114"/>
      <c r="NQX13" s="114"/>
      <c r="NQY13" s="114"/>
      <c r="NQZ13" s="114"/>
      <c r="NRA13" s="114"/>
      <c r="NRB13" s="114"/>
      <c r="NRC13" s="114"/>
      <c r="NRD13" s="114"/>
      <c r="NRE13" s="114"/>
      <c r="NRF13" s="114"/>
      <c r="NRG13" s="114"/>
      <c r="NRH13" s="114"/>
      <c r="NRI13" s="114"/>
      <c r="NRJ13" s="114"/>
      <c r="NRK13" s="114"/>
      <c r="NRL13" s="114"/>
      <c r="NRM13" s="114"/>
      <c r="NRN13" s="114"/>
      <c r="NRO13" s="114"/>
      <c r="NRP13" s="114"/>
      <c r="NRQ13" s="114"/>
      <c r="NRR13" s="114"/>
      <c r="NRS13" s="114"/>
      <c r="NRT13" s="114"/>
      <c r="NRU13" s="114"/>
      <c r="NRV13" s="114"/>
      <c r="NRW13" s="114"/>
      <c r="NRX13" s="114"/>
      <c r="NRY13" s="114"/>
      <c r="NRZ13" s="114"/>
      <c r="NSA13" s="114"/>
      <c r="NSB13" s="114"/>
      <c r="NSC13" s="114"/>
      <c r="NSD13" s="114"/>
      <c r="NSE13" s="114"/>
      <c r="NSF13" s="114"/>
      <c r="NSG13" s="114"/>
      <c r="NSH13" s="114"/>
      <c r="NSI13" s="114"/>
      <c r="NSJ13" s="114"/>
      <c r="NSK13" s="114"/>
      <c r="NSL13" s="114"/>
      <c r="NSM13" s="114"/>
      <c r="NSN13" s="114"/>
      <c r="NSO13" s="114"/>
      <c r="NSP13" s="114"/>
      <c r="NSQ13" s="114"/>
      <c r="NSR13" s="114"/>
      <c r="NSS13" s="114"/>
      <c r="NST13" s="114"/>
      <c r="NSU13" s="114"/>
      <c r="NSV13" s="114"/>
      <c r="NSW13" s="114"/>
      <c r="NSX13" s="114"/>
      <c r="NSY13" s="114"/>
      <c r="NSZ13" s="114"/>
      <c r="NTA13" s="114"/>
      <c r="NTB13" s="114"/>
      <c r="NTC13" s="114"/>
      <c r="NTD13" s="114"/>
      <c r="NTE13" s="114"/>
      <c r="NTF13" s="114"/>
      <c r="NTG13" s="114"/>
      <c r="NTH13" s="114"/>
      <c r="NTI13" s="114"/>
      <c r="NTJ13" s="114"/>
      <c r="NTK13" s="114"/>
      <c r="NTL13" s="114"/>
      <c r="NTM13" s="114"/>
      <c r="NTN13" s="114"/>
      <c r="NTO13" s="114"/>
      <c r="NTP13" s="114"/>
      <c r="NTQ13" s="114"/>
      <c r="NTR13" s="114"/>
      <c r="NTS13" s="114"/>
      <c r="NTT13" s="114"/>
      <c r="NTU13" s="114"/>
      <c r="NTV13" s="114"/>
      <c r="NTW13" s="114"/>
      <c r="NTX13" s="114"/>
      <c r="NTY13" s="114"/>
      <c r="NTZ13" s="114"/>
      <c r="NUA13" s="114"/>
      <c r="NUB13" s="114"/>
      <c r="NUC13" s="114"/>
      <c r="NUD13" s="114"/>
      <c r="NUE13" s="114"/>
      <c r="NUF13" s="114"/>
      <c r="NUG13" s="114"/>
      <c r="NUH13" s="114"/>
      <c r="NUI13" s="114"/>
      <c r="NUJ13" s="114"/>
      <c r="NUK13" s="114"/>
      <c r="NUL13" s="114"/>
      <c r="NUM13" s="114"/>
      <c r="NUN13" s="114"/>
      <c r="NUO13" s="114"/>
      <c r="NUP13" s="114"/>
      <c r="NUQ13" s="114"/>
      <c r="NUR13" s="114"/>
      <c r="NUS13" s="114"/>
      <c r="NUT13" s="114"/>
      <c r="NUU13" s="114"/>
      <c r="NUV13" s="114"/>
      <c r="NUW13" s="114"/>
      <c r="NUX13" s="114"/>
      <c r="NUY13" s="114"/>
      <c r="NUZ13" s="114"/>
      <c r="NVA13" s="114"/>
      <c r="NVB13" s="114"/>
      <c r="NVC13" s="114"/>
      <c r="NVD13" s="114"/>
      <c r="NVE13" s="114"/>
      <c r="NVF13" s="114"/>
      <c r="NVG13" s="114"/>
      <c r="NVH13" s="114"/>
      <c r="NVI13" s="114"/>
      <c r="NVJ13" s="114"/>
      <c r="NVK13" s="114"/>
      <c r="NVL13" s="114"/>
      <c r="NVM13" s="114"/>
      <c r="NVN13" s="114"/>
      <c r="NVO13" s="114"/>
      <c r="NVP13" s="114"/>
      <c r="NVQ13" s="114"/>
      <c r="NVR13" s="114"/>
      <c r="NVS13" s="114"/>
      <c r="NVT13" s="114"/>
      <c r="NVU13" s="114"/>
      <c r="NVV13" s="114"/>
      <c r="NVW13" s="114"/>
      <c r="NVX13" s="114"/>
      <c r="NVY13" s="114"/>
      <c r="NVZ13" s="114"/>
      <c r="NWA13" s="114"/>
      <c r="NWB13" s="114"/>
      <c r="NWC13" s="114"/>
      <c r="NWD13" s="114"/>
      <c r="NWE13" s="114"/>
      <c r="NWF13" s="114"/>
      <c r="NWG13" s="114"/>
      <c r="NWH13" s="114"/>
      <c r="NWI13" s="114"/>
      <c r="NWJ13" s="114"/>
      <c r="NWK13" s="114"/>
      <c r="NWL13" s="114"/>
      <c r="NWM13" s="114"/>
      <c r="NWN13" s="114"/>
      <c r="NWO13" s="114"/>
      <c r="NWP13" s="114"/>
      <c r="NWQ13" s="114"/>
      <c r="NWR13" s="114"/>
      <c r="NWS13" s="114"/>
      <c r="NWT13" s="114"/>
      <c r="NWU13" s="114"/>
      <c r="NWV13" s="114"/>
      <c r="NWW13" s="114"/>
      <c r="NWX13" s="114"/>
      <c r="NWY13" s="114"/>
      <c r="NWZ13" s="114"/>
      <c r="NXA13" s="114"/>
      <c r="NXB13" s="114"/>
      <c r="NXC13" s="114"/>
      <c r="NXD13" s="114"/>
      <c r="NXE13" s="114"/>
      <c r="NXF13" s="114"/>
      <c r="NXG13" s="114"/>
      <c r="NXH13" s="114"/>
      <c r="NXI13" s="114"/>
      <c r="NXJ13" s="114"/>
      <c r="NXK13" s="114"/>
      <c r="NXL13" s="114"/>
      <c r="NXM13" s="114"/>
      <c r="NXN13" s="114"/>
      <c r="NXO13" s="114"/>
      <c r="NXP13" s="114"/>
      <c r="NXQ13" s="114"/>
      <c r="NXR13" s="114"/>
      <c r="NXS13" s="114"/>
      <c r="NXT13" s="114"/>
      <c r="NXU13" s="114"/>
      <c r="NXV13" s="114"/>
      <c r="NXW13" s="114"/>
      <c r="NXX13" s="114"/>
      <c r="NXY13" s="114"/>
      <c r="NXZ13" s="114"/>
      <c r="NYA13" s="114"/>
      <c r="NYB13" s="114"/>
      <c r="NYC13" s="114"/>
      <c r="NYD13" s="114"/>
      <c r="NYE13" s="114"/>
      <c r="NYF13" s="114"/>
      <c r="NYG13" s="114"/>
      <c r="NYH13" s="114"/>
      <c r="NYI13" s="114"/>
      <c r="NYJ13" s="114"/>
      <c r="NYK13" s="114"/>
      <c r="NYL13" s="114"/>
      <c r="NYM13" s="114"/>
      <c r="NYN13" s="114"/>
      <c r="NYO13" s="114"/>
      <c r="NYP13" s="114"/>
      <c r="NYQ13" s="114"/>
      <c r="NYR13" s="114"/>
      <c r="NYS13" s="114"/>
      <c r="NYT13" s="114"/>
      <c r="NYU13" s="114"/>
      <c r="NYV13" s="114"/>
      <c r="NYW13" s="114"/>
      <c r="NYX13" s="114"/>
      <c r="NYY13" s="114"/>
      <c r="NYZ13" s="114"/>
      <c r="NZA13" s="114"/>
      <c r="NZB13" s="114"/>
      <c r="NZC13" s="114"/>
      <c r="NZD13" s="114"/>
      <c r="NZE13" s="114"/>
      <c r="NZF13" s="114"/>
      <c r="NZG13" s="114"/>
      <c r="NZH13" s="114"/>
      <c r="NZI13" s="114"/>
      <c r="NZJ13" s="114"/>
      <c r="NZK13" s="114"/>
      <c r="NZL13" s="114"/>
      <c r="NZM13" s="114"/>
      <c r="NZN13" s="114"/>
      <c r="NZO13" s="114"/>
      <c r="NZP13" s="114"/>
      <c r="NZQ13" s="114"/>
      <c r="NZR13" s="114"/>
      <c r="NZS13" s="114"/>
      <c r="NZT13" s="114"/>
      <c r="NZU13" s="114"/>
      <c r="NZV13" s="114"/>
      <c r="NZW13" s="114"/>
      <c r="NZX13" s="114"/>
      <c r="NZY13" s="114"/>
      <c r="NZZ13" s="114"/>
      <c r="OAA13" s="114"/>
      <c r="OAB13" s="114"/>
      <c r="OAC13" s="114"/>
      <c r="OAD13" s="114"/>
      <c r="OAE13" s="114"/>
      <c r="OAF13" s="114"/>
      <c r="OAG13" s="114"/>
      <c r="OAH13" s="114"/>
      <c r="OAI13" s="114"/>
      <c r="OAJ13" s="114"/>
      <c r="OAK13" s="114"/>
      <c r="OAL13" s="114"/>
      <c r="OAM13" s="114"/>
      <c r="OAN13" s="114"/>
      <c r="OAO13" s="114"/>
      <c r="OAP13" s="114"/>
      <c r="OAQ13" s="114"/>
      <c r="OAR13" s="114"/>
      <c r="OAS13" s="114"/>
      <c r="OAT13" s="114"/>
      <c r="OAU13" s="114"/>
      <c r="OAV13" s="114"/>
      <c r="OAW13" s="114"/>
      <c r="OAX13" s="114"/>
      <c r="OAY13" s="114"/>
      <c r="OAZ13" s="114"/>
      <c r="OBA13" s="114"/>
      <c r="OBB13" s="114"/>
      <c r="OBC13" s="114"/>
      <c r="OBD13" s="114"/>
      <c r="OBE13" s="114"/>
      <c r="OBF13" s="114"/>
      <c r="OBG13" s="114"/>
      <c r="OBH13" s="114"/>
      <c r="OBI13" s="114"/>
      <c r="OBJ13" s="114"/>
      <c r="OBK13" s="114"/>
      <c r="OBL13" s="114"/>
      <c r="OBM13" s="114"/>
      <c r="OBN13" s="114"/>
      <c r="OBO13" s="114"/>
      <c r="OBP13" s="114"/>
      <c r="OBQ13" s="114"/>
      <c r="OBR13" s="114"/>
      <c r="OBS13" s="114"/>
      <c r="OBT13" s="114"/>
      <c r="OBU13" s="114"/>
      <c r="OBV13" s="114"/>
      <c r="OBW13" s="114"/>
      <c r="OBX13" s="114"/>
      <c r="OBY13" s="114"/>
      <c r="OBZ13" s="114"/>
      <c r="OCA13" s="114"/>
      <c r="OCB13" s="114"/>
      <c r="OCC13" s="114"/>
      <c r="OCD13" s="114"/>
      <c r="OCE13" s="114"/>
      <c r="OCF13" s="114"/>
      <c r="OCG13" s="114"/>
      <c r="OCH13" s="114"/>
      <c r="OCI13" s="114"/>
      <c r="OCJ13" s="114"/>
      <c r="OCK13" s="114"/>
      <c r="OCL13" s="114"/>
      <c r="OCM13" s="114"/>
      <c r="OCN13" s="114"/>
      <c r="OCO13" s="114"/>
      <c r="OCP13" s="114"/>
      <c r="OCQ13" s="114"/>
      <c r="OCR13" s="114"/>
      <c r="OCS13" s="114"/>
      <c r="OCT13" s="114"/>
      <c r="OCU13" s="114"/>
      <c r="OCV13" s="114"/>
      <c r="OCW13" s="114"/>
      <c r="OCX13" s="114"/>
      <c r="OCY13" s="114"/>
      <c r="OCZ13" s="114"/>
      <c r="ODA13" s="114"/>
      <c r="ODB13" s="114"/>
      <c r="ODC13" s="114"/>
      <c r="ODD13" s="114"/>
      <c r="ODE13" s="114"/>
      <c r="ODF13" s="114"/>
      <c r="ODG13" s="114"/>
      <c r="ODH13" s="114"/>
      <c r="ODI13" s="114"/>
      <c r="ODJ13" s="114"/>
      <c r="ODK13" s="114"/>
      <c r="ODL13" s="114"/>
      <c r="ODM13" s="114"/>
      <c r="ODN13" s="114"/>
      <c r="ODO13" s="114"/>
      <c r="ODP13" s="114"/>
      <c r="ODQ13" s="114"/>
      <c r="ODR13" s="114"/>
      <c r="ODS13" s="114"/>
      <c r="ODT13" s="114"/>
      <c r="ODU13" s="114"/>
      <c r="ODV13" s="114"/>
      <c r="ODW13" s="114"/>
      <c r="ODX13" s="114"/>
      <c r="ODY13" s="114"/>
      <c r="ODZ13" s="114"/>
      <c r="OEA13" s="114"/>
      <c r="OEB13" s="114"/>
      <c r="OEC13" s="114"/>
      <c r="OED13" s="114"/>
      <c r="OEE13" s="114"/>
      <c r="OEF13" s="114"/>
      <c r="OEG13" s="114"/>
      <c r="OEH13" s="114"/>
      <c r="OEI13" s="114"/>
      <c r="OEJ13" s="114"/>
      <c r="OEK13" s="114"/>
      <c r="OEL13" s="114"/>
      <c r="OEM13" s="114"/>
      <c r="OEN13" s="114"/>
      <c r="OEO13" s="114"/>
      <c r="OEP13" s="114"/>
      <c r="OEQ13" s="114"/>
      <c r="OER13" s="114"/>
      <c r="OES13" s="114"/>
      <c r="OET13" s="114"/>
      <c r="OEU13" s="114"/>
      <c r="OEV13" s="114"/>
      <c r="OEW13" s="114"/>
      <c r="OEX13" s="114"/>
      <c r="OEY13" s="114"/>
      <c r="OEZ13" s="114"/>
      <c r="OFA13" s="114"/>
      <c r="OFB13" s="114"/>
      <c r="OFC13" s="114"/>
      <c r="OFD13" s="114"/>
      <c r="OFE13" s="114"/>
      <c r="OFF13" s="114"/>
      <c r="OFG13" s="114"/>
      <c r="OFH13" s="114"/>
      <c r="OFI13" s="114"/>
      <c r="OFJ13" s="114"/>
      <c r="OFK13" s="114"/>
      <c r="OFL13" s="114"/>
      <c r="OFM13" s="114"/>
      <c r="OFN13" s="114"/>
      <c r="OFO13" s="114"/>
      <c r="OFP13" s="114"/>
      <c r="OFQ13" s="114"/>
      <c r="OFR13" s="114"/>
      <c r="OFS13" s="114"/>
      <c r="OFT13" s="114"/>
      <c r="OFU13" s="114"/>
      <c r="OFV13" s="114"/>
      <c r="OFW13" s="114"/>
      <c r="OFX13" s="114"/>
      <c r="OFY13" s="114"/>
      <c r="OFZ13" s="114"/>
      <c r="OGA13" s="114"/>
      <c r="OGB13" s="114"/>
      <c r="OGC13" s="114"/>
      <c r="OGD13" s="114"/>
      <c r="OGE13" s="114"/>
      <c r="OGF13" s="114"/>
      <c r="OGG13" s="114"/>
      <c r="OGH13" s="114"/>
      <c r="OGI13" s="114"/>
      <c r="OGJ13" s="114"/>
      <c r="OGK13" s="114"/>
      <c r="OGL13" s="114"/>
      <c r="OGM13" s="114"/>
      <c r="OGN13" s="114"/>
      <c r="OGO13" s="114"/>
      <c r="OGP13" s="114"/>
      <c r="OGQ13" s="114"/>
      <c r="OGR13" s="114"/>
      <c r="OGS13" s="114"/>
      <c r="OGT13" s="114"/>
      <c r="OGU13" s="114"/>
      <c r="OGV13" s="114"/>
      <c r="OGW13" s="114"/>
      <c r="OGX13" s="114"/>
      <c r="OGY13" s="114"/>
      <c r="OGZ13" s="114"/>
      <c r="OHA13" s="114"/>
      <c r="OHB13" s="114"/>
      <c r="OHC13" s="114"/>
      <c r="OHD13" s="114"/>
      <c r="OHE13" s="114"/>
      <c r="OHF13" s="114"/>
      <c r="OHG13" s="114"/>
      <c r="OHH13" s="114"/>
      <c r="OHI13" s="114"/>
      <c r="OHJ13" s="114"/>
      <c r="OHK13" s="114"/>
      <c r="OHL13" s="114"/>
      <c r="OHM13" s="114"/>
      <c r="OHN13" s="114"/>
      <c r="OHO13" s="114"/>
      <c r="OHP13" s="114"/>
      <c r="OHQ13" s="114"/>
      <c r="OHR13" s="114"/>
      <c r="OHS13" s="114"/>
      <c r="OHT13" s="114"/>
      <c r="OHU13" s="114"/>
      <c r="OHV13" s="114"/>
      <c r="OHW13" s="114"/>
      <c r="OHX13" s="114"/>
      <c r="OHY13" s="114"/>
      <c r="OHZ13" s="114"/>
      <c r="OIA13" s="114"/>
      <c r="OIB13" s="114"/>
      <c r="OIC13" s="114"/>
      <c r="OID13" s="114"/>
      <c r="OIE13" s="114"/>
      <c r="OIF13" s="114"/>
      <c r="OIG13" s="114"/>
      <c r="OIH13" s="114"/>
      <c r="OII13" s="114"/>
      <c r="OIJ13" s="114"/>
      <c r="OIK13" s="114"/>
      <c r="OIL13" s="114"/>
      <c r="OIM13" s="114"/>
      <c r="OIN13" s="114"/>
      <c r="OIO13" s="114"/>
      <c r="OIP13" s="114"/>
      <c r="OIQ13" s="114"/>
      <c r="OIR13" s="114"/>
      <c r="OIS13" s="114"/>
      <c r="OIT13" s="114"/>
      <c r="OIU13" s="114"/>
      <c r="OIV13" s="114"/>
      <c r="OIW13" s="114"/>
      <c r="OIX13" s="114"/>
      <c r="OIY13" s="114"/>
      <c r="OIZ13" s="114"/>
      <c r="OJA13" s="114"/>
      <c r="OJB13" s="114"/>
      <c r="OJC13" s="114"/>
      <c r="OJD13" s="114"/>
      <c r="OJE13" s="114"/>
      <c r="OJF13" s="114"/>
      <c r="OJG13" s="114"/>
      <c r="OJH13" s="114"/>
      <c r="OJI13" s="114"/>
      <c r="OJJ13" s="114"/>
      <c r="OJK13" s="114"/>
      <c r="OJL13" s="114"/>
      <c r="OJM13" s="114"/>
      <c r="OJN13" s="114"/>
      <c r="OJO13" s="114"/>
      <c r="OJP13" s="114"/>
      <c r="OJQ13" s="114"/>
      <c r="OJR13" s="114"/>
      <c r="OJS13" s="114"/>
      <c r="OJT13" s="114"/>
      <c r="OJU13" s="114"/>
      <c r="OJV13" s="114"/>
      <c r="OJW13" s="114"/>
      <c r="OJX13" s="114"/>
      <c r="OJY13" s="114"/>
      <c r="OJZ13" s="114"/>
      <c r="OKA13" s="114"/>
      <c r="OKB13" s="114"/>
      <c r="OKC13" s="114"/>
      <c r="OKD13" s="114"/>
      <c r="OKE13" s="114"/>
      <c r="OKF13" s="114"/>
      <c r="OKG13" s="114"/>
      <c r="OKH13" s="114"/>
      <c r="OKI13" s="114"/>
      <c r="OKJ13" s="114"/>
      <c r="OKK13" s="114"/>
      <c r="OKL13" s="114"/>
      <c r="OKM13" s="114"/>
      <c r="OKN13" s="114"/>
      <c r="OKO13" s="114"/>
      <c r="OKP13" s="114"/>
      <c r="OKQ13" s="114"/>
      <c r="OKR13" s="114"/>
      <c r="OKS13" s="114"/>
      <c r="OKT13" s="114"/>
      <c r="OKU13" s="114"/>
      <c r="OKV13" s="114"/>
      <c r="OKW13" s="114"/>
      <c r="OKX13" s="114"/>
      <c r="OKY13" s="114"/>
      <c r="OKZ13" s="114"/>
      <c r="OLA13" s="114"/>
      <c r="OLB13" s="114"/>
      <c r="OLC13" s="114"/>
      <c r="OLD13" s="114"/>
      <c r="OLE13" s="114"/>
      <c r="OLF13" s="114"/>
      <c r="OLG13" s="114"/>
      <c r="OLH13" s="114"/>
      <c r="OLI13" s="114"/>
      <c r="OLJ13" s="114"/>
      <c r="OLK13" s="114"/>
      <c r="OLL13" s="114"/>
      <c r="OLM13" s="114"/>
      <c r="OLN13" s="114"/>
      <c r="OLO13" s="114"/>
      <c r="OLP13" s="114"/>
      <c r="OLQ13" s="114"/>
      <c r="OLR13" s="114"/>
      <c r="OLS13" s="114"/>
      <c r="OLT13" s="114"/>
      <c r="OLU13" s="114"/>
      <c r="OLV13" s="114"/>
      <c r="OLW13" s="114"/>
      <c r="OLX13" s="114"/>
      <c r="OLY13" s="114"/>
      <c r="OLZ13" s="114"/>
      <c r="OMA13" s="114"/>
      <c r="OMB13" s="114"/>
      <c r="OMC13" s="114"/>
      <c r="OMD13" s="114"/>
      <c r="OME13" s="114"/>
      <c r="OMF13" s="114"/>
      <c r="OMG13" s="114"/>
      <c r="OMH13" s="114"/>
      <c r="OMI13" s="114"/>
      <c r="OMJ13" s="114"/>
      <c r="OMK13" s="114"/>
      <c r="OML13" s="114"/>
      <c r="OMM13" s="114"/>
      <c r="OMN13" s="114"/>
      <c r="OMO13" s="114"/>
      <c r="OMP13" s="114"/>
      <c r="OMQ13" s="114"/>
      <c r="OMR13" s="114"/>
      <c r="OMS13" s="114"/>
      <c r="OMT13" s="114"/>
      <c r="OMU13" s="114"/>
      <c r="OMV13" s="114"/>
      <c r="OMW13" s="114"/>
      <c r="OMX13" s="114"/>
      <c r="OMY13" s="114"/>
      <c r="OMZ13" s="114"/>
      <c r="ONA13" s="114"/>
      <c r="ONB13" s="114"/>
      <c r="ONC13" s="114"/>
      <c r="OND13" s="114"/>
      <c r="ONE13" s="114"/>
      <c r="ONF13" s="114"/>
      <c r="ONG13" s="114"/>
      <c r="ONH13" s="114"/>
      <c r="ONI13" s="114"/>
      <c r="ONJ13" s="114"/>
      <c r="ONK13" s="114"/>
      <c r="ONL13" s="114"/>
      <c r="ONM13" s="114"/>
      <c r="ONN13" s="114"/>
      <c r="ONO13" s="114"/>
      <c r="ONP13" s="114"/>
      <c r="ONQ13" s="114"/>
      <c r="ONR13" s="114"/>
      <c r="ONS13" s="114"/>
      <c r="ONT13" s="114"/>
      <c r="ONU13" s="114"/>
      <c r="ONV13" s="114"/>
      <c r="ONW13" s="114"/>
      <c r="ONX13" s="114"/>
      <c r="ONY13" s="114"/>
      <c r="ONZ13" s="114"/>
      <c r="OOA13" s="114"/>
      <c r="OOB13" s="114"/>
      <c r="OOC13" s="114"/>
      <c r="OOD13" s="114"/>
      <c r="OOE13" s="114"/>
      <c r="OOF13" s="114"/>
      <c r="OOG13" s="114"/>
      <c r="OOH13" s="114"/>
      <c r="OOI13" s="114"/>
      <c r="OOJ13" s="114"/>
      <c r="OOK13" s="114"/>
      <c r="OOL13" s="114"/>
      <c r="OOM13" s="114"/>
      <c r="OON13" s="114"/>
      <c r="OOO13" s="114"/>
      <c r="OOP13" s="114"/>
      <c r="OOQ13" s="114"/>
      <c r="OOR13" s="114"/>
      <c r="OOS13" s="114"/>
      <c r="OOT13" s="114"/>
      <c r="OOU13" s="114"/>
      <c r="OOV13" s="114"/>
      <c r="OOW13" s="114"/>
      <c r="OOX13" s="114"/>
      <c r="OOY13" s="114"/>
      <c r="OOZ13" s="114"/>
      <c r="OPA13" s="114"/>
      <c r="OPB13" s="114"/>
      <c r="OPC13" s="114"/>
      <c r="OPD13" s="114"/>
      <c r="OPE13" s="114"/>
      <c r="OPF13" s="114"/>
      <c r="OPG13" s="114"/>
      <c r="OPH13" s="114"/>
      <c r="OPI13" s="114"/>
      <c r="OPJ13" s="114"/>
      <c r="OPK13" s="114"/>
      <c r="OPL13" s="114"/>
      <c r="OPM13" s="114"/>
      <c r="OPN13" s="114"/>
      <c r="OPO13" s="114"/>
      <c r="OPP13" s="114"/>
      <c r="OPQ13" s="114"/>
      <c r="OPR13" s="114"/>
      <c r="OPS13" s="114"/>
      <c r="OPT13" s="114"/>
      <c r="OPU13" s="114"/>
      <c r="OPV13" s="114"/>
      <c r="OPW13" s="114"/>
      <c r="OPX13" s="114"/>
      <c r="OPY13" s="114"/>
      <c r="OPZ13" s="114"/>
      <c r="OQA13" s="114"/>
      <c r="OQB13" s="114"/>
      <c r="OQC13" s="114"/>
      <c r="OQD13" s="114"/>
      <c r="OQE13" s="114"/>
      <c r="OQF13" s="114"/>
      <c r="OQG13" s="114"/>
      <c r="OQH13" s="114"/>
      <c r="OQI13" s="114"/>
      <c r="OQJ13" s="114"/>
      <c r="OQK13" s="114"/>
      <c r="OQL13" s="114"/>
      <c r="OQM13" s="114"/>
      <c r="OQN13" s="114"/>
      <c r="OQO13" s="114"/>
      <c r="OQP13" s="114"/>
      <c r="OQQ13" s="114"/>
      <c r="OQR13" s="114"/>
      <c r="OQS13" s="114"/>
      <c r="OQT13" s="114"/>
      <c r="OQU13" s="114"/>
      <c r="OQV13" s="114"/>
      <c r="OQW13" s="114"/>
      <c r="OQX13" s="114"/>
      <c r="OQY13" s="114"/>
      <c r="OQZ13" s="114"/>
      <c r="ORA13" s="114"/>
      <c r="ORB13" s="114"/>
      <c r="ORC13" s="114"/>
      <c r="ORD13" s="114"/>
      <c r="ORE13" s="114"/>
      <c r="ORF13" s="114"/>
      <c r="ORG13" s="114"/>
      <c r="ORH13" s="114"/>
      <c r="ORI13" s="114"/>
      <c r="ORJ13" s="114"/>
      <c r="ORK13" s="114"/>
      <c r="ORL13" s="114"/>
      <c r="ORM13" s="114"/>
      <c r="ORN13" s="114"/>
      <c r="ORO13" s="114"/>
      <c r="ORP13" s="114"/>
      <c r="ORQ13" s="114"/>
      <c r="ORR13" s="114"/>
      <c r="ORS13" s="114"/>
      <c r="ORT13" s="114"/>
      <c r="ORU13" s="114"/>
      <c r="ORV13" s="114"/>
      <c r="ORW13" s="114"/>
      <c r="ORX13" s="114"/>
      <c r="ORY13" s="114"/>
      <c r="ORZ13" s="114"/>
      <c r="OSA13" s="114"/>
      <c r="OSB13" s="114"/>
      <c r="OSC13" s="114"/>
      <c r="OSD13" s="114"/>
      <c r="OSE13" s="114"/>
      <c r="OSF13" s="114"/>
      <c r="OSG13" s="114"/>
      <c r="OSH13" s="114"/>
      <c r="OSI13" s="114"/>
      <c r="OSJ13" s="114"/>
      <c r="OSK13" s="114"/>
      <c r="OSL13" s="114"/>
      <c r="OSM13" s="114"/>
      <c r="OSN13" s="114"/>
      <c r="OSO13" s="114"/>
      <c r="OSP13" s="114"/>
      <c r="OSQ13" s="114"/>
      <c r="OSR13" s="114"/>
      <c r="OSS13" s="114"/>
      <c r="OST13" s="114"/>
      <c r="OSU13" s="114"/>
      <c r="OSV13" s="114"/>
      <c r="OSW13" s="114"/>
      <c r="OSX13" s="114"/>
      <c r="OSY13" s="114"/>
      <c r="OSZ13" s="114"/>
      <c r="OTA13" s="114"/>
      <c r="OTB13" s="114"/>
      <c r="OTC13" s="114"/>
      <c r="OTD13" s="114"/>
      <c r="OTE13" s="114"/>
      <c r="OTF13" s="114"/>
      <c r="OTG13" s="114"/>
      <c r="OTH13" s="114"/>
      <c r="OTI13" s="114"/>
      <c r="OTJ13" s="114"/>
      <c r="OTK13" s="114"/>
      <c r="OTL13" s="114"/>
      <c r="OTM13" s="114"/>
      <c r="OTN13" s="114"/>
      <c r="OTO13" s="114"/>
      <c r="OTP13" s="114"/>
      <c r="OTQ13" s="114"/>
      <c r="OTR13" s="114"/>
      <c r="OTS13" s="114"/>
      <c r="OTT13" s="114"/>
      <c r="OTU13" s="114"/>
      <c r="OTV13" s="114"/>
      <c r="OTW13" s="114"/>
      <c r="OTX13" s="114"/>
      <c r="OTY13" s="114"/>
      <c r="OTZ13" s="114"/>
      <c r="OUA13" s="114"/>
      <c r="OUB13" s="114"/>
      <c r="OUC13" s="114"/>
      <c r="OUD13" s="114"/>
      <c r="OUE13" s="114"/>
      <c r="OUF13" s="114"/>
      <c r="OUG13" s="114"/>
      <c r="OUH13" s="114"/>
      <c r="OUI13" s="114"/>
      <c r="OUJ13" s="114"/>
      <c r="OUK13" s="114"/>
      <c r="OUL13" s="114"/>
      <c r="OUM13" s="114"/>
      <c r="OUN13" s="114"/>
      <c r="OUO13" s="114"/>
      <c r="OUP13" s="114"/>
      <c r="OUQ13" s="114"/>
      <c r="OUR13" s="114"/>
      <c r="OUS13" s="114"/>
      <c r="OUT13" s="114"/>
      <c r="OUU13" s="114"/>
      <c r="OUV13" s="114"/>
      <c r="OUW13" s="114"/>
      <c r="OUX13" s="114"/>
      <c r="OUY13" s="114"/>
      <c r="OUZ13" s="114"/>
      <c r="OVA13" s="114"/>
      <c r="OVB13" s="114"/>
      <c r="OVC13" s="114"/>
      <c r="OVD13" s="114"/>
      <c r="OVE13" s="114"/>
      <c r="OVF13" s="114"/>
      <c r="OVG13" s="114"/>
      <c r="OVH13" s="114"/>
      <c r="OVI13" s="114"/>
      <c r="OVJ13" s="114"/>
      <c r="OVK13" s="114"/>
      <c r="OVL13" s="114"/>
      <c r="OVM13" s="114"/>
      <c r="OVN13" s="114"/>
      <c r="OVO13" s="114"/>
      <c r="OVP13" s="114"/>
      <c r="OVQ13" s="114"/>
      <c r="OVR13" s="114"/>
      <c r="OVS13" s="114"/>
      <c r="OVT13" s="114"/>
      <c r="OVU13" s="114"/>
      <c r="OVV13" s="114"/>
      <c r="OVW13" s="114"/>
      <c r="OVX13" s="114"/>
      <c r="OVY13" s="114"/>
      <c r="OVZ13" s="114"/>
      <c r="OWA13" s="114"/>
      <c r="OWB13" s="114"/>
      <c r="OWC13" s="114"/>
      <c r="OWD13" s="114"/>
      <c r="OWE13" s="114"/>
      <c r="OWF13" s="114"/>
      <c r="OWG13" s="114"/>
      <c r="OWH13" s="114"/>
      <c r="OWI13" s="114"/>
      <c r="OWJ13" s="114"/>
      <c r="OWK13" s="114"/>
      <c r="OWL13" s="114"/>
      <c r="OWM13" s="114"/>
      <c r="OWN13" s="114"/>
      <c r="OWO13" s="114"/>
      <c r="OWP13" s="114"/>
      <c r="OWQ13" s="114"/>
      <c r="OWR13" s="114"/>
      <c r="OWS13" s="114"/>
      <c r="OWT13" s="114"/>
      <c r="OWU13" s="114"/>
      <c r="OWV13" s="114"/>
      <c r="OWW13" s="114"/>
      <c r="OWX13" s="114"/>
      <c r="OWY13" s="114"/>
      <c r="OWZ13" s="114"/>
      <c r="OXA13" s="114"/>
      <c r="OXB13" s="114"/>
      <c r="OXC13" s="114"/>
      <c r="OXD13" s="114"/>
      <c r="OXE13" s="114"/>
      <c r="OXF13" s="114"/>
      <c r="OXG13" s="114"/>
      <c r="OXH13" s="114"/>
      <c r="OXI13" s="114"/>
      <c r="OXJ13" s="114"/>
      <c r="OXK13" s="114"/>
      <c r="OXL13" s="114"/>
      <c r="OXM13" s="114"/>
      <c r="OXN13" s="114"/>
      <c r="OXO13" s="114"/>
      <c r="OXP13" s="114"/>
      <c r="OXQ13" s="114"/>
      <c r="OXR13" s="114"/>
      <c r="OXS13" s="114"/>
      <c r="OXT13" s="114"/>
      <c r="OXU13" s="114"/>
      <c r="OXV13" s="114"/>
      <c r="OXW13" s="114"/>
      <c r="OXX13" s="114"/>
      <c r="OXY13" s="114"/>
      <c r="OXZ13" s="114"/>
      <c r="OYA13" s="114"/>
      <c r="OYB13" s="114"/>
      <c r="OYC13" s="114"/>
      <c r="OYD13" s="114"/>
      <c r="OYE13" s="114"/>
      <c r="OYF13" s="114"/>
      <c r="OYG13" s="114"/>
      <c r="OYH13" s="114"/>
      <c r="OYI13" s="114"/>
      <c r="OYJ13" s="114"/>
      <c r="OYK13" s="114"/>
      <c r="OYL13" s="114"/>
      <c r="OYM13" s="114"/>
      <c r="OYN13" s="114"/>
      <c r="OYO13" s="114"/>
      <c r="OYP13" s="114"/>
      <c r="OYQ13" s="114"/>
      <c r="OYR13" s="114"/>
      <c r="OYS13" s="114"/>
      <c r="OYT13" s="114"/>
      <c r="OYU13" s="114"/>
      <c r="OYV13" s="114"/>
      <c r="OYW13" s="114"/>
      <c r="OYX13" s="114"/>
      <c r="OYY13" s="114"/>
      <c r="OYZ13" s="114"/>
      <c r="OZA13" s="114"/>
      <c r="OZB13" s="114"/>
      <c r="OZC13" s="114"/>
      <c r="OZD13" s="114"/>
      <c r="OZE13" s="114"/>
      <c r="OZF13" s="114"/>
      <c r="OZG13" s="114"/>
      <c r="OZH13" s="114"/>
      <c r="OZI13" s="114"/>
      <c r="OZJ13" s="114"/>
      <c r="OZK13" s="114"/>
      <c r="OZL13" s="114"/>
      <c r="OZM13" s="114"/>
      <c r="OZN13" s="114"/>
      <c r="OZO13" s="114"/>
      <c r="OZP13" s="114"/>
      <c r="OZQ13" s="114"/>
      <c r="OZR13" s="114"/>
      <c r="OZS13" s="114"/>
      <c r="OZT13" s="114"/>
      <c r="OZU13" s="114"/>
      <c r="OZV13" s="114"/>
      <c r="OZW13" s="114"/>
      <c r="OZX13" s="114"/>
      <c r="OZY13" s="114"/>
      <c r="OZZ13" s="114"/>
      <c r="PAA13" s="114"/>
      <c r="PAB13" s="114"/>
      <c r="PAC13" s="114"/>
      <c r="PAD13" s="114"/>
      <c r="PAE13" s="114"/>
      <c r="PAF13" s="114"/>
      <c r="PAG13" s="114"/>
      <c r="PAH13" s="114"/>
      <c r="PAI13" s="114"/>
      <c r="PAJ13" s="114"/>
      <c r="PAK13" s="114"/>
      <c r="PAL13" s="114"/>
      <c r="PAM13" s="114"/>
      <c r="PAN13" s="114"/>
      <c r="PAO13" s="114"/>
      <c r="PAP13" s="114"/>
      <c r="PAQ13" s="114"/>
      <c r="PAR13" s="114"/>
      <c r="PAS13" s="114"/>
      <c r="PAT13" s="114"/>
      <c r="PAU13" s="114"/>
      <c r="PAV13" s="114"/>
      <c r="PAW13" s="114"/>
      <c r="PAX13" s="114"/>
      <c r="PAY13" s="114"/>
      <c r="PAZ13" s="114"/>
      <c r="PBA13" s="114"/>
      <c r="PBB13" s="114"/>
      <c r="PBC13" s="114"/>
      <c r="PBD13" s="114"/>
      <c r="PBE13" s="114"/>
      <c r="PBF13" s="114"/>
      <c r="PBG13" s="114"/>
      <c r="PBH13" s="114"/>
      <c r="PBI13" s="114"/>
      <c r="PBJ13" s="114"/>
      <c r="PBK13" s="114"/>
      <c r="PBL13" s="114"/>
      <c r="PBM13" s="114"/>
      <c r="PBN13" s="114"/>
      <c r="PBO13" s="114"/>
      <c r="PBP13" s="114"/>
      <c r="PBQ13" s="114"/>
      <c r="PBR13" s="114"/>
      <c r="PBS13" s="114"/>
      <c r="PBT13" s="114"/>
      <c r="PBU13" s="114"/>
      <c r="PBV13" s="114"/>
      <c r="PBW13" s="114"/>
      <c r="PBX13" s="114"/>
      <c r="PBY13" s="114"/>
      <c r="PBZ13" s="114"/>
      <c r="PCA13" s="114"/>
      <c r="PCB13" s="114"/>
      <c r="PCC13" s="114"/>
      <c r="PCD13" s="114"/>
      <c r="PCE13" s="114"/>
      <c r="PCF13" s="114"/>
      <c r="PCG13" s="114"/>
      <c r="PCH13" s="114"/>
      <c r="PCI13" s="114"/>
      <c r="PCJ13" s="114"/>
      <c r="PCK13" s="114"/>
      <c r="PCL13" s="114"/>
      <c r="PCM13" s="114"/>
      <c r="PCN13" s="114"/>
      <c r="PCO13" s="114"/>
      <c r="PCP13" s="114"/>
      <c r="PCQ13" s="114"/>
      <c r="PCR13" s="114"/>
      <c r="PCS13" s="114"/>
      <c r="PCT13" s="114"/>
      <c r="PCU13" s="114"/>
      <c r="PCV13" s="114"/>
      <c r="PCW13" s="114"/>
      <c r="PCX13" s="114"/>
      <c r="PCY13" s="114"/>
      <c r="PCZ13" s="114"/>
      <c r="PDA13" s="114"/>
      <c r="PDB13" s="114"/>
      <c r="PDC13" s="114"/>
      <c r="PDD13" s="114"/>
      <c r="PDE13" s="114"/>
      <c r="PDF13" s="114"/>
      <c r="PDG13" s="114"/>
      <c r="PDH13" s="114"/>
      <c r="PDI13" s="114"/>
      <c r="PDJ13" s="114"/>
      <c r="PDK13" s="114"/>
      <c r="PDL13" s="114"/>
      <c r="PDM13" s="114"/>
      <c r="PDN13" s="114"/>
      <c r="PDO13" s="114"/>
      <c r="PDP13" s="114"/>
      <c r="PDQ13" s="114"/>
      <c r="PDR13" s="114"/>
      <c r="PDS13" s="114"/>
      <c r="PDT13" s="114"/>
      <c r="PDU13" s="114"/>
      <c r="PDV13" s="114"/>
      <c r="PDW13" s="114"/>
      <c r="PDX13" s="114"/>
      <c r="PDY13" s="114"/>
      <c r="PDZ13" s="114"/>
      <c r="PEA13" s="114"/>
      <c r="PEB13" s="114"/>
      <c r="PEC13" s="114"/>
      <c r="PED13" s="114"/>
      <c r="PEE13" s="114"/>
      <c r="PEF13" s="114"/>
      <c r="PEG13" s="114"/>
      <c r="PEH13" s="114"/>
      <c r="PEI13" s="114"/>
      <c r="PEJ13" s="114"/>
      <c r="PEK13" s="114"/>
      <c r="PEL13" s="114"/>
      <c r="PEM13" s="114"/>
      <c r="PEN13" s="114"/>
      <c r="PEO13" s="114"/>
      <c r="PEP13" s="114"/>
      <c r="PEQ13" s="114"/>
      <c r="PER13" s="114"/>
      <c r="PES13" s="114"/>
      <c r="PET13" s="114"/>
      <c r="PEU13" s="114"/>
      <c r="PEV13" s="114"/>
      <c r="PEW13" s="114"/>
      <c r="PEX13" s="114"/>
      <c r="PEY13" s="114"/>
      <c r="PEZ13" s="114"/>
      <c r="PFA13" s="114"/>
      <c r="PFB13" s="114"/>
      <c r="PFC13" s="114"/>
      <c r="PFD13" s="114"/>
      <c r="PFE13" s="114"/>
      <c r="PFF13" s="114"/>
      <c r="PFG13" s="114"/>
      <c r="PFH13" s="114"/>
      <c r="PFI13" s="114"/>
      <c r="PFJ13" s="114"/>
      <c r="PFK13" s="114"/>
      <c r="PFL13" s="114"/>
      <c r="PFM13" s="114"/>
      <c r="PFN13" s="114"/>
      <c r="PFO13" s="114"/>
      <c r="PFP13" s="114"/>
      <c r="PFQ13" s="114"/>
      <c r="PFR13" s="114"/>
      <c r="PFS13" s="114"/>
      <c r="PFT13" s="114"/>
      <c r="PFU13" s="114"/>
      <c r="PFV13" s="114"/>
      <c r="PFW13" s="114"/>
      <c r="PFX13" s="114"/>
      <c r="PFY13" s="114"/>
      <c r="PFZ13" s="114"/>
      <c r="PGA13" s="114"/>
      <c r="PGB13" s="114"/>
      <c r="PGC13" s="114"/>
      <c r="PGD13" s="114"/>
      <c r="PGE13" s="114"/>
      <c r="PGF13" s="114"/>
      <c r="PGG13" s="114"/>
      <c r="PGH13" s="114"/>
      <c r="PGI13" s="114"/>
      <c r="PGJ13" s="114"/>
      <c r="PGK13" s="114"/>
      <c r="PGL13" s="114"/>
      <c r="PGM13" s="114"/>
      <c r="PGN13" s="114"/>
      <c r="PGO13" s="114"/>
      <c r="PGP13" s="114"/>
      <c r="PGQ13" s="114"/>
      <c r="PGR13" s="114"/>
      <c r="PGS13" s="114"/>
      <c r="PGT13" s="114"/>
      <c r="PGU13" s="114"/>
      <c r="PGV13" s="114"/>
      <c r="PGW13" s="114"/>
      <c r="PGX13" s="114"/>
      <c r="PGY13" s="114"/>
      <c r="PGZ13" s="114"/>
      <c r="PHA13" s="114"/>
      <c r="PHB13" s="114"/>
      <c r="PHC13" s="114"/>
      <c r="PHD13" s="114"/>
      <c r="PHE13" s="114"/>
      <c r="PHF13" s="114"/>
      <c r="PHG13" s="114"/>
      <c r="PHH13" s="114"/>
      <c r="PHI13" s="114"/>
      <c r="PHJ13" s="114"/>
      <c r="PHK13" s="114"/>
      <c r="PHL13" s="114"/>
      <c r="PHM13" s="114"/>
      <c r="PHN13" s="114"/>
      <c r="PHO13" s="114"/>
      <c r="PHP13" s="114"/>
      <c r="PHQ13" s="114"/>
      <c r="PHR13" s="114"/>
      <c r="PHS13" s="114"/>
      <c r="PHT13" s="114"/>
      <c r="PHU13" s="114"/>
      <c r="PHV13" s="114"/>
      <c r="PHW13" s="114"/>
      <c r="PHX13" s="114"/>
      <c r="PHY13" s="114"/>
      <c r="PHZ13" s="114"/>
      <c r="PIA13" s="114"/>
      <c r="PIB13" s="114"/>
      <c r="PIC13" s="114"/>
      <c r="PID13" s="114"/>
      <c r="PIE13" s="114"/>
      <c r="PIF13" s="114"/>
      <c r="PIG13" s="114"/>
      <c r="PIH13" s="114"/>
      <c r="PII13" s="114"/>
      <c r="PIJ13" s="114"/>
      <c r="PIK13" s="114"/>
      <c r="PIL13" s="114"/>
      <c r="PIM13" s="114"/>
      <c r="PIN13" s="114"/>
      <c r="PIO13" s="114"/>
      <c r="PIP13" s="114"/>
      <c r="PIQ13" s="114"/>
      <c r="PIR13" s="114"/>
      <c r="PIS13" s="114"/>
      <c r="PIT13" s="114"/>
      <c r="PIU13" s="114"/>
      <c r="PIV13" s="114"/>
      <c r="PIW13" s="114"/>
      <c r="PIX13" s="114"/>
      <c r="PIY13" s="114"/>
      <c r="PIZ13" s="114"/>
      <c r="PJA13" s="114"/>
      <c r="PJB13" s="114"/>
      <c r="PJC13" s="114"/>
      <c r="PJD13" s="114"/>
      <c r="PJE13" s="114"/>
      <c r="PJF13" s="114"/>
      <c r="PJG13" s="114"/>
      <c r="PJH13" s="114"/>
      <c r="PJI13" s="114"/>
      <c r="PJJ13" s="114"/>
      <c r="PJK13" s="114"/>
      <c r="PJL13" s="114"/>
      <c r="PJM13" s="114"/>
      <c r="PJN13" s="114"/>
      <c r="PJO13" s="114"/>
      <c r="PJP13" s="114"/>
      <c r="PJQ13" s="114"/>
      <c r="PJR13" s="114"/>
      <c r="PJS13" s="114"/>
      <c r="PJT13" s="114"/>
      <c r="PJU13" s="114"/>
      <c r="PJV13" s="114"/>
      <c r="PJW13" s="114"/>
      <c r="PJX13" s="114"/>
      <c r="PJY13" s="114"/>
      <c r="PJZ13" s="114"/>
      <c r="PKA13" s="114"/>
      <c r="PKB13" s="114"/>
      <c r="PKC13" s="114"/>
      <c r="PKD13" s="114"/>
      <c r="PKE13" s="114"/>
      <c r="PKF13" s="114"/>
      <c r="PKG13" s="114"/>
      <c r="PKH13" s="114"/>
      <c r="PKI13" s="114"/>
      <c r="PKJ13" s="114"/>
      <c r="PKK13" s="114"/>
      <c r="PKL13" s="114"/>
      <c r="PKM13" s="114"/>
      <c r="PKN13" s="114"/>
      <c r="PKO13" s="114"/>
      <c r="PKP13" s="114"/>
      <c r="PKQ13" s="114"/>
      <c r="PKR13" s="114"/>
      <c r="PKS13" s="114"/>
      <c r="PKT13" s="114"/>
      <c r="PKU13" s="114"/>
      <c r="PKV13" s="114"/>
      <c r="PKW13" s="114"/>
      <c r="PKX13" s="114"/>
      <c r="PKY13" s="114"/>
      <c r="PKZ13" s="114"/>
      <c r="PLA13" s="114"/>
      <c r="PLB13" s="114"/>
      <c r="PLC13" s="114"/>
      <c r="PLD13" s="114"/>
      <c r="PLE13" s="114"/>
      <c r="PLF13" s="114"/>
      <c r="PLG13" s="114"/>
      <c r="PLH13" s="114"/>
      <c r="PLI13" s="114"/>
      <c r="PLJ13" s="114"/>
      <c r="PLK13" s="114"/>
      <c r="PLL13" s="114"/>
      <c r="PLM13" s="114"/>
      <c r="PLN13" s="114"/>
      <c r="PLO13" s="114"/>
      <c r="PLP13" s="114"/>
      <c r="PLQ13" s="114"/>
      <c r="PLR13" s="114"/>
      <c r="PLS13" s="114"/>
      <c r="PLT13" s="114"/>
      <c r="PLU13" s="114"/>
      <c r="PLV13" s="114"/>
      <c r="PLW13" s="114"/>
      <c r="PLX13" s="114"/>
      <c r="PLY13" s="114"/>
      <c r="PLZ13" s="114"/>
      <c r="PMA13" s="114"/>
      <c r="PMB13" s="114"/>
      <c r="PMC13" s="114"/>
      <c r="PMD13" s="114"/>
      <c r="PME13" s="114"/>
      <c r="PMF13" s="114"/>
      <c r="PMG13" s="114"/>
      <c r="PMH13" s="114"/>
      <c r="PMI13" s="114"/>
      <c r="PMJ13" s="114"/>
      <c r="PMK13" s="114"/>
      <c r="PML13" s="114"/>
      <c r="PMM13" s="114"/>
      <c r="PMN13" s="114"/>
      <c r="PMO13" s="114"/>
      <c r="PMP13" s="114"/>
      <c r="PMQ13" s="114"/>
      <c r="PMR13" s="114"/>
      <c r="PMS13" s="114"/>
      <c r="PMT13" s="114"/>
      <c r="PMU13" s="114"/>
      <c r="PMV13" s="114"/>
      <c r="PMW13" s="114"/>
      <c r="PMX13" s="114"/>
      <c r="PMY13" s="114"/>
      <c r="PMZ13" s="114"/>
      <c r="PNA13" s="114"/>
      <c r="PNB13" s="114"/>
      <c r="PNC13" s="114"/>
      <c r="PND13" s="114"/>
      <c r="PNE13" s="114"/>
      <c r="PNF13" s="114"/>
      <c r="PNG13" s="114"/>
      <c r="PNH13" s="114"/>
      <c r="PNI13" s="114"/>
      <c r="PNJ13" s="114"/>
      <c r="PNK13" s="114"/>
      <c r="PNL13" s="114"/>
      <c r="PNM13" s="114"/>
      <c r="PNN13" s="114"/>
      <c r="PNO13" s="114"/>
      <c r="PNP13" s="114"/>
      <c r="PNQ13" s="114"/>
      <c r="PNR13" s="114"/>
      <c r="PNS13" s="114"/>
      <c r="PNT13" s="114"/>
      <c r="PNU13" s="114"/>
      <c r="PNV13" s="114"/>
      <c r="PNW13" s="114"/>
      <c r="PNX13" s="114"/>
      <c r="PNY13" s="114"/>
      <c r="PNZ13" s="114"/>
      <c r="POA13" s="114"/>
      <c r="POB13" s="114"/>
      <c r="POC13" s="114"/>
      <c r="POD13" s="114"/>
      <c r="POE13" s="114"/>
      <c r="POF13" s="114"/>
      <c r="POG13" s="114"/>
      <c r="POH13" s="114"/>
      <c r="POI13" s="114"/>
      <c r="POJ13" s="114"/>
      <c r="POK13" s="114"/>
      <c r="POL13" s="114"/>
      <c r="POM13" s="114"/>
      <c r="PON13" s="114"/>
      <c r="POO13" s="114"/>
      <c r="POP13" s="114"/>
      <c r="POQ13" s="114"/>
      <c r="POR13" s="114"/>
      <c r="POS13" s="114"/>
      <c r="POT13" s="114"/>
      <c r="POU13" s="114"/>
      <c r="POV13" s="114"/>
      <c r="POW13" s="114"/>
      <c r="POX13" s="114"/>
      <c r="POY13" s="114"/>
      <c r="POZ13" s="114"/>
      <c r="PPA13" s="114"/>
      <c r="PPB13" s="114"/>
      <c r="PPC13" s="114"/>
      <c r="PPD13" s="114"/>
      <c r="PPE13" s="114"/>
      <c r="PPF13" s="114"/>
      <c r="PPG13" s="114"/>
      <c r="PPH13" s="114"/>
      <c r="PPI13" s="114"/>
      <c r="PPJ13" s="114"/>
      <c r="PPK13" s="114"/>
      <c r="PPL13" s="114"/>
      <c r="PPM13" s="114"/>
      <c r="PPN13" s="114"/>
      <c r="PPO13" s="114"/>
      <c r="PPP13" s="114"/>
      <c r="PPQ13" s="114"/>
      <c r="PPR13" s="114"/>
      <c r="PPS13" s="114"/>
      <c r="PPT13" s="114"/>
      <c r="PPU13" s="114"/>
      <c r="PPV13" s="114"/>
      <c r="PPW13" s="114"/>
      <c r="PPX13" s="114"/>
      <c r="PPY13" s="114"/>
      <c r="PPZ13" s="114"/>
      <c r="PQA13" s="114"/>
      <c r="PQB13" s="114"/>
      <c r="PQC13" s="114"/>
      <c r="PQD13" s="114"/>
      <c r="PQE13" s="114"/>
      <c r="PQF13" s="114"/>
      <c r="PQG13" s="114"/>
      <c r="PQH13" s="114"/>
      <c r="PQI13" s="114"/>
      <c r="PQJ13" s="114"/>
      <c r="PQK13" s="114"/>
      <c r="PQL13" s="114"/>
      <c r="PQM13" s="114"/>
      <c r="PQN13" s="114"/>
      <c r="PQO13" s="114"/>
      <c r="PQP13" s="114"/>
      <c r="PQQ13" s="114"/>
      <c r="PQR13" s="114"/>
      <c r="PQS13" s="114"/>
      <c r="PQT13" s="114"/>
      <c r="PQU13" s="114"/>
      <c r="PQV13" s="114"/>
      <c r="PQW13" s="114"/>
      <c r="PQX13" s="114"/>
      <c r="PQY13" s="114"/>
      <c r="PQZ13" s="114"/>
      <c r="PRA13" s="114"/>
      <c r="PRB13" s="114"/>
      <c r="PRC13" s="114"/>
      <c r="PRD13" s="114"/>
      <c r="PRE13" s="114"/>
      <c r="PRF13" s="114"/>
      <c r="PRG13" s="114"/>
      <c r="PRH13" s="114"/>
      <c r="PRI13" s="114"/>
      <c r="PRJ13" s="114"/>
      <c r="PRK13" s="114"/>
      <c r="PRL13" s="114"/>
      <c r="PRM13" s="114"/>
      <c r="PRN13" s="114"/>
      <c r="PRO13" s="114"/>
      <c r="PRP13" s="114"/>
      <c r="PRQ13" s="114"/>
      <c r="PRR13" s="114"/>
      <c r="PRS13" s="114"/>
      <c r="PRT13" s="114"/>
      <c r="PRU13" s="114"/>
      <c r="PRV13" s="114"/>
      <c r="PRW13" s="114"/>
      <c r="PRX13" s="114"/>
      <c r="PRY13" s="114"/>
      <c r="PRZ13" s="114"/>
      <c r="PSA13" s="114"/>
      <c r="PSB13" s="114"/>
      <c r="PSC13" s="114"/>
      <c r="PSD13" s="114"/>
      <c r="PSE13" s="114"/>
      <c r="PSF13" s="114"/>
      <c r="PSG13" s="114"/>
      <c r="PSH13" s="114"/>
      <c r="PSI13" s="114"/>
      <c r="PSJ13" s="114"/>
      <c r="PSK13" s="114"/>
      <c r="PSL13" s="114"/>
      <c r="PSM13" s="114"/>
      <c r="PSN13" s="114"/>
      <c r="PSO13" s="114"/>
      <c r="PSP13" s="114"/>
      <c r="PSQ13" s="114"/>
      <c r="PSR13" s="114"/>
      <c r="PSS13" s="114"/>
      <c r="PST13" s="114"/>
      <c r="PSU13" s="114"/>
      <c r="PSV13" s="114"/>
      <c r="PSW13" s="114"/>
      <c r="PSX13" s="114"/>
      <c r="PSY13" s="114"/>
      <c r="PSZ13" s="114"/>
      <c r="PTA13" s="114"/>
      <c r="PTB13" s="114"/>
      <c r="PTC13" s="114"/>
      <c r="PTD13" s="114"/>
      <c r="PTE13" s="114"/>
      <c r="PTF13" s="114"/>
      <c r="PTG13" s="114"/>
      <c r="PTH13" s="114"/>
      <c r="PTI13" s="114"/>
      <c r="PTJ13" s="114"/>
      <c r="PTK13" s="114"/>
      <c r="PTL13" s="114"/>
      <c r="PTM13" s="114"/>
      <c r="PTN13" s="114"/>
      <c r="PTO13" s="114"/>
      <c r="PTP13" s="114"/>
      <c r="PTQ13" s="114"/>
      <c r="PTR13" s="114"/>
      <c r="PTS13" s="114"/>
      <c r="PTT13" s="114"/>
      <c r="PTU13" s="114"/>
      <c r="PTV13" s="114"/>
      <c r="PTW13" s="114"/>
      <c r="PTX13" s="114"/>
      <c r="PTY13" s="114"/>
      <c r="PTZ13" s="114"/>
      <c r="PUA13" s="114"/>
      <c r="PUB13" s="114"/>
      <c r="PUC13" s="114"/>
      <c r="PUD13" s="114"/>
      <c r="PUE13" s="114"/>
      <c r="PUF13" s="114"/>
      <c r="PUG13" s="114"/>
      <c r="PUH13" s="114"/>
      <c r="PUI13" s="114"/>
      <c r="PUJ13" s="114"/>
      <c r="PUK13" s="114"/>
      <c r="PUL13" s="114"/>
      <c r="PUM13" s="114"/>
      <c r="PUN13" s="114"/>
      <c r="PUO13" s="114"/>
      <c r="PUP13" s="114"/>
      <c r="PUQ13" s="114"/>
      <c r="PUR13" s="114"/>
      <c r="PUS13" s="114"/>
      <c r="PUT13" s="114"/>
      <c r="PUU13" s="114"/>
      <c r="PUV13" s="114"/>
      <c r="PUW13" s="114"/>
      <c r="PUX13" s="114"/>
      <c r="PUY13" s="114"/>
      <c r="PUZ13" s="114"/>
      <c r="PVA13" s="114"/>
      <c r="PVB13" s="114"/>
      <c r="PVC13" s="114"/>
      <c r="PVD13" s="114"/>
      <c r="PVE13" s="114"/>
      <c r="PVF13" s="114"/>
      <c r="PVG13" s="114"/>
      <c r="PVH13" s="114"/>
      <c r="PVI13" s="114"/>
      <c r="PVJ13" s="114"/>
      <c r="PVK13" s="114"/>
      <c r="PVL13" s="114"/>
      <c r="PVM13" s="114"/>
      <c r="PVN13" s="114"/>
      <c r="PVO13" s="114"/>
      <c r="PVP13" s="114"/>
      <c r="PVQ13" s="114"/>
      <c r="PVR13" s="114"/>
      <c r="PVS13" s="114"/>
      <c r="PVT13" s="114"/>
      <c r="PVU13" s="114"/>
      <c r="PVV13" s="114"/>
      <c r="PVW13" s="114"/>
      <c r="PVX13" s="114"/>
      <c r="PVY13" s="114"/>
      <c r="PVZ13" s="114"/>
      <c r="PWA13" s="114"/>
      <c r="PWB13" s="114"/>
      <c r="PWC13" s="114"/>
      <c r="PWD13" s="114"/>
      <c r="PWE13" s="114"/>
      <c r="PWF13" s="114"/>
      <c r="PWG13" s="114"/>
      <c r="PWH13" s="114"/>
      <c r="PWI13" s="114"/>
      <c r="PWJ13" s="114"/>
      <c r="PWK13" s="114"/>
      <c r="PWL13" s="114"/>
      <c r="PWM13" s="114"/>
      <c r="PWN13" s="114"/>
      <c r="PWO13" s="114"/>
      <c r="PWP13" s="114"/>
      <c r="PWQ13" s="114"/>
      <c r="PWR13" s="114"/>
      <c r="PWS13" s="114"/>
      <c r="PWT13" s="114"/>
      <c r="PWU13" s="114"/>
      <c r="PWV13" s="114"/>
      <c r="PWW13" s="114"/>
      <c r="PWX13" s="114"/>
      <c r="PWY13" s="114"/>
      <c r="PWZ13" s="114"/>
      <c r="PXA13" s="114"/>
      <c r="PXB13" s="114"/>
      <c r="PXC13" s="114"/>
      <c r="PXD13" s="114"/>
      <c r="PXE13" s="114"/>
      <c r="PXF13" s="114"/>
      <c r="PXG13" s="114"/>
      <c r="PXH13" s="114"/>
      <c r="PXI13" s="114"/>
      <c r="PXJ13" s="114"/>
      <c r="PXK13" s="114"/>
      <c r="PXL13" s="114"/>
      <c r="PXM13" s="114"/>
      <c r="PXN13" s="114"/>
      <c r="PXO13" s="114"/>
      <c r="PXP13" s="114"/>
      <c r="PXQ13" s="114"/>
      <c r="PXR13" s="114"/>
      <c r="PXS13" s="114"/>
      <c r="PXT13" s="114"/>
      <c r="PXU13" s="114"/>
      <c r="PXV13" s="114"/>
      <c r="PXW13" s="114"/>
      <c r="PXX13" s="114"/>
      <c r="PXY13" s="114"/>
      <c r="PXZ13" s="114"/>
      <c r="PYA13" s="114"/>
      <c r="PYB13" s="114"/>
      <c r="PYC13" s="114"/>
      <c r="PYD13" s="114"/>
      <c r="PYE13" s="114"/>
      <c r="PYF13" s="114"/>
      <c r="PYG13" s="114"/>
      <c r="PYH13" s="114"/>
      <c r="PYI13" s="114"/>
      <c r="PYJ13" s="114"/>
      <c r="PYK13" s="114"/>
      <c r="PYL13" s="114"/>
      <c r="PYM13" s="114"/>
      <c r="PYN13" s="114"/>
      <c r="PYO13" s="114"/>
      <c r="PYP13" s="114"/>
      <c r="PYQ13" s="114"/>
      <c r="PYR13" s="114"/>
      <c r="PYS13" s="114"/>
      <c r="PYT13" s="114"/>
      <c r="PYU13" s="114"/>
      <c r="PYV13" s="114"/>
      <c r="PYW13" s="114"/>
      <c r="PYX13" s="114"/>
      <c r="PYY13" s="114"/>
      <c r="PYZ13" s="114"/>
      <c r="PZA13" s="114"/>
      <c r="PZB13" s="114"/>
      <c r="PZC13" s="114"/>
      <c r="PZD13" s="114"/>
      <c r="PZE13" s="114"/>
      <c r="PZF13" s="114"/>
      <c r="PZG13" s="114"/>
      <c r="PZH13" s="114"/>
      <c r="PZI13" s="114"/>
      <c r="PZJ13" s="114"/>
      <c r="PZK13" s="114"/>
      <c r="PZL13" s="114"/>
      <c r="PZM13" s="114"/>
      <c r="PZN13" s="114"/>
      <c r="PZO13" s="114"/>
      <c r="PZP13" s="114"/>
      <c r="PZQ13" s="114"/>
      <c r="PZR13" s="114"/>
      <c r="PZS13" s="114"/>
      <c r="PZT13" s="114"/>
      <c r="PZU13" s="114"/>
      <c r="PZV13" s="114"/>
      <c r="PZW13" s="114"/>
      <c r="PZX13" s="114"/>
      <c r="PZY13" s="114"/>
      <c r="PZZ13" s="114"/>
      <c r="QAA13" s="114"/>
      <c r="QAB13" s="114"/>
      <c r="QAC13" s="114"/>
      <c r="QAD13" s="114"/>
      <c r="QAE13" s="114"/>
      <c r="QAF13" s="114"/>
      <c r="QAG13" s="114"/>
      <c r="QAH13" s="114"/>
      <c r="QAI13" s="114"/>
      <c r="QAJ13" s="114"/>
      <c r="QAK13" s="114"/>
      <c r="QAL13" s="114"/>
      <c r="QAM13" s="114"/>
      <c r="QAN13" s="114"/>
      <c r="QAO13" s="114"/>
      <c r="QAP13" s="114"/>
      <c r="QAQ13" s="114"/>
      <c r="QAR13" s="114"/>
      <c r="QAS13" s="114"/>
      <c r="QAT13" s="114"/>
      <c r="QAU13" s="114"/>
      <c r="QAV13" s="114"/>
      <c r="QAW13" s="114"/>
      <c r="QAX13" s="114"/>
      <c r="QAY13" s="114"/>
      <c r="QAZ13" s="114"/>
      <c r="QBA13" s="114"/>
      <c r="QBB13" s="114"/>
      <c r="QBC13" s="114"/>
      <c r="QBD13" s="114"/>
      <c r="QBE13" s="114"/>
      <c r="QBF13" s="114"/>
      <c r="QBG13" s="114"/>
      <c r="QBH13" s="114"/>
      <c r="QBI13" s="114"/>
      <c r="QBJ13" s="114"/>
      <c r="QBK13" s="114"/>
      <c r="QBL13" s="114"/>
      <c r="QBM13" s="114"/>
      <c r="QBN13" s="114"/>
      <c r="QBO13" s="114"/>
      <c r="QBP13" s="114"/>
      <c r="QBQ13" s="114"/>
      <c r="QBR13" s="114"/>
      <c r="QBS13" s="114"/>
      <c r="QBT13" s="114"/>
      <c r="QBU13" s="114"/>
      <c r="QBV13" s="114"/>
      <c r="QBW13" s="114"/>
      <c r="QBX13" s="114"/>
      <c r="QBY13" s="114"/>
      <c r="QBZ13" s="114"/>
      <c r="QCA13" s="114"/>
      <c r="QCB13" s="114"/>
      <c r="QCC13" s="114"/>
      <c r="QCD13" s="114"/>
      <c r="QCE13" s="114"/>
      <c r="QCF13" s="114"/>
      <c r="QCG13" s="114"/>
      <c r="QCH13" s="114"/>
      <c r="QCI13" s="114"/>
      <c r="QCJ13" s="114"/>
      <c r="QCK13" s="114"/>
      <c r="QCL13" s="114"/>
      <c r="QCM13" s="114"/>
      <c r="QCN13" s="114"/>
      <c r="QCO13" s="114"/>
      <c r="QCP13" s="114"/>
      <c r="QCQ13" s="114"/>
      <c r="QCR13" s="114"/>
      <c r="QCS13" s="114"/>
      <c r="QCT13" s="114"/>
      <c r="QCU13" s="114"/>
      <c r="QCV13" s="114"/>
      <c r="QCW13" s="114"/>
      <c r="QCX13" s="114"/>
      <c r="QCY13" s="114"/>
      <c r="QCZ13" s="114"/>
      <c r="QDA13" s="114"/>
      <c r="QDB13" s="114"/>
      <c r="QDC13" s="114"/>
      <c r="QDD13" s="114"/>
      <c r="QDE13" s="114"/>
      <c r="QDF13" s="114"/>
      <c r="QDG13" s="114"/>
      <c r="QDH13" s="114"/>
      <c r="QDI13" s="114"/>
      <c r="QDJ13" s="114"/>
      <c r="QDK13" s="114"/>
      <c r="QDL13" s="114"/>
      <c r="QDM13" s="114"/>
      <c r="QDN13" s="114"/>
      <c r="QDO13" s="114"/>
      <c r="QDP13" s="114"/>
      <c r="QDQ13" s="114"/>
      <c r="QDR13" s="114"/>
      <c r="QDS13" s="114"/>
      <c r="QDT13" s="114"/>
      <c r="QDU13" s="114"/>
      <c r="QDV13" s="114"/>
      <c r="QDW13" s="114"/>
      <c r="QDX13" s="114"/>
      <c r="QDY13" s="114"/>
      <c r="QDZ13" s="114"/>
      <c r="QEA13" s="114"/>
      <c r="QEB13" s="114"/>
      <c r="QEC13" s="114"/>
      <c r="QED13" s="114"/>
      <c r="QEE13" s="114"/>
      <c r="QEF13" s="114"/>
      <c r="QEG13" s="114"/>
      <c r="QEH13" s="114"/>
      <c r="QEI13" s="114"/>
      <c r="QEJ13" s="114"/>
      <c r="QEK13" s="114"/>
      <c r="QEL13" s="114"/>
      <c r="QEM13" s="114"/>
      <c r="QEN13" s="114"/>
      <c r="QEO13" s="114"/>
      <c r="QEP13" s="114"/>
      <c r="QEQ13" s="114"/>
      <c r="QER13" s="114"/>
      <c r="QES13" s="114"/>
      <c r="QET13" s="114"/>
      <c r="QEU13" s="114"/>
      <c r="QEV13" s="114"/>
      <c r="QEW13" s="114"/>
      <c r="QEX13" s="114"/>
      <c r="QEY13" s="114"/>
      <c r="QEZ13" s="114"/>
      <c r="QFA13" s="114"/>
      <c r="QFB13" s="114"/>
      <c r="QFC13" s="114"/>
      <c r="QFD13" s="114"/>
      <c r="QFE13" s="114"/>
      <c r="QFF13" s="114"/>
      <c r="QFG13" s="114"/>
      <c r="QFH13" s="114"/>
      <c r="QFI13" s="114"/>
      <c r="QFJ13" s="114"/>
      <c r="QFK13" s="114"/>
      <c r="QFL13" s="114"/>
      <c r="QFM13" s="114"/>
      <c r="QFN13" s="114"/>
      <c r="QFO13" s="114"/>
      <c r="QFP13" s="114"/>
      <c r="QFQ13" s="114"/>
      <c r="QFR13" s="114"/>
      <c r="QFS13" s="114"/>
      <c r="QFT13" s="114"/>
      <c r="QFU13" s="114"/>
      <c r="QFV13" s="114"/>
      <c r="QFW13" s="114"/>
      <c r="QFX13" s="114"/>
      <c r="QFY13" s="114"/>
      <c r="QFZ13" s="114"/>
      <c r="QGA13" s="114"/>
      <c r="QGB13" s="114"/>
      <c r="QGC13" s="114"/>
      <c r="QGD13" s="114"/>
      <c r="QGE13" s="114"/>
      <c r="QGF13" s="114"/>
      <c r="QGG13" s="114"/>
      <c r="QGH13" s="114"/>
      <c r="QGI13" s="114"/>
      <c r="QGJ13" s="114"/>
      <c r="QGK13" s="114"/>
      <c r="QGL13" s="114"/>
      <c r="QGM13" s="114"/>
      <c r="QGN13" s="114"/>
      <c r="QGO13" s="114"/>
      <c r="QGP13" s="114"/>
      <c r="QGQ13" s="114"/>
      <c r="QGR13" s="114"/>
      <c r="QGS13" s="114"/>
      <c r="QGT13" s="114"/>
      <c r="QGU13" s="114"/>
      <c r="QGV13" s="114"/>
      <c r="QGW13" s="114"/>
      <c r="QGX13" s="114"/>
      <c r="QGY13" s="114"/>
      <c r="QGZ13" s="114"/>
      <c r="QHA13" s="114"/>
      <c r="QHB13" s="114"/>
      <c r="QHC13" s="114"/>
      <c r="QHD13" s="114"/>
      <c r="QHE13" s="114"/>
      <c r="QHF13" s="114"/>
      <c r="QHG13" s="114"/>
      <c r="QHH13" s="114"/>
      <c r="QHI13" s="114"/>
      <c r="QHJ13" s="114"/>
      <c r="QHK13" s="114"/>
      <c r="QHL13" s="114"/>
      <c r="QHM13" s="114"/>
      <c r="QHN13" s="114"/>
      <c r="QHO13" s="114"/>
      <c r="QHP13" s="114"/>
      <c r="QHQ13" s="114"/>
      <c r="QHR13" s="114"/>
      <c r="QHS13" s="114"/>
      <c r="QHT13" s="114"/>
      <c r="QHU13" s="114"/>
      <c r="QHV13" s="114"/>
      <c r="QHW13" s="114"/>
      <c r="QHX13" s="114"/>
      <c r="QHY13" s="114"/>
      <c r="QHZ13" s="114"/>
      <c r="QIA13" s="114"/>
      <c r="QIB13" s="114"/>
      <c r="QIC13" s="114"/>
      <c r="QID13" s="114"/>
      <c r="QIE13" s="114"/>
      <c r="QIF13" s="114"/>
      <c r="QIG13" s="114"/>
      <c r="QIH13" s="114"/>
      <c r="QII13" s="114"/>
      <c r="QIJ13" s="114"/>
      <c r="QIK13" s="114"/>
      <c r="QIL13" s="114"/>
      <c r="QIM13" s="114"/>
      <c r="QIN13" s="114"/>
      <c r="QIO13" s="114"/>
      <c r="QIP13" s="114"/>
      <c r="QIQ13" s="114"/>
      <c r="QIR13" s="114"/>
      <c r="QIS13" s="114"/>
      <c r="QIT13" s="114"/>
      <c r="QIU13" s="114"/>
      <c r="QIV13" s="114"/>
      <c r="QIW13" s="114"/>
      <c r="QIX13" s="114"/>
      <c r="QIY13" s="114"/>
      <c r="QIZ13" s="114"/>
      <c r="QJA13" s="114"/>
      <c r="QJB13" s="114"/>
      <c r="QJC13" s="114"/>
      <c r="QJD13" s="114"/>
      <c r="QJE13" s="114"/>
      <c r="QJF13" s="114"/>
      <c r="QJG13" s="114"/>
      <c r="QJH13" s="114"/>
      <c r="QJI13" s="114"/>
      <c r="QJJ13" s="114"/>
      <c r="QJK13" s="114"/>
      <c r="QJL13" s="114"/>
      <c r="QJM13" s="114"/>
      <c r="QJN13" s="114"/>
      <c r="QJO13" s="114"/>
      <c r="QJP13" s="114"/>
      <c r="QJQ13" s="114"/>
      <c r="QJR13" s="114"/>
      <c r="QJS13" s="114"/>
      <c r="QJT13" s="114"/>
      <c r="QJU13" s="114"/>
      <c r="QJV13" s="114"/>
      <c r="QJW13" s="114"/>
      <c r="QJX13" s="114"/>
      <c r="QJY13" s="114"/>
      <c r="QJZ13" s="114"/>
      <c r="QKA13" s="114"/>
      <c r="QKB13" s="114"/>
      <c r="QKC13" s="114"/>
      <c r="QKD13" s="114"/>
      <c r="QKE13" s="114"/>
      <c r="QKF13" s="114"/>
      <c r="QKG13" s="114"/>
      <c r="QKH13" s="114"/>
      <c r="QKI13" s="114"/>
      <c r="QKJ13" s="114"/>
      <c r="QKK13" s="114"/>
      <c r="QKL13" s="114"/>
      <c r="QKM13" s="114"/>
      <c r="QKN13" s="114"/>
      <c r="QKO13" s="114"/>
      <c r="QKP13" s="114"/>
      <c r="QKQ13" s="114"/>
      <c r="QKR13" s="114"/>
      <c r="QKS13" s="114"/>
      <c r="QKT13" s="114"/>
      <c r="QKU13" s="114"/>
      <c r="QKV13" s="114"/>
      <c r="QKW13" s="114"/>
      <c r="QKX13" s="114"/>
      <c r="QKY13" s="114"/>
      <c r="QKZ13" s="114"/>
      <c r="QLA13" s="114"/>
      <c r="QLB13" s="114"/>
      <c r="QLC13" s="114"/>
      <c r="QLD13" s="114"/>
      <c r="QLE13" s="114"/>
      <c r="QLF13" s="114"/>
      <c r="QLG13" s="114"/>
      <c r="QLH13" s="114"/>
      <c r="QLI13" s="114"/>
      <c r="QLJ13" s="114"/>
      <c r="QLK13" s="114"/>
      <c r="QLL13" s="114"/>
      <c r="QLM13" s="114"/>
      <c r="QLN13" s="114"/>
      <c r="QLO13" s="114"/>
      <c r="QLP13" s="114"/>
      <c r="QLQ13" s="114"/>
      <c r="QLR13" s="114"/>
      <c r="QLS13" s="114"/>
      <c r="QLT13" s="114"/>
      <c r="QLU13" s="114"/>
      <c r="QLV13" s="114"/>
      <c r="QLW13" s="114"/>
      <c r="QLX13" s="114"/>
      <c r="QLY13" s="114"/>
      <c r="QLZ13" s="114"/>
      <c r="QMA13" s="114"/>
      <c r="QMB13" s="114"/>
      <c r="QMC13" s="114"/>
      <c r="QMD13" s="114"/>
      <c r="QME13" s="114"/>
      <c r="QMF13" s="114"/>
      <c r="QMG13" s="114"/>
      <c r="QMH13" s="114"/>
      <c r="QMI13" s="114"/>
      <c r="QMJ13" s="114"/>
      <c r="QMK13" s="114"/>
      <c r="QML13" s="114"/>
      <c r="QMM13" s="114"/>
      <c r="QMN13" s="114"/>
      <c r="QMO13" s="114"/>
      <c r="QMP13" s="114"/>
      <c r="QMQ13" s="114"/>
      <c r="QMR13" s="114"/>
      <c r="QMS13" s="114"/>
      <c r="QMT13" s="114"/>
      <c r="QMU13" s="114"/>
      <c r="QMV13" s="114"/>
      <c r="QMW13" s="114"/>
      <c r="QMX13" s="114"/>
      <c r="QMY13" s="114"/>
      <c r="QMZ13" s="114"/>
      <c r="QNA13" s="114"/>
      <c r="QNB13" s="114"/>
      <c r="QNC13" s="114"/>
      <c r="QND13" s="114"/>
      <c r="QNE13" s="114"/>
      <c r="QNF13" s="114"/>
      <c r="QNG13" s="114"/>
      <c r="QNH13" s="114"/>
      <c r="QNI13" s="114"/>
      <c r="QNJ13" s="114"/>
      <c r="QNK13" s="114"/>
      <c r="QNL13" s="114"/>
      <c r="QNM13" s="114"/>
      <c r="QNN13" s="114"/>
      <c r="QNO13" s="114"/>
      <c r="QNP13" s="114"/>
      <c r="QNQ13" s="114"/>
      <c r="QNR13" s="114"/>
      <c r="QNS13" s="114"/>
      <c r="QNT13" s="114"/>
      <c r="QNU13" s="114"/>
      <c r="QNV13" s="114"/>
      <c r="QNW13" s="114"/>
      <c r="QNX13" s="114"/>
      <c r="QNY13" s="114"/>
      <c r="QNZ13" s="114"/>
      <c r="QOA13" s="114"/>
      <c r="QOB13" s="114"/>
      <c r="QOC13" s="114"/>
      <c r="QOD13" s="114"/>
      <c r="QOE13" s="114"/>
      <c r="QOF13" s="114"/>
      <c r="QOG13" s="114"/>
      <c r="QOH13" s="114"/>
      <c r="QOI13" s="114"/>
      <c r="QOJ13" s="114"/>
      <c r="QOK13" s="114"/>
      <c r="QOL13" s="114"/>
      <c r="QOM13" s="114"/>
      <c r="QON13" s="114"/>
      <c r="QOO13" s="114"/>
      <c r="QOP13" s="114"/>
      <c r="QOQ13" s="114"/>
      <c r="QOR13" s="114"/>
      <c r="QOS13" s="114"/>
      <c r="QOT13" s="114"/>
      <c r="QOU13" s="114"/>
      <c r="QOV13" s="114"/>
      <c r="QOW13" s="114"/>
      <c r="QOX13" s="114"/>
      <c r="QOY13" s="114"/>
      <c r="QOZ13" s="114"/>
      <c r="QPA13" s="114"/>
      <c r="QPB13" s="114"/>
      <c r="QPC13" s="114"/>
      <c r="QPD13" s="114"/>
      <c r="QPE13" s="114"/>
      <c r="QPF13" s="114"/>
      <c r="QPG13" s="114"/>
      <c r="QPH13" s="114"/>
      <c r="QPI13" s="114"/>
      <c r="QPJ13" s="114"/>
      <c r="QPK13" s="114"/>
      <c r="QPL13" s="114"/>
      <c r="QPM13" s="114"/>
      <c r="QPN13" s="114"/>
      <c r="QPO13" s="114"/>
      <c r="QPP13" s="114"/>
      <c r="QPQ13" s="114"/>
      <c r="QPR13" s="114"/>
      <c r="QPS13" s="114"/>
      <c r="QPT13" s="114"/>
      <c r="QPU13" s="114"/>
      <c r="QPV13" s="114"/>
      <c r="QPW13" s="114"/>
      <c r="QPX13" s="114"/>
      <c r="QPY13" s="114"/>
      <c r="QPZ13" s="114"/>
      <c r="QQA13" s="114"/>
      <c r="QQB13" s="114"/>
      <c r="QQC13" s="114"/>
      <c r="QQD13" s="114"/>
      <c r="QQE13" s="114"/>
      <c r="QQF13" s="114"/>
      <c r="QQG13" s="114"/>
      <c r="QQH13" s="114"/>
      <c r="QQI13" s="114"/>
      <c r="QQJ13" s="114"/>
      <c r="QQK13" s="114"/>
      <c r="QQL13" s="114"/>
      <c r="QQM13" s="114"/>
      <c r="QQN13" s="114"/>
      <c r="QQO13" s="114"/>
      <c r="QQP13" s="114"/>
      <c r="QQQ13" s="114"/>
      <c r="QQR13" s="114"/>
      <c r="QQS13" s="114"/>
      <c r="QQT13" s="114"/>
      <c r="QQU13" s="114"/>
      <c r="QQV13" s="114"/>
      <c r="QQW13" s="114"/>
      <c r="QQX13" s="114"/>
      <c r="QQY13" s="114"/>
      <c r="QQZ13" s="114"/>
      <c r="QRA13" s="114"/>
      <c r="QRB13" s="114"/>
      <c r="QRC13" s="114"/>
      <c r="QRD13" s="114"/>
      <c r="QRE13" s="114"/>
      <c r="QRF13" s="114"/>
      <c r="QRG13" s="114"/>
      <c r="QRH13" s="114"/>
      <c r="QRI13" s="114"/>
      <c r="QRJ13" s="114"/>
      <c r="QRK13" s="114"/>
      <c r="QRL13" s="114"/>
      <c r="QRM13" s="114"/>
      <c r="QRN13" s="114"/>
      <c r="QRO13" s="114"/>
      <c r="QRP13" s="114"/>
      <c r="QRQ13" s="114"/>
      <c r="QRR13" s="114"/>
      <c r="QRS13" s="114"/>
      <c r="QRT13" s="114"/>
      <c r="QRU13" s="114"/>
      <c r="QRV13" s="114"/>
      <c r="QRW13" s="114"/>
      <c r="QRX13" s="114"/>
      <c r="QRY13" s="114"/>
      <c r="QRZ13" s="114"/>
      <c r="QSA13" s="114"/>
      <c r="QSB13" s="114"/>
      <c r="QSC13" s="114"/>
      <c r="QSD13" s="114"/>
      <c r="QSE13" s="114"/>
      <c r="QSF13" s="114"/>
      <c r="QSG13" s="114"/>
      <c r="QSH13" s="114"/>
      <c r="QSI13" s="114"/>
      <c r="QSJ13" s="114"/>
      <c r="QSK13" s="114"/>
      <c r="QSL13" s="114"/>
      <c r="QSM13" s="114"/>
      <c r="QSN13" s="114"/>
      <c r="QSO13" s="114"/>
      <c r="QSP13" s="114"/>
      <c r="QSQ13" s="114"/>
      <c r="QSR13" s="114"/>
      <c r="QSS13" s="114"/>
      <c r="QST13" s="114"/>
      <c r="QSU13" s="114"/>
      <c r="QSV13" s="114"/>
      <c r="QSW13" s="114"/>
      <c r="QSX13" s="114"/>
      <c r="QSY13" s="114"/>
      <c r="QSZ13" s="114"/>
      <c r="QTA13" s="114"/>
      <c r="QTB13" s="114"/>
      <c r="QTC13" s="114"/>
      <c r="QTD13" s="114"/>
      <c r="QTE13" s="114"/>
      <c r="QTF13" s="114"/>
      <c r="QTG13" s="114"/>
      <c r="QTH13" s="114"/>
      <c r="QTI13" s="114"/>
      <c r="QTJ13" s="114"/>
      <c r="QTK13" s="114"/>
      <c r="QTL13" s="114"/>
      <c r="QTM13" s="114"/>
      <c r="QTN13" s="114"/>
      <c r="QTO13" s="114"/>
      <c r="QTP13" s="114"/>
      <c r="QTQ13" s="114"/>
      <c r="QTR13" s="114"/>
      <c r="QTS13" s="114"/>
      <c r="QTT13" s="114"/>
      <c r="QTU13" s="114"/>
      <c r="QTV13" s="114"/>
      <c r="QTW13" s="114"/>
      <c r="QTX13" s="114"/>
      <c r="QTY13" s="114"/>
      <c r="QTZ13" s="114"/>
      <c r="QUA13" s="114"/>
      <c r="QUB13" s="114"/>
      <c r="QUC13" s="114"/>
      <c r="QUD13" s="114"/>
      <c r="QUE13" s="114"/>
      <c r="QUF13" s="114"/>
      <c r="QUG13" s="114"/>
      <c r="QUH13" s="114"/>
      <c r="QUI13" s="114"/>
      <c r="QUJ13" s="114"/>
      <c r="QUK13" s="114"/>
      <c r="QUL13" s="114"/>
      <c r="QUM13" s="114"/>
      <c r="QUN13" s="114"/>
      <c r="QUO13" s="114"/>
      <c r="QUP13" s="114"/>
      <c r="QUQ13" s="114"/>
      <c r="QUR13" s="114"/>
      <c r="QUS13" s="114"/>
      <c r="QUT13" s="114"/>
      <c r="QUU13" s="114"/>
      <c r="QUV13" s="114"/>
      <c r="QUW13" s="114"/>
      <c r="QUX13" s="114"/>
      <c r="QUY13" s="114"/>
      <c r="QUZ13" s="114"/>
      <c r="QVA13" s="114"/>
      <c r="QVB13" s="114"/>
      <c r="QVC13" s="114"/>
      <c r="QVD13" s="114"/>
      <c r="QVE13" s="114"/>
      <c r="QVF13" s="114"/>
      <c r="QVG13" s="114"/>
      <c r="QVH13" s="114"/>
      <c r="QVI13" s="114"/>
      <c r="QVJ13" s="114"/>
      <c r="QVK13" s="114"/>
      <c r="QVL13" s="114"/>
      <c r="QVM13" s="114"/>
      <c r="QVN13" s="114"/>
      <c r="QVO13" s="114"/>
      <c r="QVP13" s="114"/>
      <c r="QVQ13" s="114"/>
      <c r="QVR13" s="114"/>
      <c r="QVS13" s="114"/>
      <c r="QVT13" s="114"/>
      <c r="QVU13" s="114"/>
      <c r="QVV13" s="114"/>
      <c r="QVW13" s="114"/>
      <c r="QVX13" s="114"/>
      <c r="QVY13" s="114"/>
      <c r="QVZ13" s="114"/>
      <c r="QWA13" s="114"/>
      <c r="QWB13" s="114"/>
      <c r="QWC13" s="114"/>
      <c r="QWD13" s="114"/>
      <c r="QWE13" s="114"/>
      <c r="QWF13" s="114"/>
      <c r="QWG13" s="114"/>
      <c r="QWH13" s="114"/>
      <c r="QWI13" s="114"/>
      <c r="QWJ13" s="114"/>
      <c r="QWK13" s="114"/>
      <c r="QWL13" s="114"/>
      <c r="QWM13" s="114"/>
      <c r="QWN13" s="114"/>
      <c r="QWO13" s="114"/>
      <c r="QWP13" s="114"/>
      <c r="QWQ13" s="114"/>
      <c r="QWR13" s="114"/>
      <c r="QWS13" s="114"/>
      <c r="QWT13" s="114"/>
      <c r="QWU13" s="114"/>
      <c r="QWV13" s="114"/>
      <c r="QWW13" s="114"/>
      <c r="QWX13" s="114"/>
      <c r="QWY13" s="114"/>
      <c r="QWZ13" s="114"/>
      <c r="QXA13" s="114"/>
      <c r="QXB13" s="114"/>
      <c r="QXC13" s="114"/>
      <c r="QXD13" s="114"/>
      <c r="QXE13" s="114"/>
      <c r="QXF13" s="114"/>
      <c r="QXG13" s="114"/>
      <c r="QXH13" s="114"/>
      <c r="QXI13" s="114"/>
      <c r="QXJ13" s="114"/>
      <c r="QXK13" s="114"/>
      <c r="QXL13" s="114"/>
      <c r="QXM13" s="114"/>
      <c r="QXN13" s="114"/>
      <c r="QXO13" s="114"/>
      <c r="QXP13" s="114"/>
      <c r="QXQ13" s="114"/>
      <c r="QXR13" s="114"/>
      <c r="QXS13" s="114"/>
      <c r="QXT13" s="114"/>
      <c r="QXU13" s="114"/>
      <c r="QXV13" s="114"/>
      <c r="QXW13" s="114"/>
      <c r="QXX13" s="114"/>
      <c r="QXY13" s="114"/>
      <c r="QXZ13" s="114"/>
      <c r="QYA13" s="114"/>
      <c r="QYB13" s="114"/>
      <c r="QYC13" s="114"/>
      <c r="QYD13" s="114"/>
      <c r="QYE13" s="114"/>
      <c r="QYF13" s="114"/>
      <c r="QYG13" s="114"/>
      <c r="QYH13" s="114"/>
      <c r="QYI13" s="114"/>
      <c r="QYJ13" s="114"/>
      <c r="QYK13" s="114"/>
      <c r="QYL13" s="114"/>
      <c r="QYM13" s="114"/>
      <c r="QYN13" s="114"/>
      <c r="QYO13" s="114"/>
      <c r="QYP13" s="114"/>
      <c r="QYQ13" s="114"/>
      <c r="QYR13" s="114"/>
      <c r="QYS13" s="114"/>
      <c r="QYT13" s="114"/>
      <c r="QYU13" s="114"/>
      <c r="QYV13" s="114"/>
      <c r="QYW13" s="114"/>
      <c r="QYX13" s="114"/>
      <c r="QYY13" s="114"/>
      <c r="QYZ13" s="114"/>
      <c r="QZA13" s="114"/>
      <c r="QZB13" s="114"/>
      <c r="QZC13" s="114"/>
      <c r="QZD13" s="114"/>
      <c r="QZE13" s="114"/>
      <c r="QZF13" s="114"/>
      <c r="QZG13" s="114"/>
      <c r="QZH13" s="114"/>
      <c r="QZI13" s="114"/>
      <c r="QZJ13" s="114"/>
      <c r="QZK13" s="114"/>
      <c r="QZL13" s="114"/>
      <c r="QZM13" s="114"/>
      <c r="QZN13" s="114"/>
      <c r="QZO13" s="114"/>
      <c r="QZP13" s="114"/>
      <c r="QZQ13" s="114"/>
      <c r="QZR13" s="114"/>
      <c r="QZS13" s="114"/>
      <c r="QZT13" s="114"/>
      <c r="QZU13" s="114"/>
      <c r="QZV13" s="114"/>
      <c r="QZW13" s="114"/>
      <c r="QZX13" s="114"/>
      <c r="QZY13" s="114"/>
      <c r="QZZ13" s="114"/>
      <c r="RAA13" s="114"/>
      <c r="RAB13" s="114"/>
      <c r="RAC13" s="114"/>
      <c r="RAD13" s="114"/>
      <c r="RAE13" s="114"/>
      <c r="RAF13" s="114"/>
      <c r="RAG13" s="114"/>
      <c r="RAH13" s="114"/>
      <c r="RAI13" s="114"/>
      <c r="RAJ13" s="114"/>
      <c r="RAK13" s="114"/>
      <c r="RAL13" s="114"/>
      <c r="RAM13" s="114"/>
      <c r="RAN13" s="114"/>
      <c r="RAO13" s="114"/>
      <c r="RAP13" s="114"/>
      <c r="RAQ13" s="114"/>
      <c r="RAR13" s="114"/>
      <c r="RAS13" s="114"/>
      <c r="RAT13" s="114"/>
      <c r="RAU13" s="114"/>
      <c r="RAV13" s="114"/>
      <c r="RAW13" s="114"/>
      <c r="RAX13" s="114"/>
      <c r="RAY13" s="114"/>
      <c r="RAZ13" s="114"/>
      <c r="RBA13" s="114"/>
      <c r="RBB13" s="114"/>
      <c r="RBC13" s="114"/>
      <c r="RBD13" s="114"/>
      <c r="RBE13" s="114"/>
      <c r="RBF13" s="114"/>
      <c r="RBG13" s="114"/>
      <c r="RBH13" s="114"/>
      <c r="RBI13" s="114"/>
      <c r="RBJ13" s="114"/>
      <c r="RBK13" s="114"/>
      <c r="RBL13" s="114"/>
      <c r="RBM13" s="114"/>
      <c r="RBN13" s="114"/>
      <c r="RBO13" s="114"/>
      <c r="RBP13" s="114"/>
      <c r="RBQ13" s="114"/>
      <c r="RBR13" s="114"/>
      <c r="RBS13" s="114"/>
      <c r="RBT13" s="114"/>
      <c r="RBU13" s="114"/>
      <c r="RBV13" s="114"/>
      <c r="RBW13" s="114"/>
      <c r="RBX13" s="114"/>
      <c r="RBY13" s="114"/>
      <c r="RBZ13" s="114"/>
      <c r="RCA13" s="114"/>
      <c r="RCB13" s="114"/>
      <c r="RCC13" s="114"/>
      <c r="RCD13" s="114"/>
      <c r="RCE13" s="114"/>
      <c r="RCF13" s="114"/>
      <c r="RCG13" s="114"/>
      <c r="RCH13" s="114"/>
      <c r="RCI13" s="114"/>
      <c r="RCJ13" s="114"/>
      <c r="RCK13" s="114"/>
      <c r="RCL13" s="114"/>
      <c r="RCM13" s="114"/>
      <c r="RCN13" s="114"/>
      <c r="RCO13" s="114"/>
      <c r="RCP13" s="114"/>
      <c r="RCQ13" s="114"/>
      <c r="RCR13" s="114"/>
      <c r="RCS13" s="114"/>
      <c r="RCT13" s="114"/>
      <c r="RCU13" s="114"/>
      <c r="RCV13" s="114"/>
      <c r="RCW13" s="114"/>
      <c r="RCX13" s="114"/>
      <c r="RCY13" s="114"/>
      <c r="RCZ13" s="114"/>
      <c r="RDA13" s="114"/>
      <c r="RDB13" s="114"/>
      <c r="RDC13" s="114"/>
      <c r="RDD13" s="114"/>
      <c r="RDE13" s="114"/>
      <c r="RDF13" s="114"/>
      <c r="RDG13" s="114"/>
      <c r="RDH13" s="114"/>
      <c r="RDI13" s="114"/>
      <c r="RDJ13" s="114"/>
      <c r="RDK13" s="114"/>
      <c r="RDL13" s="114"/>
      <c r="RDM13" s="114"/>
      <c r="RDN13" s="114"/>
      <c r="RDO13" s="114"/>
      <c r="RDP13" s="114"/>
      <c r="RDQ13" s="114"/>
      <c r="RDR13" s="114"/>
      <c r="RDS13" s="114"/>
      <c r="RDT13" s="114"/>
      <c r="RDU13" s="114"/>
      <c r="RDV13" s="114"/>
      <c r="RDW13" s="114"/>
      <c r="RDX13" s="114"/>
      <c r="RDY13" s="114"/>
      <c r="RDZ13" s="114"/>
      <c r="REA13" s="114"/>
      <c r="REB13" s="114"/>
      <c r="REC13" s="114"/>
      <c r="RED13" s="114"/>
      <c r="REE13" s="114"/>
      <c r="REF13" s="114"/>
      <c r="REG13" s="114"/>
      <c r="REH13" s="114"/>
      <c r="REI13" s="114"/>
      <c r="REJ13" s="114"/>
      <c r="REK13" s="114"/>
      <c r="REL13" s="114"/>
      <c r="REM13" s="114"/>
      <c r="REN13" s="114"/>
      <c r="REO13" s="114"/>
      <c r="REP13" s="114"/>
      <c r="REQ13" s="114"/>
      <c r="RER13" s="114"/>
      <c r="RES13" s="114"/>
      <c r="RET13" s="114"/>
      <c r="REU13" s="114"/>
      <c r="REV13" s="114"/>
      <c r="REW13" s="114"/>
      <c r="REX13" s="114"/>
      <c r="REY13" s="114"/>
      <c r="REZ13" s="114"/>
      <c r="RFA13" s="114"/>
      <c r="RFB13" s="114"/>
      <c r="RFC13" s="114"/>
      <c r="RFD13" s="114"/>
      <c r="RFE13" s="114"/>
      <c r="RFF13" s="114"/>
      <c r="RFG13" s="114"/>
      <c r="RFH13" s="114"/>
      <c r="RFI13" s="114"/>
      <c r="RFJ13" s="114"/>
      <c r="RFK13" s="114"/>
      <c r="RFL13" s="114"/>
      <c r="RFM13" s="114"/>
      <c r="RFN13" s="114"/>
      <c r="RFO13" s="114"/>
      <c r="RFP13" s="114"/>
      <c r="RFQ13" s="114"/>
      <c r="RFR13" s="114"/>
      <c r="RFS13" s="114"/>
      <c r="RFT13" s="114"/>
      <c r="RFU13" s="114"/>
      <c r="RFV13" s="114"/>
      <c r="RFW13" s="114"/>
      <c r="RFX13" s="114"/>
      <c r="RFY13" s="114"/>
      <c r="RFZ13" s="114"/>
      <c r="RGA13" s="114"/>
      <c r="RGB13" s="114"/>
      <c r="RGC13" s="114"/>
      <c r="RGD13" s="114"/>
      <c r="RGE13" s="114"/>
      <c r="RGF13" s="114"/>
      <c r="RGG13" s="114"/>
      <c r="RGH13" s="114"/>
      <c r="RGI13" s="114"/>
      <c r="RGJ13" s="114"/>
      <c r="RGK13" s="114"/>
      <c r="RGL13" s="114"/>
      <c r="RGM13" s="114"/>
      <c r="RGN13" s="114"/>
      <c r="RGO13" s="114"/>
      <c r="RGP13" s="114"/>
      <c r="RGQ13" s="114"/>
      <c r="RGR13" s="114"/>
      <c r="RGS13" s="114"/>
      <c r="RGT13" s="114"/>
      <c r="RGU13" s="114"/>
      <c r="RGV13" s="114"/>
      <c r="RGW13" s="114"/>
      <c r="RGX13" s="114"/>
      <c r="RGY13" s="114"/>
      <c r="RGZ13" s="114"/>
      <c r="RHA13" s="114"/>
      <c r="RHB13" s="114"/>
      <c r="RHC13" s="114"/>
      <c r="RHD13" s="114"/>
      <c r="RHE13" s="114"/>
      <c r="RHF13" s="114"/>
      <c r="RHG13" s="114"/>
      <c r="RHH13" s="114"/>
      <c r="RHI13" s="114"/>
      <c r="RHJ13" s="114"/>
      <c r="RHK13" s="114"/>
      <c r="RHL13" s="114"/>
      <c r="RHM13" s="114"/>
      <c r="RHN13" s="114"/>
      <c r="RHO13" s="114"/>
      <c r="RHP13" s="114"/>
      <c r="RHQ13" s="114"/>
      <c r="RHR13" s="114"/>
      <c r="RHS13" s="114"/>
      <c r="RHT13" s="114"/>
      <c r="RHU13" s="114"/>
      <c r="RHV13" s="114"/>
      <c r="RHW13" s="114"/>
      <c r="RHX13" s="114"/>
      <c r="RHY13" s="114"/>
      <c r="RHZ13" s="114"/>
      <c r="RIA13" s="114"/>
      <c r="RIB13" s="114"/>
      <c r="RIC13" s="114"/>
      <c r="RID13" s="114"/>
      <c r="RIE13" s="114"/>
      <c r="RIF13" s="114"/>
      <c r="RIG13" s="114"/>
      <c r="RIH13" s="114"/>
      <c r="RII13" s="114"/>
      <c r="RIJ13" s="114"/>
      <c r="RIK13" s="114"/>
      <c r="RIL13" s="114"/>
      <c r="RIM13" s="114"/>
      <c r="RIN13" s="114"/>
      <c r="RIO13" s="114"/>
      <c r="RIP13" s="114"/>
      <c r="RIQ13" s="114"/>
      <c r="RIR13" s="114"/>
      <c r="RIS13" s="114"/>
      <c r="RIT13" s="114"/>
      <c r="RIU13" s="114"/>
      <c r="RIV13" s="114"/>
      <c r="RIW13" s="114"/>
      <c r="RIX13" s="114"/>
      <c r="RIY13" s="114"/>
      <c r="RIZ13" s="114"/>
      <c r="RJA13" s="114"/>
      <c r="RJB13" s="114"/>
      <c r="RJC13" s="114"/>
      <c r="RJD13" s="114"/>
      <c r="RJE13" s="114"/>
      <c r="RJF13" s="114"/>
      <c r="RJG13" s="114"/>
      <c r="RJH13" s="114"/>
      <c r="RJI13" s="114"/>
      <c r="RJJ13" s="114"/>
      <c r="RJK13" s="114"/>
      <c r="RJL13" s="114"/>
      <c r="RJM13" s="114"/>
      <c r="RJN13" s="114"/>
      <c r="RJO13" s="114"/>
      <c r="RJP13" s="114"/>
      <c r="RJQ13" s="114"/>
      <c r="RJR13" s="114"/>
      <c r="RJS13" s="114"/>
      <c r="RJT13" s="114"/>
      <c r="RJU13" s="114"/>
      <c r="RJV13" s="114"/>
      <c r="RJW13" s="114"/>
      <c r="RJX13" s="114"/>
      <c r="RJY13" s="114"/>
      <c r="RJZ13" s="114"/>
      <c r="RKA13" s="114"/>
      <c r="RKB13" s="114"/>
      <c r="RKC13" s="114"/>
      <c r="RKD13" s="114"/>
      <c r="RKE13" s="114"/>
      <c r="RKF13" s="114"/>
      <c r="RKG13" s="114"/>
      <c r="RKH13" s="114"/>
      <c r="RKI13" s="114"/>
      <c r="RKJ13" s="114"/>
      <c r="RKK13" s="114"/>
      <c r="RKL13" s="114"/>
      <c r="RKM13" s="114"/>
      <c r="RKN13" s="114"/>
      <c r="RKO13" s="114"/>
      <c r="RKP13" s="114"/>
      <c r="RKQ13" s="114"/>
      <c r="RKR13" s="114"/>
      <c r="RKS13" s="114"/>
      <c r="RKT13" s="114"/>
      <c r="RKU13" s="114"/>
      <c r="RKV13" s="114"/>
      <c r="RKW13" s="114"/>
      <c r="RKX13" s="114"/>
      <c r="RKY13" s="114"/>
      <c r="RKZ13" s="114"/>
      <c r="RLA13" s="114"/>
      <c r="RLB13" s="114"/>
      <c r="RLC13" s="114"/>
      <c r="RLD13" s="114"/>
      <c r="RLE13" s="114"/>
      <c r="RLF13" s="114"/>
      <c r="RLG13" s="114"/>
      <c r="RLH13" s="114"/>
      <c r="RLI13" s="114"/>
      <c r="RLJ13" s="114"/>
      <c r="RLK13" s="114"/>
      <c r="RLL13" s="114"/>
      <c r="RLM13" s="114"/>
      <c r="RLN13" s="114"/>
      <c r="RLO13" s="114"/>
      <c r="RLP13" s="114"/>
      <c r="RLQ13" s="114"/>
      <c r="RLR13" s="114"/>
      <c r="RLS13" s="114"/>
      <c r="RLT13" s="114"/>
      <c r="RLU13" s="114"/>
      <c r="RLV13" s="114"/>
      <c r="RLW13" s="114"/>
      <c r="RLX13" s="114"/>
      <c r="RLY13" s="114"/>
      <c r="RLZ13" s="114"/>
      <c r="RMA13" s="114"/>
      <c r="RMB13" s="114"/>
      <c r="RMC13" s="114"/>
      <c r="RMD13" s="114"/>
      <c r="RME13" s="114"/>
      <c r="RMF13" s="114"/>
      <c r="RMG13" s="114"/>
      <c r="RMH13" s="114"/>
      <c r="RMI13" s="114"/>
      <c r="RMJ13" s="114"/>
      <c r="RMK13" s="114"/>
      <c r="RML13" s="114"/>
      <c r="RMM13" s="114"/>
      <c r="RMN13" s="114"/>
      <c r="RMO13" s="114"/>
      <c r="RMP13" s="114"/>
      <c r="RMQ13" s="114"/>
      <c r="RMR13" s="114"/>
      <c r="RMS13" s="114"/>
      <c r="RMT13" s="114"/>
      <c r="RMU13" s="114"/>
      <c r="RMV13" s="114"/>
      <c r="RMW13" s="114"/>
      <c r="RMX13" s="114"/>
      <c r="RMY13" s="114"/>
      <c r="RMZ13" s="114"/>
      <c r="RNA13" s="114"/>
      <c r="RNB13" s="114"/>
      <c r="RNC13" s="114"/>
      <c r="RND13" s="114"/>
      <c r="RNE13" s="114"/>
      <c r="RNF13" s="114"/>
      <c r="RNG13" s="114"/>
      <c r="RNH13" s="114"/>
      <c r="RNI13" s="114"/>
      <c r="RNJ13" s="114"/>
      <c r="RNK13" s="114"/>
      <c r="RNL13" s="114"/>
      <c r="RNM13" s="114"/>
      <c r="RNN13" s="114"/>
      <c r="RNO13" s="114"/>
      <c r="RNP13" s="114"/>
      <c r="RNQ13" s="114"/>
      <c r="RNR13" s="114"/>
      <c r="RNS13" s="114"/>
      <c r="RNT13" s="114"/>
      <c r="RNU13" s="114"/>
      <c r="RNV13" s="114"/>
      <c r="RNW13" s="114"/>
      <c r="RNX13" s="114"/>
      <c r="RNY13" s="114"/>
      <c r="RNZ13" s="114"/>
      <c r="ROA13" s="114"/>
      <c r="ROB13" s="114"/>
      <c r="ROC13" s="114"/>
      <c r="ROD13" s="114"/>
      <c r="ROE13" s="114"/>
      <c r="ROF13" s="114"/>
      <c r="ROG13" s="114"/>
      <c r="ROH13" s="114"/>
      <c r="ROI13" s="114"/>
      <c r="ROJ13" s="114"/>
      <c r="ROK13" s="114"/>
      <c r="ROL13" s="114"/>
      <c r="ROM13" s="114"/>
      <c r="RON13" s="114"/>
      <c r="ROO13" s="114"/>
      <c r="ROP13" s="114"/>
      <c r="ROQ13" s="114"/>
      <c r="ROR13" s="114"/>
      <c r="ROS13" s="114"/>
      <c r="ROT13" s="114"/>
      <c r="ROU13" s="114"/>
      <c r="ROV13" s="114"/>
      <c r="ROW13" s="114"/>
      <c r="ROX13" s="114"/>
      <c r="ROY13" s="114"/>
      <c r="ROZ13" s="114"/>
      <c r="RPA13" s="114"/>
      <c r="RPB13" s="114"/>
      <c r="RPC13" s="114"/>
      <c r="RPD13" s="114"/>
      <c r="RPE13" s="114"/>
      <c r="RPF13" s="114"/>
      <c r="RPG13" s="114"/>
      <c r="RPH13" s="114"/>
      <c r="RPI13" s="114"/>
      <c r="RPJ13" s="114"/>
      <c r="RPK13" s="114"/>
      <c r="RPL13" s="114"/>
      <c r="RPM13" s="114"/>
      <c r="RPN13" s="114"/>
      <c r="RPO13" s="114"/>
      <c r="RPP13" s="114"/>
      <c r="RPQ13" s="114"/>
      <c r="RPR13" s="114"/>
      <c r="RPS13" s="114"/>
      <c r="RPT13" s="114"/>
      <c r="RPU13" s="114"/>
      <c r="RPV13" s="114"/>
      <c r="RPW13" s="114"/>
      <c r="RPX13" s="114"/>
      <c r="RPY13" s="114"/>
      <c r="RPZ13" s="114"/>
      <c r="RQA13" s="114"/>
      <c r="RQB13" s="114"/>
      <c r="RQC13" s="114"/>
      <c r="RQD13" s="114"/>
      <c r="RQE13" s="114"/>
      <c r="RQF13" s="114"/>
      <c r="RQG13" s="114"/>
      <c r="RQH13" s="114"/>
      <c r="RQI13" s="114"/>
      <c r="RQJ13" s="114"/>
      <c r="RQK13" s="114"/>
      <c r="RQL13" s="114"/>
      <c r="RQM13" s="114"/>
      <c r="RQN13" s="114"/>
      <c r="RQO13" s="114"/>
      <c r="RQP13" s="114"/>
      <c r="RQQ13" s="114"/>
      <c r="RQR13" s="114"/>
      <c r="RQS13" s="114"/>
      <c r="RQT13" s="114"/>
      <c r="RQU13" s="114"/>
      <c r="RQV13" s="114"/>
      <c r="RQW13" s="114"/>
      <c r="RQX13" s="114"/>
      <c r="RQY13" s="114"/>
      <c r="RQZ13" s="114"/>
      <c r="RRA13" s="114"/>
      <c r="RRB13" s="114"/>
      <c r="RRC13" s="114"/>
      <c r="RRD13" s="114"/>
      <c r="RRE13" s="114"/>
      <c r="RRF13" s="114"/>
      <c r="RRG13" s="114"/>
      <c r="RRH13" s="114"/>
      <c r="RRI13" s="114"/>
      <c r="RRJ13" s="114"/>
      <c r="RRK13" s="114"/>
      <c r="RRL13" s="114"/>
      <c r="RRM13" s="114"/>
      <c r="RRN13" s="114"/>
      <c r="RRO13" s="114"/>
      <c r="RRP13" s="114"/>
      <c r="RRQ13" s="114"/>
      <c r="RRR13" s="114"/>
      <c r="RRS13" s="114"/>
      <c r="RRT13" s="114"/>
      <c r="RRU13" s="114"/>
      <c r="RRV13" s="114"/>
      <c r="RRW13" s="114"/>
      <c r="RRX13" s="114"/>
      <c r="RRY13" s="114"/>
      <c r="RRZ13" s="114"/>
      <c r="RSA13" s="114"/>
      <c r="RSB13" s="114"/>
      <c r="RSC13" s="114"/>
      <c r="RSD13" s="114"/>
      <c r="RSE13" s="114"/>
      <c r="RSF13" s="114"/>
      <c r="RSG13" s="114"/>
      <c r="RSH13" s="114"/>
      <c r="RSI13" s="114"/>
      <c r="RSJ13" s="114"/>
      <c r="RSK13" s="114"/>
      <c r="RSL13" s="114"/>
      <c r="RSM13" s="114"/>
      <c r="RSN13" s="114"/>
      <c r="RSO13" s="114"/>
      <c r="RSP13" s="114"/>
      <c r="RSQ13" s="114"/>
      <c r="RSR13" s="114"/>
      <c r="RSS13" s="114"/>
      <c r="RST13" s="114"/>
      <c r="RSU13" s="114"/>
      <c r="RSV13" s="114"/>
      <c r="RSW13" s="114"/>
      <c r="RSX13" s="114"/>
      <c r="RSY13" s="114"/>
      <c r="RSZ13" s="114"/>
      <c r="RTA13" s="114"/>
      <c r="RTB13" s="114"/>
      <c r="RTC13" s="114"/>
      <c r="RTD13" s="114"/>
      <c r="RTE13" s="114"/>
      <c r="RTF13" s="114"/>
      <c r="RTG13" s="114"/>
      <c r="RTH13" s="114"/>
      <c r="RTI13" s="114"/>
      <c r="RTJ13" s="114"/>
      <c r="RTK13" s="114"/>
      <c r="RTL13" s="114"/>
      <c r="RTM13" s="114"/>
      <c r="RTN13" s="114"/>
      <c r="RTO13" s="114"/>
      <c r="RTP13" s="114"/>
      <c r="RTQ13" s="114"/>
      <c r="RTR13" s="114"/>
      <c r="RTS13" s="114"/>
      <c r="RTT13" s="114"/>
      <c r="RTU13" s="114"/>
      <c r="RTV13" s="114"/>
      <c r="RTW13" s="114"/>
      <c r="RTX13" s="114"/>
      <c r="RTY13" s="114"/>
      <c r="RTZ13" s="114"/>
      <c r="RUA13" s="114"/>
      <c r="RUB13" s="114"/>
      <c r="RUC13" s="114"/>
      <c r="RUD13" s="114"/>
      <c r="RUE13" s="114"/>
      <c r="RUF13" s="114"/>
      <c r="RUG13" s="114"/>
      <c r="RUH13" s="114"/>
      <c r="RUI13" s="114"/>
      <c r="RUJ13" s="114"/>
      <c r="RUK13" s="114"/>
      <c r="RUL13" s="114"/>
      <c r="RUM13" s="114"/>
      <c r="RUN13" s="114"/>
      <c r="RUO13" s="114"/>
      <c r="RUP13" s="114"/>
      <c r="RUQ13" s="114"/>
      <c r="RUR13" s="114"/>
      <c r="RUS13" s="114"/>
      <c r="RUT13" s="114"/>
      <c r="RUU13" s="114"/>
      <c r="RUV13" s="114"/>
      <c r="RUW13" s="114"/>
      <c r="RUX13" s="114"/>
      <c r="RUY13" s="114"/>
      <c r="RUZ13" s="114"/>
      <c r="RVA13" s="114"/>
      <c r="RVB13" s="114"/>
      <c r="RVC13" s="114"/>
      <c r="RVD13" s="114"/>
      <c r="RVE13" s="114"/>
      <c r="RVF13" s="114"/>
      <c r="RVG13" s="114"/>
      <c r="RVH13" s="114"/>
      <c r="RVI13" s="114"/>
      <c r="RVJ13" s="114"/>
      <c r="RVK13" s="114"/>
      <c r="RVL13" s="114"/>
      <c r="RVM13" s="114"/>
      <c r="RVN13" s="114"/>
      <c r="RVO13" s="114"/>
      <c r="RVP13" s="114"/>
      <c r="RVQ13" s="114"/>
      <c r="RVR13" s="114"/>
      <c r="RVS13" s="114"/>
      <c r="RVT13" s="114"/>
      <c r="RVU13" s="114"/>
      <c r="RVV13" s="114"/>
      <c r="RVW13" s="114"/>
      <c r="RVX13" s="114"/>
      <c r="RVY13" s="114"/>
      <c r="RVZ13" s="114"/>
      <c r="RWA13" s="114"/>
      <c r="RWB13" s="114"/>
      <c r="RWC13" s="114"/>
      <c r="RWD13" s="114"/>
      <c r="RWE13" s="114"/>
      <c r="RWF13" s="114"/>
      <c r="RWG13" s="114"/>
      <c r="RWH13" s="114"/>
      <c r="RWI13" s="114"/>
      <c r="RWJ13" s="114"/>
      <c r="RWK13" s="114"/>
      <c r="RWL13" s="114"/>
      <c r="RWM13" s="114"/>
      <c r="RWN13" s="114"/>
      <c r="RWO13" s="114"/>
      <c r="RWP13" s="114"/>
      <c r="RWQ13" s="114"/>
      <c r="RWR13" s="114"/>
      <c r="RWS13" s="114"/>
      <c r="RWT13" s="114"/>
      <c r="RWU13" s="114"/>
      <c r="RWV13" s="114"/>
      <c r="RWW13" s="114"/>
      <c r="RWX13" s="114"/>
      <c r="RWY13" s="114"/>
      <c r="RWZ13" s="114"/>
      <c r="RXA13" s="114"/>
      <c r="RXB13" s="114"/>
      <c r="RXC13" s="114"/>
      <c r="RXD13" s="114"/>
      <c r="RXE13" s="114"/>
      <c r="RXF13" s="114"/>
      <c r="RXG13" s="114"/>
      <c r="RXH13" s="114"/>
      <c r="RXI13" s="114"/>
      <c r="RXJ13" s="114"/>
      <c r="RXK13" s="114"/>
      <c r="RXL13" s="114"/>
      <c r="RXM13" s="114"/>
      <c r="RXN13" s="114"/>
      <c r="RXO13" s="114"/>
      <c r="RXP13" s="114"/>
      <c r="RXQ13" s="114"/>
      <c r="RXR13" s="114"/>
      <c r="RXS13" s="114"/>
      <c r="RXT13" s="114"/>
      <c r="RXU13" s="114"/>
      <c r="RXV13" s="114"/>
      <c r="RXW13" s="114"/>
      <c r="RXX13" s="114"/>
      <c r="RXY13" s="114"/>
      <c r="RXZ13" s="114"/>
      <c r="RYA13" s="114"/>
      <c r="RYB13" s="114"/>
      <c r="RYC13" s="114"/>
      <c r="RYD13" s="114"/>
      <c r="RYE13" s="114"/>
      <c r="RYF13" s="114"/>
      <c r="RYG13" s="114"/>
      <c r="RYH13" s="114"/>
      <c r="RYI13" s="114"/>
      <c r="RYJ13" s="114"/>
      <c r="RYK13" s="114"/>
      <c r="RYL13" s="114"/>
      <c r="RYM13" s="114"/>
      <c r="RYN13" s="114"/>
      <c r="RYO13" s="114"/>
      <c r="RYP13" s="114"/>
      <c r="RYQ13" s="114"/>
      <c r="RYR13" s="114"/>
      <c r="RYS13" s="114"/>
      <c r="RYT13" s="114"/>
      <c r="RYU13" s="114"/>
      <c r="RYV13" s="114"/>
      <c r="RYW13" s="114"/>
      <c r="RYX13" s="114"/>
      <c r="RYY13" s="114"/>
      <c r="RYZ13" s="114"/>
      <c r="RZA13" s="114"/>
      <c r="RZB13" s="114"/>
      <c r="RZC13" s="114"/>
      <c r="RZD13" s="114"/>
      <c r="RZE13" s="114"/>
      <c r="RZF13" s="114"/>
      <c r="RZG13" s="114"/>
      <c r="RZH13" s="114"/>
      <c r="RZI13" s="114"/>
      <c r="RZJ13" s="114"/>
      <c r="RZK13" s="114"/>
      <c r="RZL13" s="114"/>
      <c r="RZM13" s="114"/>
      <c r="RZN13" s="114"/>
      <c r="RZO13" s="114"/>
      <c r="RZP13" s="114"/>
      <c r="RZQ13" s="114"/>
      <c r="RZR13" s="114"/>
      <c r="RZS13" s="114"/>
      <c r="RZT13" s="114"/>
      <c r="RZU13" s="114"/>
      <c r="RZV13" s="114"/>
      <c r="RZW13" s="114"/>
      <c r="RZX13" s="114"/>
      <c r="RZY13" s="114"/>
      <c r="RZZ13" s="114"/>
      <c r="SAA13" s="114"/>
      <c r="SAB13" s="114"/>
      <c r="SAC13" s="114"/>
      <c r="SAD13" s="114"/>
      <c r="SAE13" s="114"/>
      <c r="SAF13" s="114"/>
      <c r="SAG13" s="114"/>
      <c r="SAH13" s="114"/>
      <c r="SAI13" s="114"/>
      <c r="SAJ13" s="114"/>
      <c r="SAK13" s="114"/>
      <c r="SAL13" s="114"/>
      <c r="SAM13" s="114"/>
      <c r="SAN13" s="114"/>
      <c r="SAO13" s="114"/>
      <c r="SAP13" s="114"/>
      <c r="SAQ13" s="114"/>
      <c r="SAR13" s="114"/>
      <c r="SAS13" s="114"/>
      <c r="SAT13" s="114"/>
      <c r="SAU13" s="114"/>
      <c r="SAV13" s="114"/>
      <c r="SAW13" s="114"/>
      <c r="SAX13" s="114"/>
      <c r="SAY13" s="114"/>
      <c r="SAZ13" s="114"/>
      <c r="SBA13" s="114"/>
      <c r="SBB13" s="114"/>
      <c r="SBC13" s="114"/>
      <c r="SBD13" s="114"/>
      <c r="SBE13" s="114"/>
      <c r="SBF13" s="114"/>
      <c r="SBG13" s="114"/>
      <c r="SBH13" s="114"/>
      <c r="SBI13" s="114"/>
      <c r="SBJ13" s="114"/>
      <c r="SBK13" s="114"/>
      <c r="SBL13" s="114"/>
      <c r="SBM13" s="114"/>
      <c r="SBN13" s="114"/>
      <c r="SBO13" s="114"/>
      <c r="SBP13" s="114"/>
      <c r="SBQ13" s="114"/>
      <c r="SBR13" s="114"/>
      <c r="SBS13" s="114"/>
      <c r="SBT13" s="114"/>
      <c r="SBU13" s="114"/>
      <c r="SBV13" s="114"/>
      <c r="SBW13" s="114"/>
      <c r="SBX13" s="114"/>
      <c r="SBY13" s="114"/>
      <c r="SBZ13" s="114"/>
      <c r="SCA13" s="114"/>
      <c r="SCB13" s="114"/>
      <c r="SCC13" s="114"/>
      <c r="SCD13" s="114"/>
      <c r="SCE13" s="114"/>
      <c r="SCF13" s="114"/>
      <c r="SCG13" s="114"/>
      <c r="SCH13" s="114"/>
      <c r="SCI13" s="114"/>
      <c r="SCJ13" s="114"/>
      <c r="SCK13" s="114"/>
      <c r="SCL13" s="114"/>
      <c r="SCM13" s="114"/>
      <c r="SCN13" s="114"/>
      <c r="SCO13" s="114"/>
      <c r="SCP13" s="114"/>
      <c r="SCQ13" s="114"/>
      <c r="SCR13" s="114"/>
      <c r="SCS13" s="114"/>
      <c r="SCT13" s="114"/>
      <c r="SCU13" s="114"/>
      <c r="SCV13" s="114"/>
      <c r="SCW13" s="114"/>
      <c r="SCX13" s="114"/>
      <c r="SCY13" s="114"/>
      <c r="SCZ13" s="114"/>
      <c r="SDA13" s="114"/>
      <c r="SDB13" s="114"/>
      <c r="SDC13" s="114"/>
      <c r="SDD13" s="114"/>
      <c r="SDE13" s="114"/>
      <c r="SDF13" s="114"/>
      <c r="SDG13" s="114"/>
      <c r="SDH13" s="114"/>
      <c r="SDI13" s="114"/>
      <c r="SDJ13" s="114"/>
      <c r="SDK13" s="114"/>
      <c r="SDL13" s="114"/>
      <c r="SDM13" s="114"/>
      <c r="SDN13" s="114"/>
      <c r="SDO13" s="114"/>
      <c r="SDP13" s="114"/>
      <c r="SDQ13" s="114"/>
      <c r="SDR13" s="114"/>
      <c r="SDS13" s="114"/>
      <c r="SDT13" s="114"/>
      <c r="SDU13" s="114"/>
      <c r="SDV13" s="114"/>
      <c r="SDW13" s="114"/>
      <c r="SDX13" s="114"/>
      <c r="SDY13" s="114"/>
      <c r="SDZ13" s="114"/>
      <c r="SEA13" s="114"/>
      <c r="SEB13" s="114"/>
      <c r="SEC13" s="114"/>
      <c r="SED13" s="114"/>
      <c r="SEE13" s="114"/>
      <c r="SEF13" s="114"/>
      <c r="SEG13" s="114"/>
      <c r="SEH13" s="114"/>
      <c r="SEI13" s="114"/>
      <c r="SEJ13" s="114"/>
      <c r="SEK13" s="114"/>
      <c r="SEL13" s="114"/>
      <c r="SEM13" s="114"/>
      <c r="SEN13" s="114"/>
      <c r="SEO13" s="114"/>
      <c r="SEP13" s="114"/>
      <c r="SEQ13" s="114"/>
      <c r="SER13" s="114"/>
      <c r="SES13" s="114"/>
      <c r="SET13" s="114"/>
      <c r="SEU13" s="114"/>
      <c r="SEV13" s="114"/>
      <c r="SEW13" s="114"/>
      <c r="SEX13" s="114"/>
      <c r="SEY13" s="114"/>
      <c r="SEZ13" s="114"/>
      <c r="SFA13" s="114"/>
      <c r="SFB13" s="114"/>
      <c r="SFC13" s="114"/>
      <c r="SFD13" s="114"/>
      <c r="SFE13" s="114"/>
      <c r="SFF13" s="114"/>
      <c r="SFG13" s="114"/>
      <c r="SFH13" s="114"/>
      <c r="SFI13" s="114"/>
      <c r="SFJ13" s="114"/>
      <c r="SFK13" s="114"/>
      <c r="SFL13" s="114"/>
      <c r="SFM13" s="114"/>
      <c r="SFN13" s="114"/>
      <c r="SFO13" s="114"/>
      <c r="SFP13" s="114"/>
      <c r="SFQ13" s="114"/>
      <c r="SFR13" s="114"/>
      <c r="SFS13" s="114"/>
      <c r="SFT13" s="114"/>
      <c r="SFU13" s="114"/>
      <c r="SFV13" s="114"/>
      <c r="SFW13" s="114"/>
      <c r="SFX13" s="114"/>
      <c r="SFY13" s="114"/>
      <c r="SFZ13" s="114"/>
      <c r="SGA13" s="114"/>
      <c r="SGB13" s="114"/>
      <c r="SGC13" s="114"/>
      <c r="SGD13" s="114"/>
      <c r="SGE13" s="114"/>
      <c r="SGF13" s="114"/>
      <c r="SGG13" s="114"/>
      <c r="SGH13" s="114"/>
      <c r="SGI13" s="114"/>
      <c r="SGJ13" s="114"/>
      <c r="SGK13" s="114"/>
      <c r="SGL13" s="114"/>
      <c r="SGM13" s="114"/>
      <c r="SGN13" s="114"/>
      <c r="SGO13" s="114"/>
      <c r="SGP13" s="114"/>
      <c r="SGQ13" s="114"/>
      <c r="SGR13" s="114"/>
      <c r="SGS13" s="114"/>
      <c r="SGT13" s="114"/>
      <c r="SGU13" s="114"/>
      <c r="SGV13" s="114"/>
      <c r="SGW13" s="114"/>
      <c r="SGX13" s="114"/>
      <c r="SGY13" s="114"/>
      <c r="SGZ13" s="114"/>
      <c r="SHA13" s="114"/>
      <c r="SHB13" s="114"/>
      <c r="SHC13" s="114"/>
      <c r="SHD13" s="114"/>
      <c r="SHE13" s="114"/>
      <c r="SHF13" s="114"/>
      <c r="SHG13" s="114"/>
      <c r="SHH13" s="114"/>
      <c r="SHI13" s="114"/>
      <c r="SHJ13" s="114"/>
      <c r="SHK13" s="114"/>
      <c r="SHL13" s="114"/>
      <c r="SHM13" s="114"/>
      <c r="SHN13" s="114"/>
      <c r="SHO13" s="114"/>
      <c r="SHP13" s="114"/>
      <c r="SHQ13" s="114"/>
      <c r="SHR13" s="114"/>
      <c r="SHS13" s="114"/>
      <c r="SHT13" s="114"/>
      <c r="SHU13" s="114"/>
      <c r="SHV13" s="114"/>
      <c r="SHW13" s="114"/>
      <c r="SHX13" s="114"/>
      <c r="SHY13" s="114"/>
      <c r="SHZ13" s="114"/>
      <c r="SIA13" s="114"/>
      <c r="SIB13" s="114"/>
      <c r="SIC13" s="114"/>
      <c r="SID13" s="114"/>
      <c r="SIE13" s="114"/>
      <c r="SIF13" s="114"/>
      <c r="SIG13" s="114"/>
      <c r="SIH13" s="114"/>
      <c r="SII13" s="114"/>
      <c r="SIJ13" s="114"/>
      <c r="SIK13" s="114"/>
      <c r="SIL13" s="114"/>
      <c r="SIM13" s="114"/>
      <c r="SIN13" s="114"/>
      <c r="SIO13" s="114"/>
      <c r="SIP13" s="114"/>
      <c r="SIQ13" s="114"/>
      <c r="SIR13" s="114"/>
      <c r="SIS13" s="114"/>
      <c r="SIT13" s="114"/>
      <c r="SIU13" s="114"/>
      <c r="SIV13" s="114"/>
      <c r="SIW13" s="114"/>
      <c r="SIX13" s="114"/>
      <c r="SIY13" s="114"/>
      <c r="SIZ13" s="114"/>
      <c r="SJA13" s="114"/>
      <c r="SJB13" s="114"/>
      <c r="SJC13" s="114"/>
      <c r="SJD13" s="114"/>
      <c r="SJE13" s="114"/>
      <c r="SJF13" s="114"/>
      <c r="SJG13" s="114"/>
      <c r="SJH13" s="114"/>
      <c r="SJI13" s="114"/>
      <c r="SJJ13" s="114"/>
      <c r="SJK13" s="114"/>
      <c r="SJL13" s="114"/>
      <c r="SJM13" s="114"/>
      <c r="SJN13" s="114"/>
      <c r="SJO13" s="114"/>
      <c r="SJP13" s="114"/>
      <c r="SJQ13" s="114"/>
      <c r="SJR13" s="114"/>
      <c r="SJS13" s="114"/>
      <c r="SJT13" s="114"/>
      <c r="SJU13" s="114"/>
      <c r="SJV13" s="114"/>
      <c r="SJW13" s="114"/>
      <c r="SJX13" s="114"/>
      <c r="SJY13" s="114"/>
      <c r="SJZ13" s="114"/>
      <c r="SKA13" s="114"/>
      <c r="SKB13" s="114"/>
      <c r="SKC13" s="114"/>
      <c r="SKD13" s="114"/>
      <c r="SKE13" s="114"/>
      <c r="SKF13" s="114"/>
      <c r="SKG13" s="114"/>
      <c r="SKH13" s="114"/>
      <c r="SKI13" s="114"/>
      <c r="SKJ13" s="114"/>
      <c r="SKK13" s="114"/>
      <c r="SKL13" s="114"/>
      <c r="SKM13" s="114"/>
      <c r="SKN13" s="114"/>
      <c r="SKO13" s="114"/>
      <c r="SKP13" s="114"/>
      <c r="SKQ13" s="114"/>
      <c r="SKR13" s="114"/>
      <c r="SKS13" s="114"/>
      <c r="SKT13" s="114"/>
      <c r="SKU13" s="114"/>
      <c r="SKV13" s="114"/>
      <c r="SKW13" s="114"/>
      <c r="SKX13" s="114"/>
      <c r="SKY13" s="114"/>
      <c r="SKZ13" s="114"/>
      <c r="SLA13" s="114"/>
      <c r="SLB13" s="114"/>
      <c r="SLC13" s="114"/>
      <c r="SLD13" s="114"/>
      <c r="SLE13" s="114"/>
      <c r="SLF13" s="114"/>
      <c r="SLG13" s="114"/>
      <c r="SLH13" s="114"/>
      <c r="SLI13" s="114"/>
      <c r="SLJ13" s="114"/>
      <c r="SLK13" s="114"/>
      <c r="SLL13" s="114"/>
      <c r="SLM13" s="114"/>
      <c r="SLN13" s="114"/>
      <c r="SLO13" s="114"/>
      <c r="SLP13" s="114"/>
      <c r="SLQ13" s="114"/>
      <c r="SLR13" s="114"/>
      <c r="SLS13" s="114"/>
      <c r="SLT13" s="114"/>
      <c r="SLU13" s="114"/>
      <c r="SLV13" s="114"/>
      <c r="SLW13" s="114"/>
      <c r="SLX13" s="114"/>
      <c r="SLY13" s="114"/>
      <c r="SLZ13" s="114"/>
      <c r="SMA13" s="114"/>
      <c r="SMB13" s="114"/>
      <c r="SMC13" s="114"/>
      <c r="SMD13" s="114"/>
      <c r="SME13" s="114"/>
      <c r="SMF13" s="114"/>
      <c r="SMG13" s="114"/>
      <c r="SMH13" s="114"/>
      <c r="SMI13" s="114"/>
      <c r="SMJ13" s="114"/>
      <c r="SMK13" s="114"/>
      <c r="SML13" s="114"/>
      <c r="SMM13" s="114"/>
      <c r="SMN13" s="114"/>
      <c r="SMO13" s="114"/>
      <c r="SMP13" s="114"/>
      <c r="SMQ13" s="114"/>
      <c r="SMR13" s="114"/>
      <c r="SMS13" s="114"/>
      <c r="SMT13" s="114"/>
      <c r="SMU13" s="114"/>
      <c r="SMV13" s="114"/>
      <c r="SMW13" s="114"/>
      <c r="SMX13" s="114"/>
      <c r="SMY13" s="114"/>
      <c r="SMZ13" s="114"/>
      <c r="SNA13" s="114"/>
      <c r="SNB13" s="114"/>
      <c r="SNC13" s="114"/>
      <c r="SND13" s="114"/>
      <c r="SNE13" s="114"/>
      <c r="SNF13" s="114"/>
      <c r="SNG13" s="114"/>
      <c r="SNH13" s="114"/>
      <c r="SNI13" s="114"/>
      <c r="SNJ13" s="114"/>
      <c r="SNK13" s="114"/>
      <c r="SNL13" s="114"/>
      <c r="SNM13" s="114"/>
      <c r="SNN13" s="114"/>
      <c r="SNO13" s="114"/>
      <c r="SNP13" s="114"/>
      <c r="SNQ13" s="114"/>
      <c r="SNR13" s="114"/>
      <c r="SNS13" s="114"/>
      <c r="SNT13" s="114"/>
      <c r="SNU13" s="114"/>
      <c r="SNV13" s="114"/>
      <c r="SNW13" s="114"/>
      <c r="SNX13" s="114"/>
      <c r="SNY13" s="114"/>
      <c r="SNZ13" s="114"/>
      <c r="SOA13" s="114"/>
      <c r="SOB13" s="114"/>
      <c r="SOC13" s="114"/>
      <c r="SOD13" s="114"/>
      <c r="SOE13" s="114"/>
      <c r="SOF13" s="114"/>
      <c r="SOG13" s="114"/>
      <c r="SOH13" s="114"/>
      <c r="SOI13" s="114"/>
      <c r="SOJ13" s="114"/>
      <c r="SOK13" s="114"/>
      <c r="SOL13" s="114"/>
      <c r="SOM13" s="114"/>
      <c r="SON13" s="114"/>
      <c r="SOO13" s="114"/>
      <c r="SOP13" s="114"/>
      <c r="SOQ13" s="114"/>
      <c r="SOR13" s="114"/>
      <c r="SOS13" s="114"/>
      <c r="SOT13" s="114"/>
      <c r="SOU13" s="114"/>
      <c r="SOV13" s="114"/>
      <c r="SOW13" s="114"/>
      <c r="SOX13" s="114"/>
      <c r="SOY13" s="114"/>
      <c r="SOZ13" s="114"/>
      <c r="SPA13" s="114"/>
      <c r="SPB13" s="114"/>
      <c r="SPC13" s="114"/>
      <c r="SPD13" s="114"/>
      <c r="SPE13" s="114"/>
      <c r="SPF13" s="114"/>
      <c r="SPG13" s="114"/>
      <c r="SPH13" s="114"/>
      <c r="SPI13" s="114"/>
      <c r="SPJ13" s="114"/>
      <c r="SPK13" s="114"/>
      <c r="SPL13" s="114"/>
      <c r="SPM13" s="114"/>
      <c r="SPN13" s="114"/>
      <c r="SPO13" s="114"/>
      <c r="SPP13" s="114"/>
      <c r="SPQ13" s="114"/>
      <c r="SPR13" s="114"/>
      <c r="SPS13" s="114"/>
      <c r="SPT13" s="114"/>
      <c r="SPU13" s="114"/>
      <c r="SPV13" s="114"/>
      <c r="SPW13" s="114"/>
      <c r="SPX13" s="114"/>
      <c r="SPY13" s="114"/>
      <c r="SPZ13" s="114"/>
      <c r="SQA13" s="114"/>
      <c r="SQB13" s="114"/>
      <c r="SQC13" s="114"/>
      <c r="SQD13" s="114"/>
      <c r="SQE13" s="114"/>
      <c r="SQF13" s="114"/>
      <c r="SQG13" s="114"/>
      <c r="SQH13" s="114"/>
      <c r="SQI13" s="114"/>
      <c r="SQJ13" s="114"/>
      <c r="SQK13" s="114"/>
      <c r="SQL13" s="114"/>
      <c r="SQM13" s="114"/>
      <c r="SQN13" s="114"/>
      <c r="SQO13" s="114"/>
      <c r="SQP13" s="114"/>
      <c r="SQQ13" s="114"/>
      <c r="SQR13" s="114"/>
      <c r="SQS13" s="114"/>
      <c r="SQT13" s="114"/>
      <c r="SQU13" s="114"/>
      <c r="SQV13" s="114"/>
      <c r="SQW13" s="114"/>
      <c r="SQX13" s="114"/>
      <c r="SQY13" s="114"/>
      <c r="SQZ13" s="114"/>
      <c r="SRA13" s="114"/>
      <c r="SRB13" s="114"/>
      <c r="SRC13" s="114"/>
      <c r="SRD13" s="114"/>
      <c r="SRE13" s="114"/>
      <c r="SRF13" s="114"/>
      <c r="SRG13" s="114"/>
      <c r="SRH13" s="114"/>
      <c r="SRI13" s="114"/>
      <c r="SRJ13" s="114"/>
      <c r="SRK13" s="114"/>
      <c r="SRL13" s="114"/>
      <c r="SRM13" s="114"/>
      <c r="SRN13" s="114"/>
      <c r="SRO13" s="114"/>
      <c r="SRP13" s="114"/>
      <c r="SRQ13" s="114"/>
      <c r="SRR13" s="114"/>
      <c r="SRS13" s="114"/>
      <c r="SRT13" s="114"/>
      <c r="SRU13" s="114"/>
      <c r="SRV13" s="114"/>
      <c r="SRW13" s="114"/>
      <c r="SRX13" s="114"/>
      <c r="SRY13" s="114"/>
      <c r="SRZ13" s="114"/>
      <c r="SSA13" s="114"/>
      <c r="SSB13" s="114"/>
      <c r="SSC13" s="114"/>
      <c r="SSD13" s="114"/>
      <c r="SSE13" s="114"/>
      <c r="SSF13" s="114"/>
      <c r="SSG13" s="114"/>
      <c r="SSH13" s="114"/>
      <c r="SSI13" s="114"/>
      <c r="SSJ13" s="114"/>
      <c r="SSK13" s="114"/>
      <c r="SSL13" s="114"/>
      <c r="SSM13" s="114"/>
      <c r="SSN13" s="114"/>
      <c r="SSO13" s="114"/>
      <c r="SSP13" s="114"/>
      <c r="SSQ13" s="114"/>
      <c r="SSR13" s="114"/>
      <c r="SSS13" s="114"/>
      <c r="SST13" s="114"/>
      <c r="SSU13" s="114"/>
      <c r="SSV13" s="114"/>
      <c r="SSW13" s="114"/>
      <c r="SSX13" s="114"/>
      <c r="SSY13" s="114"/>
      <c r="SSZ13" s="114"/>
      <c r="STA13" s="114"/>
      <c r="STB13" s="114"/>
      <c r="STC13" s="114"/>
      <c r="STD13" s="114"/>
      <c r="STE13" s="114"/>
      <c r="STF13" s="114"/>
      <c r="STG13" s="114"/>
      <c r="STH13" s="114"/>
      <c r="STI13" s="114"/>
      <c r="STJ13" s="114"/>
      <c r="STK13" s="114"/>
      <c r="STL13" s="114"/>
      <c r="STM13" s="114"/>
      <c r="STN13" s="114"/>
      <c r="STO13" s="114"/>
      <c r="STP13" s="114"/>
      <c r="STQ13" s="114"/>
      <c r="STR13" s="114"/>
      <c r="STS13" s="114"/>
      <c r="STT13" s="114"/>
      <c r="STU13" s="114"/>
      <c r="STV13" s="114"/>
      <c r="STW13" s="114"/>
      <c r="STX13" s="114"/>
      <c r="STY13" s="114"/>
      <c r="STZ13" s="114"/>
      <c r="SUA13" s="114"/>
      <c r="SUB13" s="114"/>
      <c r="SUC13" s="114"/>
      <c r="SUD13" s="114"/>
      <c r="SUE13" s="114"/>
      <c r="SUF13" s="114"/>
      <c r="SUG13" s="114"/>
      <c r="SUH13" s="114"/>
      <c r="SUI13" s="114"/>
      <c r="SUJ13" s="114"/>
      <c r="SUK13" s="114"/>
      <c r="SUL13" s="114"/>
      <c r="SUM13" s="114"/>
      <c r="SUN13" s="114"/>
      <c r="SUO13" s="114"/>
      <c r="SUP13" s="114"/>
      <c r="SUQ13" s="114"/>
      <c r="SUR13" s="114"/>
      <c r="SUS13" s="114"/>
      <c r="SUT13" s="114"/>
      <c r="SUU13" s="114"/>
      <c r="SUV13" s="114"/>
      <c r="SUW13" s="114"/>
      <c r="SUX13" s="114"/>
      <c r="SUY13" s="114"/>
      <c r="SUZ13" s="114"/>
      <c r="SVA13" s="114"/>
      <c r="SVB13" s="114"/>
      <c r="SVC13" s="114"/>
      <c r="SVD13" s="114"/>
      <c r="SVE13" s="114"/>
      <c r="SVF13" s="114"/>
      <c r="SVG13" s="114"/>
      <c r="SVH13" s="114"/>
      <c r="SVI13" s="114"/>
      <c r="SVJ13" s="114"/>
      <c r="SVK13" s="114"/>
      <c r="SVL13" s="114"/>
      <c r="SVM13" s="114"/>
      <c r="SVN13" s="114"/>
      <c r="SVO13" s="114"/>
      <c r="SVP13" s="114"/>
      <c r="SVQ13" s="114"/>
      <c r="SVR13" s="114"/>
      <c r="SVS13" s="114"/>
      <c r="SVT13" s="114"/>
      <c r="SVU13" s="114"/>
      <c r="SVV13" s="114"/>
      <c r="SVW13" s="114"/>
      <c r="SVX13" s="114"/>
      <c r="SVY13" s="114"/>
      <c r="SVZ13" s="114"/>
      <c r="SWA13" s="114"/>
      <c r="SWB13" s="114"/>
      <c r="SWC13" s="114"/>
      <c r="SWD13" s="114"/>
      <c r="SWE13" s="114"/>
      <c r="SWF13" s="114"/>
      <c r="SWG13" s="114"/>
      <c r="SWH13" s="114"/>
      <c r="SWI13" s="114"/>
      <c r="SWJ13" s="114"/>
      <c r="SWK13" s="114"/>
      <c r="SWL13" s="114"/>
      <c r="SWM13" s="114"/>
      <c r="SWN13" s="114"/>
      <c r="SWO13" s="114"/>
      <c r="SWP13" s="114"/>
      <c r="SWQ13" s="114"/>
      <c r="SWR13" s="114"/>
      <c r="SWS13" s="114"/>
      <c r="SWT13" s="114"/>
      <c r="SWU13" s="114"/>
      <c r="SWV13" s="114"/>
      <c r="SWW13" s="114"/>
      <c r="SWX13" s="114"/>
      <c r="SWY13" s="114"/>
      <c r="SWZ13" s="114"/>
      <c r="SXA13" s="114"/>
      <c r="SXB13" s="114"/>
      <c r="SXC13" s="114"/>
      <c r="SXD13" s="114"/>
      <c r="SXE13" s="114"/>
      <c r="SXF13" s="114"/>
      <c r="SXG13" s="114"/>
      <c r="SXH13" s="114"/>
      <c r="SXI13" s="114"/>
      <c r="SXJ13" s="114"/>
      <c r="SXK13" s="114"/>
      <c r="SXL13" s="114"/>
      <c r="SXM13" s="114"/>
      <c r="SXN13" s="114"/>
      <c r="SXO13" s="114"/>
      <c r="SXP13" s="114"/>
      <c r="SXQ13" s="114"/>
      <c r="SXR13" s="114"/>
      <c r="SXS13" s="114"/>
      <c r="SXT13" s="114"/>
      <c r="SXU13" s="114"/>
      <c r="SXV13" s="114"/>
      <c r="SXW13" s="114"/>
      <c r="SXX13" s="114"/>
      <c r="SXY13" s="114"/>
      <c r="SXZ13" s="114"/>
      <c r="SYA13" s="114"/>
      <c r="SYB13" s="114"/>
      <c r="SYC13" s="114"/>
      <c r="SYD13" s="114"/>
      <c r="SYE13" s="114"/>
      <c r="SYF13" s="114"/>
      <c r="SYG13" s="114"/>
      <c r="SYH13" s="114"/>
      <c r="SYI13" s="114"/>
      <c r="SYJ13" s="114"/>
      <c r="SYK13" s="114"/>
      <c r="SYL13" s="114"/>
      <c r="SYM13" s="114"/>
      <c r="SYN13" s="114"/>
      <c r="SYO13" s="114"/>
      <c r="SYP13" s="114"/>
      <c r="SYQ13" s="114"/>
      <c r="SYR13" s="114"/>
      <c r="SYS13" s="114"/>
      <c r="SYT13" s="114"/>
      <c r="SYU13" s="114"/>
      <c r="SYV13" s="114"/>
      <c r="SYW13" s="114"/>
      <c r="SYX13" s="114"/>
      <c r="SYY13" s="114"/>
      <c r="SYZ13" s="114"/>
      <c r="SZA13" s="114"/>
      <c r="SZB13" s="114"/>
      <c r="SZC13" s="114"/>
      <c r="SZD13" s="114"/>
      <c r="SZE13" s="114"/>
      <c r="SZF13" s="114"/>
      <c r="SZG13" s="114"/>
      <c r="SZH13" s="114"/>
      <c r="SZI13" s="114"/>
      <c r="SZJ13" s="114"/>
      <c r="SZK13" s="114"/>
      <c r="SZL13" s="114"/>
      <c r="SZM13" s="114"/>
      <c r="SZN13" s="114"/>
      <c r="SZO13" s="114"/>
      <c r="SZP13" s="114"/>
      <c r="SZQ13" s="114"/>
      <c r="SZR13" s="114"/>
      <c r="SZS13" s="114"/>
      <c r="SZT13" s="114"/>
      <c r="SZU13" s="114"/>
      <c r="SZV13" s="114"/>
      <c r="SZW13" s="114"/>
      <c r="SZX13" s="114"/>
      <c r="SZY13" s="114"/>
      <c r="SZZ13" s="114"/>
      <c r="TAA13" s="114"/>
      <c r="TAB13" s="114"/>
      <c r="TAC13" s="114"/>
      <c r="TAD13" s="114"/>
      <c r="TAE13" s="114"/>
      <c r="TAF13" s="114"/>
      <c r="TAG13" s="114"/>
      <c r="TAH13" s="114"/>
      <c r="TAI13" s="114"/>
      <c r="TAJ13" s="114"/>
      <c r="TAK13" s="114"/>
      <c r="TAL13" s="114"/>
      <c r="TAM13" s="114"/>
      <c r="TAN13" s="114"/>
      <c r="TAO13" s="114"/>
      <c r="TAP13" s="114"/>
      <c r="TAQ13" s="114"/>
      <c r="TAR13" s="114"/>
      <c r="TAS13" s="114"/>
      <c r="TAT13" s="114"/>
      <c r="TAU13" s="114"/>
      <c r="TAV13" s="114"/>
      <c r="TAW13" s="114"/>
      <c r="TAX13" s="114"/>
      <c r="TAY13" s="114"/>
      <c r="TAZ13" s="114"/>
      <c r="TBA13" s="114"/>
      <c r="TBB13" s="114"/>
      <c r="TBC13" s="114"/>
      <c r="TBD13" s="114"/>
      <c r="TBE13" s="114"/>
      <c r="TBF13" s="114"/>
      <c r="TBG13" s="114"/>
      <c r="TBH13" s="114"/>
      <c r="TBI13" s="114"/>
      <c r="TBJ13" s="114"/>
      <c r="TBK13" s="114"/>
      <c r="TBL13" s="114"/>
      <c r="TBM13" s="114"/>
      <c r="TBN13" s="114"/>
      <c r="TBO13" s="114"/>
      <c r="TBP13" s="114"/>
      <c r="TBQ13" s="114"/>
      <c r="TBR13" s="114"/>
      <c r="TBS13" s="114"/>
      <c r="TBT13" s="114"/>
      <c r="TBU13" s="114"/>
      <c r="TBV13" s="114"/>
      <c r="TBW13" s="114"/>
      <c r="TBX13" s="114"/>
      <c r="TBY13" s="114"/>
      <c r="TBZ13" s="114"/>
      <c r="TCA13" s="114"/>
      <c r="TCB13" s="114"/>
      <c r="TCC13" s="114"/>
      <c r="TCD13" s="114"/>
      <c r="TCE13" s="114"/>
      <c r="TCF13" s="114"/>
      <c r="TCG13" s="114"/>
      <c r="TCH13" s="114"/>
      <c r="TCI13" s="114"/>
      <c r="TCJ13" s="114"/>
      <c r="TCK13" s="114"/>
      <c r="TCL13" s="114"/>
      <c r="TCM13" s="114"/>
      <c r="TCN13" s="114"/>
      <c r="TCO13" s="114"/>
      <c r="TCP13" s="114"/>
      <c r="TCQ13" s="114"/>
      <c r="TCR13" s="114"/>
      <c r="TCS13" s="114"/>
      <c r="TCT13" s="114"/>
      <c r="TCU13" s="114"/>
      <c r="TCV13" s="114"/>
      <c r="TCW13" s="114"/>
      <c r="TCX13" s="114"/>
      <c r="TCY13" s="114"/>
      <c r="TCZ13" s="114"/>
      <c r="TDA13" s="114"/>
      <c r="TDB13" s="114"/>
      <c r="TDC13" s="114"/>
      <c r="TDD13" s="114"/>
      <c r="TDE13" s="114"/>
      <c r="TDF13" s="114"/>
      <c r="TDG13" s="114"/>
      <c r="TDH13" s="114"/>
      <c r="TDI13" s="114"/>
      <c r="TDJ13" s="114"/>
      <c r="TDK13" s="114"/>
      <c r="TDL13" s="114"/>
      <c r="TDM13" s="114"/>
      <c r="TDN13" s="114"/>
      <c r="TDO13" s="114"/>
      <c r="TDP13" s="114"/>
      <c r="TDQ13" s="114"/>
      <c r="TDR13" s="114"/>
      <c r="TDS13" s="114"/>
      <c r="TDT13" s="114"/>
      <c r="TDU13" s="114"/>
      <c r="TDV13" s="114"/>
      <c r="TDW13" s="114"/>
      <c r="TDX13" s="114"/>
      <c r="TDY13" s="114"/>
      <c r="TDZ13" s="114"/>
      <c r="TEA13" s="114"/>
      <c r="TEB13" s="114"/>
      <c r="TEC13" s="114"/>
      <c r="TED13" s="114"/>
      <c r="TEE13" s="114"/>
      <c r="TEF13" s="114"/>
      <c r="TEG13" s="114"/>
      <c r="TEH13" s="114"/>
      <c r="TEI13" s="114"/>
      <c r="TEJ13" s="114"/>
      <c r="TEK13" s="114"/>
      <c r="TEL13" s="114"/>
      <c r="TEM13" s="114"/>
      <c r="TEN13" s="114"/>
      <c r="TEO13" s="114"/>
      <c r="TEP13" s="114"/>
      <c r="TEQ13" s="114"/>
      <c r="TER13" s="114"/>
      <c r="TES13" s="114"/>
      <c r="TET13" s="114"/>
      <c r="TEU13" s="114"/>
      <c r="TEV13" s="114"/>
      <c r="TEW13" s="114"/>
      <c r="TEX13" s="114"/>
      <c r="TEY13" s="114"/>
      <c r="TEZ13" s="114"/>
      <c r="TFA13" s="114"/>
      <c r="TFB13" s="114"/>
      <c r="TFC13" s="114"/>
      <c r="TFD13" s="114"/>
      <c r="TFE13" s="114"/>
      <c r="TFF13" s="114"/>
      <c r="TFG13" s="114"/>
      <c r="TFH13" s="114"/>
      <c r="TFI13" s="114"/>
      <c r="TFJ13" s="114"/>
      <c r="TFK13" s="114"/>
      <c r="TFL13" s="114"/>
      <c r="TFM13" s="114"/>
      <c r="TFN13" s="114"/>
      <c r="TFO13" s="114"/>
      <c r="TFP13" s="114"/>
      <c r="TFQ13" s="114"/>
      <c r="TFR13" s="114"/>
      <c r="TFS13" s="114"/>
      <c r="TFT13" s="114"/>
      <c r="TFU13" s="114"/>
      <c r="TFV13" s="114"/>
      <c r="TFW13" s="114"/>
      <c r="TFX13" s="114"/>
      <c r="TFY13" s="114"/>
      <c r="TFZ13" s="114"/>
      <c r="TGA13" s="114"/>
      <c r="TGB13" s="114"/>
      <c r="TGC13" s="114"/>
      <c r="TGD13" s="114"/>
      <c r="TGE13" s="114"/>
      <c r="TGF13" s="114"/>
      <c r="TGG13" s="114"/>
      <c r="TGH13" s="114"/>
      <c r="TGI13" s="114"/>
      <c r="TGJ13" s="114"/>
      <c r="TGK13" s="114"/>
      <c r="TGL13" s="114"/>
      <c r="TGM13" s="114"/>
      <c r="TGN13" s="114"/>
      <c r="TGO13" s="114"/>
      <c r="TGP13" s="114"/>
      <c r="TGQ13" s="114"/>
      <c r="TGR13" s="114"/>
      <c r="TGS13" s="114"/>
      <c r="TGT13" s="114"/>
      <c r="TGU13" s="114"/>
      <c r="TGV13" s="114"/>
      <c r="TGW13" s="114"/>
      <c r="TGX13" s="114"/>
      <c r="TGY13" s="114"/>
      <c r="TGZ13" s="114"/>
      <c r="THA13" s="114"/>
      <c r="THB13" s="114"/>
      <c r="THC13" s="114"/>
      <c r="THD13" s="114"/>
      <c r="THE13" s="114"/>
      <c r="THF13" s="114"/>
      <c r="THG13" s="114"/>
      <c r="THH13" s="114"/>
      <c r="THI13" s="114"/>
      <c r="THJ13" s="114"/>
      <c r="THK13" s="114"/>
      <c r="THL13" s="114"/>
      <c r="THM13" s="114"/>
      <c r="THN13" s="114"/>
      <c r="THO13" s="114"/>
      <c r="THP13" s="114"/>
      <c r="THQ13" s="114"/>
      <c r="THR13" s="114"/>
      <c r="THS13" s="114"/>
      <c r="THT13" s="114"/>
      <c r="THU13" s="114"/>
      <c r="THV13" s="114"/>
      <c r="THW13" s="114"/>
      <c r="THX13" s="114"/>
      <c r="THY13" s="114"/>
      <c r="THZ13" s="114"/>
      <c r="TIA13" s="114"/>
      <c r="TIB13" s="114"/>
      <c r="TIC13" s="114"/>
      <c r="TID13" s="114"/>
      <c r="TIE13" s="114"/>
      <c r="TIF13" s="114"/>
      <c r="TIG13" s="114"/>
      <c r="TIH13" s="114"/>
      <c r="TII13" s="114"/>
      <c r="TIJ13" s="114"/>
      <c r="TIK13" s="114"/>
      <c r="TIL13" s="114"/>
      <c r="TIM13" s="114"/>
      <c r="TIN13" s="114"/>
      <c r="TIO13" s="114"/>
      <c r="TIP13" s="114"/>
      <c r="TIQ13" s="114"/>
      <c r="TIR13" s="114"/>
      <c r="TIS13" s="114"/>
      <c r="TIT13" s="114"/>
      <c r="TIU13" s="114"/>
      <c r="TIV13" s="114"/>
      <c r="TIW13" s="114"/>
      <c r="TIX13" s="114"/>
      <c r="TIY13" s="114"/>
      <c r="TIZ13" s="114"/>
      <c r="TJA13" s="114"/>
      <c r="TJB13" s="114"/>
      <c r="TJC13" s="114"/>
      <c r="TJD13" s="114"/>
      <c r="TJE13" s="114"/>
      <c r="TJF13" s="114"/>
      <c r="TJG13" s="114"/>
      <c r="TJH13" s="114"/>
      <c r="TJI13" s="114"/>
      <c r="TJJ13" s="114"/>
      <c r="TJK13" s="114"/>
      <c r="TJL13" s="114"/>
      <c r="TJM13" s="114"/>
      <c r="TJN13" s="114"/>
      <c r="TJO13" s="114"/>
      <c r="TJP13" s="114"/>
      <c r="TJQ13" s="114"/>
      <c r="TJR13" s="114"/>
      <c r="TJS13" s="114"/>
      <c r="TJT13" s="114"/>
      <c r="TJU13" s="114"/>
      <c r="TJV13" s="114"/>
      <c r="TJW13" s="114"/>
      <c r="TJX13" s="114"/>
      <c r="TJY13" s="114"/>
      <c r="TJZ13" s="114"/>
      <c r="TKA13" s="114"/>
      <c r="TKB13" s="114"/>
      <c r="TKC13" s="114"/>
      <c r="TKD13" s="114"/>
      <c r="TKE13" s="114"/>
      <c r="TKF13" s="114"/>
      <c r="TKG13" s="114"/>
      <c r="TKH13" s="114"/>
      <c r="TKI13" s="114"/>
      <c r="TKJ13" s="114"/>
      <c r="TKK13" s="114"/>
      <c r="TKL13" s="114"/>
      <c r="TKM13" s="114"/>
      <c r="TKN13" s="114"/>
      <c r="TKO13" s="114"/>
      <c r="TKP13" s="114"/>
      <c r="TKQ13" s="114"/>
      <c r="TKR13" s="114"/>
      <c r="TKS13" s="114"/>
      <c r="TKT13" s="114"/>
      <c r="TKU13" s="114"/>
      <c r="TKV13" s="114"/>
      <c r="TKW13" s="114"/>
      <c r="TKX13" s="114"/>
      <c r="TKY13" s="114"/>
      <c r="TKZ13" s="114"/>
      <c r="TLA13" s="114"/>
      <c r="TLB13" s="114"/>
      <c r="TLC13" s="114"/>
      <c r="TLD13" s="114"/>
      <c r="TLE13" s="114"/>
      <c r="TLF13" s="114"/>
      <c r="TLG13" s="114"/>
      <c r="TLH13" s="114"/>
      <c r="TLI13" s="114"/>
      <c r="TLJ13" s="114"/>
      <c r="TLK13" s="114"/>
      <c r="TLL13" s="114"/>
      <c r="TLM13" s="114"/>
      <c r="TLN13" s="114"/>
      <c r="TLO13" s="114"/>
      <c r="TLP13" s="114"/>
      <c r="TLQ13" s="114"/>
      <c r="TLR13" s="114"/>
      <c r="TLS13" s="114"/>
      <c r="TLT13" s="114"/>
      <c r="TLU13" s="114"/>
      <c r="TLV13" s="114"/>
      <c r="TLW13" s="114"/>
      <c r="TLX13" s="114"/>
      <c r="TLY13" s="114"/>
      <c r="TLZ13" s="114"/>
      <c r="TMA13" s="114"/>
      <c r="TMB13" s="114"/>
      <c r="TMC13" s="114"/>
      <c r="TMD13" s="114"/>
      <c r="TME13" s="114"/>
      <c r="TMF13" s="114"/>
      <c r="TMG13" s="114"/>
      <c r="TMH13" s="114"/>
      <c r="TMI13" s="114"/>
      <c r="TMJ13" s="114"/>
      <c r="TMK13" s="114"/>
      <c r="TML13" s="114"/>
      <c r="TMM13" s="114"/>
      <c r="TMN13" s="114"/>
      <c r="TMO13" s="114"/>
      <c r="TMP13" s="114"/>
      <c r="TMQ13" s="114"/>
      <c r="TMR13" s="114"/>
      <c r="TMS13" s="114"/>
      <c r="TMT13" s="114"/>
      <c r="TMU13" s="114"/>
      <c r="TMV13" s="114"/>
      <c r="TMW13" s="114"/>
      <c r="TMX13" s="114"/>
      <c r="TMY13" s="114"/>
      <c r="TMZ13" s="114"/>
      <c r="TNA13" s="114"/>
      <c r="TNB13" s="114"/>
      <c r="TNC13" s="114"/>
      <c r="TND13" s="114"/>
      <c r="TNE13" s="114"/>
      <c r="TNF13" s="114"/>
      <c r="TNG13" s="114"/>
      <c r="TNH13" s="114"/>
      <c r="TNI13" s="114"/>
      <c r="TNJ13" s="114"/>
      <c r="TNK13" s="114"/>
      <c r="TNL13" s="114"/>
      <c r="TNM13" s="114"/>
      <c r="TNN13" s="114"/>
      <c r="TNO13" s="114"/>
      <c r="TNP13" s="114"/>
      <c r="TNQ13" s="114"/>
      <c r="TNR13" s="114"/>
      <c r="TNS13" s="114"/>
      <c r="TNT13" s="114"/>
      <c r="TNU13" s="114"/>
      <c r="TNV13" s="114"/>
      <c r="TNW13" s="114"/>
      <c r="TNX13" s="114"/>
      <c r="TNY13" s="114"/>
      <c r="TNZ13" s="114"/>
      <c r="TOA13" s="114"/>
      <c r="TOB13" s="114"/>
      <c r="TOC13" s="114"/>
      <c r="TOD13" s="114"/>
      <c r="TOE13" s="114"/>
      <c r="TOF13" s="114"/>
      <c r="TOG13" s="114"/>
      <c r="TOH13" s="114"/>
      <c r="TOI13" s="114"/>
      <c r="TOJ13" s="114"/>
      <c r="TOK13" s="114"/>
      <c r="TOL13" s="114"/>
      <c r="TOM13" s="114"/>
      <c r="TON13" s="114"/>
      <c r="TOO13" s="114"/>
      <c r="TOP13" s="114"/>
      <c r="TOQ13" s="114"/>
      <c r="TOR13" s="114"/>
      <c r="TOS13" s="114"/>
      <c r="TOT13" s="114"/>
      <c r="TOU13" s="114"/>
      <c r="TOV13" s="114"/>
      <c r="TOW13" s="114"/>
      <c r="TOX13" s="114"/>
      <c r="TOY13" s="114"/>
      <c r="TOZ13" s="114"/>
      <c r="TPA13" s="114"/>
      <c r="TPB13" s="114"/>
      <c r="TPC13" s="114"/>
      <c r="TPD13" s="114"/>
      <c r="TPE13" s="114"/>
      <c r="TPF13" s="114"/>
      <c r="TPG13" s="114"/>
      <c r="TPH13" s="114"/>
      <c r="TPI13" s="114"/>
      <c r="TPJ13" s="114"/>
      <c r="TPK13" s="114"/>
      <c r="TPL13" s="114"/>
      <c r="TPM13" s="114"/>
      <c r="TPN13" s="114"/>
      <c r="TPO13" s="114"/>
      <c r="TPP13" s="114"/>
      <c r="TPQ13" s="114"/>
      <c r="TPR13" s="114"/>
      <c r="TPS13" s="114"/>
      <c r="TPT13" s="114"/>
      <c r="TPU13" s="114"/>
      <c r="TPV13" s="114"/>
      <c r="TPW13" s="114"/>
      <c r="TPX13" s="114"/>
      <c r="TPY13" s="114"/>
      <c r="TPZ13" s="114"/>
      <c r="TQA13" s="114"/>
      <c r="TQB13" s="114"/>
      <c r="TQC13" s="114"/>
      <c r="TQD13" s="114"/>
      <c r="TQE13" s="114"/>
      <c r="TQF13" s="114"/>
      <c r="TQG13" s="114"/>
      <c r="TQH13" s="114"/>
      <c r="TQI13" s="114"/>
      <c r="TQJ13" s="114"/>
      <c r="TQK13" s="114"/>
      <c r="TQL13" s="114"/>
      <c r="TQM13" s="114"/>
      <c r="TQN13" s="114"/>
      <c r="TQO13" s="114"/>
      <c r="TQP13" s="114"/>
      <c r="TQQ13" s="114"/>
      <c r="TQR13" s="114"/>
      <c r="TQS13" s="114"/>
      <c r="TQT13" s="114"/>
      <c r="TQU13" s="114"/>
      <c r="TQV13" s="114"/>
      <c r="TQW13" s="114"/>
      <c r="TQX13" s="114"/>
      <c r="TQY13" s="114"/>
      <c r="TQZ13" s="114"/>
      <c r="TRA13" s="114"/>
      <c r="TRB13" s="114"/>
      <c r="TRC13" s="114"/>
      <c r="TRD13" s="114"/>
      <c r="TRE13" s="114"/>
      <c r="TRF13" s="114"/>
      <c r="TRG13" s="114"/>
      <c r="TRH13" s="114"/>
      <c r="TRI13" s="114"/>
      <c r="TRJ13" s="114"/>
      <c r="TRK13" s="114"/>
      <c r="TRL13" s="114"/>
      <c r="TRM13" s="114"/>
      <c r="TRN13" s="114"/>
      <c r="TRO13" s="114"/>
      <c r="TRP13" s="114"/>
      <c r="TRQ13" s="114"/>
      <c r="TRR13" s="114"/>
      <c r="TRS13" s="114"/>
      <c r="TRT13" s="114"/>
      <c r="TRU13" s="114"/>
      <c r="TRV13" s="114"/>
      <c r="TRW13" s="114"/>
      <c r="TRX13" s="114"/>
      <c r="TRY13" s="114"/>
      <c r="TRZ13" s="114"/>
      <c r="TSA13" s="114"/>
      <c r="TSB13" s="114"/>
      <c r="TSC13" s="114"/>
      <c r="TSD13" s="114"/>
      <c r="TSE13" s="114"/>
      <c r="TSF13" s="114"/>
      <c r="TSG13" s="114"/>
      <c r="TSH13" s="114"/>
      <c r="TSI13" s="114"/>
      <c r="TSJ13" s="114"/>
      <c r="TSK13" s="114"/>
      <c r="TSL13" s="114"/>
      <c r="TSM13" s="114"/>
      <c r="TSN13" s="114"/>
      <c r="TSO13" s="114"/>
      <c r="TSP13" s="114"/>
      <c r="TSQ13" s="114"/>
      <c r="TSR13" s="114"/>
      <c r="TSS13" s="114"/>
      <c r="TST13" s="114"/>
      <c r="TSU13" s="114"/>
      <c r="TSV13" s="114"/>
      <c r="TSW13" s="114"/>
      <c r="TSX13" s="114"/>
      <c r="TSY13" s="114"/>
      <c r="TSZ13" s="114"/>
      <c r="TTA13" s="114"/>
      <c r="TTB13" s="114"/>
      <c r="TTC13" s="114"/>
      <c r="TTD13" s="114"/>
      <c r="TTE13" s="114"/>
      <c r="TTF13" s="114"/>
      <c r="TTG13" s="114"/>
      <c r="TTH13" s="114"/>
      <c r="TTI13" s="114"/>
      <c r="TTJ13" s="114"/>
      <c r="TTK13" s="114"/>
      <c r="TTL13" s="114"/>
      <c r="TTM13" s="114"/>
      <c r="TTN13" s="114"/>
      <c r="TTO13" s="114"/>
      <c r="TTP13" s="114"/>
      <c r="TTQ13" s="114"/>
      <c r="TTR13" s="114"/>
      <c r="TTS13" s="114"/>
      <c r="TTT13" s="114"/>
      <c r="TTU13" s="114"/>
      <c r="TTV13" s="114"/>
      <c r="TTW13" s="114"/>
      <c r="TTX13" s="114"/>
      <c r="TTY13" s="114"/>
      <c r="TTZ13" s="114"/>
      <c r="TUA13" s="114"/>
      <c r="TUB13" s="114"/>
      <c r="TUC13" s="114"/>
      <c r="TUD13" s="114"/>
      <c r="TUE13" s="114"/>
      <c r="TUF13" s="114"/>
      <c r="TUG13" s="114"/>
      <c r="TUH13" s="114"/>
      <c r="TUI13" s="114"/>
      <c r="TUJ13" s="114"/>
      <c r="TUK13" s="114"/>
      <c r="TUL13" s="114"/>
      <c r="TUM13" s="114"/>
      <c r="TUN13" s="114"/>
      <c r="TUO13" s="114"/>
      <c r="TUP13" s="114"/>
      <c r="TUQ13" s="114"/>
      <c r="TUR13" s="114"/>
      <c r="TUS13" s="114"/>
      <c r="TUT13" s="114"/>
      <c r="TUU13" s="114"/>
      <c r="TUV13" s="114"/>
      <c r="TUW13" s="114"/>
      <c r="TUX13" s="114"/>
      <c r="TUY13" s="114"/>
      <c r="TUZ13" s="114"/>
      <c r="TVA13" s="114"/>
      <c r="TVB13" s="114"/>
      <c r="TVC13" s="114"/>
      <c r="TVD13" s="114"/>
      <c r="TVE13" s="114"/>
      <c r="TVF13" s="114"/>
      <c r="TVG13" s="114"/>
      <c r="TVH13" s="114"/>
      <c r="TVI13" s="114"/>
      <c r="TVJ13" s="114"/>
      <c r="TVK13" s="114"/>
      <c r="TVL13" s="114"/>
      <c r="TVM13" s="114"/>
      <c r="TVN13" s="114"/>
      <c r="TVO13" s="114"/>
      <c r="TVP13" s="114"/>
      <c r="TVQ13" s="114"/>
      <c r="TVR13" s="114"/>
      <c r="TVS13" s="114"/>
      <c r="TVT13" s="114"/>
      <c r="TVU13" s="114"/>
      <c r="TVV13" s="114"/>
      <c r="TVW13" s="114"/>
      <c r="TVX13" s="114"/>
      <c r="TVY13" s="114"/>
      <c r="TVZ13" s="114"/>
      <c r="TWA13" s="114"/>
      <c r="TWB13" s="114"/>
      <c r="TWC13" s="114"/>
      <c r="TWD13" s="114"/>
      <c r="TWE13" s="114"/>
      <c r="TWF13" s="114"/>
      <c r="TWG13" s="114"/>
      <c r="TWH13" s="114"/>
      <c r="TWI13" s="114"/>
      <c r="TWJ13" s="114"/>
      <c r="TWK13" s="114"/>
      <c r="TWL13" s="114"/>
      <c r="TWM13" s="114"/>
      <c r="TWN13" s="114"/>
      <c r="TWO13" s="114"/>
      <c r="TWP13" s="114"/>
      <c r="TWQ13" s="114"/>
      <c r="TWR13" s="114"/>
      <c r="TWS13" s="114"/>
      <c r="TWT13" s="114"/>
      <c r="TWU13" s="114"/>
      <c r="TWV13" s="114"/>
      <c r="TWW13" s="114"/>
      <c r="TWX13" s="114"/>
      <c r="TWY13" s="114"/>
      <c r="TWZ13" s="114"/>
      <c r="TXA13" s="114"/>
      <c r="TXB13" s="114"/>
      <c r="TXC13" s="114"/>
      <c r="TXD13" s="114"/>
      <c r="TXE13" s="114"/>
      <c r="TXF13" s="114"/>
      <c r="TXG13" s="114"/>
      <c r="TXH13" s="114"/>
      <c r="TXI13" s="114"/>
      <c r="TXJ13" s="114"/>
      <c r="TXK13" s="114"/>
      <c r="TXL13" s="114"/>
      <c r="TXM13" s="114"/>
      <c r="TXN13" s="114"/>
      <c r="TXO13" s="114"/>
      <c r="TXP13" s="114"/>
      <c r="TXQ13" s="114"/>
      <c r="TXR13" s="114"/>
      <c r="TXS13" s="114"/>
      <c r="TXT13" s="114"/>
      <c r="TXU13" s="114"/>
      <c r="TXV13" s="114"/>
      <c r="TXW13" s="114"/>
      <c r="TXX13" s="114"/>
      <c r="TXY13" s="114"/>
      <c r="TXZ13" s="114"/>
      <c r="TYA13" s="114"/>
      <c r="TYB13" s="114"/>
      <c r="TYC13" s="114"/>
      <c r="TYD13" s="114"/>
      <c r="TYE13" s="114"/>
      <c r="TYF13" s="114"/>
      <c r="TYG13" s="114"/>
      <c r="TYH13" s="114"/>
      <c r="TYI13" s="114"/>
      <c r="TYJ13" s="114"/>
      <c r="TYK13" s="114"/>
      <c r="TYL13" s="114"/>
      <c r="TYM13" s="114"/>
      <c r="TYN13" s="114"/>
      <c r="TYO13" s="114"/>
      <c r="TYP13" s="114"/>
      <c r="TYQ13" s="114"/>
      <c r="TYR13" s="114"/>
      <c r="TYS13" s="114"/>
      <c r="TYT13" s="114"/>
      <c r="TYU13" s="114"/>
      <c r="TYV13" s="114"/>
      <c r="TYW13" s="114"/>
      <c r="TYX13" s="114"/>
      <c r="TYY13" s="114"/>
      <c r="TYZ13" s="114"/>
      <c r="TZA13" s="114"/>
      <c r="TZB13" s="114"/>
      <c r="TZC13" s="114"/>
      <c r="TZD13" s="114"/>
      <c r="TZE13" s="114"/>
      <c r="TZF13" s="114"/>
      <c r="TZG13" s="114"/>
      <c r="TZH13" s="114"/>
      <c r="TZI13" s="114"/>
      <c r="TZJ13" s="114"/>
      <c r="TZK13" s="114"/>
      <c r="TZL13" s="114"/>
      <c r="TZM13" s="114"/>
      <c r="TZN13" s="114"/>
      <c r="TZO13" s="114"/>
      <c r="TZP13" s="114"/>
      <c r="TZQ13" s="114"/>
      <c r="TZR13" s="114"/>
      <c r="TZS13" s="114"/>
      <c r="TZT13" s="114"/>
      <c r="TZU13" s="114"/>
      <c r="TZV13" s="114"/>
      <c r="TZW13" s="114"/>
      <c r="TZX13" s="114"/>
      <c r="TZY13" s="114"/>
      <c r="TZZ13" s="114"/>
      <c r="UAA13" s="114"/>
      <c r="UAB13" s="114"/>
      <c r="UAC13" s="114"/>
      <c r="UAD13" s="114"/>
      <c r="UAE13" s="114"/>
      <c r="UAF13" s="114"/>
      <c r="UAG13" s="114"/>
      <c r="UAH13" s="114"/>
      <c r="UAI13" s="114"/>
      <c r="UAJ13" s="114"/>
      <c r="UAK13" s="114"/>
      <c r="UAL13" s="114"/>
      <c r="UAM13" s="114"/>
      <c r="UAN13" s="114"/>
      <c r="UAO13" s="114"/>
      <c r="UAP13" s="114"/>
      <c r="UAQ13" s="114"/>
      <c r="UAR13" s="114"/>
      <c r="UAS13" s="114"/>
      <c r="UAT13" s="114"/>
      <c r="UAU13" s="114"/>
      <c r="UAV13" s="114"/>
      <c r="UAW13" s="114"/>
      <c r="UAX13" s="114"/>
      <c r="UAY13" s="114"/>
      <c r="UAZ13" s="114"/>
      <c r="UBA13" s="114"/>
      <c r="UBB13" s="114"/>
      <c r="UBC13" s="114"/>
      <c r="UBD13" s="114"/>
      <c r="UBE13" s="114"/>
      <c r="UBF13" s="114"/>
      <c r="UBG13" s="114"/>
      <c r="UBH13" s="114"/>
      <c r="UBI13" s="114"/>
      <c r="UBJ13" s="114"/>
      <c r="UBK13" s="114"/>
      <c r="UBL13" s="114"/>
      <c r="UBM13" s="114"/>
      <c r="UBN13" s="114"/>
      <c r="UBO13" s="114"/>
      <c r="UBP13" s="114"/>
      <c r="UBQ13" s="114"/>
      <c r="UBR13" s="114"/>
      <c r="UBS13" s="114"/>
      <c r="UBT13" s="114"/>
      <c r="UBU13" s="114"/>
      <c r="UBV13" s="114"/>
      <c r="UBW13" s="114"/>
      <c r="UBX13" s="114"/>
      <c r="UBY13" s="114"/>
      <c r="UBZ13" s="114"/>
      <c r="UCA13" s="114"/>
      <c r="UCB13" s="114"/>
      <c r="UCC13" s="114"/>
      <c r="UCD13" s="114"/>
      <c r="UCE13" s="114"/>
      <c r="UCF13" s="114"/>
      <c r="UCG13" s="114"/>
      <c r="UCH13" s="114"/>
      <c r="UCI13" s="114"/>
      <c r="UCJ13" s="114"/>
      <c r="UCK13" s="114"/>
      <c r="UCL13" s="114"/>
      <c r="UCM13" s="114"/>
      <c r="UCN13" s="114"/>
      <c r="UCO13" s="114"/>
      <c r="UCP13" s="114"/>
      <c r="UCQ13" s="114"/>
      <c r="UCR13" s="114"/>
      <c r="UCS13" s="114"/>
      <c r="UCT13" s="114"/>
      <c r="UCU13" s="114"/>
      <c r="UCV13" s="114"/>
      <c r="UCW13" s="114"/>
      <c r="UCX13" s="114"/>
      <c r="UCY13" s="114"/>
      <c r="UCZ13" s="114"/>
      <c r="UDA13" s="114"/>
      <c r="UDB13" s="114"/>
      <c r="UDC13" s="114"/>
      <c r="UDD13" s="114"/>
      <c r="UDE13" s="114"/>
      <c r="UDF13" s="114"/>
      <c r="UDG13" s="114"/>
      <c r="UDH13" s="114"/>
      <c r="UDI13" s="114"/>
      <c r="UDJ13" s="114"/>
      <c r="UDK13" s="114"/>
      <c r="UDL13" s="114"/>
      <c r="UDM13" s="114"/>
      <c r="UDN13" s="114"/>
      <c r="UDO13" s="114"/>
      <c r="UDP13" s="114"/>
      <c r="UDQ13" s="114"/>
      <c r="UDR13" s="114"/>
      <c r="UDS13" s="114"/>
      <c r="UDT13" s="114"/>
      <c r="UDU13" s="114"/>
      <c r="UDV13" s="114"/>
      <c r="UDW13" s="114"/>
      <c r="UDX13" s="114"/>
      <c r="UDY13" s="114"/>
      <c r="UDZ13" s="114"/>
      <c r="UEA13" s="114"/>
      <c r="UEB13" s="114"/>
      <c r="UEC13" s="114"/>
      <c r="UED13" s="114"/>
      <c r="UEE13" s="114"/>
      <c r="UEF13" s="114"/>
      <c r="UEG13" s="114"/>
      <c r="UEH13" s="114"/>
      <c r="UEI13" s="114"/>
      <c r="UEJ13" s="114"/>
      <c r="UEK13" s="114"/>
      <c r="UEL13" s="114"/>
      <c r="UEM13" s="114"/>
      <c r="UEN13" s="114"/>
      <c r="UEO13" s="114"/>
      <c r="UEP13" s="114"/>
      <c r="UEQ13" s="114"/>
      <c r="UER13" s="114"/>
      <c r="UES13" s="114"/>
      <c r="UET13" s="114"/>
      <c r="UEU13" s="114"/>
      <c r="UEV13" s="114"/>
      <c r="UEW13" s="114"/>
      <c r="UEX13" s="114"/>
      <c r="UEY13" s="114"/>
      <c r="UEZ13" s="114"/>
      <c r="UFA13" s="114"/>
      <c r="UFB13" s="114"/>
      <c r="UFC13" s="114"/>
      <c r="UFD13" s="114"/>
      <c r="UFE13" s="114"/>
      <c r="UFF13" s="114"/>
      <c r="UFG13" s="114"/>
      <c r="UFH13" s="114"/>
      <c r="UFI13" s="114"/>
      <c r="UFJ13" s="114"/>
      <c r="UFK13" s="114"/>
      <c r="UFL13" s="114"/>
      <c r="UFM13" s="114"/>
      <c r="UFN13" s="114"/>
      <c r="UFO13" s="114"/>
      <c r="UFP13" s="114"/>
      <c r="UFQ13" s="114"/>
      <c r="UFR13" s="114"/>
      <c r="UFS13" s="114"/>
      <c r="UFT13" s="114"/>
      <c r="UFU13" s="114"/>
      <c r="UFV13" s="114"/>
      <c r="UFW13" s="114"/>
      <c r="UFX13" s="114"/>
      <c r="UFY13" s="114"/>
      <c r="UFZ13" s="114"/>
      <c r="UGA13" s="114"/>
      <c r="UGB13" s="114"/>
      <c r="UGC13" s="114"/>
      <c r="UGD13" s="114"/>
      <c r="UGE13" s="114"/>
      <c r="UGF13" s="114"/>
      <c r="UGG13" s="114"/>
      <c r="UGH13" s="114"/>
      <c r="UGI13" s="114"/>
      <c r="UGJ13" s="114"/>
      <c r="UGK13" s="114"/>
      <c r="UGL13" s="114"/>
      <c r="UGM13" s="114"/>
      <c r="UGN13" s="114"/>
      <c r="UGO13" s="114"/>
      <c r="UGP13" s="114"/>
      <c r="UGQ13" s="114"/>
      <c r="UGR13" s="114"/>
      <c r="UGS13" s="114"/>
      <c r="UGT13" s="114"/>
      <c r="UGU13" s="114"/>
      <c r="UGV13" s="114"/>
      <c r="UGW13" s="114"/>
      <c r="UGX13" s="114"/>
      <c r="UGY13" s="114"/>
      <c r="UGZ13" s="114"/>
      <c r="UHA13" s="114"/>
      <c r="UHB13" s="114"/>
      <c r="UHC13" s="114"/>
      <c r="UHD13" s="114"/>
      <c r="UHE13" s="114"/>
      <c r="UHF13" s="114"/>
      <c r="UHG13" s="114"/>
      <c r="UHH13" s="114"/>
      <c r="UHI13" s="114"/>
      <c r="UHJ13" s="114"/>
      <c r="UHK13" s="114"/>
      <c r="UHL13" s="114"/>
      <c r="UHM13" s="114"/>
      <c r="UHN13" s="114"/>
      <c r="UHO13" s="114"/>
      <c r="UHP13" s="114"/>
      <c r="UHQ13" s="114"/>
      <c r="UHR13" s="114"/>
      <c r="UHS13" s="114"/>
      <c r="UHT13" s="114"/>
      <c r="UHU13" s="114"/>
      <c r="UHV13" s="114"/>
      <c r="UHW13" s="114"/>
      <c r="UHX13" s="114"/>
      <c r="UHY13" s="114"/>
      <c r="UHZ13" s="114"/>
      <c r="UIA13" s="114"/>
      <c r="UIB13" s="114"/>
      <c r="UIC13" s="114"/>
      <c r="UID13" s="114"/>
      <c r="UIE13" s="114"/>
      <c r="UIF13" s="114"/>
      <c r="UIG13" s="114"/>
      <c r="UIH13" s="114"/>
      <c r="UII13" s="114"/>
      <c r="UIJ13" s="114"/>
      <c r="UIK13" s="114"/>
      <c r="UIL13" s="114"/>
      <c r="UIM13" s="114"/>
      <c r="UIN13" s="114"/>
      <c r="UIO13" s="114"/>
      <c r="UIP13" s="114"/>
      <c r="UIQ13" s="114"/>
      <c r="UIR13" s="114"/>
      <c r="UIS13" s="114"/>
      <c r="UIT13" s="114"/>
      <c r="UIU13" s="114"/>
      <c r="UIV13" s="114"/>
      <c r="UIW13" s="114"/>
      <c r="UIX13" s="114"/>
      <c r="UIY13" s="114"/>
      <c r="UIZ13" s="114"/>
      <c r="UJA13" s="114"/>
      <c r="UJB13" s="114"/>
      <c r="UJC13" s="114"/>
      <c r="UJD13" s="114"/>
      <c r="UJE13" s="114"/>
      <c r="UJF13" s="114"/>
      <c r="UJG13" s="114"/>
      <c r="UJH13" s="114"/>
      <c r="UJI13" s="114"/>
      <c r="UJJ13" s="114"/>
      <c r="UJK13" s="114"/>
      <c r="UJL13" s="114"/>
      <c r="UJM13" s="114"/>
      <c r="UJN13" s="114"/>
      <c r="UJO13" s="114"/>
      <c r="UJP13" s="114"/>
      <c r="UJQ13" s="114"/>
      <c r="UJR13" s="114"/>
      <c r="UJS13" s="114"/>
      <c r="UJT13" s="114"/>
      <c r="UJU13" s="114"/>
      <c r="UJV13" s="114"/>
      <c r="UJW13" s="114"/>
      <c r="UJX13" s="114"/>
      <c r="UJY13" s="114"/>
      <c r="UJZ13" s="114"/>
      <c r="UKA13" s="114"/>
      <c r="UKB13" s="114"/>
      <c r="UKC13" s="114"/>
      <c r="UKD13" s="114"/>
      <c r="UKE13" s="114"/>
      <c r="UKF13" s="114"/>
      <c r="UKG13" s="114"/>
      <c r="UKH13" s="114"/>
      <c r="UKI13" s="114"/>
      <c r="UKJ13" s="114"/>
      <c r="UKK13" s="114"/>
      <c r="UKL13" s="114"/>
      <c r="UKM13" s="114"/>
      <c r="UKN13" s="114"/>
      <c r="UKO13" s="114"/>
      <c r="UKP13" s="114"/>
      <c r="UKQ13" s="114"/>
      <c r="UKR13" s="114"/>
      <c r="UKS13" s="114"/>
      <c r="UKT13" s="114"/>
      <c r="UKU13" s="114"/>
      <c r="UKV13" s="114"/>
      <c r="UKW13" s="114"/>
      <c r="UKX13" s="114"/>
      <c r="UKY13" s="114"/>
      <c r="UKZ13" s="114"/>
      <c r="ULA13" s="114"/>
      <c r="ULB13" s="114"/>
      <c r="ULC13" s="114"/>
      <c r="ULD13" s="114"/>
      <c r="ULE13" s="114"/>
      <c r="ULF13" s="114"/>
      <c r="ULG13" s="114"/>
      <c r="ULH13" s="114"/>
      <c r="ULI13" s="114"/>
      <c r="ULJ13" s="114"/>
      <c r="ULK13" s="114"/>
      <c r="ULL13" s="114"/>
      <c r="ULM13" s="114"/>
      <c r="ULN13" s="114"/>
      <c r="ULO13" s="114"/>
      <c r="ULP13" s="114"/>
      <c r="ULQ13" s="114"/>
      <c r="ULR13" s="114"/>
      <c r="ULS13" s="114"/>
      <c r="ULT13" s="114"/>
      <c r="ULU13" s="114"/>
      <c r="ULV13" s="114"/>
      <c r="ULW13" s="114"/>
      <c r="ULX13" s="114"/>
      <c r="ULY13" s="114"/>
      <c r="ULZ13" s="114"/>
      <c r="UMA13" s="114"/>
      <c r="UMB13" s="114"/>
      <c r="UMC13" s="114"/>
      <c r="UMD13" s="114"/>
      <c r="UME13" s="114"/>
      <c r="UMF13" s="114"/>
      <c r="UMG13" s="114"/>
      <c r="UMH13" s="114"/>
      <c r="UMI13" s="114"/>
      <c r="UMJ13" s="114"/>
      <c r="UMK13" s="114"/>
      <c r="UML13" s="114"/>
      <c r="UMM13" s="114"/>
      <c r="UMN13" s="114"/>
      <c r="UMO13" s="114"/>
      <c r="UMP13" s="114"/>
      <c r="UMQ13" s="114"/>
      <c r="UMR13" s="114"/>
      <c r="UMS13" s="114"/>
      <c r="UMT13" s="114"/>
      <c r="UMU13" s="114"/>
      <c r="UMV13" s="114"/>
      <c r="UMW13" s="114"/>
      <c r="UMX13" s="114"/>
      <c r="UMY13" s="114"/>
      <c r="UMZ13" s="114"/>
      <c r="UNA13" s="114"/>
      <c r="UNB13" s="114"/>
      <c r="UNC13" s="114"/>
      <c r="UND13" s="114"/>
      <c r="UNE13" s="114"/>
      <c r="UNF13" s="114"/>
      <c r="UNG13" s="114"/>
      <c r="UNH13" s="114"/>
      <c r="UNI13" s="114"/>
      <c r="UNJ13" s="114"/>
      <c r="UNK13" s="114"/>
      <c r="UNL13" s="114"/>
      <c r="UNM13" s="114"/>
      <c r="UNN13" s="114"/>
      <c r="UNO13" s="114"/>
      <c r="UNP13" s="114"/>
      <c r="UNQ13" s="114"/>
      <c r="UNR13" s="114"/>
      <c r="UNS13" s="114"/>
      <c r="UNT13" s="114"/>
      <c r="UNU13" s="114"/>
      <c r="UNV13" s="114"/>
      <c r="UNW13" s="114"/>
      <c r="UNX13" s="114"/>
      <c r="UNY13" s="114"/>
      <c r="UNZ13" s="114"/>
      <c r="UOA13" s="114"/>
      <c r="UOB13" s="114"/>
      <c r="UOC13" s="114"/>
      <c r="UOD13" s="114"/>
      <c r="UOE13" s="114"/>
      <c r="UOF13" s="114"/>
      <c r="UOG13" s="114"/>
      <c r="UOH13" s="114"/>
      <c r="UOI13" s="114"/>
      <c r="UOJ13" s="114"/>
      <c r="UOK13" s="114"/>
      <c r="UOL13" s="114"/>
      <c r="UOM13" s="114"/>
      <c r="UON13" s="114"/>
      <c r="UOO13" s="114"/>
      <c r="UOP13" s="114"/>
      <c r="UOQ13" s="114"/>
      <c r="UOR13" s="114"/>
      <c r="UOS13" s="114"/>
      <c r="UOT13" s="114"/>
      <c r="UOU13" s="114"/>
      <c r="UOV13" s="114"/>
      <c r="UOW13" s="114"/>
      <c r="UOX13" s="114"/>
      <c r="UOY13" s="114"/>
      <c r="UOZ13" s="114"/>
      <c r="UPA13" s="114"/>
      <c r="UPB13" s="114"/>
      <c r="UPC13" s="114"/>
      <c r="UPD13" s="114"/>
      <c r="UPE13" s="114"/>
      <c r="UPF13" s="114"/>
      <c r="UPG13" s="114"/>
      <c r="UPH13" s="114"/>
      <c r="UPI13" s="114"/>
      <c r="UPJ13" s="114"/>
      <c r="UPK13" s="114"/>
      <c r="UPL13" s="114"/>
      <c r="UPM13" s="114"/>
      <c r="UPN13" s="114"/>
      <c r="UPO13" s="114"/>
      <c r="UPP13" s="114"/>
      <c r="UPQ13" s="114"/>
      <c r="UPR13" s="114"/>
      <c r="UPS13" s="114"/>
      <c r="UPT13" s="114"/>
      <c r="UPU13" s="114"/>
      <c r="UPV13" s="114"/>
      <c r="UPW13" s="114"/>
      <c r="UPX13" s="114"/>
      <c r="UPY13" s="114"/>
      <c r="UPZ13" s="114"/>
      <c r="UQA13" s="114"/>
      <c r="UQB13" s="114"/>
      <c r="UQC13" s="114"/>
      <c r="UQD13" s="114"/>
      <c r="UQE13" s="114"/>
      <c r="UQF13" s="114"/>
      <c r="UQG13" s="114"/>
      <c r="UQH13" s="114"/>
      <c r="UQI13" s="114"/>
      <c r="UQJ13" s="114"/>
      <c r="UQK13" s="114"/>
      <c r="UQL13" s="114"/>
      <c r="UQM13" s="114"/>
      <c r="UQN13" s="114"/>
      <c r="UQO13" s="114"/>
      <c r="UQP13" s="114"/>
      <c r="UQQ13" s="114"/>
      <c r="UQR13" s="114"/>
      <c r="UQS13" s="114"/>
      <c r="UQT13" s="114"/>
      <c r="UQU13" s="114"/>
      <c r="UQV13" s="114"/>
      <c r="UQW13" s="114"/>
      <c r="UQX13" s="114"/>
      <c r="UQY13" s="114"/>
      <c r="UQZ13" s="114"/>
      <c r="URA13" s="114"/>
      <c r="URB13" s="114"/>
      <c r="URC13" s="114"/>
      <c r="URD13" s="114"/>
      <c r="URE13" s="114"/>
      <c r="URF13" s="114"/>
      <c r="URG13" s="114"/>
      <c r="URH13" s="114"/>
      <c r="URI13" s="114"/>
      <c r="URJ13" s="114"/>
      <c r="URK13" s="114"/>
      <c r="URL13" s="114"/>
      <c r="URM13" s="114"/>
      <c r="URN13" s="114"/>
      <c r="URO13" s="114"/>
      <c r="URP13" s="114"/>
      <c r="URQ13" s="114"/>
      <c r="URR13" s="114"/>
      <c r="URS13" s="114"/>
      <c r="URT13" s="114"/>
      <c r="URU13" s="114"/>
      <c r="URV13" s="114"/>
      <c r="URW13" s="114"/>
      <c r="URX13" s="114"/>
      <c r="URY13" s="114"/>
      <c r="URZ13" s="114"/>
      <c r="USA13" s="114"/>
      <c r="USB13" s="114"/>
      <c r="USC13" s="114"/>
      <c r="USD13" s="114"/>
      <c r="USE13" s="114"/>
      <c r="USF13" s="114"/>
      <c r="USG13" s="114"/>
      <c r="USH13" s="114"/>
      <c r="USI13" s="114"/>
      <c r="USJ13" s="114"/>
      <c r="USK13" s="114"/>
      <c r="USL13" s="114"/>
      <c r="USM13" s="114"/>
      <c r="USN13" s="114"/>
      <c r="USO13" s="114"/>
      <c r="USP13" s="114"/>
      <c r="USQ13" s="114"/>
      <c r="USR13" s="114"/>
      <c r="USS13" s="114"/>
      <c r="UST13" s="114"/>
      <c r="USU13" s="114"/>
      <c r="USV13" s="114"/>
      <c r="USW13" s="114"/>
      <c r="USX13" s="114"/>
      <c r="USY13" s="114"/>
      <c r="USZ13" s="114"/>
      <c r="UTA13" s="114"/>
      <c r="UTB13" s="114"/>
      <c r="UTC13" s="114"/>
      <c r="UTD13" s="114"/>
      <c r="UTE13" s="114"/>
      <c r="UTF13" s="114"/>
      <c r="UTG13" s="114"/>
      <c r="UTH13" s="114"/>
      <c r="UTI13" s="114"/>
      <c r="UTJ13" s="114"/>
      <c r="UTK13" s="114"/>
      <c r="UTL13" s="114"/>
      <c r="UTM13" s="114"/>
      <c r="UTN13" s="114"/>
      <c r="UTO13" s="114"/>
      <c r="UTP13" s="114"/>
      <c r="UTQ13" s="114"/>
      <c r="UTR13" s="114"/>
      <c r="UTS13" s="114"/>
      <c r="UTT13" s="114"/>
      <c r="UTU13" s="114"/>
      <c r="UTV13" s="114"/>
      <c r="UTW13" s="114"/>
      <c r="UTX13" s="114"/>
      <c r="UTY13" s="114"/>
      <c r="UTZ13" s="114"/>
      <c r="UUA13" s="114"/>
      <c r="UUB13" s="114"/>
      <c r="UUC13" s="114"/>
      <c r="UUD13" s="114"/>
      <c r="UUE13" s="114"/>
      <c r="UUF13" s="114"/>
      <c r="UUG13" s="114"/>
      <c r="UUH13" s="114"/>
      <c r="UUI13" s="114"/>
      <c r="UUJ13" s="114"/>
      <c r="UUK13" s="114"/>
      <c r="UUL13" s="114"/>
      <c r="UUM13" s="114"/>
      <c r="UUN13" s="114"/>
      <c r="UUO13" s="114"/>
      <c r="UUP13" s="114"/>
      <c r="UUQ13" s="114"/>
      <c r="UUR13" s="114"/>
      <c r="UUS13" s="114"/>
      <c r="UUT13" s="114"/>
      <c r="UUU13" s="114"/>
      <c r="UUV13" s="114"/>
      <c r="UUW13" s="114"/>
      <c r="UUX13" s="114"/>
      <c r="UUY13" s="114"/>
      <c r="UUZ13" s="114"/>
      <c r="UVA13" s="114"/>
      <c r="UVB13" s="114"/>
      <c r="UVC13" s="114"/>
      <c r="UVD13" s="114"/>
      <c r="UVE13" s="114"/>
      <c r="UVF13" s="114"/>
      <c r="UVG13" s="114"/>
      <c r="UVH13" s="114"/>
      <c r="UVI13" s="114"/>
      <c r="UVJ13" s="114"/>
      <c r="UVK13" s="114"/>
      <c r="UVL13" s="114"/>
      <c r="UVM13" s="114"/>
      <c r="UVN13" s="114"/>
      <c r="UVO13" s="114"/>
      <c r="UVP13" s="114"/>
      <c r="UVQ13" s="114"/>
      <c r="UVR13" s="114"/>
      <c r="UVS13" s="114"/>
      <c r="UVT13" s="114"/>
      <c r="UVU13" s="114"/>
      <c r="UVV13" s="114"/>
      <c r="UVW13" s="114"/>
      <c r="UVX13" s="114"/>
      <c r="UVY13" s="114"/>
      <c r="UVZ13" s="114"/>
      <c r="UWA13" s="114"/>
      <c r="UWB13" s="114"/>
      <c r="UWC13" s="114"/>
      <c r="UWD13" s="114"/>
      <c r="UWE13" s="114"/>
      <c r="UWF13" s="114"/>
      <c r="UWG13" s="114"/>
      <c r="UWH13" s="114"/>
      <c r="UWI13" s="114"/>
      <c r="UWJ13" s="114"/>
      <c r="UWK13" s="114"/>
      <c r="UWL13" s="114"/>
      <c r="UWM13" s="114"/>
      <c r="UWN13" s="114"/>
      <c r="UWO13" s="114"/>
      <c r="UWP13" s="114"/>
      <c r="UWQ13" s="114"/>
      <c r="UWR13" s="114"/>
      <c r="UWS13" s="114"/>
      <c r="UWT13" s="114"/>
      <c r="UWU13" s="114"/>
      <c r="UWV13" s="114"/>
      <c r="UWW13" s="114"/>
      <c r="UWX13" s="114"/>
      <c r="UWY13" s="114"/>
      <c r="UWZ13" s="114"/>
      <c r="UXA13" s="114"/>
      <c r="UXB13" s="114"/>
      <c r="UXC13" s="114"/>
      <c r="UXD13" s="114"/>
      <c r="UXE13" s="114"/>
      <c r="UXF13" s="114"/>
      <c r="UXG13" s="114"/>
      <c r="UXH13" s="114"/>
      <c r="UXI13" s="114"/>
      <c r="UXJ13" s="114"/>
      <c r="UXK13" s="114"/>
      <c r="UXL13" s="114"/>
      <c r="UXM13" s="114"/>
      <c r="UXN13" s="114"/>
      <c r="UXO13" s="114"/>
      <c r="UXP13" s="114"/>
      <c r="UXQ13" s="114"/>
      <c r="UXR13" s="114"/>
      <c r="UXS13" s="114"/>
      <c r="UXT13" s="114"/>
      <c r="UXU13" s="114"/>
      <c r="UXV13" s="114"/>
      <c r="UXW13" s="114"/>
      <c r="UXX13" s="114"/>
      <c r="UXY13" s="114"/>
      <c r="UXZ13" s="114"/>
      <c r="UYA13" s="114"/>
      <c r="UYB13" s="114"/>
      <c r="UYC13" s="114"/>
      <c r="UYD13" s="114"/>
      <c r="UYE13" s="114"/>
      <c r="UYF13" s="114"/>
      <c r="UYG13" s="114"/>
      <c r="UYH13" s="114"/>
      <c r="UYI13" s="114"/>
      <c r="UYJ13" s="114"/>
      <c r="UYK13" s="114"/>
      <c r="UYL13" s="114"/>
      <c r="UYM13" s="114"/>
      <c r="UYN13" s="114"/>
      <c r="UYO13" s="114"/>
      <c r="UYP13" s="114"/>
      <c r="UYQ13" s="114"/>
      <c r="UYR13" s="114"/>
      <c r="UYS13" s="114"/>
      <c r="UYT13" s="114"/>
      <c r="UYU13" s="114"/>
      <c r="UYV13" s="114"/>
      <c r="UYW13" s="114"/>
      <c r="UYX13" s="114"/>
      <c r="UYY13" s="114"/>
      <c r="UYZ13" s="114"/>
      <c r="UZA13" s="114"/>
      <c r="UZB13" s="114"/>
      <c r="UZC13" s="114"/>
      <c r="UZD13" s="114"/>
      <c r="UZE13" s="114"/>
      <c r="UZF13" s="114"/>
      <c r="UZG13" s="114"/>
      <c r="UZH13" s="114"/>
      <c r="UZI13" s="114"/>
      <c r="UZJ13" s="114"/>
      <c r="UZK13" s="114"/>
      <c r="UZL13" s="114"/>
      <c r="UZM13" s="114"/>
      <c r="UZN13" s="114"/>
      <c r="UZO13" s="114"/>
      <c r="UZP13" s="114"/>
      <c r="UZQ13" s="114"/>
      <c r="UZR13" s="114"/>
      <c r="UZS13" s="114"/>
      <c r="UZT13" s="114"/>
      <c r="UZU13" s="114"/>
      <c r="UZV13" s="114"/>
      <c r="UZW13" s="114"/>
      <c r="UZX13" s="114"/>
      <c r="UZY13" s="114"/>
      <c r="UZZ13" s="114"/>
      <c r="VAA13" s="114"/>
      <c r="VAB13" s="114"/>
      <c r="VAC13" s="114"/>
      <c r="VAD13" s="114"/>
      <c r="VAE13" s="114"/>
      <c r="VAF13" s="114"/>
      <c r="VAG13" s="114"/>
      <c r="VAH13" s="114"/>
      <c r="VAI13" s="114"/>
      <c r="VAJ13" s="114"/>
      <c r="VAK13" s="114"/>
      <c r="VAL13" s="114"/>
      <c r="VAM13" s="114"/>
      <c r="VAN13" s="114"/>
      <c r="VAO13" s="114"/>
      <c r="VAP13" s="114"/>
      <c r="VAQ13" s="114"/>
      <c r="VAR13" s="114"/>
      <c r="VAS13" s="114"/>
      <c r="VAT13" s="114"/>
      <c r="VAU13" s="114"/>
      <c r="VAV13" s="114"/>
      <c r="VAW13" s="114"/>
      <c r="VAX13" s="114"/>
      <c r="VAY13" s="114"/>
      <c r="VAZ13" s="114"/>
      <c r="VBA13" s="114"/>
      <c r="VBB13" s="114"/>
      <c r="VBC13" s="114"/>
      <c r="VBD13" s="114"/>
      <c r="VBE13" s="114"/>
      <c r="VBF13" s="114"/>
      <c r="VBG13" s="114"/>
      <c r="VBH13" s="114"/>
      <c r="VBI13" s="114"/>
      <c r="VBJ13" s="114"/>
      <c r="VBK13" s="114"/>
      <c r="VBL13" s="114"/>
      <c r="VBM13" s="114"/>
      <c r="VBN13" s="114"/>
      <c r="VBO13" s="114"/>
      <c r="VBP13" s="114"/>
      <c r="VBQ13" s="114"/>
      <c r="VBR13" s="114"/>
      <c r="VBS13" s="114"/>
      <c r="VBT13" s="114"/>
      <c r="VBU13" s="114"/>
      <c r="VBV13" s="114"/>
      <c r="VBW13" s="114"/>
      <c r="VBX13" s="114"/>
      <c r="VBY13" s="114"/>
      <c r="VBZ13" s="114"/>
      <c r="VCA13" s="114"/>
      <c r="VCB13" s="114"/>
      <c r="VCC13" s="114"/>
      <c r="VCD13" s="114"/>
      <c r="VCE13" s="114"/>
      <c r="VCF13" s="114"/>
      <c r="VCG13" s="114"/>
      <c r="VCH13" s="114"/>
      <c r="VCI13" s="114"/>
      <c r="VCJ13" s="114"/>
      <c r="VCK13" s="114"/>
      <c r="VCL13" s="114"/>
      <c r="VCM13" s="114"/>
      <c r="VCN13" s="114"/>
      <c r="VCO13" s="114"/>
      <c r="VCP13" s="114"/>
      <c r="VCQ13" s="114"/>
      <c r="VCR13" s="114"/>
      <c r="VCS13" s="114"/>
      <c r="VCT13" s="114"/>
      <c r="VCU13" s="114"/>
      <c r="VCV13" s="114"/>
      <c r="VCW13" s="114"/>
      <c r="VCX13" s="114"/>
      <c r="VCY13" s="114"/>
      <c r="VCZ13" s="114"/>
      <c r="VDA13" s="114"/>
      <c r="VDB13" s="114"/>
      <c r="VDC13" s="114"/>
      <c r="VDD13" s="114"/>
      <c r="VDE13" s="114"/>
      <c r="VDF13" s="114"/>
      <c r="VDG13" s="114"/>
      <c r="VDH13" s="114"/>
      <c r="VDI13" s="114"/>
      <c r="VDJ13" s="114"/>
      <c r="VDK13" s="114"/>
      <c r="VDL13" s="114"/>
      <c r="VDM13" s="114"/>
      <c r="VDN13" s="114"/>
      <c r="VDO13" s="114"/>
      <c r="VDP13" s="114"/>
      <c r="VDQ13" s="114"/>
      <c r="VDR13" s="114"/>
      <c r="VDS13" s="114"/>
      <c r="VDT13" s="114"/>
      <c r="VDU13" s="114"/>
      <c r="VDV13" s="114"/>
      <c r="VDW13" s="114"/>
      <c r="VDX13" s="114"/>
      <c r="VDY13" s="114"/>
      <c r="VDZ13" s="114"/>
      <c r="VEA13" s="114"/>
      <c r="VEB13" s="114"/>
      <c r="VEC13" s="114"/>
      <c r="VED13" s="114"/>
      <c r="VEE13" s="114"/>
      <c r="VEF13" s="114"/>
      <c r="VEG13" s="114"/>
      <c r="VEH13" s="114"/>
      <c r="VEI13" s="114"/>
      <c r="VEJ13" s="114"/>
      <c r="VEK13" s="114"/>
      <c r="VEL13" s="114"/>
      <c r="VEM13" s="114"/>
      <c r="VEN13" s="114"/>
      <c r="VEO13" s="114"/>
      <c r="VEP13" s="114"/>
      <c r="VEQ13" s="114"/>
      <c r="VER13" s="114"/>
      <c r="VES13" s="114"/>
      <c r="VET13" s="114"/>
      <c r="VEU13" s="114"/>
      <c r="VEV13" s="114"/>
      <c r="VEW13" s="114"/>
      <c r="VEX13" s="114"/>
      <c r="VEY13" s="114"/>
      <c r="VEZ13" s="114"/>
      <c r="VFA13" s="114"/>
      <c r="VFB13" s="114"/>
      <c r="VFC13" s="114"/>
      <c r="VFD13" s="114"/>
      <c r="VFE13" s="114"/>
      <c r="VFF13" s="114"/>
      <c r="VFG13" s="114"/>
      <c r="VFH13" s="114"/>
      <c r="VFI13" s="114"/>
      <c r="VFJ13" s="114"/>
      <c r="VFK13" s="114"/>
      <c r="VFL13" s="114"/>
      <c r="VFM13" s="114"/>
      <c r="VFN13" s="114"/>
      <c r="VFO13" s="114"/>
      <c r="VFP13" s="114"/>
      <c r="VFQ13" s="114"/>
      <c r="VFR13" s="114"/>
      <c r="VFS13" s="114"/>
      <c r="VFT13" s="114"/>
      <c r="VFU13" s="114"/>
      <c r="VFV13" s="114"/>
      <c r="VFW13" s="114"/>
      <c r="VFX13" s="114"/>
      <c r="VFY13" s="114"/>
      <c r="VFZ13" s="114"/>
      <c r="VGA13" s="114"/>
      <c r="VGB13" s="114"/>
      <c r="VGC13" s="114"/>
      <c r="VGD13" s="114"/>
      <c r="VGE13" s="114"/>
      <c r="VGF13" s="114"/>
      <c r="VGG13" s="114"/>
      <c r="VGH13" s="114"/>
      <c r="VGI13" s="114"/>
      <c r="VGJ13" s="114"/>
      <c r="VGK13" s="114"/>
      <c r="VGL13" s="114"/>
      <c r="VGM13" s="114"/>
      <c r="VGN13" s="114"/>
      <c r="VGO13" s="114"/>
      <c r="VGP13" s="114"/>
      <c r="VGQ13" s="114"/>
      <c r="VGR13" s="114"/>
      <c r="VGS13" s="114"/>
      <c r="VGT13" s="114"/>
      <c r="VGU13" s="114"/>
      <c r="VGV13" s="114"/>
      <c r="VGW13" s="114"/>
      <c r="VGX13" s="114"/>
      <c r="VGY13" s="114"/>
      <c r="VGZ13" s="114"/>
      <c r="VHA13" s="114"/>
      <c r="VHB13" s="114"/>
      <c r="VHC13" s="114"/>
      <c r="VHD13" s="114"/>
      <c r="VHE13" s="114"/>
      <c r="VHF13" s="114"/>
      <c r="VHG13" s="114"/>
      <c r="VHH13" s="114"/>
      <c r="VHI13" s="114"/>
      <c r="VHJ13" s="114"/>
      <c r="VHK13" s="114"/>
      <c r="VHL13" s="114"/>
      <c r="VHM13" s="114"/>
      <c r="VHN13" s="114"/>
      <c r="VHO13" s="114"/>
      <c r="VHP13" s="114"/>
      <c r="VHQ13" s="114"/>
      <c r="VHR13" s="114"/>
      <c r="VHS13" s="114"/>
      <c r="VHT13" s="114"/>
      <c r="VHU13" s="114"/>
      <c r="VHV13" s="114"/>
      <c r="VHW13" s="114"/>
      <c r="VHX13" s="114"/>
      <c r="VHY13" s="114"/>
      <c r="VHZ13" s="114"/>
      <c r="VIA13" s="114"/>
      <c r="VIB13" s="114"/>
      <c r="VIC13" s="114"/>
      <c r="VID13" s="114"/>
      <c r="VIE13" s="114"/>
      <c r="VIF13" s="114"/>
      <c r="VIG13" s="114"/>
      <c r="VIH13" s="114"/>
      <c r="VII13" s="114"/>
      <c r="VIJ13" s="114"/>
      <c r="VIK13" s="114"/>
      <c r="VIL13" s="114"/>
      <c r="VIM13" s="114"/>
      <c r="VIN13" s="114"/>
      <c r="VIO13" s="114"/>
      <c r="VIP13" s="114"/>
      <c r="VIQ13" s="114"/>
      <c r="VIR13" s="114"/>
      <c r="VIS13" s="114"/>
      <c r="VIT13" s="114"/>
      <c r="VIU13" s="114"/>
      <c r="VIV13" s="114"/>
      <c r="VIW13" s="114"/>
      <c r="VIX13" s="114"/>
      <c r="VIY13" s="114"/>
      <c r="VIZ13" s="114"/>
      <c r="VJA13" s="114"/>
      <c r="VJB13" s="114"/>
      <c r="VJC13" s="114"/>
      <c r="VJD13" s="114"/>
      <c r="VJE13" s="114"/>
      <c r="VJF13" s="114"/>
      <c r="VJG13" s="114"/>
      <c r="VJH13" s="114"/>
      <c r="VJI13" s="114"/>
      <c r="VJJ13" s="114"/>
      <c r="VJK13" s="114"/>
      <c r="VJL13" s="114"/>
      <c r="VJM13" s="114"/>
      <c r="VJN13" s="114"/>
      <c r="VJO13" s="114"/>
      <c r="VJP13" s="114"/>
      <c r="VJQ13" s="114"/>
      <c r="VJR13" s="114"/>
      <c r="VJS13" s="114"/>
      <c r="VJT13" s="114"/>
      <c r="VJU13" s="114"/>
      <c r="VJV13" s="114"/>
      <c r="VJW13" s="114"/>
      <c r="VJX13" s="114"/>
      <c r="VJY13" s="114"/>
      <c r="VJZ13" s="114"/>
      <c r="VKA13" s="114"/>
      <c r="VKB13" s="114"/>
      <c r="VKC13" s="114"/>
      <c r="VKD13" s="114"/>
      <c r="VKE13" s="114"/>
      <c r="VKF13" s="114"/>
      <c r="VKG13" s="114"/>
      <c r="VKH13" s="114"/>
      <c r="VKI13" s="114"/>
      <c r="VKJ13" s="114"/>
      <c r="VKK13" s="114"/>
      <c r="VKL13" s="114"/>
      <c r="VKM13" s="114"/>
      <c r="VKN13" s="114"/>
      <c r="VKO13" s="114"/>
      <c r="VKP13" s="114"/>
      <c r="VKQ13" s="114"/>
      <c r="VKR13" s="114"/>
      <c r="VKS13" s="114"/>
      <c r="VKT13" s="114"/>
      <c r="VKU13" s="114"/>
      <c r="VKV13" s="114"/>
      <c r="VKW13" s="114"/>
      <c r="VKX13" s="114"/>
      <c r="VKY13" s="114"/>
      <c r="VKZ13" s="114"/>
      <c r="VLA13" s="114"/>
      <c r="VLB13" s="114"/>
      <c r="VLC13" s="114"/>
      <c r="VLD13" s="114"/>
      <c r="VLE13" s="114"/>
      <c r="VLF13" s="114"/>
      <c r="VLG13" s="114"/>
      <c r="VLH13" s="114"/>
      <c r="VLI13" s="114"/>
      <c r="VLJ13" s="114"/>
      <c r="VLK13" s="114"/>
      <c r="VLL13" s="114"/>
      <c r="VLM13" s="114"/>
      <c r="VLN13" s="114"/>
      <c r="VLO13" s="114"/>
      <c r="VLP13" s="114"/>
      <c r="VLQ13" s="114"/>
      <c r="VLR13" s="114"/>
      <c r="VLS13" s="114"/>
      <c r="VLT13" s="114"/>
      <c r="VLU13" s="114"/>
      <c r="VLV13" s="114"/>
      <c r="VLW13" s="114"/>
      <c r="VLX13" s="114"/>
      <c r="VLY13" s="114"/>
      <c r="VLZ13" s="114"/>
      <c r="VMA13" s="114"/>
      <c r="VMB13" s="114"/>
      <c r="VMC13" s="114"/>
      <c r="VMD13" s="114"/>
      <c r="VME13" s="114"/>
      <c r="VMF13" s="114"/>
      <c r="VMG13" s="114"/>
      <c r="VMH13" s="114"/>
      <c r="VMI13" s="114"/>
      <c r="VMJ13" s="114"/>
      <c r="VMK13" s="114"/>
      <c r="VML13" s="114"/>
      <c r="VMM13" s="114"/>
      <c r="VMN13" s="114"/>
      <c r="VMO13" s="114"/>
      <c r="VMP13" s="114"/>
      <c r="VMQ13" s="114"/>
      <c r="VMR13" s="114"/>
      <c r="VMS13" s="114"/>
      <c r="VMT13" s="114"/>
      <c r="VMU13" s="114"/>
      <c r="VMV13" s="114"/>
      <c r="VMW13" s="114"/>
      <c r="VMX13" s="114"/>
      <c r="VMY13" s="114"/>
      <c r="VMZ13" s="114"/>
      <c r="VNA13" s="114"/>
      <c r="VNB13" s="114"/>
      <c r="VNC13" s="114"/>
      <c r="VND13" s="114"/>
      <c r="VNE13" s="114"/>
      <c r="VNF13" s="114"/>
      <c r="VNG13" s="114"/>
      <c r="VNH13" s="114"/>
      <c r="VNI13" s="114"/>
      <c r="VNJ13" s="114"/>
      <c r="VNK13" s="114"/>
      <c r="VNL13" s="114"/>
      <c r="VNM13" s="114"/>
      <c r="VNN13" s="114"/>
      <c r="VNO13" s="114"/>
      <c r="VNP13" s="114"/>
      <c r="VNQ13" s="114"/>
      <c r="VNR13" s="114"/>
      <c r="VNS13" s="114"/>
      <c r="VNT13" s="114"/>
      <c r="VNU13" s="114"/>
      <c r="VNV13" s="114"/>
      <c r="VNW13" s="114"/>
      <c r="VNX13" s="114"/>
      <c r="VNY13" s="114"/>
      <c r="VNZ13" s="114"/>
      <c r="VOA13" s="114"/>
      <c r="VOB13" s="114"/>
      <c r="VOC13" s="114"/>
      <c r="VOD13" s="114"/>
      <c r="VOE13" s="114"/>
      <c r="VOF13" s="114"/>
      <c r="VOG13" s="114"/>
      <c r="VOH13" s="114"/>
      <c r="VOI13" s="114"/>
      <c r="VOJ13" s="114"/>
      <c r="VOK13" s="114"/>
      <c r="VOL13" s="114"/>
      <c r="VOM13" s="114"/>
      <c r="VON13" s="114"/>
      <c r="VOO13" s="114"/>
      <c r="VOP13" s="114"/>
      <c r="VOQ13" s="114"/>
      <c r="VOR13" s="114"/>
      <c r="VOS13" s="114"/>
      <c r="VOT13" s="114"/>
      <c r="VOU13" s="114"/>
      <c r="VOV13" s="114"/>
      <c r="VOW13" s="114"/>
      <c r="VOX13" s="114"/>
      <c r="VOY13" s="114"/>
      <c r="VOZ13" s="114"/>
      <c r="VPA13" s="114"/>
      <c r="VPB13" s="114"/>
      <c r="VPC13" s="114"/>
      <c r="VPD13" s="114"/>
      <c r="VPE13" s="114"/>
      <c r="VPF13" s="114"/>
      <c r="VPG13" s="114"/>
      <c r="VPH13" s="114"/>
      <c r="VPI13" s="114"/>
      <c r="VPJ13" s="114"/>
      <c r="VPK13" s="114"/>
      <c r="VPL13" s="114"/>
      <c r="VPM13" s="114"/>
      <c r="VPN13" s="114"/>
      <c r="VPO13" s="114"/>
      <c r="VPP13" s="114"/>
      <c r="VPQ13" s="114"/>
      <c r="VPR13" s="114"/>
      <c r="VPS13" s="114"/>
      <c r="VPT13" s="114"/>
      <c r="VPU13" s="114"/>
      <c r="VPV13" s="114"/>
      <c r="VPW13" s="114"/>
      <c r="VPX13" s="114"/>
      <c r="VPY13" s="114"/>
      <c r="VPZ13" s="114"/>
      <c r="VQA13" s="114"/>
      <c r="VQB13" s="114"/>
      <c r="VQC13" s="114"/>
      <c r="VQD13" s="114"/>
      <c r="VQE13" s="114"/>
      <c r="VQF13" s="114"/>
      <c r="VQG13" s="114"/>
      <c r="VQH13" s="114"/>
      <c r="VQI13" s="114"/>
      <c r="VQJ13" s="114"/>
      <c r="VQK13" s="114"/>
      <c r="VQL13" s="114"/>
      <c r="VQM13" s="114"/>
      <c r="VQN13" s="114"/>
      <c r="VQO13" s="114"/>
      <c r="VQP13" s="114"/>
      <c r="VQQ13" s="114"/>
      <c r="VQR13" s="114"/>
      <c r="VQS13" s="114"/>
      <c r="VQT13" s="114"/>
      <c r="VQU13" s="114"/>
      <c r="VQV13" s="114"/>
      <c r="VQW13" s="114"/>
      <c r="VQX13" s="114"/>
      <c r="VQY13" s="114"/>
      <c r="VQZ13" s="114"/>
      <c r="VRA13" s="114"/>
      <c r="VRB13" s="114"/>
      <c r="VRC13" s="114"/>
      <c r="VRD13" s="114"/>
      <c r="VRE13" s="114"/>
      <c r="VRF13" s="114"/>
      <c r="VRG13" s="114"/>
      <c r="VRH13" s="114"/>
      <c r="VRI13" s="114"/>
      <c r="VRJ13" s="114"/>
      <c r="VRK13" s="114"/>
      <c r="VRL13" s="114"/>
      <c r="VRM13" s="114"/>
      <c r="VRN13" s="114"/>
      <c r="VRO13" s="114"/>
      <c r="VRP13" s="114"/>
      <c r="VRQ13" s="114"/>
      <c r="VRR13" s="114"/>
      <c r="VRS13" s="114"/>
      <c r="VRT13" s="114"/>
      <c r="VRU13" s="114"/>
      <c r="VRV13" s="114"/>
      <c r="VRW13" s="114"/>
      <c r="VRX13" s="114"/>
      <c r="VRY13" s="114"/>
      <c r="VRZ13" s="114"/>
      <c r="VSA13" s="114"/>
      <c r="VSB13" s="114"/>
      <c r="VSC13" s="114"/>
      <c r="VSD13" s="114"/>
      <c r="VSE13" s="114"/>
      <c r="VSF13" s="114"/>
      <c r="VSG13" s="114"/>
      <c r="VSH13" s="114"/>
      <c r="VSI13" s="114"/>
      <c r="VSJ13" s="114"/>
      <c r="VSK13" s="114"/>
      <c r="VSL13" s="114"/>
      <c r="VSM13" s="114"/>
      <c r="VSN13" s="114"/>
      <c r="VSO13" s="114"/>
      <c r="VSP13" s="114"/>
      <c r="VSQ13" s="114"/>
      <c r="VSR13" s="114"/>
      <c r="VSS13" s="114"/>
      <c r="VST13" s="114"/>
      <c r="VSU13" s="114"/>
      <c r="VSV13" s="114"/>
      <c r="VSW13" s="114"/>
      <c r="VSX13" s="114"/>
      <c r="VSY13" s="114"/>
      <c r="VSZ13" s="114"/>
      <c r="VTA13" s="114"/>
      <c r="VTB13" s="114"/>
      <c r="VTC13" s="114"/>
      <c r="VTD13" s="114"/>
      <c r="VTE13" s="114"/>
      <c r="VTF13" s="114"/>
      <c r="VTG13" s="114"/>
      <c r="VTH13" s="114"/>
      <c r="VTI13" s="114"/>
      <c r="VTJ13" s="114"/>
      <c r="VTK13" s="114"/>
      <c r="VTL13" s="114"/>
      <c r="VTM13" s="114"/>
      <c r="VTN13" s="114"/>
      <c r="VTO13" s="114"/>
      <c r="VTP13" s="114"/>
      <c r="VTQ13" s="114"/>
      <c r="VTR13" s="114"/>
      <c r="VTS13" s="114"/>
      <c r="VTT13" s="114"/>
      <c r="VTU13" s="114"/>
      <c r="VTV13" s="114"/>
      <c r="VTW13" s="114"/>
      <c r="VTX13" s="114"/>
      <c r="VTY13" s="114"/>
      <c r="VTZ13" s="114"/>
      <c r="VUA13" s="114"/>
      <c r="VUB13" s="114"/>
      <c r="VUC13" s="114"/>
      <c r="VUD13" s="114"/>
      <c r="VUE13" s="114"/>
      <c r="VUF13" s="114"/>
      <c r="VUG13" s="114"/>
      <c r="VUH13" s="114"/>
      <c r="VUI13" s="114"/>
      <c r="VUJ13" s="114"/>
      <c r="VUK13" s="114"/>
      <c r="VUL13" s="114"/>
      <c r="VUM13" s="114"/>
      <c r="VUN13" s="114"/>
      <c r="VUO13" s="114"/>
      <c r="VUP13" s="114"/>
      <c r="VUQ13" s="114"/>
      <c r="VUR13" s="114"/>
      <c r="VUS13" s="114"/>
      <c r="VUT13" s="114"/>
      <c r="VUU13" s="114"/>
      <c r="VUV13" s="114"/>
      <c r="VUW13" s="114"/>
      <c r="VUX13" s="114"/>
      <c r="VUY13" s="114"/>
      <c r="VUZ13" s="114"/>
      <c r="VVA13" s="114"/>
      <c r="VVB13" s="114"/>
      <c r="VVC13" s="114"/>
      <c r="VVD13" s="114"/>
      <c r="VVE13" s="114"/>
      <c r="VVF13" s="114"/>
      <c r="VVG13" s="114"/>
      <c r="VVH13" s="114"/>
      <c r="VVI13" s="114"/>
      <c r="VVJ13" s="114"/>
      <c r="VVK13" s="114"/>
      <c r="VVL13" s="114"/>
      <c r="VVM13" s="114"/>
      <c r="VVN13" s="114"/>
      <c r="VVO13" s="114"/>
      <c r="VVP13" s="114"/>
      <c r="VVQ13" s="114"/>
      <c r="VVR13" s="114"/>
      <c r="VVS13" s="114"/>
      <c r="VVT13" s="114"/>
      <c r="VVU13" s="114"/>
      <c r="VVV13" s="114"/>
      <c r="VVW13" s="114"/>
      <c r="VVX13" s="114"/>
      <c r="VVY13" s="114"/>
      <c r="VVZ13" s="114"/>
      <c r="VWA13" s="114"/>
      <c r="VWB13" s="114"/>
      <c r="VWC13" s="114"/>
      <c r="VWD13" s="114"/>
      <c r="VWE13" s="114"/>
      <c r="VWF13" s="114"/>
      <c r="VWG13" s="114"/>
      <c r="VWH13" s="114"/>
      <c r="VWI13" s="114"/>
      <c r="VWJ13" s="114"/>
      <c r="VWK13" s="114"/>
      <c r="VWL13" s="114"/>
      <c r="VWM13" s="114"/>
      <c r="VWN13" s="114"/>
      <c r="VWO13" s="114"/>
      <c r="VWP13" s="114"/>
      <c r="VWQ13" s="114"/>
      <c r="VWR13" s="114"/>
      <c r="VWS13" s="114"/>
      <c r="VWT13" s="114"/>
      <c r="VWU13" s="114"/>
      <c r="VWV13" s="114"/>
      <c r="VWW13" s="114"/>
      <c r="VWX13" s="114"/>
      <c r="VWY13" s="114"/>
      <c r="VWZ13" s="114"/>
      <c r="VXA13" s="114"/>
      <c r="VXB13" s="114"/>
      <c r="VXC13" s="114"/>
      <c r="VXD13" s="114"/>
      <c r="VXE13" s="114"/>
      <c r="VXF13" s="114"/>
      <c r="VXG13" s="114"/>
      <c r="VXH13" s="114"/>
      <c r="VXI13" s="114"/>
      <c r="VXJ13" s="114"/>
      <c r="VXK13" s="114"/>
      <c r="VXL13" s="114"/>
      <c r="VXM13" s="114"/>
      <c r="VXN13" s="114"/>
      <c r="VXO13" s="114"/>
      <c r="VXP13" s="114"/>
      <c r="VXQ13" s="114"/>
      <c r="VXR13" s="114"/>
      <c r="VXS13" s="114"/>
      <c r="VXT13" s="114"/>
      <c r="VXU13" s="114"/>
      <c r="VXV13" s="114"/>
      <c r="VXW13" s="114"/>
      <c r="VXX13" s="114"/>
      <c r="VXY13" s="114"/>
      <c r="VXZ13" s="114"/>
      <c r="VYA13" s="114"/>
      <c r="VYB13" s="114"/>
      <c r="VYC13" s="114"/>
      <c r="VYD13" s="114"/>
      <c r="VYE13" s="114"/>
      <c r="VYF13" s="114"/>
      <c r="VYG13" s="114"/>
      <c r="VYH13" s="114"/>
      <c r="VYI13" s="114"/>
      <c r="VYJ13" s="114"/>
      <c r="VYK13" s="114"/>
      <c r="VYL13" s="114"/>
      <c r="VYM13" s="114"/>
      <c r="VYN13" s="114"/>
      <c r="VYO13" s="114"/>
      <c r="VYP13" s="114"/>
      <c r="VYQ13" s="114"/>
      <c r="VYR13" s="114"/>
      <c r="VYS13" s="114"/>
      <c r="VYT13" s="114"/>
      <c r="VYU13" s="114"/>
      <c r="VYV13" s="114"/>
      <c r="VYW13" s="114"/>
      <c r="VYX13" s="114"/>
      <c r="VYY13" s="114"/>
      <c r="VYZ13" s="114"/>
      <c r="VZA13" s="114"/>
      <c r="VZB13" s="114"/>
      <c r="VZC13" s="114"/>
      <c r="VZD13" s="114"/>
      <c r="VZE13" s="114"/>
      <c r="VZF13" s="114"/>
      <c r="VZG13" s="114"/>
      <c r="VZH13" s="114"/>
      <c r="VZI13" s="114"/>
      <c r="VZJ13" s="114"/>
      <c r="VZK13" s="114"/>
      <c r="VZL13" s="114"/>
      <c r="VZM13" s="114"/>
      <c r="VZN13" s="114"/>
      <c r="VZO13" s="114"/>
      <c r="VZP13" s="114"/>
      <c r="VZQ13" s="114"/>
      <c r="VZR13" s="114"/>
      <c r="VZS13" s="114"/>
      <c r="VZT13" s="114"/>
      <c r="VZU13" s="114"/>
      <c r="VZV13" s="114"/>
      <c r="VZW13" s="114"/>
      <c r="VZX13" s="114"/>
      <c r="VZY13" s="114"/>
      <c r="VZZ13" s="114"/>
      <c r="WAA13" s="114"/>
      <c r="WAB13" s="114"/>
      <c r="WAC13" s="114"/>
      <c r="WAD13" s="114"/>
      <c r="WAE13" s="114"/>
      <c r="WAF13" s="114"/>
      <c r="WAG13" s="114"/>
      <c r="WAH13" s="114"/>
      <c r="WAI13" s="114"/>
      <c r="WAJ13" s="114"/>
      <c r="WAK13" s="114"/>
      <c r="WAL13" s="114"/>
      <c r="WAM13" s="114"/>
      <c r="WAN13" s="114"/>
      <c r="WAO13" s="114"/>
      <c r="WAP13" s="114"/>
      <c r="WAQ13" s="114"/>
      <c r="WAR13" s="114"/>
      <c r="WAS13" s="114"/>
      <c r="WAT13" s="114"/>
      <c r="WAU13" s="114"/>
      <c r="WAV13" s="114"/>
      <c r="WAW13" s="114"/>
      <c r="WAX13" s="114"/>
      <c r="WAY13" s="114"/>
      <c r="WAZ13" s="114"/>
      <c r="WBA13" s="114"/>
      <c r="WBB13" s="114"/>
      <c r="WBC13" s="114"/>
      <c r="WBD13" s="114"/>
      <c r="WBE13" s="114"/>
      <c r="WBF13" s="114"/>
      <c r="WBG13" s="114"/>
      <c r="WBH13" s="114"/>
      <c r="WBI13" s="114"/>
      <c r="WBJ13" s="114"/>
      <c r="WBK13" s="114"/>
      <c r="WBL13" s="114"/>
      <c r="WBM13" s="114"/>
      <c r="WBN13" s="114"/>
      <c r="WBO13" s="114"/>
      <c r="WBP13" s="114"/>
      <c r="WBQ13" s="114"/>
      <c r="WBR13" s="114"/>
      <c r="WBS13" s="114"/>
      <c r="WBT13" s="114"/>
      <c r="WBU13" s="114"/>
      <c r="WBV13" s="114"/>
      <c r="WBW13" s="114"/>
      <c r="WBX13" s="114"/>
      <c r="WBY13" s="114"/>
      <c r="WBZ13" s="114"/>
      <c r="WCA13" s="114"/>
      <c r="WCB13" s="114"/>
      <c r="WCC13" s="114"/>
      <c r="WCD13" s="114"/>
      <c r="WCE13" s="114"/>
      <c r="WCF13" s="114"/>
      <c r="WCG13" s="114"/>
      <c r="WCH13" s="114"/>
      <c r="WCI13" s="114"/>
      <c r="WCJ13" s="114"/>
      <c r="WCK13" s="114"/>
      <c r="WCL13" s="114"/>
      <c r="WCM13" s="114"/>
      <c r="WCN13" s="114"/>
      <c r="WCO13" s="114"/>
      <c r="WCP13" s="114"/>
      <c r="WCQ13" s="114"/>
      <c r="WCR13" s="114"/>
      <c r="WCS13" s="114"/>
      <c r="WCT13" s="114"/>
      <c r="WCU13" s="114"/>
      <c r="WCV13" s="114"/>
      <c r="WCW13" s="114"/>
      <c r="WCX13" s="114"/>
      <c r="WCY13" s="114"/>
      <c r="WCZ13" s="114"/>
      <c r="WDA13" s="114"/>
      <c r="WDB13" s="114"/>
      <c r="WDC13" s="114"/>
      <c r="WDD13" s="114"/>
      <c r="WDE13" s="114"/>
      <c r="WDF13" s="114"/>
      <c r="WDG13" s="114"/>
      <c r="WDH13" s="114"/>
      <c r="WDI13" s="114"/>
      <c r="WDJ13" s="114"/>
      <c r="WDK13" s="114"/>
      <c r="WDL13" s="114"/>
      <c r="WDM13" s="114"/>
      <c r="WDN13" s="114"/>
      <c r="WDO13" s="114"/>
      <c r="WDP13" s="114"/>
      <c r="WDQ13" s="114"/>
      <c r="WDR13" s="114"/>
      <c r="WDS13" s="114"/>
      <c r="WDT13" s="114"/>
      <c r="WDU13" s="114"/>
      <c r="WDV13" s="114"/>
      <c r="WDW13" s="114"/>
      <c r="WDX13" s="114"/>
      <c r="WDY13" s="114"/>
      <c r="WDZ13" s="114"/>
      <c r="WEA13" s="114"/>
      <c r="WEB13" s="114"/>
      <c r="WEC13" s="114"/>
      <c r="WED13" s="114"/>
      <c r="WEE13" s="114"/>
      <c r="WEF13" s="114"/>
      <c r="WEG13" s="114"/>
      <c r="WEH13" s="114"/>
      <c r="WEI13" s="114"/>
      <c r="WEJ13" s="114"/>
      <c r="WEK13" s="114"/>
      <c r="WEL13" s="114"/>
      <c r="WEM13" s="114"/>
      <c r="WEN13" s="114"/>
      <c r="WEO13" s="114"/>
      <c r="WEP13" s="114"/>
      <c r="WEQ13" s="114"/>
      <c r="WER13" s="114"/>
      <c r="WES13" s="114"/>
      <c r="WET13" s="114"/>
      <c r="WEU13" s="114"/>
      <c r="WEV13" s="114"/>
      <c r="WEW13" s="114"/>
      <c r="WEX13" s="114"/>
      <c r="WEY13" s="114"/>
      <c r="WEZ13" s="114"/>
      <c r="WFA13" s="114"/>
      <c r="WFB13" s="114"/>
      <c r="WFC13" s="114"/>
      <c r="WFD13" s="114"/>
      <c r="WFE13" s="114"/>
      <c r="WFF13" s="114"/>
      <c r="WFG13" s="114"/>
      <c r="WFH13" s="114"/>
      <c r="WFI13" s="114"/>
      <c r="WFJ13" s="114"/>
      <c r="WFK13" s="114"/>
      <c r="WFL13" s="114"/>
      <c r="WFM13" s="114"/>
      <c r="WFN13" s="114"/>
      <c r="WFO13" s="114"/>
      <c r="WFP13" s="114"/>
      <c r="WFQ13" s="114"/>
      <c r="WFR13" s="114"/>
      <c r="WFS13" s="114"/>
      <c r="WFT13" s="114"/>
      <c r="WFU13" s="114"/>
      <c r="WFV13" s="114"/>
      <c r="WFW13" s="114"/>
      <c r="WFX13" s="114"/>
      <c r="WFY13" s="114"/>
      <c r="WFZ13" s="114"/>
      <c r="WGA13" s="114"/>
      <c r="WGB13" s="114"/>
      <c r="WGC13" s="114"/>
      <c r="WGD13" s="114"/>
      <c r="WGE13" s="114"/>
      <c r="WGF13" s="114"/>
      <c r="WGG13" s="114"/>
      <c r="WGH13" s="114"/>
      <c r="WGI13" s="114"/>
      <c r="WGJ13" s="114"/>
      <c r="WGK13" s="114"/>
      <c r="WGL13" s="114"/>
      <c r="WGM13" s="114"/>
      <c r="WGN13" s="114"/>
      <c r="WGO13" s="114"/>
      <c r="WGP13" s="114"/>
      <c r="WGQ13" s="114"/>
      <c r="WGR13" s="114"/>
      <c r="WGS13" s="114"/>
      <c r="WGT13" s="114"/>
      <c r="WGU13" s="114"/>
      <c r="WGV13" s="114"/>
      <c r="WGW13" s="114"/>
      <c r="WGX13" s="114"/>
      <c r="WGY13" s="114"/>
      <c r="WGZ13" s="114"/>
      <c r="WHA13" s="114"/>
      <c r="WHB13" s="114"/>
      <c r="WHC13" s="114"/>
      <c r="WHD13" s="114"/>
      <c r="WHE13" s="114"/>
      <c r="WHF13" s="114"/>
      <c r="WHG13" s="114"/>
      <c r="WHH13" s="114"/>
      <c r="WHI13" s="114"/>
      <c r="WHJ13" s="114"/>
      <c r="WHK13" s="114"/>
      <c r="WHL13" s="114"/>
      <c r="WHM13" s="114"/>
      <c r="WHN13" s="114"/>
      <c r="WHO13" s="114"/>
      <c r="WHP13" s="114"/>
      <c r="WHQ13" s="114"/>
      <c r="WHR13" s="114"/>
      <c r="WHS13" s="114"/>
      <c r="WHT13" s="114"/>
      <c r="WHU13" s="114"/>
      <c r="WHV13" s="114"/>
      <c r="WHW13" s="114"/>
      <c r="WHX13" s="114"/>
      <c r="WHY13" s="114"/>
      <c r="WHZ13" s="114"/>
      <c r="WIA13" s="114"/>
      <c r="WIB13" s="114"/>
      <c r="WIC13" s="114"/>
      <c r="WID13" s="114"/>
      <c r="WIE13" s="114"/>
      <c r="WIF13" s="114"/>
      <c r="WIG13" s="114"/>
      <c r="WIH13" s="114"/>
      <c r="WII13" s="114"/>
      <c r="WIJ13" s="114"/>
      <c r="WIK13" s="114"/>
      <c r="WIL13" s="114"/>
      <c r="WIM13" s="114"/>
      <c r="WIN13" s="114"/>
      <c r="WIO13" s="114"/>
      <c r="WIP13" s="114"/>
      <c r="WIQ13" s="114"/>
      <c r="WIR13" s="114"/>
      <c r="WIS13" s="114"/>
      <c r="WIT13" s="114"/>
      <c r="WIU13" s="114"/>
      <c r="WIV13" s="114"/>
      <c r="WIW13" s="114"/>
      <c r="WIX13" s="114"/>
      <c r="WIY13" s="114"/>
      <c r="WIZ13" s="114"/>
      <c r="WJA13" s="114"/>
      <c r="WJB13" s="114"/>
      <c r="WJC13" s="114"/>
      <c r="WJD13" s="114"/>
      <c r="WJE13" s="114"/>
      <c r="WJF13" s="114"/>
      <c r="WJG13" s="114"/>
      <c r="WJH13" s="114"/>
      <c r="WJI13" s="114"/>
      <c r="WJJ13" s="114"/>
      <c r="WJK13" s="114"/>
      <c r="WJL13" s="114"/>
      <c r="WJM13" s="114"/>
      <c r="WJN13" s="114"/>
      <c r="WJO13" s="114"/>
      <c r="WJP13" s="114"/>
      <c r="WJQ13" s="114"/>
      <c r="WJR13" s="114"/>
      <c r="WJS13" s="114"/>
      <c r="WJT13" s="114"/>
      <c r="WJU13" s="114"/>
      <c r="WJV13" s="114"/>
      <c r="WJW13" s="114"/>
      <c r="WJX13" s="114"/>
      <c r="WJY13" s="114"/>
      <c r="WJZ13" s="114"/>
      <c r="WKA13" s="114"/>
      <c r="WKB13" s="114"/>
      <c r="WKC13" s="114"/>
      <c r="WKD13" s="114"/>
      <c r="WKE13" s="114"/>
      <c r="WKF13" s="114"/>
      <c r="WKG13" s="114"/>
      <c r="WKH13" s="114"/>
      <c r="WKI13" s="114"/>
      <c r="WKJ13" s="114"/>
      <c r="WKK13" s="114"/>
      <c r="WKL13" s="114"/>
      <c r="WKM13" s="114"/>
      <c r="WKN13" s="114"/>
      <c r="WKO13" s="114"/>
      <c r="WKP13" s="114"/>
      <c r="WKQ13" s="114"/>
      <c r="WKR13" s="114"/>
      <c r="WKS13" s="114"/>
      <c r="WKT13" s="114"/>
      <c r="WKU13" s="114"/>
      <c r="WKV13" s="114"/>
      <c r="WKW13" s="114"/>
      <c r="WKX13" s="114"/>
      <c r="WKY13" s="114"/>
      <c r="WKZ13" s="114"/>
      <c r="WLA13" s="114"/>
      <c r="WLB13" s="114"/>
      <c r="WLC13" s="114"/>
      <c r="WLD13" s="114"/>
      <c r="WLE13" s="114"/>
      <c r="WLF13" s="114"/>
      <c r="WLG13" s="114"/>
      <c r="WLH13" s="114"/>
      <c r="WLI13" s="114"/>
      <c r="WLJ13" s="114"/>
      <c r="WLK13" s="114"/>
      <c r="WLL13" s="114"/>
      <c r="WLM13" s="114"/>
      <c r="WLN13" s="114"/>
      <c r="WLO13" s="114"/>
      <c r="WLP13" s="114"/>
      <c r="WLQ13" s="114"/>
      <c r="WLR13" s="114"/>
      <c r="WLS13" s="114"/>
      <c r="WLT13" s="114"/>
      <c r="WLU13" s="114"/>
      <c r="WLV13" s="114"/>
      <c r="WLW13" s="114"/>
      <c r="WLX13" s="114"/>
      <c r="WLY13" s="114"/>
      <c r="WLZ13" s="114"/>
      <c r="WMA13" s="114"/>
      <c r="WMB13" s="114"/>
      <c r="WMC13" s="114"/>
      <c r="WMD13" s="114"/>
      <c r="WME13" s="114"/>
      <c r="WMF13" s="114"/>
      <c r="WMG13" s="114"/>
      <c r="WMH13" s="114"/>
      <c r="WMI13" s="114"/>
      <c r="WMJ13" s="114"/>
      <c r="WMK13" s="114"/>
      <c r="WML13" s="114"/>
      <c r="WMM13" s="114"/>
      <c r="WMN13" s="114"/>
      <c r="WMO13" s="114"/>
      <c r="WMP13" s="114"/>
      <c r="WMQ13" s="114"/>
      <c r="WMR13" s="114"/>
      <c r="WMS13" s="114"/>
      <c r="WMT13" s="114"/>
      <c r="WMU13" s="114"/>
      <c r="WMV13" s="114"/>
      <c r="WMW13" s="114"/>
      <c r="WMX13" s="114"/>
      <c r="WMY13" s="114"/>
      <c r="WMZ13" s="114"/>
      <c r="WNA13" s="114"/>
      <c r="WNB13" s="114"/>
      <c r="WNC13" s="114"/>
      <c r="WND13" s="114"/>
      <c r="WNE13" s="114"/>
      <c r="WNF13" s="114"/>
      <c r="WNG13" s="114"/>
      <c r="WNH13" s="114"/>
      <c r="WNI13" s="114"/>
      <c r="WNJ13" s="114"/>
      <c r="WNK13" s="114"/>
      <c r="WNL13" s="114"/>
      <c r="WNM13" s="114"/>
      <c r="WNN13" s="114"/>
      <c r="WNO13" s="114"/>
      <c r="WNP13" s="114"/>
      <c r="WNQ13" s="114"/>
      <c r="WNR13" s="114"/>
      <c r="WNS13" s="114"/>
      <c r="WNT13" s="114"/>
      <c r="WNU13" s="114"/>
      <c r="WNV13" s="114"/>
      <c r="WNW13" s="114"/>
      <c r="WNX13" s="114"/>
      <c r="WNY13" s="114"/>
      <c r="WNZ13" s="114"/>
      <c r="WOA13" s="114"/>
      <c r="WOB13" s="114"/>
      <c r="WOC13" s="114"/>
      <c r="WOD13" s="114"/>
      <c r="WOE13" s="114"/>
      <c r="WOF13" s="114"/>
      <c r="WOG13" s="114"/>
      <c r="WOH13" s="114"/>
      <c r="WOI13" s="114"/>
      <c r="WOJ13" s="114"/>
      <c r="WOK13" s="114"/>
      <c r="WOL13" s="114"/>
      <c r="WOM13" s="114"/>
      <c r="WON13" s="114"/>
      <c r="WOO13" s="114"/>
      <c r="WOP13" s="114"/>
      <c r="WOQ13" s="114"/>
      <c r="WOR13" s="114"/>
      <c r="WOS13" s="114"/>
      <c r="WOT13" s="114"/>
      <c r="WOU13" s="114"/>
      <c r="WOV13" s="114"/>
      <c r="WOW13" s="114"/>
      <c r="WOX13" s="114"/>
      <c r="WOY13" s="114"/>
      <c r="WOZ13" s="114"/>
      <c r="WPA13" s="114"/>
      <c r="WPB13" s="114"/>
      <c r="WPC13" s="114"/>
      <c r="WPD13" s="114"/>
      <c r="WPE13" s="114"/>
      <c r="WPF13" s="114"/>
      <c r="WPG13" s="114"/>
      <c r="WPH13" s="114"/>
      <c r="WPI13" s="114"/>
      <c r="WPJ13" s="114"/>
      <c r="WPK13" s="114"/>
      <c r="WPL13" s="114"/>
      <c r="WPM13" s="114"/>
      <c r="WPN13" s="114"/>
      <c r="WPO13" s="114"/>
      <c r="WPP13" s="114"/>
      <c r="WPQ13" s="114"/>
      <c r="WPR13" s="114"/>
      <c r="WPS13" s="114"/>
      <c r="WPT13" s="114"/>
      <c r="WPU13" s="114"/>
      <c r="WPV13" s="114"/>
      <c r="WPW13" s="114"/>
      <c r="WPX13" s="114"/>
      <c r="WPY13" s="114"/>
      <c r="WPZ13" s="114"/>
      <c r="WQA13" s="114"/>
      <c r="WQB13" s="114"/>
      <c r="WQC13" s="114"/>
      <c r="WQD13" s="114"/>
      <c r="WQE13" s="114"/>
      <c r="WQF13" s="114"/>
      <c r="WQG13" s="114"/>
      <c r="WQH13" s="114"/>
      <c r="WQI13" s="114"/>
      <c r="WQJ13" s="114"/>
      <c r="WQK13" s="114"/>
      <c r="WQL13" s="114"/>
      <c r="WQM13" s="114"/>
      <c r="WQN13" s="114"/>
      <c r="WQO13" s="114"/>
      <c r="WQP13" s="114"/>
      <c r="WQQ13" s="114"/>
      <c r="WQR13" s="114"/>
      <c r="WQS13" s="114"/>
      <c r="WQT13" s="114"/>
      <c r="WQU13" s="114"/>
      <c r="WQV13" s="114"/>
      <c r="WQW13" s="114"/>
      <c r="WQX13" s="114"/>
      <c r="WQY13" s="114"/>
      <c r="WQZ13" s="114"/>
      <c r="WRA13" s="114"/>
      <c r="WRB13" s="114"/>
      <c r="WRC13" s="114"/>
      <c r="WRD13" s="114"/>
      <c r="WRE13" s="114"/>
      <c r="WRF13" s="114"/>
      <c r="WRG13" s="114"/>
      <c r="WRH13" s="114"/>
      <c r="WRI13" s="114"/>
      <c r="WRJ13" s="114"/>
      <c r="WRK13" s="114"/>
      <c r="WRL13" s="114"/>
      <c r="WRM13" s="114"/>
      <c r="WRN13" s="114"/>
      <c r="WRO13" s="114"/>
      <c r="WRP13" s="114"/>
      <c r="WRQ13" s="114"/>
      <c r="WRR13" s="114"/>
      <c r="WRS13" s="114"/>
      <c r="WRT13" s="114"/>
      <c r="WRU13" s="114"/>
      <c r="WRV13" s="114"/>
      <c r="WRW13" s="114"/>
      <c r="WRX13" s="114"/>
      <c r="WRY13" s="114"/>
      <c r="WRZ13" s="114"/>
      <c r="WSA13" s="114"/>
      <c r="WSB13" s="114"/>
      <c r="WSC13" s="114"/>
      <c r="WSD13" s="114"/>
      <c r="WSE13" s="114"/>
      <c r="WSF13" s="114"/>
      <c r="WSG13" s="114"/>
      <c r="WSH13" s="114"/>
      <c r="WSI13" s="114"/>
      <c r="WSJ13" s="114"/>
      <c r="WSK13" s="114"/>
      <c r="WSL13" s="114"/>
      <c r="WSM13" s="114"/>
      <c r="WSN13" s="114"/>
      <c r="WSO13" s="114"/>
      <c r="WSP13" s="114"/>
      <c r="WSQ13" s="114"/>
      <c r="WSR13" s="114"/>
      <c r="WSS13" s="114"/>
      <c r="WST13" s="114"/>
      <c r="WSU13" s="114"/>
      <c r="WSV13" s="114"/>
      <c r="WSW13" s="114"/>
      <c r="WSX13" s="114"/>
      <c r="WSY13" s="114"/>
      <c r="WSZ13" s="114"/>
      <c r="WTA13" s="114"/>
      <c r="WTB13" s="114"/>
      <c r="WTC13" s="114"/>
      <c r="WTD13" s="114"/>
      <c r="WTE13" s="114"/>
      <c r="WTF13" s="114"/>
      <c r="WTG13" s="114"/>
      <c r="WTH13" s="114"/>
      <c r="WTI13" s="114"/>
      <c r="WTJ13" s="114"/>
      <c r="WTK13" s="114"/>
      <c r="WTL13" s="114"/>
      <c r="WTM13" s="114"/>
      <c r="WTN13" s="114"/>
      <c r="WTO13" s="114"/>
      <c r="WTP13" s="114"/>
      <c r="WTQ13" s="114"/>
      <c r="WTR13" s="114"/>
      <c r="WTS13" s="114"/>
      <c r="WTT13" s="114"/>
      <c r="WTU13" s="114"/>
      <c r="WTV13" s="114"/>
      <c r="WTW13" s="114"/>
      <c r="WTX13" s="114"/>
      <c r="WTY13" s="114"/>
      <c r="WTZ13" s="114"/>
      <c r="WUA13" s="114"/>
      <c r="WUB13" s="114"/>
      <c r="WUC13" s="114"/>
      <c r="WUD13" s="114"/>
      <c r="WUE13" s="114"/>
      <c r="WUF13" s="114"/>
      <c r="WUG13" s="114"/>
      <c r="WUH13" s="114"/>
      <c r="WUI13" s="114"/>
      <c r="WUJ13" s="114"/>
      <c r="WUK13" s="114"/>
      <c r="WUL13" s="114"/>
      <c r="WUM13" s="114"/>
      <c r="WUN13" s="114"/>
      <c r="WUO13" s="114"/>
      <c r="WUP13" s="114"/>
      <c r="WUQ13" s="114"/>
      <c r="WUR13" s="114"/>
      <c r="WUS13" s="114"/>
      <c r="WUT13" s="114"/>
      <c r="WUU13" s="114"/>
      <c r="WUV13" s="114"/>
      <c r="WUW13" s="114"/>
      <c r="WUX13" s="114"/>
      <c r="WUY13" s="114"/>
      <c r="WUZ13" s="114"/>
      <c r="WVA13" s="114"/>
      <c r="WVB13" s="114"/>
      <c r="WVC13" s="114"/>
      <c r="WVD13" s="114"/>
      <c r="WVE13" s="114"/>
      <c r="WVF13" s="114"/>
      <c r="WVG13" s="114"/>
      <c r="WVH13" s="114"/>
      <c r="WVI13" s="114"/>
      <c r="WVJ13" s="114"/>
      <c r="WVK13" s="114"/>
      <c r="WVL13" s="114"/>
      <c r="WVM13" s="114"/>
      <c r="WVN13" s="114"/>
      <c r="WVO13" s="114"/>
      <c r="WVP13" s="114"/>
      <c r="WVQ13" s="114"/>
      <c r="WVR13" s="114"/>
      <c r="WVS13" s="114"/>
      <c r="WVT13" s="114"/>
      <c r="WVU13" s="114"/>
      <c r="WVV13" s="114"/>
      <c r="WVW13" s="114"/>
      <c r="WVX13" s="114"/>
      <c r="WVY13" s="114"/>
      <c r="WVZ13" s="114"/>
      <c r="WWA13" s="114"/>
      <c r="WWB13" s="114"/>
      <c r="WWC13" s="114"/>
      <c r="WWD13" s="114"/>
      <c r="WWE13" s="114"/>
      <c r="WWF13" s="114"/>
      <c r="WWG13" s="114"/>
      <c r="WWH13" s="114"/>
      <c r="WWI13" s="114"/>
      <c r="WWJ13" s="114"/>
      <c r="WWK13" s="114"/>
      <c r="WWL13" s="114"/>
      <c r="WWM13" s="114"/>
      <c r="WWN13" s="114"/>
      <c r="WWO13" s="114"/>
      <c r="WWP13" s="114"/>
      <c r="WWQ13" s="114"/>
      <c r="WWR13" s="114"/>
      <c r="WWS13" s="114"/>
      <c r="WWT13" s="114"/>
      <c r="WWU13" s="114"/>
      <c r="WWV13" s="114"/>
      <c r="WWW13" s="114"/>
      <c r="WWX13" s="114"/>
      <c r="WWY13" s="114"/>
      <c r="WWZ13" s="114"/>
      <c r="WXA13" s="114"/>
      <c r="WXB13" s="114"/>
      <c r="WXC13" s="114"/>
      <c r="WXD13" s="114"/>
      <c r="WXE13" s="114"/>
      <c r="WXF13" s="114"/>
      <c r="WXG13" s="114"/>
      <c r="WXH13" s="114"/>
      <c r="WXI13" s="114"/>
      <c r="WXJ13" s="114"/>
      <c r="WXK13" s="114"/>
      <c r="WXL13" s="114"/>
      <c r="WXM13" s="114"/>
      <c r="WXN13" s="114"/>
      <c r="WXO13" s="114"/>
      <c r="WXP13" s="114"/>
      <c r="WXQ13" s="114"/>
      <c r="WXR13" s="114"/>
      <c r="WXS13" s="114"/>
      <c r="WXT13" s="114"/>
      <c r="WXU13" s="114"/>
      <c r="WXV13" s="114"/>
      <c r="WXW13" s="114"/>
      <c r="WXX13" s="114"/>
      <c r="WXY13" s="114"/>
      <c r="WXZ13" s="114"/>
      <c r="WYA13" s="114"/>
      <c r="WYB13" s="114"/>
      <c r="WYC13" s="114"/>
      <c r="WYD13" s="114"/>
      <c r="WYE13" s="114"/>
      <c r="WYF13" s="114"/>
      <c r="WYG13" s="114"/>
      <c r="WYH13" s="114"/>
      <c r="WYI13" s="114"/>
      <c r="WYJ13" s="114"/>
      <c r="WYK13" s="114"/>
      <c r="WYL13" s="114"/>
      <c r="WYM13" s="114"/>
      <c r="WYN13" s="114"/>
      <c r="WYO13" s="114"/>
      <c r="WYP13" s="114"/>
      <c r="WYQ13" s="114"/>
      <c r="WYR13" s="114"/>
      <c r="WYS13" s="114"/>
      <c r="WYT13" s="114"/>
      <c r="WYU13" s="114"/>
      <c r="WYV13" s="114"/>
      <c r="WYW13" s="114"/>
      <c r="WYX13" s="114"/>
      <c r="WYY13" s="114"/>
      <c r="WYZ13" s="114"/>
      <c r="WZA13" s="114"/>
      <c r="WZB13" s="114"/>
      <c r="WZC13" s="114"/>
      <c r="WZD13" s="114"/>
      <c r="WZE13" s="114"/>
      <c r="WZF13" s="114"/>
      <c r="WZG13" s="114"/>
      <c r="WZH13" s="114"/>
      <c r="WZI13" s="114"/>
      <c r="WZJ13" s="114"/>
      <c r="WZK13" s="114"/>
      <c r="WZL13" s="114"/>
      <c r="WZM13" s="114"/>
      <c r="WZN13" s="114"/>
      <c r="WZO13" s="114"/>
      <c r="WZP13" s="114"/>
      <c r="WZQ13" s="114"/>
      <c r="WZR13" s="114"/>
      <c r="WZS13" s="114"/>
      <c r="WZT13" s="114"/>
      <c r="WZU13" s="114"/>
      <c r="WZV13" s="114"/>
      <c r="WZW13" s="114"/>
      <c r="WZX13" s="114"/>
      <c r="WZY13" s="114"/>
      <c r="WZZ13" s="114"/>
      <c r="XAA13" s="114"/>
      <c r="XAB13" s="114"/>
      <c r="XAC13" s="114"/>
      <c r="XAD13" s="114"/>
      <c r="XAE13" s="114"/>
      <c r="XAF13" s="114"/>
      <c r="XAG13" s="114"/>
      <c r="XAH13" s="114"/>
      <c r="XAI13" s="114"/>
      <c r="XAJ13" s="114"/>
      <c r="XAK13" s="114"/>
      <c r="XAL13" s="114"/>
      <c r="XAM13" s="114"/>
      <c r="XAN13" s="114"/>
      <c r="XAO13" s="114"/>
      <c r="XAP13" s="114"/>
      <c r="XAQ13" s="114"/>
      <c r="XAR13" s="114"/>
      <c r="XAS13" s="114"/>
      <c r="XAT13" s="114"/>
      <c r="XAU13" s="114"/>
      <c r="XAV13" s="114"/>
      <c r="XAW13" s="114"/>
      <c r="XAX13" s="114"/>
      <c r="XAY13" s="114"/>
      <c r="XAZ13" s="114"/>
      <c r="XBA13" s="114"/>
      <c r="XBB13" s="114"/>
      <c r="XBC13" s="114"/>
      <c r="XBD13" s="114"/>
      <c r="XBE13" s="114"/>
      <c r="XBF13" s="114"/>
      <c r="XBG13" s="114"/>
      <c r="XBH13" s="114"/>
      <c r="XBI13" s="114"/>
      <c r="XBJ13" s="114"/>
      <c r="XBK13" s="114"/>
      <c r="XBL13" s="114"/>
      <c r="XBM13" s="114"/>
      <c r="XBN13" s="114"/>
      <c r="XBO13" s="114"/>
      <c r="XBP13" s="114"/>
      <c r="XBQ13" s="114"/>
      <c r="XBR13" s="114"/>
      <c r="XBS13" s="114"/>
      <c r="XBT13" s="114"/>
      <c r="XBU13" s="114"/>
      <c r="XBV13" s="114"/>
      <c r="XBW13" s="114"/>
      <c r="XBX13" s="114"/>
      <c r="XBY13" s="114"/>
      <c r="XBZ13" s="114"/>
      <c r="XCA13" s="114"/>
      <c r="XCB13" s="114"/>
      <c r="XCC13" s="114"/>
      <c r="XCD13" s="114"/>
      <c r="XCE13" s="114"/>
      <c r="XCF13" s="114"/>
      <c r="XCG13" s="114"/>
      <c r="XCH13" s="114"/>
      <c r="XCI13" s="114"/>
      <c r="XCJ13" s="114"/>
      <c r="XCK13" s="114"/>
      <c r="XCL13" s="114"/>
      <c r="XCM13" s="114"/>
      <c r="XCN13" s="114"/>
      <c r="XCO13" s="114"/>
      <c r="XCP13" s="114"/>
      <c r="XCQ13" s="114"/>
      <c r="XCR13" s="114"/>
      <c r="XCS13" s="114"/>
      <c r="XCT13" s="114"/>
      <c r="XCU13" s="114"/>
      <c r="XCV13" s="114"/>
      <c r="XCW13" s="114"/>
      <c r="XCX13" s="114"/>
      <c r="XCY13" s="114"/>
      <c r="XCZ13" s="114"/>
      <c r="XDA13" s="114"/>
      <c r="XDB13" s="114"/>
      <c r="XDC13" s="114"/>
      <c r="XDD13" s="114"/>
      <c r="XDE13" s="114"/>
      <c r="XDF13" s="114"/>
      <c r="XDG13" s="114"/>
      <c r="XDH13" s="114"/>
      <c r="XDI13" s="114"/>
      <c r="XDJ13" s="114"/>
      <c r="XDK13" s="114"/>
      <c r="XDL13" s="114"/>
      <c r="XDM13" s="114"/>
      <c r="XDN13" s="114"/>
      <c r="XDO13" s="114"/>
      <c r="XDP13" s="114"/>
      <c r="XDQ13" s="114"/>
      <c r="XDR13" s="114"/>
      <c r="XDS13" s="114"/>
      <c r="XDT13" s="114"/>
      <c r="XDU13" s="114"/>
      <c r="XDV13" s="114"/>
      <c r="XDW13" s="114"/>
      <c r="XDX13" s="114"/>
      <c r="XDY13" s="114"/>
      <c r="XDZ13" s="114"/>
      <c r="XEA13" s="114"/>
      <c r="XEB13" s="114"/>
      <c r="XEC13" s="114"/>
      <c r="XED13" s="114"/>
      <c r="XEE13" s="114"/>
      <c r="XEF13" s="114"/>
      <c r="XEG13" s="114"/>
      <c r="XEH13" s="114"/>
      <c r="XEI13" s="114"/>
      <c r="XEJ13" s="114"/>
      <c r="XEK13" s="114"/>
      <c r="XEL13" s="114"/>
      <c r="XEM13" s="114"/>
      <c r="XEN13" s="114"/>
      <c r="XEO13" s="114"/>
      <c r="XEP13" s="114"/>
      <c r="XEQ13" s="114"/>
      <c r="XER13" s="114"/>
      <c r="XES13" s="114"/>
      <c r="XET13" s="114"/>
      <c r="XEU13" s="114"/>
      <c r="XEV13" s="114"/>
      <c r="XEW13" s="114"/>
      <c r="XEX13" s="114"/>
      <c r="XEY13" s="114"/>
      <c r="XEZ13" s="114"/>
      <c r="XFA13" s="114"/>
      <c r="XFB13" s="114"/>
    </row>
    <row r="14" spans="1:16382" s="215" customFormat="1" x14ac:dyDescent="0.25">
      <c r="A14" s="114" t="s">
        <v>373</v>
      </c>
      <c r="B14" s="393" t="s">
        <v>927</v>
      </c>
      <c r="C14" s="393" t="s">
        <v>927</v>
      </c>
      <c r="D14" s="114"/>
      <c r="E14" s="114"/>
      <c r="F14" s="114"/>
      <c r="G14" s="114"/>
      <c r="H14" s="114"/>
      <c r="I14" s="114"/>
      <c r="J14" s="114"/>
      <c r="K14" s="114"/>
      <c r="L14" s="114"/>
      <c r="M14" s="114"/>
      <c r="N14" s="114"/>
      <c r="O14" s="114"/>
      <c r="P14" s="114"/>
      <c r="Q14" s="114"/>
      <c r="R14" s="114"/>
      <c r="S14" s="114"/>
      <c r="T14" s="114"/>
      <c r="U14" s="114"/>
      <c r="V14" s="114"/>
      <c r="W14" s="114"/>
      <c r="X14" s="114"/>
      <c r="Y14" s="114"/>
      <c r="Z14" s="114"/>
      <c r="AA14" s="114"/>
      <c r="AB14" s="114"/>
      <c r="AC14" s="114"/>
      <c r="AD14" s="114"/>
      <c r="AE14" s="114"/>
      <c r="AF14" s="114"/>
      <c r="AG14" s="114"/>
      <c r="AH14" s="114"/>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4"/>
      <c r="BE14" s="114"/>
      <c r="BF14" s="114"/>
      <c r="BG14" s="114"/>
      <c r="BH14" s="114"/>
      <c r="BI14" s="114"/>
      <c r="BJ14" s="114"/>
      <c r="BK14" s="114"/>
      <c r="BL14" s="114"/>
      <c r="BM14" s="114"/>
      <c r="BN14" s="114"/>
      <c r="BO14" s="114"/>
      <c r="BP14" s="114"/>
      <c r="BQ14" s="114"/>
      <c r="BR14" s="114"/>
      <c r="BS14" s="114"/>
      <c r="BT14" s="114"/>
      <c r="BU14" s="114"/>
      <c r="BV14" s="114"/>
      <c r="BW14" s="114"/>
      <c r="BX14" s="114"/>
      <c r="BY14" s="114"/>
      <c r="BZ14" s="114"/>
      <c r="CA14" s="114"/>
      <c r="CB14" s="114"/>
      <c r="CC14" s="114"/>
      <c r="CD14" s="114"/>
      <c r="CE14" s="114"/>
      <c r="CF14" s="114"/>
      <c r="CG14" s="114"/>
      <c r="CH14" s="114"/>
      <c r="CI14" s="114"/>
      <c r="CJ14" s="114"/>
      <c r="CK14" s="114"/>
      <c r="CL14" s="114"/>
      <c r="CM14" s="114"/>
      <c r="CN14" s="114"/>
      <c r="CO14" s="114"/>
      <c r="CP14" s="114"/>
      <c r="CQ14" s="114"/>
      <c r="CR14" s="114"/>
      <c r="CS14" s="114"/>
      <c r="CT14" s="114"/>
      <c r="CU14" s="114"/>
      <c r="CV14" s="114"/>
      <c r="CW14" s="114"/>
      <c r="CX14" s="114"/>
      <c r="CY14" s="114"/>
      <c r="CZ14" s="114"/>
      <c r="DA14" s="114"/>
      <c r="DB14" s="114"/>
      <c r="DC14" s="114"/>
      <c r="DD14" s="114"/>
      <c r="DE14" s="114"/>
      <c r="DF14" s="114"/>
      <c r="DG14" s="114"/>
      <c r="DH14" s="114"/>
      <c r="DI14" s="114"/>
      <c r="DJ14" s="114"/>
      <c r="DK14" s="114"/>
      <c r="DL14" s="114"/>
      <c r="DM14" s="114"/>
      <c r="DN14" s="114"/>
      <c r="DO14" s="114"/>
      <c r="DP14" s="114"/>
      <c r="DQ14" s="114"/>
      <c r="DR14" s="114"/>
      <c r="DS14" s="114"/>
      <c r="DT14" s="114"/>
      <c r="DU14" s="114"/>
      <c r="DV14" s="114"/>
      <c r="DW14" s="114"/>
      <c r="DX14" s="114"/>
      <c r="DY14" s="114"/>
      <c r="DZ14" s="114"/>
      <c r="EA14" s="114"/>
      <c r="EB14" s="114"/>
      <c r="EC14" s="114"/>
      <c r="ED14" s="114"/>
      <c r="EE14" s="114"/>
      <c r="EF14" s="114"/>
      <c r="EG14" s="114"/>
      <c r="EH14" s="114"/>
      <c r="EI14" s="114"/>
      <c r="EJ14" s="114"/>
      <c r="EK14" s="114"/>
      <c r="EL14" s="114"/>
      <c r="EM14" s="114"/>
      <c r="EN14" s="114"/>
      <c r="EO14" s="114"/>
      <c r="EP14" s="114"/>
      <c r="EQ14" s="114"/>
      <c r="ER14" s="114"/>
      <c r="ES14" s="114"/>
      <c r="ET14" s="114"/>
      <c r="EU14" s="114"/>
      <c r="EV14" s="114"/>
      <c r="EW14" s="114"/>
      <c r="EX14" s="114"/>
      <c r="EY14" s="114"/>
      <c r="EZ14" s="114"/>
      <c r="FA14" s="114"/>
      <c r="FB14" s="114"/>
      <c r="FC14" s="114"/>
      <c r="FD14" s="114"/>
      <c r="FE14" s="114"/>
      <c r="FF14" s="114"/>
      <c r="FG14" s="114"/>
      <c r="FH14" s="114"/>
      <c r="FI14" s="114"/>
      <c r="FJ14" s="114"/>
      <c r="FK14" s="114"/>
      <c r="FL14" s="114"/>
      <c r="FM14" s="114"/>
      <c r="FN14" s="114"/>
      <c r="FO14" s="114"/>
      <c r="FP14" s="114"/>
      <c r="FQ14" s="114"/>
      <c r="FR14" s="114"/>
      <c r="FS14" s="114"/>
      <c r="FT14" s="114"/>
      <c r="FU14" s="114"/>
      <c r="FV14" s="114"/>
      <c r="FW14" s="114"/>
      <c r="FX14" s="114"/>
      <c r="FY14" s="114"/>
      <c r="FZ14" s="114"/>
      <c r="GA14" s="114"/>
      <c r="GB14" s="114"/>
      <c r="GC14" s="114"/>
      <c r="GD14" s="114"/>
      <c r="GE14" s="114"/>
      <c r="GF14" s="114"/>
      <c r="GG14" s="114"/>
      <c r="GH14" s="114"/>
      <c r="GI14" s="114"/>
      <c r="GJ14" s="114"/>
      <c r="GK14" s="114"/>
      <c r="GL14" s="114"/>
      <c r="GM14" s="114"/>
      <c r="GN14" s="114"/>
      <c r="GO14" s="114"/>
      <c r="GP14" s="114"/>
      <c r="GQ14" s="114"/>
      <c r="GR14" s="114"/>
      <c r="GS14" s="114"/>
      <c r="GT14" s="114"/>
      <c r="GU14" s="114"/>
      <c r="GV14" s="114"/>
      <c r="GW14" s="114"/>
      <c r="GX14" s="114"/>
      <c r="GY14" s="114"/>
      <c r="GZ14" s="114"/>
      <c r="HA14" s="114"/>
      <c r="HB14" s="114"/>
      <c r="HC14" s="114"/>
      <c r="HD14" s="114"/>
      <c r="HE14" s="114"/>
      <c r="HF14" s="114"/>
      <c r="HG14" s="114"/>
      <c r="HH14" s="114"/>
      <c r="HI14" s="114"/>
      <c r="HJ14" s="114"/>
      <c r="HK14" s="114"/>
      <c r="HL14" s="114"/>
      <c r="HM14" s="114"/>
      <c r="HN14" s="114"/>
      <c r="HO14" s="114"/>
      <c r="HP14" s="114"/>
      <c r="HQ14" s="114"/>
      <c r="HR14" s="114"/>
      <c r="HS14" s="114"/>
      <c r="HT14" s="114"/>
      <c r="HU14" s="114"/>
      <c r="HV14" s="114"/>
      <c r="HW14" s="114"/>
      <c r="HX14" s="114"/>
      <c r="HY14" s="114"/>
      <c r="HZ14" s="114"/>
      <c r="IA14" s="114"/>
      <c r="IB14" s="114"/>
      <c r="IC14" s="114"/>
      <c r="ID14" s="114"/>
      <c r="IE14" s="114"/>
      <c r="IF14" s="114"/>
      <c r="IG14" s="114"/>
      <c r="IH14" s="114"/>
      <c r="II14" s="114"/>
      <c r="IJ14" s="114"/>
      <c r="IK14" s="114"/>
      <c r="IL14" s="114"/>
      <c r="IM14" s="114"/>
      <c r="IN14" s="114"/>
      <c r="IO14" s="114"/>
      <c r="IP14" s="114"/>
      <c r="IQ14" s="114"/>
      <c r="IR14" s="114"/>
      <c r="IS14" s="114"/>
      <c r="IT14" s="114"/>
      <c r="IU14" s="114"/>
      <c r="IV14" s="114"/>
      <c r="IW14" s="114"/>
      <c r="IX14" s="114"/>
      <c r="IY14" s="114"/>
      <c r="IZ14" s="114"/>
      <c r="JA14" s="114"/>
      <c r="JB14" s="114"/>
      <c r="JC14" s="114"/>
      <c r="JD14" s="114"/>
      <c r="JE14" s="114"/>
      <c r="JF14" s="114"/>
      <c r="JG14" s="114"/>
      <c r="JH14" s="114"/>
      <c r="JI14" s="114"/>
      <c r="JJ14" s="114"/>
      <c r="JK14" s="114"/>
      <c r="JL14" s="114"/>
      <c r="JM14" s="114"/>
      <c r="JN14" s="114"/>
      <c r="JO14" s="114"/>
      <c r="JP14" s="114"/>
      <c r="JQ14" s="114"/>
      <c r="JR14" s="114"/>
      <c r="JS14" s="114"/>
      <c r="JT14" s="114"/>
      <c r="JU14" s="114"/>
      <c r="JV14" s="114"/>
      <c r="JW14" s="114"/>
      <c r="JX14" s="114"/>
      <c r="JY14" s="114"/>
      <c r="JZ14" s="114"/>
      <c r="KA14" s="114"/>
      <c r="KB14" s="114"/>
      <c r="KC14" s="114"/>
      <c r="KD14" s="114"/>
      <c r="KE14" s="114"/>
      <c r="KF14" s="114"/>
      <c r="KG14" s="114"/>
      <c r="KH14" s="114"/>
      <c r="KI14" s="114"/>
      <c r="KJ14" s="114"/>
      <c r="KK14" s="114"/>
      <c r="KL14" s="114"/>
      <c r="KM14" s="114"/>
      <c r="KN14" s="114"/>
      <c r="KO14" s="114"/>
      <c r="KP14" s="114"/>
      <c r="KQ14" s="114"/>
      <c r="KR14" s="114"/>
      <c r="KS14" s="114"/>
      <c r="KT14" s="114"/>
      <c r="KU14" s="114"/>
      <c r="KV14" s="114"/>
      <c r="KW14" s="114"/>
      <c r="KX14" s="114"/>
      <c r="KY14" s="114"/>
      <c r="KZ14" s="114"/>
      <c r="LA14" s="114"/>
      <c r="LB14" s="114"/>
      <c r="LC14" s="114"/>
      <c r="LD14" s="114"/>
      <c r="LE14" s="114"/>
      <c r="LF14" s="114"/>
      <c r="LG14" s="114"/>
      <c r="LH14" s="114"/>
      <c r="LI14" s="114"/>
      <c r="LJ14" s="114"/>
      <c r="LK14" s="114"/>
      <c r="LL14" s="114"/>
      <c r="LM14" s="114"/>
      <c r="LN14" s="114"/>
      <c r="LO14" s="114"/>
      <c r="LP14" s="114"/>
      <c r="LQ14" s="114"/>
      <c r="LR14" s="114"/>
      <c r="LS14" s="114"/>
      <c r="LT14" s="114"/>
      <c r="LU14" s="114"/>
      <c r="LV14" s="114"/>
      <c r="LW14" s="114"/>
      <c r="LX14" s="114"/>
      <c r="LY14" s="114"/>
      <c r="LZ14" s="114"/>
      <c r="MA14" s="114"/>
      <c r="MB14" s="114"/>
      <c r="MC14" s="114"/>
      <c r="MD14" s="114"/>
      <c r="ME14" s="114"/>
      <c r="MF14" s="114"/>
      <c r="MG14" s="114"/>
      <c r="MH14" s="114"/>
      <c r="MI14" s="114"/>
      <c r="MJ14" s="114"/>
      <c r="MK14" s="114"/>
      <c r="ML14" s="114"/>
      <c r="MM14" s="114"/>
      <c r="MN14" s="114"/>
      <c r="MO14" s="114"/>
      <c r="MP14" s="114"/>
      <c r="MQ14" s="114"/>
      <c r="MR14" s="114"/>
      <c r="MS14" s="114"/>
      <c r="MT14" s="114"/>
      <c r="MU14" s="114"/>
      <c r="MV14" s="114"/>
      <c r="MW14" s="114"/>
      <c r="MX14" s="114"/>
      <c r="MY14" s="114"/>
      <c r="MZ14" s="114"/>
      <c r="NA14" s="114"/>
      <c r="NB14" s="114"/>
      <c r="NC14" s="114"/>
      <c r="ND14" s="114"/>
      <c r="NE14" s="114"/>
      <c r="NF14" s="114"/>
      <c r="NG14" s="114"/>
      <c r="NH14" s="114"/>
      <c r="NI14" s="114"/>
      <c r="NJ14" s="114"/>
      <c r="NK14" s="114"/>
      <c r="NL14" s="114"/>
      <c r="NM14" s="114"/>
      <c r="NN14" s="114"/>
      <c r="NO14" s="114"/>
      <c r="NP14" s="114"/>
      <c r="NQ14" s="114"/>
      <c r="NR14" s="114"/>
      <c r="NS14" s="114"/>
      <c r="NT14" s="114"/>
      <c r="NU14" s="114"/>
      <c r="NV14" s="114"/>
      <c r="NW14" s="114"/>
      <c r="NX14" s="114"/>
      <c r="NY14" s="114"/>
      <c r="NZ14" s="114"/>
      <c r="OA14" s="114"/>
      <c r="OB14" s="114"/>
      <c r="OC14" s="114"/>
      <c r="OD14" s="114"/>
      <c r="OE14" s="114"/>
      <c r="OF14" s="114"/>
      <c r="OG14" s="114"/>
      <c r="OH14" s="114"/>
      <c r="OI14" s="114"/>
      <c r="OJ14" s="114"/>
      <c r="OK14" s="114"/>
      <c r="OL14" s="114"/>
      <c r="OM14" s="114"/>
      <c r="ON14" s="114"/>
      <c r="OO14" s="114"/>
      <c r="OP14" s="114"/>
      <c r="OQ14" s="114"/>
      <c r="OR14" s="114"/>
      <c r="OS14" s="114"/>
      <c r="OT14" s="114"/>
      <c r="OU14" s="114"/>
      <c r="OV14" s="114"/>
      <c r="OW14" s="114"/>
      <c r="OX14" s="114"/>
      <c r="OY14" s="114"/>
      <c r="OZ14" s="114"/>
      <c r="PA14" s="114"/>
      <c r="PB14" s="114"/>
      <c r="PC14" s="114"/>
      <c r="PD14" s="114"/>
      <c r="PE14" s="114"/>
      <c r="PF14" s="114"/>
      <c r="PG14" s="114"/>
      <c r="PH14" s="114"/>
      <c r="PI14" s="114"/>
      <c r="PJ14" s="114"/>
      <c r="PK14" s="114"/>
      <c r="PL14" s="114"/>
      <c r="PM14" s="114"/>
      <c r="PN14" s="114"/>
      <c r="PO14" s="114"/>
      <c r="PP14" s="114"/>
      <c r="PQ14" s="114"/>
      <c r="PR14" s="114"/>
      <c r="PS14" s="114"/>
      <c r="PT14" s="114"/>
      <c r="PU14" s="114"/>
      <c r="PV14" s="114"/>
      <c r="PW14" s="114"/>
      <c r="PX14" s="114"/>
      <c r="PY14" s="114"/>
      <c r="PZ14" s="114"/>
      <c r="QA14" s="114"/>
      <c r="QB14" s="114"/>
      <c r="QC14" s="114"/>
      <c r="QD14" s="114"/>
      <c r="QE14" s="114"/>
      <c r="QF14" s="114"/>
      <c r="QG14" s="114"/>
      <c r="QH14" s="114"/>
      <c r="QI14" s="114"/>
      <c r="QJ14" s="114"/>
      <c r="QK14" s="114"/>
      <c r="QL14" s="114"/>
      <c r="QM14" s="114"/>
      <c r="QN14" s="114"/>
      <c r="QO14" s="114"/>
      <c r="QP14" s="114"/>
      <c r="QQ14" s="114"/>
      <c r="QR14" s="114"/>
      <c r="QS14" s="114"/>
      <c r="QT14" s="114"/>
      <c r="QU14" s="114"/>
      <c r="QV14" s="114"/>
      <c r="QW14" s="114"/>
      <c r="QX14" s="114"/>
      <c r="QY14" s="114"/>
      <c r="QZ14" s="114"/>
      <c r="RA14" s="114"/>
      <c r="RB14" s="114"/>
      <c r="RC14" s="114"/>
      <c r="RD14" s="114"/>
      <c r="RE14" s="114"/>
      <c r="RF14" s="114"/>
      <c r="RG14" s="114"/>
      <c r="RH14" s="114"/>
      <c r="RI14" s="114"/>
      <c r="RJ14" s="114"/>
      <c r="RK14" s="114"/>
      <c r="RL14" s="114"/>
      <c r="RM14" s="114"/>
      <c r="RN14" s="114"/>
      <c r="RO14" s="114"/>
      <c r="RP14" s="114"/>
      <c r="RQ14" s="114"/>
      <c r="RR14" s="114"/>
      <c r="RS14" s="114"/>
      <c r="RT14" s="114"/>
      <c r="RU14" s="114"/>
      <c r="RV14" s="114"/>
      <c r="RW14" s="114"/>
      <c r="RX14" s="114"/>
      <c r="RY14" s="114"/>
      <c r="RZ14" s="114"/>
      <c r="SA14" s="114"/>
      <c r="SB14" s="114"/>
      <c r="SC14" s="114"/>
      <c r="SD14" s="114"/>
      <c r="SE14" s="114"/>
      <c r="SF14" s="114"/>
      <c r="SG14" s="114"/>
      <c r="SH14" s="114"/>
      <c r="SI14" s="114"/>
      <c r="SJ14" s="114"/>
      <c r="SK14" s="114"/>
      <c r="SL14" s="114"/>
      <c r="SM14" s="114"/>
      <c r="SN14" s="114"/>
      <c r="SO14" s="114"/>
      <c r="SP14" s="114"/>
      <c r="SQ14" s="114"/>
      <c r="SR14" s="114"/>
      <c r="SS14" s="114"/>
      <c r="ST14" s="114"/>
      <c r="SU14" s="114"/>
      <c r="SV14" s="114"/>
      <c r="SW14" s="114"/>
      <c r="SX14" s="114"/>
      <c r="SY14" s="114"/>
      <c r="SZ14" s="114"/>
      <c r="TA14" s="114"/>
      <c r="TB14" s="114"/>
      <c r="TC14" s="114"/>
      <c r="TD14" s="114"/>
      <c r="TE14" s="114"/>
      <c r="TF14" s="114"/>
      <c r="TG14" s="114"/>
      <c r="TH14" s="114"/>
      <c r="TI14" s="114"/>
      <c r="TJ14" s="114"/>
      <c r="TK14" s="114"/>
      <c r="TL14" s="114"/>
      <c r="TM14" s="114"/>
      <c r="TN14" s="114"/>
      <c r="TO14" s="114"/>
      <c r="TP14" s="114"/>
      <c r="TQ14" s="114"/>
      <c r="TR14" s="114"/>
      <c r="TS14" s="114"/>
      <c r="TT14" s="114"/>
      <c r="TU14" s="114"/>
      <c r="TV14" s="114"/>
      <c r="TW14" s="114"/>
      <c r="TX14" s="114"/>
      <c r="TY14" s="114"/>
      <c r="TZ14" s="114"/>
      <c r="UA14" s="114"/>
      <c r="UB14" s="114"/>
      <c r="UC14" s="114"/>
      <c r="UD14" s="114"/>
      <c r="UE14" s="114"/>
      <c r="UF14" s="114"/>
      <c r="UG14" s="114"/>
      <c r="UH14" s="114"/>
      <c r="UI14" s="114"/>
      <c r="UJ14" s="114"/>
      <c r="UK14" s="114"/>
      <c r="UL14" s="114"/>
      <c r="UM14" s="114"/>
      <c r="UN14" s="114"/>
      <c r="UO14" s="114"/>
      <c r="UP14" s="114"/>
      <c r="UQ14" s="114"/>
      <c r="UR14" s="114"/>
      <c r="US14" s="114"/>
      <c r="UT14" s="114"/>
      <c r="UU14" s="114"/>
      <c r="UV14" s="114"/>
      <c r="UW14" s="114"/>
      <c r="UX14" s="114"/>
      <c r="UY14" s="114"/>
      <c r="UZ14" s="114"/>
      <c r="VA14" s="114"/>
      <c r="VB14" s="114"/>
      <c r="VC14" s="114"/>
      <c r="VD14" s="114"/>
      <c r="VE14" s="114"/>
      <c r="VF14" s="114"/>
      <c r="VG14" s="114"/>
      <c r="VH14" s="114"/>
      <c r="VI14" s="114"/>
      <c r="VJ14" s="114"/>
      <c r="VK14" s="114"/>
      <c r="VL14" s="114"/>
      <c r="VM14" s="114"/>
      <c r="VN14" s="114"/>
      <c r="VO14" s="114"/>
      <c r="VP14" s="114"/>
      <c r="VQ14" s="114"/>
      <c r="VR14" s="114"/>
      <c r="VS14" s="114"/>
      <c r="VT14" s="114"/>
      <c r="VU14" s="114"/>
      <c r="VV14" s="114"/>
      <c r="VW14" s="114"/>
      <c r="VX14" s="114"/>
      <c r="VY14" s="114"/>
      <c r="VZ14" s="114"/>
      <c r="WA14" s="114"/>
      <c r="WB14" s="114"/>
      <c r="WC14" s="114"/>
      <c r="WD14" s="114"/>
      <c r="WE14" s="114"/>
      <c r="WF14" s="114"/>
      <c r="WG14" s="114"/>
      <c r="WH14" s="114"/>
      <c r="WI14" s="114"/>
      <c r="WJ14" s="114"/>
      <c r="WK14" s="114"/>
      <c r="WL14" s="114"/>
      <c r="WM14" s="114"/>
      <c r="WN14" s="114"/>
      <c r="WO14" s="114"/>
      <c r="WP14" s="114"/>
      <c r="WQ14" s="114"/>
      <c r="WR14" s="114"/>
      <c r="WS14" s="114"/>
      <c r="WT14" s="114"/>
      <c r="WU14" s="114"/>
      <c r="WV14" s="114"/>
      <c r="WW14" s="114"/>
      <c r="WX14" s="114"/>
      <c r="WY14" s="114"/>
      <c r="WZ14" s="114"/>
      <c r="XA14" s="114"/>
      <c r="XB14" s="114"/>
      <c r="XC14" s="114"/>
      <c r="XD14" s="114"/>
      <c r="XE14" s="114"/>
      <c r="XF14" s="114"/>
      <c r="XG14" s="114"/>
      <c r="XH14" s="114"/>
      <c r="XI14" s="114"/>
      <c r="XJ14" s="114"/>
      <c r="XK14" s="114"/>
      <c r="XL14" s="114"/>
      <c r="XM14" s="114"/>
      <c r="XN14" s="114"/>
      <c r="XO14" s="114"/>
      <c r="XP14" s="114"/>
      <c r="XQ14" s="114"/>
      <c r="XR14" s="114"/>
      <c r="XS14" s="114"/>
      <c r="XT14" s="114"/>
      <c r="XU14" s="114"/>
      <c r="XV14" s="114"/>
      <c r="XW14" s="114"/>
      <c r="XX14" s="114"/>
      <c r="XY14" s="114"/>
      <c r="XZ14" s="114"/>
      <c r="YA14" s="114"/>
      <c r="YB14" s="114"/>
      <c r="YC14" s="114"/>
      <c r="YD14" s="114"/>
      <c r="YE14" s="114"/>
      <c r="YF14" s="114"/>
      <c r="YG14" s="114"/>
      <c r="YH14" s="114"/>
      <c r="YI14" s="114"/>
      <c r="YJ14" s="114"/>
      <c r="YK14" s="114"/>
      <c r="YL14" s="114"/>
      <c r="YM14" s="114"/>
      <c r="YN14" s="114"/>
      <c r="YO14" s="114"/>
      <c r="YP14" s="114"/>
      <c r="YQ14" s="114"/>
      <c r="YR14" s="114"/>
      <c r="YS14" s="114"/>
      <c r="YT14" s="114"/>
      <c r="YU14" s="114"/>
      <c r="YV14" s="114"/>
      <c r="YW14" s="114"/>
      <c r="YX14" s="114"/>
      <c r="YY14" s="114"/>
      <c r="YZ14" s="114"/>
      <c r="ZA14" s="114"/>
      <c r="ZB14" s="114"/>
      <c r="ZC14" s="114"/>
      <c r="ZD14" s="114"/>
      <c r="ZE14" s="114"/>
      <c r="ZF14" s="114"/>
      <c r="ZG14" s="114"/>
      <c r="ZH14" s="114"/>
      <c r="ZI14" s="114"/>
      <c r="ZJ14" s="114"/>
      <c r="ZK14" s="114"/>
      <c r="ZL14" s="114"/>
      <c r="ZM14" s="114"/>
      <c r="ZN14" s="114"/>
      <c r="ZO14" s="114"/>
      <c r="ZP14" s="114"/>
      <c r="ZQ14" s="114"/>
      <c r="ZR14" s="114"/>
      <c r="ZS14" s="114"/>
      <c r="ZT14" s="114"/>
      <c r="ZU14" s="114"/>
      <c r="ZV14" s="114"/>
      <c r="ZW14" s="114"/>
      <c r="ZX14" s="114"/>
      <c r="ZY14" s="114"/>
      <c r="ZZ14" s="114"/>
      <c r="AAA14" s="114"/>
      <c r="AAB14" s="114"/>
      <c r="AAC14" s="114"/>
      <c r="AAD14" s="114"/>
      <c r="AAE14" s="114"/>
      <c r="AAF14" s="114"/>
      <c r="AAG14" s="114"/>
      <c r="AAH14" s="114"/>
      <c r="AAI14" s="114"/>
      <c r="AAJ14" s="114"/>
      <c r="AAK14" s="114"/>
      <c r="AAL14" s="114"/>
      <c r="AAM14" s="114"/>
      <c r="AAN14" s="114"/>
      <c r="AAO14" s="114"/>
      <c r="AAP14" s="114"/>
      <c r="AAQ14" s="114"/>
      <c r="AAR14" s="114"/>
      <c r="AAS14" s="114"/>
      <c r="AAT14" s="114"/>
      <c r="AAU14" s="114"/>
      <c r="AAV14" s="114"/>
      <c r="AAW14" s="114"/>
      <c r="AAX14" s="114"/>
      <c r="AAY14" s="114"/>
      <c r="AAZ14" s="114"/>
      <c r="ABA14" s="114"/>
      <c r="ABB14" s="114"/>
      <c r="ABC14" s="114"/>
      <c r="ABD14" s="114"/>
      <c r="ABE14" s="114"/>
      <c r="ABF14" s="114"/>
      <c r="ABG14" s="114"/>
      <c r="ABH14" s="114"/>
      <c r="ABI14" s="114"/>
      <c r="ABJ14" s="114"/>
      <c r="ABK14" s="114"/>
      <c r="ABL14" s="114"/>
      <c r="ABM14" s="114"/>
      <c r="ABN14" s="114"/>
      <c r="ABO14" s="114"/>
      <c r="ABP14" s="114"/>
      <c r="ABQ14" s="114"/>
      <c r="ABR14" s="114"/>
      <c r="ABS14" s="114"/>
      <c r="ABT14" s="114"/>
      <c r="ABU14" s="114"/>
      <c r="ABV14" s="114"/>
      <c r="ABW14" s="114"/>
      <c r="ABX14" s="114"/>
      <c r="ABY14" s="114"/>
      <c r="ABZ14" s="114"/>
      <c r="ACA14" s="114"/>
      <c r="ACB14" s="114"/>
      <c r="ACC14" s="114"/>
      <c r="ACD14" s="114"/>
      <c r="ACE14" s="114"/>
      <c r="ACF14" s="114"/>
      <c r="ACG14" s="114"/>
      <c r="ACH14" s="114"/>
      <c r="ACI14" s="114"/>
      <c r="ACJ14" s="114"/>
      <c r="ACK14" s="114"/>
      <c r="ACL14" s="114"/>
      <c r="ACM14" s="114"/>
      <c r="ACN14" s="114"/>
      <c r="ACO14" s="114"/>
      <c r="ACP14" s="114"/>
      <c r="ACQ14" s="114"/>
      <c r="ACR14" s="114"/>
      <c r="ACS14" s="114"/>
      <c r="ACT14" s="114"/>
      <c r="ACU14" s="114"/>
      <c r="ACV14" s="114"/>
      <c r="ACW14" s="114"/>
      <c r="ACX14" s="114"/>
      <c r="ACY14" s="114"/>
      <c r="ACZ14" s="114"/>
      <c r="ADA14" s="114"/>
      <c r="ADB14" s="114"/>
      <c r="ADC14" s="114"/>
      <c r="ADD14" s="114"/>
      <c r="ADE14" s="114"/>
      <c r="ADF14" s="114"/>
      <c r="ADG14" s="114"/>
      <c r="ADH14" s="114"/>
      <c r="ADI14" s="114"/>
      <c r="ADJ14" s="114"/>
      <c r="ADK14" s="114"/>
      <c r="ADL14" s="114"/>
      <c r="ADM14" s="114"/>
      <c r="ADN14" s="114"/>
      <c r="ADO14" s="114"/>
      <c r="ADP14" s="114"/>
      <c r="ADQ14" s="114"/>
      <c r="ADR14" s="114"/>
      <c r="ADS14" s="114"/>
      <c r="ADT14" s="114"/>
      <c r="ADU14" s="114"/>
      <c r="ADV14" s="114"/>
      <c r="ADW14" s="114"/>
      <c r="ADX14" s="114"/>
      <c r="ADY14" s="114"/>
      <c r="ADZ14" s="114"/>
      <c r="AEA14" s="114"/>
      <c r="AEB14" s="114"/>
      <c r="AEC14" s="114"/>
      <c r="AED14" s="114"/>
      <c r="AEE14" s="114"/>
      <c r="AEF14" s="114"/>
      <c r="AEG14" s="114"/>
      <c r="AEH14" s="114"/>
      <c r="AEI14" s="114"/>
      <c r="AEJ14" s="114"/>
      <c r="AEK14" s="114"/>
      <c r="AEL14" s="114"/>
      <c r="AEM14" s="114"/>
      <c r="AEN14" s="114"/>
      <c r="AEO14" s="114"/>
      <c r="AEP14" s="114"/>
      <c r="AEQ14" s="114"/>
      <c r="AER14" s="114"/>
      <c r="AES14" s="114"/>
      <c r="AET14" s="114"/>
      <c r="AEU14" s="114"/>
      <c r="AEV14" s="114"/>
      <c r="AEW14" s="114"/>
      <c r="AEX14" s="114"/>
      <c r="AEY14" s="114"/>
      <c r="AEZ14" s="114"/>
      <c r="AFA14" s="114"/>
      <c r="AFB14" s="114"/>
      <c r="AFC14" s="114"/>
      <c r="AFD14" s="114"/>
      <c r="AFE14" s="114"/>
      <c r="AFF14" s="114"/>
      <c r="AFG14" s="114"/>
      <c r="AFH14" s="114"/>
      <c r="AFI14" s="114"/>
      <c r="AFJ14" s="114"/>
      <c r="AFK14" s="114"/>
      <c r="AFL14" s="114"/>
      <c r="AFM14" s="114"/>
      <c r="AFN14" s="114"/>
      <c r="AFO14" s="114"/>
      <c r="AFP14" s="114"/>
      <c r="AFQ14" s="114"/>
      <c r="AFR14" s="114"/>
      <c r="AFS14" s="114"/>
      <c r="AFT14" s="114"/>
      <c r="AFU14" s="114"/>
      <c r="AFV14" s="114"/>
      <c r="AFW14" s="114"/>
      <c r="AFX14" s="114"/>
      <c r="AFY14" s="114"/>
      <c r="AFZ14" s="114"/>
      <c r="AGA14" s="114"/>
      <c r="AGB14" s="114"/>
      <c r="AGC14" s="114"/>
      <c r="AGD14" s="114"/>
      <c r="AGE14" s="114"/>
      <c r="AGF14" s="114"/>
      <c r="AGG14" s="114"/>
      <c r="AGH14" s="114"/>
      <c r="AGI14" s="114"/>
      <c r="AGJ14" s="114"/>
      <c r="AGK14" s="114"/>
      <c r="AGL14" s="114"/>
      <c r="AGM14" s="114"/>
      <c r="AGN14" s="114"/>
      <c r="AGO14" s="114"/>
      <c r="AGP14" s="114"/>
      <c r="AGQ14" s="114"/>
      <c r="AGR14" s="114"/>
      <c r="AGS14" s="114"/>
      <c r="AGT14" s="114"/>
      <c r="AGU14" s="114"/>
      <c r="AGV14" s="114"/>
      <c r="AGW14" s="114"/>
      <c r="AGX14" s="114"/>
      <c r="AGY14" s="114"/>
      <c r="AGZ14" s="114"/>
      <c r="AHA14" s="114"/>
      <c r="AHB14" s="114"/>
      <c r="AHC14" s="114"/>
      <c r="AHD14" s="114"/>
      <c r="AHE14" s="114"/>
      <c r="AHF14" s="114"/>
      <c r="AHG14" s="114"/>
      <c r="AHH14" s="114"/>
      <c r="AHI14" s="114"/>
      <c r="AHJ14" s="114"/>
      <c r="AHK14" s="114"/>
      <c r="AHL14" s="114"/>
      <c r="AHM14" s="114"/>
      <c r="AHN14" s="114"/>
      <c r="AHO14" s="114"/>
      <c r="AHP14" s="114"/>
      <c r="AHQ14" s="114"/>
      <c r="AHR14" s="114"/>
      <c r="AHS14" s="114"/>
      <c r="AHT14" s="114"/>
      <c r="AHU14" s="114"/>
      <c r="AHV14" s="114"/>
      <c r="AHW14" s="114"/>
      <c r="AHX14" s="114"/>
      <c r="AHY14" s="114"/>
      <c r="AHZ14" s="114"/>
      <c r="AIA14" s="114"/>
      <c r="AIB14" s="114"/>
      <c r="AIC14" s="114"/>
      <c r="AID14" s="114"/>
      <c r="AIE14" s="114"/>
      <c r="AIF14" s="114"/>
      <c r="AIG14" s="114"/>
      <c r="AIH14" s="114"/>
      <c r="AII14" s="114"/>
      <c r="AIJ14" s="114"/>
      <c r="AIK14" s="114"/>
      <c r="AIL14" s="114"/>
      <c r="AIM14" s="114"/>
      <c r="AIN14" s="114"/>
      <c r="AIO14" s="114"/>
      <c r="AIP14" s="114"/>
      <c r="AIQ14" s="114"/>
      <c r="AIR14" s="114"/>
      <c r="AIS14" s="114"/>
      <c r="AIT14" s="114"/>
      <c r="AIU14" s="114"/>
      <c r="AIV14" s="114"/>
      <c r="AIW14" s="114"/>
      <c r="AIX14" s="114"/>
      <c r="AIY14" s="114"/>
      <c r="AIZ14" s="114"/>
      <c r="AJA14" s="114"/>
      <c r="AJB14" s="114"/>
      <c r="AJC14" s="114"/>
      <c r="AJD14" s="114"/>
      <c r="AJE14" s="114"/>
      <c r="AJF14" s="114"/>
      <c r="AJG14" s="114"/>
      <c r="AJH14" s="114"/>
      <c r="AJI14" s="114"/>
      <c r="AJJ14" s="114"/>
      <c r="AJK14" s="114"/>
      <c r="AJL14" s="114"/>
      <c r="AJM14" s="114"/>
      <c r="AJN14" s="114"/>
      <c r="AJO14" s="114"/>
      <c r="AJP14" s="114"/>
      <c r="AJQ14" s="114"/>
      <c r="AJR14" s="114"/>
      <c r="AJS14" s="114"/>
      <c r="AJT14" s="114"/>
      <c r="AJU14" s="114"/>
      <c r="AJV14" s="114"/>
      <c r="AJW14" s="114"/>
      <c r="AJX14" s="114"/>
      <c r="AJY14" s="114"/>
      <c r="AJZ14" s="114"/>
      <c r="AKA14" s="114"/>
      <c r="AKB14" s="114"/>
      <c r="AKC14" s="114"/>
      <c r="AKD14" s="114"/>
      <c r="AKE14" s="114"/>
      <c r="AKF14" s="114"/>
      <c r="AKG14" s="114"/>
      <c r="AKH14" s="114"/>
      <c r="AKI14" s="114"/>
      <c r="AKJ14" s="114"/>
      <c r="AKK14" s="114"/>
      <c r="AKL14" s="114"/>
      <c r="AKM14" s="114"/>
      <c r="AKN14" s="114"/>
      <c r="AKO14" s="114"/>
      <c r="AKP14" s="114"/>
      <c r="AKQ14" s="114"/>
      <c r="AKR14" s="114"/>
      <c r="AKS14" s="114"/>
      <c r="AKT14" s="114"/>
      <c r="AKU14" s="114"/>
      <c r="AKV14" s="114"/>
      <c r="AKW14" s="114"/>
      <c r="AKX14" s="114"/>
      <c r="AKY14" s="114"/>
      <c r="AKZ14" s="114"/>
      <c r="ALA14" s="114"/>
      <c r="ALB14" s="114"/>
      <c r="ALC14" s="114"/>
      <c r="ALD14" s="114"/>
      <c r="ALE14" s="114"/>
      <c r="ALF14" s="114"/>
      <c r="ALG14" s="114"/>
      <c r="ALH14" s="114"/>
      <c r="ALI14" s="114"/>
      <c r="ALJ14" s="114"/>
      <c r="ALK14" s="114"/>
      <c r="ALL14" s="114"/>
      <c r="ALM14" s="114"/>
      <c r="ALN14" s="114"/>
      <c r="ALO14" s="114"/>
      <c r="ALP14" s="114"/>
      <c r="ALQ14" s="114"/>
      <c r="ALR14" s="114"/>
      <c r="ALS14" s="114"/>
      <c r="ALT14" s="114"/>
      <c r="ALU14" s="114"/>
      <c r="ALV14" s="114"/>
      <c r="ALW14" s="114"/>
      <c r="ALX14" s="114"/>
      <c r="ALY14" s="114"/>
      <c r="ALZ14" s="114"/>
      <c r="AMA14" s="114"/>
      <c r="AMB14" s="114"/>
      <c r="AMC14" s="114"/>
      <c r="AMD14" s="114"/>
      <c r="AME14" s="114"/>
      <c r="AMF14" s="114"/>
      <c r="AMG14" s="114"/>
      <c r="AMH14" s="114"/>
      <c r="AMI14" s="114"/>
      <c r="AMJ14" s="114"/>
      <c r="AMK14" s="114"/>
      <c r="AML14" s="114"/>
      <c r="AMM14" s="114"/>
      <c r="AMN14" s="114"/>
      <c r="AMO14" s="114"/>
      <c r="AMP14" s="114"/>
      <c r="AMQ14" s="114"/>
      <c r="AMR14" s="114"/>
      <c r="AMS14" s="114"/>
      <c r="AMT14" s="114"/>
      <c r="AMU14" s="114"/>
      <c r="AMV14" s="114"/>
      <c r="AMW14" s="114"/>
      <c r="AMX14" s="114"/>
      <c r="AMY14" s="114"/>
      <c r="AMZ14" s="114"/>
      <c r="ANA14" s="114"/>
      <c r="ANB14" s="114"/>
      <c r="ANC14" s="114"/>
      <c r="AND14" s="114"/>
      <c r="ANE14" s="114"/>
      <c r="ANF14" s="114"/>
      <c r="ANG14" s="114"/>
      <c r="ANH14" s="114"/>
      <c r="ANI14" s="114"/>
      <c r="ANJ14" s="114"/>
      <c r="ANK14" s="114"/>
      <c r="ANL14" s="114"/>
      <c r="ANM14" s="114"/>
      <c r="ANN14" s="114"/>
      <c r="ANO14" s="114"/>
      <c r="ANP14" s="114"/>
      <c r="ANQ14" s="114"/>
      <c r="ANR14" s="114"/>
      <c r="ANS14" s="114"/>
      <c r="ANT14" s="114"/>
      <c r="ANU14" s="114"/>
      <c r="ANV14" s="114"/>
      <c r="ANW14" s="114"/>
      <c r="ANX14" s="114"/>
      <c r="ANY14" s="114"/>
      <c r="ANZ14" s="114"/>
      <c r="AOA14" s="114"/>
      <c r="AOB14" s="114"/>
      <c r="AOC14" s="114"/>
      <c r="AOD14" s="114"/>
      <c r="AOE14" s="114"/>
      <c r="AOF14" s="114"/>
      <c r="AOG14" s="114"/>
      <c r="AOH14" s="114"/>
      <c r="AOI14" s="114"/>
      <c r="AOJ14" s="114"/>
      <c r="AOK14" s="114"/>
      <c r="AOL14" s="114"/>
      <c r="AOM14" s="114"/>
      <c r="AON14" s="114"/>
      <c r="AOO14" s="114"/>
      <c r="AOP14" s="114"/>
      <c r="AOQ14" s="114"/>
      <c r="AOR14" s="114"/>
      <c r="AOS14" s="114"/>
      <c r="AOT14" s="114"/>
      <c r="AOU14" s="114"/>
      <c r="AOV14" s="114"/>
      <c r="AOW14" s="114"/>
      <c r="AOX14" s="114"/>
      <c r="AOY14" s="114"/>
      <c r="AOZ14" s="114"/>
      <c r="APA14" s="114"/>
      <c r="APB14" s="114"/>
      <c r="APC14" s="114"/>
      <c r="APD14" s="114"/>
      <c r="APE14" s="114"/>
      <c r="APF14" s="114"/>
      <c r="APG14" s="114"/>
      <c r="APH14" s="114"/>
      <c r="API14" s="114"/>
      <c r="APJ14" s="114"/>
      <c r="APK14" s="114"/>
      <c r="APL14" s="114"/>
      <c r="APM14" s="114"/>
      <c r="APN14" s="114"/>
      <c r="APO14" s="114"/>
      <c r="APP14" s="114"/>
      <c r="APQ14" s="114"/>
      <c r="APR14" s="114"/>
      <c r="APS14" s="114"/>
      <c r="APT14" s="114"/>
      <c r="APU14" s="114"/>
      <c r="APV14" s="114"/>
      <c r="APW14" s="114"/>
      <c r="APX14" s="114"/>
      <c r="APY14" s="114"/>
      <c r="APZ14" s="114"/>
      <c r="AQA14" s="114"/>
      <c r="AQB14" s="114"/>
      <c r="AQC14" s="114"/>
      <c r="AQD14" s="114"/>
      <c r="AQE14" s="114"/>
      <c r="AQF14" s="114"/>
      <c r="AQG14" s="114"/>
      <c r="AQH14" s="114"/>
      <c r="AQI14" s="114"/>
      <c r="AQJ14" s="114"/>
      <c r="AQK14" s="114"/>
      <c r="AQL14" s="114"/>
      <c r="AQM14" s="114"/>
      <c r="AQN14" s="114"/>
      <c r="AQO14" s="114"/>
      <c r="AQP14" s="114"/>
      <c r="AQQ14" s="114"/>
      <c r="AQR14" s="114"/>
      <c r="AQS14" s="114"/>
      <c r="AQT14" s="114"/>
      <c r="AQU14" s="114"/>
      <c r="AQV14" s="114"/>
      <c r="AQW14" s="114"/>
      <c r="AQX14" s="114"/>
      <c r="AQY14" s="114"/>
      <c r="AQZ14" s="114"/>
      <c r="ARA14" s="114"/>
      <c r="ARB14" s="114"/>
      <c r="ARC14" s="114"/>
      <c r="ARD14" s="114"/>
      <c r="ARE14" s="114"/>
      <c r="ARF14" s="114"/>
      <c r="ARG14" s="114"/>
      <c r="ARH14" s="114"/>
      <c r="ARI14" s="114"/>
      <c r="ARJ14" s="114"/>
      <c r="ARK14" s="114"/>
      <c r="ARL14" s="114"/>
      <c r="ARM14" s="114"/>
      <c r="ARN14" s="114"/>
      <c r="ARO14" s="114"/>
      <c r="ARP14" s="114"/>
      <c r="ARQ14" s="114"/>
      <c r="ARR14" s="114"/>
      <c r="ARS14" s="114"/>
      <c r="ART14" s="114"/>
      <c r="ARU14" s="114"/>
      <c r="ARV14" s="114"/>
      <c r="ARW14" s="114"/>
      <c r="ARX14" s="114"/>
      <c r="ARY14" s="114"/>
      <c r="ARZ14" s="114"/>
      <c r="ASA14" s="114"/>
      <c r="ASB14" s="114"/>
      <c r="ASC14" s="114"/>
      <c r="ASD14" s="114"/>
      <c r="ASE14" s="114"/>
      <c r="ASF14" s="114"/>
      <c r="ASG14" s="114"/>
      <c r="ASH14" s="114"/>
      <c r="ASI14" s="114"/>
      <c r="ASJ14" s="114"/>
      <c r="ASK14" s="114"/>
      <c r="ASL14" s="114"/>
      <c r="ASM14" s="114"/>
      <c r="ASN14" s="114"/>
      <c r="ASO14" s="114"/>
      <c r="ASP14" s="114"/>
      <c r="ASQ14" s="114"/>
      <c r="ASR14" s="114"/>
      <c r="ASS14" s="114"/>
      <c r="AST14" s="114"/>
      <c r="ASU14" s="114"/>
      <c r="ASV14" s="114"/>
      <c r="ASW14" s="114"/>
      <c r="ASX14" s="114"/>
      <c r="ASY14" s="114"/>
      <c r="ASZ14" s="114"/>
      <c r="ATA14" s="114"/>
      <c r="ATB14" s="114"/>
      <c r="ATC14" s="114"/>
      <c r="ATD14" s="114"/>
      <c r="ATE14" s="114"/>
      <c r="ATF14" s="114"/>
      <c r="ATG14" s="114"/>
      <c r="ATH14" s="114"/>
      <c r="ATI14" s="114"/>
      <c r="ATJ14" s="114"/>
      <c r="ATK14" s="114"/>
      <c r="ATL14" s="114"/>
      <c r="ATM14" s="114"/>
      <c r="ATN14" s="114"/>
      <c r="ATO14" s="114"/>
      <c r="ATP14" s="114"/>
      <c r="ATQ14" s="114"/>
      <c r="ATR14" s="114"/>
      <c r="ATS14" s="114"/>
      <c r="ATT14" s="114"/>
      <c r="ATU14" s="114"/>
      <c r="ATV14" s="114"/>
      <c r="ATW14" s="114"/>
      <c r="ATX14" s="114"/>
      <c r="ATY14" s="114"/>
      <c r="ATZ14" s="114"/>
      <c r="AUA14" s="114"/>
      <c r="AUB14" s="114"/>
      <c r="AUC14" s="114"/>
      <c r="AUD14" s="114"/>
      <c r="AUE14" s="114"/>
      <c r="AUF14" s="114"/>
      <c r="AUG14" s="114"/>
      <c r="AUH14" s="114"/>
      <c r="AUI14" s="114"/>
      <c r="AUJ14" s="114"/>
      <c r="AUK14" s="114"/>
      <c r="AUL14" s="114"/>
      <c r="AUM14" s="114"/>
      <c r="AUN14" s="114"/>
      <c r="AUO14" s="114"/>
      <c r="AUP14" s="114"/>
      <c r="AUQ14" s="114"/>
      <c r="AUR14" s="114"/>
      <c r="AUS14" s="114"/>
      <c r="AUT14" s="114"/>
      <c r="AUU14" s="114"/>
      <c r="AUV14" s="114"/>
      <c r="AUW14" s="114"/>
      <c r="AUX14" s="114"/>
      <c r="AUY14" s="114"/>
      <c r="AUZ14" s="114"/>
      <c r="AVA14" s="114"/>
      <c r="AVB14" s="114"/>
      <c r="AVC14" s="114"/>
      <c r="AVD14" s="114"/>
      <c r="AVE14" s="114"/>
      <c r="AVF14" s="114"/>
      <c r="AVG14" s="114"/>
      <c r="AVH14" s="114"/>
      <c r="AVI14" s="114"/>
      <c r="AVJ14" s="114"/>
      <c r="AVK14" s="114"/>
      <c r="AVL14" s="114"/>
      <c r="AVM14" s="114"/>
      <c r="AVN14" s="114"/>
      <c r="AVO14" s="114"/>
      <c r="AVP14" s="114"/>
      <c r="AVQ14" s="114"/>
      <c r="AVR14" s="114"/>
      <c r="AVS14" s="114"/>
      <c r="AVT14" s="114"/>
      <c r="AVU14" s="114"/>
      <c r="AVV14" s="114"/>
      <c r="AVW14" s="114"/>
      <c r="AVX14" s="114"/>
      <c r="AVY14" s="114"/>
      <c r="AVZ14" s="114"/>
      <c r="AWA14" s="114"/>
      <c r="AWB14" s="114"/>
      <c r="AWC14" s="114"/>
      <c r="AWD14" s="114"/>
      <c r="AWE14" s="114"/>
      <c r="AWF14" s="114"/>
      <c r="AWG14" s="114"/>
      <c r="AWH14" s="114"/>
      <c r="AWI14" s="114"/>
      <c r="AWJ14" s="114"/>
      <c r="AWK14" s="114"/>
      <c r="AWL14" s="114"/>
      <c r="AWM14" s="114"/>
      <c r="AWN14" s="114"/>
      <c r="AWO14" s="114"/>
      <c r="AWP14" s="114"/>
      <c r="AWQ14" s="114"/>
      <c r="AWR14" s="114"/>
      <c r="AWS14" s="114"/>
      <c r="AWT14" s="114"/>
      <c r="AWU14" s="114"/>
      <c r="AWV14" s="114"/>
      <c r="AWW14" s="114"/>
      <c r="AWX14" s="114"/>
      <c r="AWY14" s="114"/>
      <c r="AWZ14" s="114"/>
      <c r="AXA14" s="114"/>
      <c r="AXB14" s="114"/>
      <c r="AXC14" s="114"/>
      <c r="AXD14" s="114"/>
      <c r="AXE14" s="114"/>
      <c r="AXF14" s="114"/>
      <c r="AXG14" s="114"/>
      <c r="AXH14" s="114"/>
      <c r="AXI14" s="114"/>
      <c r="AXJ14" s="114"/>
      <c r="AXK14" s="114"/>
      <c r="AXL14" s="114"/>
      <c r="AXM14" s="114"/>
      <c r="AXN14" s="114"/>
      <c r="AXO14" s="114"/>
      <c r="AXP14" s="114"/>
      <c r="AXQ14" s="114"/>
      <c r="AXR14" s="114"/>
      <c r="AXS14" s="114"/>
      <c r="AXT14" s="114"/>
      <c r="AXU14" s="114"/>
      <c r="AXV14" s="114"/>
      <c r="AXW14" s="114"/>
      <c r="AXX14" s="114"/>
      <c r="AXY14" s="114"/>
      <c r="AXZ14" s="114"/>
      <c r="AYA14" s="114"/>
      <c r="AYB14" s="114"/>
      <c r="AYC14" s="114"/>
      <c r="AYD14" s="114"/>
      <c r="AYE14" s="114"/>
      <c r="AYF14" s="114"/>
      <c r="AYG14" s="114"/>
      <c r="AYH14" s="114"/>
      <c r="AYI14" s="114"/>
      <c r="AYJ14" s="114"/>
      <c r="AYK14" s="114"/>
      <c r="AYL14" s="114"/>
      <c r="AYM14" s="114"/>
      <c r="AYN14" s="114"/>
      <c r="AYO14" s="114"/>
      <c r="AYP14" s="114"/>
      <c r="AYQ14" s="114"/>
      <c r="AYR14" s="114"/>
      <c r="AYS14" s="114"/>
      <c r="AYT14" s="114"/>
      <c r="AYU14" s="114"/>
      <c r="AYV14" s="114"/>
      <c r="AYW14" s="114"/>
      <c r="AYX14" s="114"/>
      <c r="AYY14" s="114"/>
      <c r="AYZ14" s="114"/>
      <c r="AZA14" s="114"/>
      <c r="AZB14" s="114"/>
      <c r="AZC14" s="114"/>
      <c r="AZD14" s="114"/>
      <c r="AZE14" s="114"/>
      <c r="AZF14" s="114"/>
      <c r="AZG14" s="114"/>
      <c r="AZH14" s="114"/>
      <c r="AZI14" s="114"/>
      <c r="AZJ14" s="114"/>
      <c r="AZK14" s="114"/>
      <c r="AZL14" s="114"/>
      <c r="AZM14" s="114"/>
      <c r="AZN14" s="114"/>
      <c r="AZO14" s="114"/>
      <c r="AZP14" s="114"/>
      <c r="AZQ14" s="114"/>
      <c r="AZR14" s="114"/>
      <c r="AZS14" s="114"/>
      <c r="AZT14" s="114"/>
      <c r="AZU14" s="114"/>
      <c r="AZV14" s="114"/>
      <c r="AZW14" s="114"/>
      <c r="AZX14" s="114"/>
      <c r="AZY14" s="114"/>
      <c r="AZZ14" s="114"/>
      <c r="BAA14" s="114"/>
      <c r="BAB14" s="114"/>
      <c r="BAC14" s="114"/>
      <c r="BAD14" s="114"/>
      <c r="BAE14" s="114"/>
      <c r="BAF14" s="114"/>
      <c r="BAG14" s="114"/>
      <c r="BAH14" s="114"/>
      <c r="BAI14" s="114"/>
      <c r="BAJ14" s="114"/>
      <c r="BAK14" s="114"/>
      <c r="BAL14" s="114"/>
      <c r="BAM14" s="114"/>
      <c r="BAN14" s="114"/>
      <c r="BAO14" s="114"/>
      <c r="BAP14" s="114"/>
      <c r="BAQ14" s="114"/>
      <c r="BAR14" s="114"/>
      <c r="BAS14" s="114"/>
      <c r="BAT14" s="114"/>
      <c r="BAU14" s="114"/>
      <c r="BAV14" s="114"/>
      <c r="BAW14" s="114"/>
      <c r="BAX14" s="114"/>
      <c r="BAY14" s="114"/>
      <c r="BAZ14" s="114"/>
      <c r="BBA14" s="114"/>
      <c r="BBB14" s="114"/>
      <c r="BBC14" s="114"/>
      <c r="BBD14" s="114"/>
      <c r="BBE14" s="114"/>
      <c r="BBF14" s="114"/>
      <c r="BBG14" s="114"/>
      <c r="BBH14" s="114"/>
      <c r="BBI14" s="114"/>
      <c r="BBJ14" s="114"/>
      <c r="BBK14" s="114"/>
      <c r="BBL14" s="114"/>
      <c r="BBM14" s="114"/>
      <c r="BBN14" s="114"/>
      <c r="BBO14" s="114"/>
      <c r="BBP14" s="114"/>
      <c r="BBQ14" s="114"/>
      <c r="BBR14" s="114"/>
      <c r="BBS14" s="114"/>
      <c r="BBT14" s="114"/>
      <c r="BBU14" s="114"/>
      <c r="BBV14" s="114"/>
      <c r="BBW14" s="114"/>
      <c r="BBX14" s="114"/>
      <c r="BBY14" s="114"/>
      <c r="BBZ14" s="114"/>
      <c r="BCA14" s="114"/>
      <c r="BCB14" s="114"/>
      <c r="BCC14" s="114"/>
      <c r="BCD14" s="114"/>
      <c r="BCE14" s="114"/>
      <c r="BCF14" s="114"/>
      <c r="BCG14" s="114"/>
      <c r="BCH14" s="114"/>
      <c r="BCI14" s="114"/>
      <c r="BCJ14" s="114"/>
      <c r="BCK14" s="114"/>
      <c r="BCL14" s="114"/>
      <c r="BCM14" s="114"/>
      <c r="BCN14" s="114"/>
      <c r="BCO14" s="114"/>
      <c r="BCP14" s="114"/>
      <c r="BCQ14" s="114"/>
      <c r="BCR14" s="114"/>
      <c r="BCS14" s="114"/>
      <c r="BCT14" s="114"/>
      <c r="BCU14" s="114"/>
      <c r="BCV14" s="114"/>
      <c r="BCW14" s="114"/>
      <c r="BCX14" s="114"/>
      <c r="BCY14" s="114"/>
      <c r="BCZ14" s="114"/>
      <c r="BDA14" s="114"/>
      <c r="BDB14" s="114"/>
      <c r="BDC14" s="114"/>
      <c r="BDD14" s="114"/>
      <c r="BDE14" s="114"/>
      <c r="BDF14" s="114"/>
      <c r="BDG14" s="114"/>
      <c r="BDH14" s="114"/>
      <c r="BDI14" s="114"/>
      <c r="BDJ14" s="114"/>
      <c r="BDK14" s="114"/>
      <c r="BDL14" s="114"/>
      <c r="BDM14" s="114"/>
      <c r="BDN14" s="114"/>
      <c r="BDO14" s="114"/>
      <c r="BDP14" s="114"/>
      <c r="BDQ14" s="114"/>
      <c r="BDR14" s="114"/>
      <c r="BDS14" s="114"/>
      <c r="BDT14" s="114"/>
      <c r="BDU14" s="114"/>
      <c r="BDV14" s="114"/>
      <c r="BDW14" s="114"/>
      <c r="BDX14" s="114"/>
      <c r="BDY14" s="114"/>
      <c r="BDZ14" s="114"/>
      <c r="BEA14" s="114"/>
      <c r="BEB14" s="114"/>
      <c r="BEC14" s="114"/>
      <c r="BED14" s="114"/>
      <c r="BEE14" s="114"/>
      <c r="BEF14" s="114"/>
      <c r="BEG14" s="114"/>
      <c r="BEH14" s="114"/>
      <c r="BEI14" s="114"/>
      <c r="BEJ14" s="114"/>
      <c r="BEK14" s="114"/>
      <c r="BEL14" s="114"/>
      <c r="BEM14" s="114"/>
      <c r="BEN14" s="114"/>
      <c r="BEO14" s="114"/>
      <c r="BEP14" s="114"/>
      <c r="BEQ14" s="114"/>
      <c r="BER14" s="114"/>
      <c r="BES14" s="114"/>
      <c r="BET14" s="114"/>
      <c r="BEU14" s="114"/>
      <c r="BEV14" s="114"/>
      <c r="BEW14" s="114"/>
      <c r="BEX14" s="114"/>
      <c r="BEY14" s="114"/>
      <c r="BEZ14" s="114"/>
      <c r="BFA14" s="114"/>
      <c r="BFB14" s="114"/>
      <c r="BFC14" s="114"/>
      <c r="BFD14" s="114"/>
      <c r="BFE14" s="114"/>
      <c r="BFF14" s="114"/>
      <c r="BFG14" s="114"/>
      <c r="BFH14" s="114"/>
      <c r="BFI14" s="114"/>
      <c r="BFJ14" s="114"/>
      <c r="BFK14" s="114"/>
      <c r="BFL14" s="114"/>
      <c r="BFM14" s="114"/>
      <c r="BFN14" s="114"/>
      <c r="BFO14" s="114"/>
      <c r="BFP14" s="114"/>
      <c r="BFQ14" s="114"/>
      <c r="BFR14" s="114"/>
      <c r="BFS14" s="114"/>
      <c r="BFT14" s="114"/>
      <c r="BFU14" s="114"/>
      <c r="BFV14" s="114"/>
      <c r="BFW14" s="114"/>
      <c r="BFX14" s="114"/>
      <c r="BFY14" s="114"/>
      <c r="BFZ14" s="114"/>
      <c r="BGA14" s="114"/>
      <c r="BGB14" s="114"/>
      <c r="BGC14" s="114"/>
      <c r="BGD14" s="114"/>
      <c r="BGE14" s="114"/>
      <c r="BGF14" s="114"/>
      <c r="BGG14" s="114"/>
      <c r="BGH14" s="114"/>
      <c r="BGI14" s="114"/>
      <c r="BGJ14" s="114"/>
      <c r="BGK14" s="114"/>
      <c r="BGL14" s="114"/>
      <c r="BGM14" s="114"/>
      <c r="BGN14" s="114"/>
      <c r="BGO14" s="114"/>
      <c r="BGP14" s="114"/>
      <c r="BGQ14" s="114"/>
      <c r="BGR14" s="114"/>
      <c r="BGS14" s="114"/>
      <c r="BGT14" s="114"/>
      <c r="BGU14" s="114"/>
      <c r="BGV14" s="114"/>
      <c r="BGW14" s="114"/>
      <c r="BGX14" s="114"/>
      <c r="BGY14" s="114"/>
      <c r="BGZ14" s="114"/>
      <c r="BHA14" s="114"/>
      <c r="BHB14" s="114"/>
      <c r="BHC14" s="114"/>
      <c r="BHD14" s="114"/>
      <c r="BHE14" s="114"/>
      <c r="BHF14" s="114"/>
      <c r="BHG14" s="114"/>
      <c r="BHH14" s="114"/>
      <c r="BHI14" s="114"/>
      <c r="BHJ14" s="114"/>
      <c r="BHK14" s="114"/>
      <c r="BHL14" s="114"/>
      <c r="BHM14" s="114"/>
      <c r="BHN14" s="114"/>
      <c r="BHO14" s="114"/>
      <c r="BHP14" s="114"/>
      <c r="BHQ14" s="114"/>
      <c r="BHR14" s="114"/>
      <c r="BHS14" s="114"/>
      <c r="BHT14" s="114"/>
      <c r="BHU14" s="114"/>
      <c r="BHV14" s="114"/>
      <c r="BHW14" s="114"/>
      <c r="BHX14" s="114"/>
      <c r="BHY14" s="114"/>
      <c r="BHZ14" s="114"/>
      <c r="BIA14" s="114"/>
      <c r="BIB14" s="114"/>
      <c r="BIC14" s="114"/>
      <c r="BID14" s="114"/>
      <c r="BIE14" s="114"/>
      <c r="BIF14" s="114"/>
      <c r="BIG14" s="114"/>
      <c r="BIH14" s="114"/>
      <c r="BII14" s="114"/>
      <c r="BIJ14" s="114"/>
      <c r="BIK14" s="114"/>
      <c r="BIL14" s="114"/>
      <c r="BIM14" s="114"/>
      <c r="BIN14" s="114"/>
      <c r="BIO14" s="114"/>
      <c r="BIP14" s="114"/>
      <c r="BIQ14" s="114"/>
      <c r="BIR14" s="114"/>
      <c r="BIS14" s="114"/>
      <c r="BIT14" s="114"/>
      <c r="BIU14" s="114"/>
      <c r="BIV14" s="114"/>
      <c r="BIW14" s="114"/>
      <c r="BIX14" s="114"/>
      <c r="BIY14" s="114"/>
      <c r="BIZ14" s="114"/>
      <c r="BJA14" s="114"/>
      <c r="BJB14" s="114"/>
      <c r="BJC14" s="114"/>
      <c r="BJD14" s="114"/>
      <c r="BJE14" s="114"/>
      <c r="BJF14" s="114"/>
      <c r="BJG14" s="114"/>
      <c r="BJH14" s="114"/>
      <c r="BJI14" s="114"/>
      <c r="BJJ14" s="114"/>
      <c r="BJK14" s="114"/>
      <c r="BJL14" s="114"/>
      <c r="BJM14" s="114"/>
      <c r="BJN14" s="114"/>
      <c r="BJO14" s="114"/>
      <c r="BJP14" s="114"/>
      <c r="BJQ14" s="114"/>
      <c r="BJR14" s="114"/>
      <c r="BJS14" s="114"/>
      <c r="BJT14" s="114"/>
      <c r="BJU14" s="114"/>
      <c r="BJV14" s="114"/>
      <c r="BJW14" s="114"/>
      <c r="BJX14" s="114"/>
      <c r="BJY14" s="114"/>
      <c r="BJZ14" s="114"/>
      <c r="BKA14" s="114"/>
      <c r="BKB14" s="114"/>
      <c r="BKC14" s="114"/>
      <c r="BKD14" s="114"/>
      <c r="BKE14" s="114"/>
      <c r="BKF14" s="114"/>
      <c r="BKG14" s="114"/>
      <c r="BKH14" s="114"/>
      <c r="BKI14" s="114"/>
      <c r="BKJ14" s="114"/>
      <c r="BKK14" s="114"/>
      <c r="BKL14" s="114"/>
      <c r="BKM14" s="114"/>
      <c r="BKN14" s="114"/>
      <c r="BKO14" s="114"/>
      <c r="BKP14" s="114"/>
      <c r="BKQ14" s="114"/>
      <c r="BKR14" s="114"/>
      <c r="BKS14" s="114"/>
      <c r="BKT14" s="114"/>
      <c r="BKU14" s="114"/>
      <c r="BKV14" s="114"/>
      <c r="BKW14" s="114"/>
      <c r="BKX14" s="114"/>
      <c r="BKY14" s="114"/>
      <c r="BKZ14" s="114"/>
      <c r="BLA14" s="114"/>
      <c r="BLB14" s="114"/>
      <c r="BLC14" s="114"/>
      <c r="BLD14" s="114"/>
      <c r="BLE14" s="114"/>
      <c r="BLF14" s="114"/>
      <c r="BLG14" s="114"/>
      <c r="BLH14" s="114"/>
      <c r="BLI14" s="114"/>
      <c r="BLJ14" s="114"/>
      <c r="BLK14" s="114"/>
      <c r="BLL14" s="114"/>
      <c r="BLM14" s="114"/>
      <c r="BLN14" s="114"/>
      <c r="BLO14" s="114"/>
      <c r="BLP14" s="114"/>
      <c r="BLQ14" s="114"/>
      <c r="BLR14" s="114"/>
      <c r="BLS14" s="114"/>
      <c r="BLT14" s="114"/>
      <c r="BLU14" s="114"/>
      <c r="BLV14" s="114"/>
      <c r="BLW14" s="114"/>
      <c r="BLX14" s="114"/>
      <c r="BLY14" s="114"/>
      <c r="BLZ14" s="114"/>
      <c r="BMA14" s="114"/>
      <c r="BMB14" s="114"/>
      <c r="BMC14" s="114"/>
      <c r="BMD14" s="114"/>
      <c r="BME14" s="114"/>
      <c r="BMF14" s="114"/>
      <c r="BMG14" s="114"/>
      <c r="BMH14" s="114"/>
      <c r="BMI14" s="114"/>
      <c r="BMJ14" s="114"/>
      <c r="BMK14" s="114"/>
      <c r="BML14" s="114"/>
      <c r="BMM14" s="114"/>
      <c r="BMN14" s="114"/>
      <c r="BMO14" s="114"/>
      <c r="BMP14" s="114"/>
      <c r="BMQ14" s="114"/>
      <c r="BMR14" s="114"/>
      <c r="BMS14" s="114"/>
      <c r="BMT14" s="114"/>
      <c r="BMU14" s="114"/>
      <c r="BMV14" s="114"/>
      <c r="BMW14" s="114"/>
      <c r="BMX14" s="114"/>
      <c r="BMY14" s="114"/>
      <c r="BMZ14" s="114"/>
      <c r="BNA14" s="114"/>
      <c r="BNB14" s="114"/>
      <c r="BNC14" s="114"/>
      <c r="BND14" s="114"/>
      <c r="BNE14" s="114"/>
      <c r="BNF14" s="114"/>
      <c r="BNG14" s="114"/>
      <c r="BNH14" s="114"/>
      <c r="BNI14" s="114"/>
      <c r="BNJ14" s="114"/>
      <c r="BNK14" s="114"/>
      <c r="BNL14" s="114"/>
      <c r="BNM14" s="114"/>
      <c r="BNN14" s="114"/>
      <c r="BNO14" s="114"/>
      <c r="BNP14" s="114"/>
      <c r="BNQ14" s="114"/>
      <c r="BNR14" s="114"/>
      <c r="BNS14" s="114"/>
      <c r="BNT14" s="114"/>
      <c r="BNU14" s="114"/>
      <c r="BNV14" s="114"/>
      <c r="BNW14" s="114"/>
      <c r="BNX14" s="114"/>
      <c r="BNY14" s="114"/>
      <c r="BNZ14" s="114"/>
      <c r="BOA14" s="114"/>
      <c r="BOB14" s="114"/>
      <c r="BOC14" s="114"/>
      <c r="BOD14" s="114"/>
      <c r="BOE14" s="114"/>
      <c r="BOF14" s="114"/>
      <c r="BOG14" s="114"/>
      <c r="BOH14" s="114"/>
      <c r="BOI14" s="114"/>
      <c r="BOJ14" s="114"/>
      <c r="BOK14" s="114"/>
      <c r="BOL14" s="114"/>
      <c r="BOM14" s="114"/>
      <c r="BON14" s="114"/>
      <c r="BOO14" s="114"/>
      <c r="BOP14" s="114"/>
      <c r="BOQ14" s="114"/>
      <c r="BOR14" s="114"/>
      <c r="BOS14" s="114"/>
      <c r="BOT14" s="114"/>
      <c r="BOU14" s="114"/>
      <c r="BOV14" s="114"/>
      <c r="BOW14" s="114"/>
      <c r="BOX14" s="114"/>
      <c r="BOY14" s="114"/>
      <c r="BOZ14" s="114"/>
      <c r="BPA14" s="114"/>
      <c r="BPB14" s="114"/>
      <c r="BPC14" s="114"/>
      <c r="BPD14" s="114"/>
      <c r="BPE14" s="114"/>
      <c r="BPF14" s="114"/>
      <c r="BPG14" s="114"/>
      <c r="BPH14" s="114"/>
      <c r="BPI14" s="114"/>
      <c r="BPJ14" s="114"/>
      <c r="BPK14" s="114"/>
      <c r="BPL14" s="114"/>
      <c r="BPM14" s="114"/>
      <c r="BPN14" s="114"/>
      <c r="BPO14" s="114"/>
      <c r="BPP14" s="114"/>
      <c r="BPQ14" s="114"/>
      <c r="BPR14" s="114"/>
      <c r="BPS14" s="114"/>
      <c r="BPT14" s="114"/>
      <c r="BPU14" s="114"/>
      <c r="BPV14" s="114"/>
      <c r="BPW14" s="114"/>
      <c r="BPX14" s="114"/>
      <c r="BPY14" s="114"/>
      <c r="BPZ14" s="114"/>
      <c r="BQA14" s="114"/>
      <c r="BQB14" s="114"/>
      <c r="BQC14" s="114"/>
      <c r="BQD14" s="114"/>
      <c r="BQE14" s="114"/>
      <c r="BQF14" s="114"/>
      <c r="BQG14" s="114"/>
      <c r="BQH14" s="114"/>
      <c r="BQI14" s="114"/>
      <c r="BQJ14" s="114"/>
      <c r="BQK14" s="114"/>
      <c r="BQL14" s="114"/>
      <c r="BQM14" s="114"/>
      <c r="BQN14" s="114"/>
      <c r="BQO14" s="114"/>
      <c r="BQP14" s="114"/>
      <c r="BQQ14" s="114"/>
      <c r="BQR14" s="114"/>
      <c r="BQS14" s="114"/>
      <c r="BQT14" s="114"/>
      <c r="BQU14" s="114"/>
      <c r="BQV14" s="114"/>
      <c r="BQW14" s="114"/>
      <c r="BQX14" s="114"/>
      <c r="BQY14" s="114"/>
      <c r="BQZ14" s="114"/>
      <c r="BRA14" s="114"/>
      <c r="BRB14" s="114"/>
      <c r="BRC14" s="114"/>
      <c r="BRD14" s="114"/>
      <c r="BRE14" s="114"/>
      <c r="BRF14" s="114"/>
      <c r="BRG14" s="114"/>
      <c r="BRH14" s="114"/>
      <c r="BRI14" s="114"/>
      <c r="BRJ14" s="114"/>
      <c r="BRK14" s="114"/>
      <c r="BRL14" s="114"/>
      <c r="BRM14" s="114"/>
      <c r="BRN14" s="114"/>
      <c r="BRO14" s="114"/>
      <c r="BRP14" s="114"/>
      <c r="BRQ14" s="114"/>
      <c r="BRR14" s="114"/>
      <c r="BRS14" s="114"/>
      <c r="BRT14" s="114"/>
      <c r="BRU14" s="114"/>
      <c r="BRV14" s="114"/>
      <c r="BRW14" s="114"/>
      <c r="BRX14" s="114"/>
      <c r="BRY14" s="114"/>
      <c r="BRZ14" s="114"/>
      <c r="BSA14" s="114"/>
      <c r="BSB14" s="114"/>
      <c r="BSC14" s="114"/>
      <c r="BSD14" s="114"/>
      <c r="BSE14" s="114"/>
      <c r="BSF14" s="114"/>
      <c r="BSG14" s="114"/>
      <c r="BSH14" s="114"/>
      <c r="BSI14" s="114"/>
      <c r="BSJ14" s="114"/>
      <c r="BSK14" s="114"/>
      <c r="BSL14" s="114"/>
      <c r="BSM14" s="114"/>
      <c r="BSN14" s="114"/>
      <c r="BSO14" s="114"/>
      <c r="BSP14" s="114"/>
      <c r="BSQ14" s="114"/>
      <c r="BSR14" s="114"/>
      <c r="BSS14" s="114"/>
      <c r="BST14" s="114"/>
      <c r="BSU14" s="114"/>
      <c r="BSV14" s="114"/>
      <c r="BSW14" s="114"/>
      <c r="BSX14" s="114"/>
      <c r="BSY14" s="114"/>
      <c r="BSZ14" s="114"/>
      <c r="BTA14" s="114"/>
      <c r="BTB14" s="114"/>
      <c r="BTC14" s="114"/>
      <c r="BTD14" s="114"/>
      <c r="BTE14" s="114"/>
      <c r="BTF14" s="114"/>
      <c r="BTG14" s="114"/>
      <c r="BTH14" s="114"/>
      <c r="BTI14" s="114"/>
      <c r="BTJ14" s="114"/>
      <c r="BTK14" s="114"/>
      <c r="BTL14" s="114"/>
      <c r="BTM14" s="114"/>
      <c r="BTN14" s="114"/>
      <c r="BTO14" s="114"/>
      <c r="BTP14" s="114"/>
      <c r="BTQ14" s="114"/>
      <c r="BTR14" s="114"/>
      <c r="BTS14" s="114"/>
      <c r="BTT14" s="114"/>
      <c r="BTU14" s="114"/>
      <c r="BTV14" s="114"/>
      <c r="BTW14" s="114"/>
      <c r="BTX14" s="114"/>
      <c r="BTY14" s="114"/>
      <c r="BTZ14" s="114"/>
      <c r="BUA14" s="114"/>
      <c r="BUB14" s="114"/>
      <c r="BUC14" s="114"/>
      <c r="BUD14" s="114"/>
      <c r="BUE14" s="114"/>
      <c r="BUF14" s="114"/>
      <c r="BUG14" s="114"/>
      <c r="BUH14" s="114"/>
      <c r="BUI14" s="114"/>
      <c r="BUJ14" s="114"/>
      <c r="BUK14" s="114"/>
      <c r="BUL14" s="114"/>
      <c r="BUM14" s="114"/>
      <c r="BUN14" s="114"/>
      <c r="BUO14" s="114"/>
      <c r="BUP14" s="114"/>
      <c r="BUQ14" s="114"/>
      <c r="BUR14" s="114"/>
      <c r="BUS14" s="114"/>
      <c r="BUT14" s="114"/>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c r="DJP14" s="114"/>
      <c r="DJQ14" s="114"/>
      <c r="DJR14" s="114"/>
      <c r="DJS14" s="114"/>
      <c r="DJT14" s="114"/>
      <c r="DJU14" s="114"/>
      <c r="DJV14" s="114"/>
      <c r="DJW14" s="114"/>
      <c r="DJX14" s="114"/>
      <c r="DJY14" s="114"/>
      <c r="DJZ14" s="114"/>
      <c r="DKA14" s="114"/>
      <c r="DKB14" s="114"/>
      <c r="DKC14" s="114"/>
      <c r="DKD14" s="114"/>
      <c r="DKE14" s="114"/>
      <c r="DKF14" s="114"/>
      <c r="DKG14" s="114"/>
      <c r="DKH14" s="114"/>
      <c r="DKI14" s="114"/>
      <c r="DKJ14" s="114"/>
      <c r="DKK14" s="114"/>
      <c r="DKL14" s="114"/>
      <c r="DKM14" s="114"/>
      <c r="DKN14" s="114"/>
      <c r="DKO14" s="114"/>
      <c r="DKP14" s="114"/>
      <c r="DKQ14" s="114"/>
      <c r="DKR14" s="114"/>
      <c r="DKS14" s="114"/>
      <c r="DKT14" s="114"/>
      <c r="DKU14" s="114"/>
      <c r="DKV14" s="114"/>
      <c r="DKW14" s="114"/>
      <c r="DKX14" s="114"/>
      <c r="DKY14" s="114"/>
      <c r="DKZ14" s="114"/>
      <c r="DLA14" s="114"/>
      <c r="DLB14" s="114"/>
      <c r="DLC14" s="114"/>
      <c r="DLD14" s="114"/>
      <c r="DLE14" s="114"/>
      <c r="DLF14" s="114"/>
      <c r="DLG14" s="114"/>
      <c r="DLH14" s="114"/>
      <c r="DLI14" s="114"/>
      <c r="DLJ14" s="114"/>
      <c r="DLK14" s="114"/>
      <c r="DLL14" s="114"/>
      <c r="DLM14" s="114"/>
      <c r="DLN14" s="114"/>
      <c r="DLO14" s="114"/>
      <c r="DLP14" s="114"/>
      <c r="DLQ14" s="114"/>
      <c r="DLR14" s="114"/>
      <c r="DLS14" s="114"/>
      <c r="DLT14" s="114"/>
      <c r="DLU14" s="114"/>
      <c r="DLV14" s="114"/>
      <c r="DLW14" s="114"/>
      <c r="DLX14" s="114"/>
      <c r="DLY14" s="114"/>
      <c r="DLZ14" s="114"/>
      <c r="DMA14" s="114"/>
      <c r="DMB14" s="114"/>
      <c r="DMC14" s="114"/>
      <c r="DMD14" s="114"/>
      <c r="DME14" s="114"/>
      <c r="DMF14" s="114"/>
      <c r="DMG14" s="114"/>
      <c r="DMH14" s="114"/>
      <c r="DMI14" s="114"/>
      <c r="DMJ14" s="114"/>
      <c r="DMK14" s="114"/>
      <c r="DML14" s="114"/>
      <c r="DMM14" s="114"/>
      <c r="DMN14" s="114"/>
      <c r="DMO14" s="114"/>
      <c r="DMP14" s="114"/>
      <c r="DMQ14" s="114"/>
      <c r="DMR14" s="114"/>
      <c r="DMS14" s="114"/>
      <c r="DMT14" s="114"/>
      <c r="DMU14" s="114"/>
      <c r="DMV14" s="114"/>
      <c r="DMW14" s="114"/>
      <c r="DMX14" s="114"/>
      <c r="DMY14" s="114"/>
      <c r="DMZ14" s="114"/>
      <c r="DNA14" s="114"/>
      <c r="DNB14" s="114"/>
      <c r="DNC14" s="114"/>
      <c r="DND14" s="114"/>
      <c r="DNE14" s="114"/>
      <c r="DNF14" s="114"/>
      <c r="DNG14" s="114"/>
      <c r="DNH14" s="114"/>
      <c r="DNI14" s="114"/>
      <c r="DNJ14" s="114"/>
      <c r="DNK14" s="114"/>
      <c r="DNL14" s="114"/>
      <c r="DNM14" s="114"/>
      <c r="DNN14" s="114"/>
      <c r="DNO14" s="114"/>
      <c r="DNP14" s="114"/>
      <c r="DNQ14" s="114"/>
      <c r="DNR14" s="114"/>
      <c r="DNS14" s="114"/>
      <c r="DNT14" s="114"/>
      <c r="DNU14" s="114"/>
      <c r="DNV14" s="114"/>
      <c r="DNW14" s="114"/>
      <c r="DNX14" s="114"/>
      <c r="DNY14" s="114"/>
      <c r="DNZ14" s="114"/>
      <c r="DOA14" s="114"/>
      <c r="DOB14" s="114"/>
      <c r="DOC14" s="114"/>
      <c r="DOD14" s="114"/>
      <c r="DOE14" s="114"/>
      <c r="DOF14" s="114"/>
      <c r="DOG14" s="114"/>
      <c r="DOH14" s="114"/>
      <c r="DOI14" s="114"/>
      <c r="DOJ14" s="114"/>
      <c r="DOK14" s="114"/>
      <c r="DOL14" s="114"/>
      <c r="DOM14" s="114"/>
      <c r="DON14" s="114"/>
      <c r="DOO14" s="114"/>
      <c r="DOP14" s="114"/>
      <c r="DOQ14" s="114"/>
      <c r="DOR14" s="114"/>
      <c r="DOS14" s="114"/>
      <c r="DOT14" s="114"/>
      <c r="DOU14" s="114"/>
      <c r="DOV14" s="114"/>
      <c r="DOW14" s="114"/>
      <c r="DOX14" s="114"/>
      <c r="DOY14" s="114"/>
      <c r="DOZ14" s="114"/>
      <c r="DPA14" s="114"/>
      <c r="DPB14" s="114"/>
      <c r="DPC14" s="114"/>
      <c r="DPD14" s="114"/>
      <c r="DPE14" s="114"/>
      <c r="DPF14" s="114"/>
      <c r="DPG14" s="114"/>
      <c r="DPH14" s="114"/>
      <c r="DPI14" s="114"/>
      <c r="DPJ14" s="114"/>
      <c r="DPK14" s="114"/>
      <c r="DPL14" s="114"/>
      <c r="DPM14" s="114"/>
      <c r="DPN14" s="114"/>
      <c r="DPO14" s="114"/>
      <c r="DPP14" s="114"/>
      <c r="DPQ14" s="114"/>
      <c r="DPR14" s="114"/>
      <c r="DPS14" s="114"/>
      <c r="DPT14" s="114"/>
      <c r="DPU14" s="114"/>
      <c r="DPV14" s="114"/>
      <c r="DPW14" s="114"/>
      <c r="DPX14" s="114"/>
      <c r="DPY14" s="114"/>
      <c r="DPZ14" s="114"/>
      <c r="DQA14" s="114"/>
      <c r="DQB14" s="114"/>
      <c r="DQC14" s="114"/>
      <c r="DQD14" s="114"/>
      <c r="DQE14" s="114"/>
      <c r="DQF14" s="114"/>
      <c r="DQG14" s="114"/>
      <c r="DQH14" s="114"/>
      <c r="DQI14" s="114"/>
      <c r="DQJ14" s="114"/>
      <c r="DQK14" s="114"/>
      <c r="DQL14" s="114"/>
      <c r="DQM14" s="114"/>
      <c r="DQN14" s="114"/>
      <c r="DQO14" s="114"/>
      <c r="DQP14" s="114"/>
      <c r="DQQ14" s="114"/>
      <c r="DQR14" s="114"/>
      <c r="DQS14" s="114"/>
      <c r="DQT14" s="114"/>
      <c r="DQU14" s="114"/>
      <c r="DQV14" s="114"/>
      <c r="DQW14" s="114"/>
      <c r="DQX14" s="114"/>
      <c r="DQY14" s="114"/>
      <c r="DQZ14" s="114"/>
      <c r="DRA14" s="114"/>
      <c r="DRB14" s="114"/>
      <c r="DRC14" s="114"/>
      <c r="DRD14" s="114"/>
      <c r="DRE14" s="114"/>
      <c r="DRF14" s="114"/>
      <c r="DRG14" s="114"/>
      <c r="DRH14" s="114"/>
      <c r="DRI14" s="114"/>
      <c r="DRJ14" s="114"/>
      <c r="DRK14" s="114"/>
      <c r="DRL14" s="114"/>
      <c r="DRM14" s="114"/>
      <c r="DRN14" s="114"/>
      <c r="DRO14" s="114"/>
      <c r="DRP14" s="114"/>
      <c r="DRQ14" s="114"/>
      <c r="DRR14" s="114"/>
      <c r="DRS14" s="114"/>
      <c r="DRT14" s="114"/>
      <c r="DRU14" s="114"/>
      <c r="DRV14" s="114"/>
      <c r="DRW14" s="114"/>
      <c r="DRX14" s="114"/>
      <c r="DRY14" s="114"/>
      <c r="DRZ14" s="114"/>
      <c r="DSA14" s="114"/>
      <c r="DSB14" s="114"/>
      <c r="DSC14" s="114"/>
      <c r="DSD14" s="114"/>
      <c r="DSE14" s="114"/>
      <c r="DSF14" s="114"/>
      <c r="DSG14" s="114"/>
      <c r="DSH14" s="114"/>
      <c r="DSI14" s="114"/>
      <c r="DSJ14" s="114"/>
      <c r="DSK14" s="114"/>
      <c r="DSL14" s="114"/>
      <c r="DSM14" s="114"/>
      <c r="DSN14" s="114"/>
      <c r="DSO14" s="114"/>
      <c r="DSP14" s="114"/>
      <c r="DSQ14" s="114"/>
      <c r="DSR14" s="114"/>
      <c r="DSS14" s="114"/>
      <c r="DST14" s="114"/>
      <c r="DSU14" s="114"/>
      <c r="DSV14" s="114"/>
      <c r="DSW14" s="114"/>
      <c r="DSX14" s="114"/>
      <c r="DSY14" s="114"/>
      <c r="DSZ14" s="114"/>
      <c r="DTA14" s="114"/>
      <c r="DTB14" s="114"/>
      <c r="DTC14" s="114"/>
      <c r="DTD14" s="114"/>
      <c r="DTE14" s="114"/>
      <c r="DTF14" s="114"/>
      <c r="DTG14" s="114"/>
      <c r="DTH14" s="114"/>
      <c r="DTI14" s="114"/>
      <c r="DTJ14" s="114"/>
      <c r="DTK14" s="114"/>
      <c r="DTL14" s="114"/>
      <c r="DTM14" s="114"/>
      <c r="DTN14" s="114"/>
      <c r="DTO14" s="114"/>
      <c r="DTP14" s="114"/>
      <c r="DTQ14" s="114"/>
      <c r="DTR14" s="114"/>
      <c r="DTS14" s="114"/>
      <c r="DTT14" s="114"/>
      <c r="DTU14" s="114"/>
      <c r="DTV14" s="114"/>
      <c r="DTW14" s="114"/>
      <c r="DTX14" s="114"/>
      <c r="DTY14" s="114"/>
      <c r="DTZ14" s="114"/>
      <c r="DUA14" s="114"/>
      <c r="DUB14" s="114"/>
      <c r="DUC14" s="114"/>
      <c r="DUD14" s="114"/>
      <c r="DUE14" s="114"/>
      <c r="DUF14" s="114"/>
      <c r="DUG14" s="114"/>
      <c r="DUH14" s="114"/>
      <c r="DUI14" s="114"/>
      <c r="DUJ14" s="114"/>
      <c r="DUK14" s="114"/>
      <c r="DUL14" s="114"/>
      <c r="DUM14" s="114"/>
      <c r="DUN14" s="114"/>
      <c r="DUO14" s="114"/>
      <c r="DUP14" s="114"/>
      <c r="DUQ14" s="114"/>
      <c r="DUR14" s="114"/>
      <c r="DUS14" s="114"/>
      <c r="DUT14" s="114"/>
      <c r="DUU14" s="114"/>
      <c r="DUV14" s="114"/>
      <c r="DUW14" s="114"/>
      <c r="DUX14" s="114"/>
      <c r="DUY14" s="114"/>
      <c r="DUZ14" s="114"/>
      <c r="DVA14" s="114"/>
      <c r="DVB14" s="114"/>
      <c r="DVC14" s="114"/>
      <c r="DVD14" s="114"/>
      <c r="DVE14" s="114"/>
      <c r="DVF14" s="114"/>
      <c r="DVG14" s="114"/>
      <c r="DVH14" s="114"/>
      <c r="DVI14" s="114"/>
      <c r="DVJ14" s="114"/>
      <c r="DVK14" s="114"/>
      <c r="DVL14" s="114"/>
      <c r="DVM14" s="114"/>
      <c r="DVN14" s="114"/>
      <c r="DVO14" s="114"/>
      <c r="DVP14" s="114"/>
      <c r="DVQ14" s="114"/>
      <c r="DVR14" s="114"/>
      <c r="DVS14" s="114"/>
      <c r="DVT14" s="114"/>
      <c r="DVU14" s="114"/>
      <c r="DVV14" s="114"/>
      <c r="DVW14" s="114"/>
      <c r="DVX14" s="114"/>
      <c r="DVY14" s="114"/>
      <c r="DVZ14" s="114"/>
      <c r="DWA14" s="114"/>
      <c r="DWB14" s="114"/>
      <c r="DWC14" s="114"/>
      <c r="DWD14" s="114"/>
      <c r="DWE14" s="114"/>
      <c r="DWF14" s="114"/>
      <c r="DWG14" s="114"/>
      <c r="DWH14" s="114"/>
      <c r="DWI14" s="114"/>
      <c r="DWJ14" s="114"/>
      <c r="DWK14" s="114"/>
      <c r="DWL14" s="114"/>
      <c r="DWM14" s="114"/>
      <c r="DWN14" s="114"/>
      <c r="DWO14" s="114"/>
      <c r="DWP14" s="114"/>
      <c r="DWQ14" s="114"/>
      <c r="DWR14" s="114"/>
      <c r="DWS14" s="114"/>
      <c r="DWT14" s="114"/>
      <c r="DWU14" s="114"/>
      <c r="DWV14" s="114"/>
      <c r="DWW14" s="114"/>
      <c r="DWX14" s="114"/>
      <c r="DWY14" s="114"/>
      <c r="DWZ14" s="114"/>
      <c r="DXA14" s="114"/>
      <c r="DXB14" s="114"/>
      <c r="DXC14" s="114"/>
      <c r="DXD14" s="114"/>
      <c r="DXE14" s="114"/>
      <c r="DXF14" s="114"/>
      <c r="DXG14" s="114"/>
      <c r="DXH14" s="114"/>
      <c r="DXI14" s="114"/>
      <c r="DXJ14" s="114"/>
      <c r="DXK14" s="114"/>
      <c r="DXL14" s="114"/>
      <c r="DXM14" s="114"/>
      <c r="DXN14" s="114"/>
      <c r="DXO14" s="114"/>
      <c r="DXP14" s="114"/>
      <c r="DXQ14" s="114"/>
      <c r="DXR14" s="114"/>
      <c r="DXS14" s="114"/>
      <c r="DXT14" s="114"/>
      <c r="DXU14" s="114"/>
      <c r="DXV14" s="114"/>
      <c r="DXW14" s="114"/>
      <c r="DXX14" s="114"/>
      <c r="DXY14" s="114"/>
      <c r="DXZ14" s="114"/>
      <c r="DYA14" s="114"/>
      <c r="DYB14" s="114"/>
      <c r="DYC14" s="114"/>
      <c r="DYD14" s="114"/>
      <c r="DYE14" s="114"/>
      <c r="DYF14" s="114"/>
      <c r="DYG14" s="114"/>
      <c r="DYH14" s="114"/>
      <c r="DYI14" s="114"/>
      <c r="DYJ14" s="114"/>
      <c r="DYK14" s="114"/>
      <c r="DYL14" s="114"/>
      <c r="DYM14" s="114"/>
      <c r="DYN14" s="114"/>
      <c r="DYO14" s="114"/>
      <c r="DYP14" s="114"/>
      <c r="DYQ14" s="114"/>
      <c r="DYR14" s="114"/>
      <c r="DYS14" s="114"/>
      <c r="DYT14" s="114"/>
      <c r="DYU14" s="114"/>
      <c r="DYV14" s="114"/>
      <c r="DYW14" s="114"/>
      <c r="DYX14" s="114"/>
      <c r="DYY14" s="114"/>
      <c r="DYZ14" s="114"/>
      <c r="DZA14" s="114"/>
      <c r="DZB14" s="114"/>
      <c r="DZC14" s="114"/>
      <c r="DZD14" s="114"/>
      <c r="DZE14" s="114"/>
      <c r="DZF14" s="114"/>
      <c r="DZG14" s="114"/>
      <c r="DZH14" s="114"/>
      <c r="DZI14" s="114"/>
      <c r="DZJ14" s="114"/>
      <c r="DZK14" s="114"/>
      <c r="DZL14" s="114"/>
      <c r="DZM14" s="114"/>
      <c r="DZN14" s="114"/>
      <c r="DZO14" s="114"/>
      <c r="DZP14" s="114"/>
      <c r="DZQ14" s="114"/>
      <c r="DZR14" s="114"/>
      <c r="DZS14" s="114"/>
      <c r="DZT14" s="114"/>
      <c r="DZU14" s="114"/>
      <c r="DZV14" s="114"/>
      <c r="DZW14" s="114"/>
      <c r="DZX14" s="114"/>
      <c r="DZY14" s="114"/>
      <c r="DZZ14" s="114"/>
      <c r="EAA14" s="114"/>
      <c r="EAB14" s="114"/>
      <c r="EAC14" s="114"/>
      <c r="EAD14" s="114"/>
      <c r="EAE14" s="114"/>
      <c r="EAF14" s="114"/>
      <c r="EAG14" s="114"/>
      <c r="EAH14" s="114"/>
      <c r="EAI14" s="114"/>
      <c r="EAJ14" s="114"/>
      <c r="EAK14" s="114"/>
      <c r="EAL14" s="114"/>
      <c r="EAM14" s="114"/>
      <c r="EAN14" s="114"/>
      <c r="EAO14" s="114"/>
      <c r="EAP14" s="114"/>
      <c r="EAQ14" s="114"/>
      <c r="EAR14" s="114"/>
      <c r="EAS14" s="114"/>
      <c r="EAT14" s="114"/>
      <c r="EAU14" s="114"/>
      <c r="EAV14" s="114"/>
      <c r="EAW14" s="114"/>
      <c r="EAX14" s="114"/>
      <c r="EAY14" s="114"/>
      <c r="EAZ14" s="114"/>
      <c r="EBA14" s="114"/>
      <c r="EBB14" s="114"/>
      <c r="EBC14" s="114"/>
      <c r="EBD14" s="114"/>
      <c r="EBE14" s="114"/>
      <c r="EBF14" s="114"/>
      <c r="EBG14" s="114"/>
      <c r="EBH14" s="114"/>
      <c r="EBI14" s="114"/>
      <c r="EBJ14" s="114"/>
      <c r="EBK14" s="114"/>
      <c r="EBL14" s="114"/>
      <c r="EBM14" s="114"/>
      <c r="EBN14" s="114"/>
      <c r="EBO14" s="114"/>
      <c r="EBP14" s="114"/>
      <c r="EBQ14" s="114"/>
      <c r="EBR14" s="114"/>
      <c r="EBS14" s="114"/>
      <c r="EBT14" s="114"/>
      <c r="EBU14" s="114"/>
      <c r="EBV14" s="114"/>
      <c r="EBW14" s="114"/>
      <c r="EBX14" s="114"/>
      <c r="EBY14" s="114"/>
      <c r="EBZ14" s="114"/>
      <c r="ECA14" s="114"/>
      <c r="ECB14" s="114"/>
      <c r="ECC14" s="114"/>
      <c r="ECD14" s="114"/>
      <c r="ECE14" s="114"/>
      <c r="ECF14" s="114"/>
      <c r="ECG14" s="114"/>
      <c r="ECH14" s="114"/>
      <c r="ECI14" s="114"/>
      <c r="ECJ14" s="114"/>
      <c r="ECK14" s="114"/>
      <c r="ECL14" s="114"/>
      <c r="ECM14" s="114"/>
      <c r="ECN14" s="114"/>
      <c r="ECO14" s="114"/>
      <c r="ECP14" s="114"/>
      <c r="ECQ14" s="114"/>
      <c r="ECR14" s="114"/>
      <c r="ECS14" s="114"/>
      <c r="ECT14" s="114"/>
      <c r="ECU14" s="114"/>
      <c r="ECV14" s="114"/>
      <c r="ECW14" s="114"/>
      <c r="ECX14" s="114"/>
      <c r="ECY14" s="114"/>
      <c r="ECZ14" s="114"/>
      <c r="EDA14" s="114"/>
      <c r="EDB14" s="114"/>
      <c r="EDC14" s="114"/>
      <c r="EDD14" s="114"/>
      <c r="EDE14" s="114"/>
      <c r="EDF14" s="114"/>
      <c r="EDG14" s="114"/>
      <c r="EDH14" s="114"/>
      <c r="EDI14" s="114"/>
      <c r="EDJ14" s="114"/>
      <c r="EDK14" s="114"/>
      <c r="EDL14" s="114"/>
      <c r="EDM14" s="114"/>
      <c r="EDN14" s="114"/>
      <c r="EDO14" s="114"/>
      <c r="EDP14" s="114"/>
      <c r="EDQ14" s="114"/>
      <c r="EDR14" s="114"/>
      <c r="EDS14" s="114"/>
      <c r="EDT14" s="114"/>
      <c r="EDU14" s="114"/>
      <c r="EDV14" s="114"/>
      <c r="EDW14" s="114"/>
      <c r="EDX14" s="114"/>
      <c r="EDY14" s="114"/>
      <c r="EDZ14" s="114"/>
      <c r="EEA14" s="114"/>
      <c r="EEB14" s="114"/>
      <c r="EEC14" s="114"/>
      <c r="EED14" s="114"/>
      <c r="EEE14" s="114"/>
      <c r="EEF14" s="114"/>
      <c r="EEG14" s="114"/>
      <c r="EEH14" s="114"/>
      <c r="EEI14" s="114"/>
      <c r="EEJ14" s="114"/>
      <c r="EEK14" s="114"/>
      <c r="EEL14" s="114"/>
      <c r="EEM14" s="114"/>
      <c r="EEN14" s="114"/>
      <c r="EEO14" s="114"/>
      <c r="EEP14" s="114"/>
      <c r="EEQ14" s="114"/>
      <c r="EER14" s="114"/>
      <c r="EES14" s="114"/>
      <c r="EET14" s="114"/>
      <c r="EEU14" s="114"/>
      <c r="EEV14" s="114"/>
      <c r="EEW14" s="114"/>
      <c r="EEX14" s="114"/>
      <c r="EEY14" s="114"/>
      <c r="EEZ14" s="114"/>
      <c r="EFA14" s="114"/>
      <c r="EFB14" s="114"/>
      <c r="EFC14" s="114"/>
      <c r="EFD14" s="114"/>
      <c r="EFE14" s="114"/>
      <c r="EFF14" s="114"/>
      <c r="EFG14" s="114"/>
      <c r="EFH14" s="114"/>
      <c r="EFI14" s="114"/>
      <c r="EFJ14" s="114"/>
      <c r="EFK14" s="114"/>
      <c r="EFL14" s="114"/>
      <c r="EFM14" s="114"/>
      <c r="EFN14" s="114"/>
      <c r="EFO14" s="114"/>
      <c r="EFP14" s="114"/>
      <c r="EFQ14" s="114"/>
      <c r="EFR14" s="114"/>
      <c r="EFS14" s="114"/>
      <c r="EFT14" s="114"/>
      <c r="EFU14" s="114"/>
      <c r="EFV14" s="114"/>
      <c r="EFW14" s="114"/>
      <c r="EFX14" s="114"/>
      <c r="EFY14" s="114"/>
      <c r="EFZ14" s="114"/>
      <c r="EGA14" s="114"/>
      <c r="EGB14" s="114"/>
      <c r="EGC14" s="114"/>
      <c r="EGD14" s="114"/>
      <c r="EGE14" s="114"/>
      <c r="EGF14" s="114"/>
      <c r="EGG14" s="114"/>
      <c r="EGH14" s="114"/>
      <c r="EGI14" s="114"/>
      <c r="EGJ14" s="114"/>
      <c r="EGK14" s="114"/>
      <c r="EGL14" s="114"/>
      <c r="EGM14" s="114"/>
      <c r="EGN14" s="114"/>
      <c r="EGO14" s="114"/>
      <c r="EGP14" s="114"/>
      <c r="EGQ14" s="114"/>
      <c r="EGR14" s="114"/>
      <c r="EGS14" s="114"/>
      <c r="EGT14" s="114"/>
      <c r="EGU14" s="114"/>
      <c r="EGV14" s="114"/>
      <c r="EGW14" s="114"/>
      <c r="EGX14" s="114"/>
      <c r="EGY14" s="114"/>
      <c r="EGZ14" s="114"/>
      <c r="EHA14" s="114"/>
      <c r="EHB14" s="114"/>
      <c r="EHC14" s="114"/>
      <c r="EHD14" s="114"/>
      <c r="EHE14" s="114"/>
      <c r="EHF14" s="114"/>
      <c r="EHG14" s="114"/>
      <c r="EHH14" s="114"/>
      <c r="EHI14" s="114"/>
      <c r="EHJ14" s="114"/>
      <c r="EHK14" s="114"/>
      <c r="EHL14" s="114"/>
      <c r="EHM14" s="114"/>
      <c r="EHN14" s="114"/>
      <c r="EHO14" s="114"/>
      <c r="EHP14" s="114"/>
      <c r="EHQ14" s="114"/>
      <c r="EHR14" s="114"/>
      <c r="EHS14" s="114"/>
      <c r="EHT14" s="114"/>
      <c r="EHU14" s="114"/>
      <c r="EHV14" s="114"/>
      <c r="EHW14" s="114"/>
      <c r="EHX14" s="114"/>
      <c r="EHY14" s="114"/>
      <c r="EHZ14" s="114"/>
      <c r="EIA14" s="114"/>
      <c r="EIB14" s="114"/>
      <c r="EIC14" s="114"/>
      <c r="EID14" s="114"/>
      <c r="EIE14" s="114"/>
      <c r="EIF14" s="114"/>
      <c r="EIG14" s="114"/>
      <c r="EIH14" s="114"/>
      <c r="EII14" s="114"/>
      <c r="EIJ14" s="114"/>
      <c r="EIK14" s="114"/>
      <c r="EIL14" s="114"/>
      <c r="EIM14" s="114"/>
      <c r="EIN14" s="114"/>
      <c r="EIO14" s="114"/>
      <c r="EIP14" s="114"/>
      <c r="EIQ14" s="114"/>
      <c r="EIR14" s="114"/>
      <c r="EIS14" s="114"/>
      <c r="EIT14" s="114"/>
      <c r="EIU14" s="114"/>
      <c r="EIV14" s="114"/>
      <c r="EIW14" s="114"/>
      <c r="EIX14" s="114"/>
      <c r="EIY14" s="114"/>
      <c r="EIZ14" s="114"/>
      <c r="EJA14" s="114"/>
      <c r="EJB14" s="114"/>
      <c r="EJC14" s="114"/>
      <c r="EJD14" s="114"/>
      <c r="EJE14" s="114"/>
      <c r="EJF14" s="114"/>
      <c r="EJG14" s="114"/>
      <c r="EJH14" s="114"/>
      <c r="EJI14" s="114"/>
      <c r="EJJ14" s="114"/>
      <c r="EJK14" s="114"/>
      <c r="EJL14" s="114"/>
      <c r="EJM14" s="114"/>
      <c r="EJN14" s="114"/>
      <c r="EJO14" s="114"/>
      <c r="EJP14" s="114"/>
      <c r="EJQ14" s="114"/>
      <c r="EJR14" s="114"/>
      <c r="EJS14" s="114"/>
      <c r="EJT14" s="114"/>
      <c r="EJU14" s="114"/>
      <c r="EJV14" s="114"/>
      <c r="EJW14" s="114"/>
      <c r="EJX14" s="114"/>
      <c r="EJY14" s="114"/>
      <c r="EJZ14" s="114"/>
      <c r="EKA14" s="114"/>
      <c r="EKB14" s="114"/>
      <c r="EKC14" s="114"/>
      <c r="EKD14" s="114"/>
      <c r="EKE14" s="114"/>
      <c r="EKF14" s="114"/>
      <c r="EKG14" s="114"/>
      <c r="EKH14" s="114"/>
      <c r="EKI14" s="114"/>
      <c r="EKJ14" s="114"/>
      <c r="EKK14" s="114"/>
      <c r="EKL14" s="114"/>
      <c r="EKM14" s="114"/>
      <c r="EKN14" s="114"/>
      <c r="EKO14" s="114"/>
      <c r="EKP14" s="114"/>
      <c r="EKQ14" s="114"/>
      <c r="EKR14" s="114"/>
      <c r="EKS14" s="114"/>
      <c r="EKT14" s="114"/>
      <c r="EKU14" s="114"/>
      <c r="EKV14" s="114"/>
      <c r="EKW14" s="114"/>
      <c r="EKX14" s="114"/>
      <c r="EKY14" s="114"/>
      <c r="EKZ14" s="114"/>
      <c r="ELA14" s="114"/>
      <c r="ELB14" s="114"/>
      <c r="ELC14" s="114"/>
      <c r="ELD14" s="114"/>
      <c r="ELE14" s="114"/>
      <c r="ELF14" s="114"/>
      <c r="ELG14" s="114"/>
      <c r="ELH14" s="114"/>
      <c r="ELI14" s="114"/>
      <c r="ELJ14" s="114"/>
      <c r="ELK14" s="114"/>
      <c r="ELL14" s="114"/>
      <c r="ELM14" s="114"/>
      <c r="ELN14" s="114"/>
      <c r="ELO14" s="114"/>
      <c r="ELP14" s="114"/>
      <c r="ELQ14" s="114"/>
      <c r="ELR14" s="114"/>
      <c r="ELS14" s="114"/>
      <c r="ELT14" s="114"/>
      <c r="ELU14" s="114"/>
      <c r="ELV14" s="114"/>
      <c r="ELW14" s="114"/>
      <c r="ELX14" s="114"/>
      <c r="ELY14" s="114"/>
      <c r="ELZ14" s="114"/>
      <c r="EMA14" s="114"/>
      <c r="EMB14" s="114"/>
      <c r="EMC14" s="114"/>
      <c r="EMD14" s="114"/>
      <c r="EME14" s="114"/>
      <c r="EMF14" s="114"/>
      <c r="EMG14" s="114"/>
      <c r="EMH14" s="114"/>
      <c r="EMI14" s="114"/>
      <c r="EMJ14" s="114"/>
      <c r="EMK14" s="114"/>
      <c r="EML14" s="114"/>
      <c r="EMM14" s="114"/>
      <c r="EMN14" s="114"/>
      <c r="EMO14" s="114"/>
      <c r="EMP14" s="114"/>
      <c r="EMQ14" s="114"/>
      <c r="EMR14" s="114"/>
      <c r="EMS14" s="114"/>
      <c r="EMT14" s="114"/>
      <c r="EMU14" s="114"/>
      <c r="EMV14" s="114"/>
      <c r="EMW14" s="114"/>
      <c r="EMX14" s="114"/>
      <c r="EMY14" s="114"/>
      <c r="EMZ14" s="114"/>
      <c r="ENA14" s="114"/>
      <c r="ENB14" s="114"/>
      <c r="ENC14" s="114"/>
      <c r="END14" s="114"/>
      <c r="ENE14" s="114"/>
      <c r="ENF14" s="114"/>
      <c r="ENG14" s="114"/>
      <c r="ENH14" s="114"/>
      <c r="ENI14" s="114"/>
      <c r="ENJ14" s="114"/>
      <c r="ENK14" s="114"/>
      <c r="ENL14" s="114"/>
      <c r="ENM14" s="114"/>
      <c r="ENN14" s="114"/>
      <c r="ENO14" s="114"/>
      <c r="ENP14" s="114"/>
      <c r="ENQ14" s="114"/>
      <c r="ENR14" s="114"/>
      <c r="ENS14" s="114"/>
      <c r="ENT14" s="114"/>
      <c r="ENU14" s="114"/>
      <c r="ENV14" s="114"/>
      <c r="ENW14" s="114"/>
      <c r="ENX14" s="114"/>
      <c r="ENY14" s="114"/>
      <c r="ENZ14" s="114"/>
      <c r="EOA14" s="114"/>
      <c r="EOB14" s="114"/>
      <c r="EOC14" s="114"/>
      <c r="EOD14" s="114"/>
      <c r="EOE14" s="114"/>
      <c r="EOF14" s="114"/>
      <c r="EOG14" s="114"/>
      <c r="EOH14" s="114"/>
      <c r="EOI14" s="114"/>
      <c r="EOJ14" s="114"/>
      <c r="EOK14" s="114"/>
      <c r="EOL14" s="114"/>
      <c r="EOM14" s="114"/>
      <c r="EON14" s="114"/>
      <c r="EOO14" s="114"/>
      <c r="EOP14" s="114"/>
      <c r="EOQ14" s="114"/>
      <c r="EOR14" s="114"/>
      <c r="EOS14" s="114"/>
      <c r="EOT14" s="114"/>
      <c r="EOU14" s="114"/>
      <c r="EOV14" s="114"/>
      <c r="EOW14" s="114"/>
      <c r="EOX14" s="114"/>
      <c r="EOY14" s="114"/>
      <c r="EOZ14" s="114"/>
      <c r="EPA14" s="114"/>
      <c r="EPB14" s="114"/>
      <c r="EPC14" s="114"/>
      <c r="EPD14" s="114"/>
      <c r="EPE14" s="114"/>
      <c r="EPF14" s="114"/>
      <c r="EPG14" s="114"/>
      <c r="EPH14" s="114"/>
      <c r="EPI14" s="114"/>
      <c r="EPJ14" s="114"/>
      <c r="EPK14" s="114"/>
      <c r="EPL14" s="114"/>
      <c r="EPM14" s="114"/>
      <c r="EPN14" s="114"/>
      <c r="EPO14" s="114"/>
      <c r="EPP14" s="114"/>
      <c r="EPQ14" s="114"/>
      <c r="EPR14" s="114"/>
      <c r="EPS14" s="114"/>
      <c r="EPT14" s="114"/>
      <c r="EPU14" s="114"/>
      <c r="EPV14" s="114"/>
      <c r="EPW14" s="114"/>
      <c r="EPX14" s="114"/>
      <c r="EPY14" s="114"/>
      <c r="EPZ14" s="114"/>
      <c r="EQA14" s="114"/>
      <c r="EQB14" s="114"/>
      <c r="EQC14" s="114"/>
      <c r="EQD14" s="114"/>
      <c r="EQE14" s="114"/>
      <c r="EQF14" s="114"/>
      <c r="EQG14" s="114"/>
      <c r="EQH14" s="114"/>
      <c r="EQI14" s="114"/>
      <c r="EQJ14" s="114"/>
      <c r="EQK14" s="114"/>
      <c r="EQL14" s="114"/>
      <c r="EQM14" s="114"/>
      <c r="EQN14" s="114"/>
      <c r="EQO14" s="114"/>
      <c r="EQP14" s="114"/>
      <c r="EQQ14" s="114"/>
      <c r="EQR14" s="114"/>
      <c r="EQS14" s="114"/>
      <c r="EQT14" s="114"/>
      <c r="EQU14" s="114"/>
      <c r="EQV14" s="114"/>
      <c r="EQW14" s="114"/>
      <c r="EQX14" s="114"/>
      <c r="EQY14" s="114"/>
      <c r="EQZ14" s="114"/>
      <c r="ERA14" s="114"/>
      <c r="ERB14" s="114"/>
      <c r="ERC14" s="114"/>
      <c r="ERD14" s="114"/>
      <c r="ERE14" s="114"/>
      <c r="ERF14" s="114"/>
      <c r="ERG14" s="114"/>
      <c r="ERH14" s="114"/>
      <c r="ERI14" s="114"/>
      <c r="ERJ14" s="114"/>
      <c r="ERK14" s="114"/>
      <c r="ERL14" s="114"/>
      <c r="ERM14" s="114"/>
      <c r="ERN14" s="114"/>
      <c r="ERO14" s="114"/>
      <c r="ERP14" s="114"/>
      <c r="ERQ14" s="114"/>
      <c r="ERR14" s="114"/>
      <c r="ERS14" s="114"/>
      <c r="ERT14" s="114"/>
      <c r="ERU14" s="114"/>
      <c r="ERV14" s="114"/>
      <c r="ERW14" s="114"/>
      <c r="ERX14" s="114"/>
      <c r="ERY14" s="114"/>
      <c r="ERZ14" s="114"/>
      <c r="ESA14" s="114"/>
      <c r="ESB14" s="114"/>
      <c r="ESC14" s="114"/>
      <c r="ESD14" s="114"/>
      <c r="ESE14" s="114"/>
      <c r="ESF14" s="114"/>
      <c r="ESG14" s="114"/>
      <c r="ESH14" s="114"/>
      <c r="ESI14" s="114"/>
      <c r="ESJ14" s="114"/>
      <c r="ESK14" s="114"/>
      <c r="ESL14" s="114"/>
      <c r="ESM14" s="114"/>
      <c r="ESN14" s="114"/>
      <c r="ESO14" s="114"/>
      <c r="ESP14" s="114"/>
      <c r="ESQ14" s="114"/>
      <c r="ESR14" s="114"/>
      <c r="ESS14" s="114"/>
      <c r="EST14" s="114"/>
      <c r="ESU14" s="114"/>
      <c r="ESV14" s="114"/>
      <c r="ESW14" s="114"/>
      <c r="ESX14" s="114"/>
      <c r="ESY14" s="114"/>
      <c r="ESZ14" s="114"/>
      <c r="ETA14" s="114"/>
      <c r="ETB14" s="114"/>
      <c r="ETC14" s="114"/>
      <c r="ETD14" s="114"/>
      <c r="ETE14" s="114"/>
      <c r="ETF14" s="114"/>
      <c r="ETG14" s="114"/>
      <c r="ETH14" s="114"/>
      <c r="ETI14" s="114"/>
      <c r="ETJ14" s="114"/>
      <c r="ETK14" s="114"/>
      <c r="ETL14" s="114"/>
      <c r="ETM14" s="114"/>
      <c r="ETN14" s="114"/>
      <c r="ETO14" s="114"/>
      <c r="ETP14" s="114"/>
      <c r="ETQ14" s="114"/>
      <c r="ETR14" s="114"/>
      <c r="ETS14" s="114"/>
      <c r="ETT14" s="114"/>
      <c r="ETU14" s="114"/>
      <c r="ETV14" s="114"/>
      <c r="ETW14" s="114"/>
      <c r="ETX14" s="114"/>
      <c r="ETY14" s="114"/>
      <c r="ETZ14" s="114"/>
      <c r="EUA14" s="114"/>
      <c r="EUB14" s="114"/>
      <c r="EUC14" s="114"/>
      <c r="EUD14" s="114"/>
      <c r="EUE14" s="114"/>
      <c r="EUF14" s="114"/>
      <c r="EUG14" s="114"/>
      <c r="EUH14" s="114"/>
      <c r="EUI14" s="114"/>
      <c r="EUJ14" s="114"/>
      <c r="EUK14" s="114"/>
      <c r="EUL14" s="114"/>
      <c r="EUM14" s="114"/>
      <c r="EUN14" s="114"/>
      <c r="EUO14" s="114"/>
      <c r="EUP14" s="114"/>
      <c r="EUQ14" s="114"/>
      <c r="EUR14" s="114"/>
      <c r="EUS14" s="114"/>
      <c r="EUT14" s="114"/>
      <c r="EUU14" s="114"/>
      <c r="EUV14" s="114"/>
      <c r="EUW14" s="114"/>
      <c r="EUX14" s="114"/>
      <c r="EUY14" s="114"/>
      <c r="EUZ14" s="114"/>
      <c r="EVA14" s="114"/>
      <c r="EVB14" s="114"/>
      <c r="EVC14" s="114"/>
      <c r="EVD14" s="114"/>
      <c r="EVE14" s="114"/>
      <c r="EVF14" s="114"/>
      <c r="EVG14" s="114"/>
      <c r="EVH14" s="114"/>
      <c r="EVI14" s="114"/>
      <c r="EVJ14" s="114"/>
      <c r="EVK14" s="114"/>
      <c r="EVL14" s="114"/>
      <c r="EVM14" s="114"/>
      <c r="EVN14" s="114"/>
      <c r="EVO14" s="114"/>
      <c r="EVP14" s="114"/>
      <c r="EVQ14" s="114"/>
      <c r="EVR14" s="114"/>
      <c r="EVS14" s="114"/>
      <c r="EVT14" s="114"/>
      <c r="EVU14" s="114"/>
      <c r="EVV14" s="114"/>
      <c r="EVW14" s="114"/>
      <c r="EVX14" s="114"/>
      <c r="EVY14" s="114"/>
      <c r="EVZ14" s="114"/>
      <c r="EWA14" s="114"/>
      <c r="EWB14" s="114"/>
      <c r="EWC14" s="114"/>
      <c r="EWD14" s="114"/>
      <c r="EWE14" s="114"/>
      <c r="EWF14" s="114"/>
      <c r="EWG14" s="114"/>
      <c r="EWH14" s="114"/>
      <c r="EWI14" s="114"/>
      <c r="EWJ14" s="114"/>
      <c r="EWK14" s="114"/>
      <c r="EWL14" s="114"/>
      <c r="EWM14" s="114"/>
      <c r="EWN14" s="114"/>
      <c r="EWO14" s="114"/>
      <c r="EWP14" s="114"/>
      <c r="EWQ14" s="114"/>
      <c r="EWR14" s="114"/>
      <c r="EWS14" s="114"/>
      <c r="EWT14" s="114"/>
      <c r="EWU14" s="114"/>
      <c r="EWV14" s="114"/>
      <c r="EWW14" s="114"/>
      <c r="EWX14" s="114"/>
      <c r="EWY14" s="114"/>
      <c r="EWZ14" s="114"/>
      <c r="EXA14" s="114"/>
      <c r="EXB14" s="114"/>
      <c r="EXC14" s="114"/>
      <c r="EXD14" s="114"/>
      <c r="EXE14" s="114"/>
      <c r="EXF14" s="114"/>
      <c r="EXG14" s="114"/>
      <c r="EXH14" s="114"/>
      <c r="EXI14" s="114"/>
      <c r="EXJ14" s="114"/>
      <c r="EXK14" s="114"/>
      <c r="EXL14" s="114"/>
      <c r="EXM14" s="114"/>
      <c r="EXN14" s="114"/>
      <c r="EXO14" s="114"/>
      <c r="EXP14" s="114"/>
      <c r="EXQ14" s="114"/>
      <c r="EXR14" s="114"/>
      <c r="EXS14" s="114"/>
      <c r="EXT14" s="114"/>
      <c r="EXU14" s="114"/>
      <c r="EXV14" s="114"/>
      <c r="EXW14" s="114"/>
      <c r="EXX14" s="114"/>
      <c r="EXY14" s="114"/>
      <c r="EXZ14" s="114"/>
      <c r="EYA14" s="114"/>
      <c r="EYB14" s="114"/>
      <c r="EYC14" s="114"/>
      <c r="EYD14" s="114"/>
      <c r="EYE14" s="114"/>
      <c r="EYF14" s="114"/>
      <c r="EYG14" s="114"/>
      <c r="EYH14" s="114"/>
      <c r="EYI14" s="114"/>
      <c r="EYJ14" s="114"/>
      <c r="EYK14" s="114"/>
      <c r="EYL14" s="114"/>
      <c r="EYM14" s="114"/>
      <c r="EYN14" s="114"/>
      <c r="EYO14" s="114"/>
      <c r="EYP14" s="114"/>
      <c r="EYQ14" s="114"/>
      <c r="EYR14" s="114"/>
      <c r="EYS14" s="114"/>
      <c r="EYT14" s="114"/>
      <c r="EYU14" s="114"/>
      <c r="EYV14" s="114"/>
      <c r="EYW14" s="114"/>
      <c r="EYX14" s="114"/>
      <c r="EYY14" s="114"/>
      <c r="EYZ14" s="114"/>
      <c r="EZA14" s="114"/>
      <c r="EZB14" s="114"/>
      <c r="EZC14" s="114"/>
      <c r="EZD14" s="114"/>
      <c r="EZE14" s="114"/>
      <c r="EZF14" s="114"/>
      <c r="EZG14" s="114"/>
      <c r="EZH14" s="114"/>
      <c r="EZI14" s="114"/>
      <c r="EZJ14" s="114"/>
      <c r="EZK14" s="114"/>
      <c r="EZL14" s="114"/>
      <c r="EZM14" s="114"/>
      <c r="EZN14" s="114"/>
      <c r="EZO14" s="114"/>
      <c r="EZP14" s="114"/>
      <c r="EZQ14" s="114"/>
      <c r="EZR14" s="114"/>
      <c r="EZS14" s="114"/>
      <c r="EZT14" s="114"/>
      <c r="EZU14" s="114"/>
      <c r="EZV14" s="114"/>
      <c r="EZW14" s="114"/>
      <c r="EZX14" s="114"/>
      <c r="EZY14" s="114"/>
      <c r="EZZ14" s="114"/>
      <c r="FAA14" s="114"/>
      <c r="FAB14" s="114"/>
      <c r="FAC14" s="114"/>
      <c r="FAD14" s="114"/>
      <c r="FAE14" s="114"/>
      <c r="FAF14" s="114"/>
      <c r="FAG14" s="114"/>
      <c r="FAH14" s="114"/>
      <c r="FAI14" s="114"/>
      <c r="FAJ14" s="114"/>
      <c r="FAK14" s="114"/>
      <c r="FAL14" s="114"/>
      <c r="FAM14" s="114"/>
      <c r="FAN14" s="114"/>
      <c r="FAO14" s="114"/>
      <c r="FAP14" s="114"/>
      <c r="FAQ14" s="114"/>
      <c r="FAR14" s="114"/>
      <c r="FAS14" s="114"/>
      <c r="FAT14" s="114"/>
      <c r="FAU14" s="114"/>
      <c r="FAV14" s="114"/>
      <c r="FAW14" s="114"/>
      <c r="FAX14" s="114"/>
      <c r="FAY14" s="114"/>
      <c r="FAZ14" s="114"/>
      <c r="FBA14" s="114"/>
      <c r="FBB14" s="114"/>
      <c r="FBC14" s="114"/>
      <c r="FBD14" s="114"/>
      <c r="FBE14" s="114"/>
      <c r="FBF14" s="114"/>
      <c r="FBG14" s="114"/>
      <c r="FBH14" s="114"/>
      <c r="FBI14" s="114"/>
      <c r="FBJ14" s="114"/>
      <c r="FBK14" s="114"/>
      <c r="FBL14" s="114"/>
      <c r="FBM14" s="114"/>
      <c r="FBN14" s="114"/>
      <c r="FBO14" s="114"/>
      <c r="FBP14" s="114"/>
      <c r="FBQ14" s="114"/>
      <c r="FBR14" s="114"/>
      <c r="FBS14" s="114"/>
      <c r="FBT14" s="114"/>
      <c r="FBU14" s="114"/>
      <c r="FBV14" s="114"/>
      <c r="FBW14" s="114"/>
      <c r="FBX14" s="114"/>
      <c r="FBY14" s="114"/>
      <c r="FBZ14" s="114"/>
      <c r="FCA14" s="114"/>
      <c r="FCB14" s="114"/>
      <c r="FCC14" s="114"/>
      <c r="FCD14" s="114"/>
      <c r="FCE14" s="114"/>
      <c r="FCF14" s="114"/>
      <c r="FCG14" s="114"/>
      <c r="FCH14" s="114"/>
      <c r="FCI14" s="114"/>
      <c r="FCJ14" s="114"/>
      <c r="FCK14" s="114"/>
      <c r="FCL14" s="114"/>
      <c r="FCM14" s="114"/>
      <c r="FCN14" s="114"/>
      <c r="FCO14" s="114"/>
      <c r="FCP14" s="114"/>
      <c r="FCQ14" s="114"/>
      <c r="FCR14" s="114"/>
      <c r="FCS14" s="114"/>
      <c r="FCT14" s="114"/>
      <c r="FCU14" s="114"/>
      <c r="FCV14" s="114"/>
      <c r="FCW14" s="114"/>
      <c r="FCX14" s="114"/>
      <c r="FCY14" s="114"/>
      <c r="FCZ14" s="114"/>
      <c r="FDA14" s="114"/>
      <c r="FDB14" s="114"/>
      <c r="FDC14" s="114"/>
      <c r="FDD14" s="114"/>
      <c r="FDE14" s="114"/>
      <c r="FDF14" s="114"/>
      <c r="FDG14" s="114"/>
      <c r="FDH14" s="114"/>
      <c r="FDI14" s="114"/>
      <c r="FDJ14" s="114"/>
      <c r="FDK14" s="114"/>
      <c r="FDL14" s="114"/>
      <c r="FDM14" s="114"/>
      <c r="FDN14" s="114"/>
      <c r="FDO14" s="114"/>
      <c r="FDP14" s="114"/>
      <c r="FDQ14" s="114"/>
      <c r="FDR14" s="114"/>
      <c r="FDS14" s="114"/>
      <c r="FDT14" s="114"/>
      <c r="FDU14" s="114"/>
      <c r="FDV14" s="114"/>
      <c r="FDW14" s="114"/>
      <c r="FDX14" s="114"/>
      <c r="FDY14" s="114"/>
      <c r="FDZ14" s="114"/>
      <c r="FEA14" s="114"/>
      <c r="FEB14" s="114"/>
      <c r="FEC14" s="114"/>
      <c r="FED14" s="114"/>
      <c r="FEE14" s="114"/>
      <c r="FEF14" s="114"/>
      <c r="FEG14" s="114"/>
      <c r="FEH14" s="114"/>
      <c r="FEI14" s="114"/>
      <c r="FEJ14" s="114"/>
      <c r="FEK14" s="114"/>
      <c r="FEL14" s="114"/>
      <c r="FEM14" s="114"/>
      <c r="FEN14" s="114"/>
      <c r="FEO14" s="114"/>
      <c r="FEP14" s="114"/>
      <c r="FEQ14" s="114"/>
      <c r="FER14" s="114"/>
      <c r="FES14" s="114"/>
      <c r="FET14" s="114"/>
      <c r="FEU14" s="114"/>
      <c r="FEV14" s="114"/>
      <c r="FEW14" s="114"/>
      <c r="FEX14" s="114"/>
      <c r="FEY14" s="114"/>
      <c r="FEZ14" s="114"/>
      <c r="FFA14" s="114"/>
      <c r="FFB14" s="114"/>
      <c r="FFC14" s="114"/>
      <c r="FFD14" s="114"/>
      <c r="FFE14" s="114"/>
      <c r="FFF14" s="114"/>
      <c r="FFG14" s="114"/>
      <c r="FFH14" s="114"/>
      <c r="FFI14" s="114"/>
      <c r="FFJ14" s="114"/>
      <c r="FFK14" s="114"/>
      <c r="FFL14" s="114"/>
      <c r="FFM14" s="114"/>
      <c r="FFN14" s="114"/>
      <c r="FFO14" s="114"/>
      <c r="FFP14" s="114"/>
      <c r="FFQ14" s="114"/>
      <c r="FFR14" s="114"/>
      <c r="FFS14" s="114"/>
      <c r="FFT14" s="114"/>
      <c r="FFU14" s="114"/>
      <c r="FFV14" s="114"/>
      <c r="FFW14" s="114"/>
      <c r="FFX14" s="114"/>
      <c r="FFY14" s="114"/>
      <c r="FFZ14" s="114"/>
      <c r="FGA14" s="114"/>
      <c r="FGB14" s="114"/>
      <c r="FGC14" s="114"/>
      <c r="FGD14" s="114"/>
      <c r="FGE14" s="114"/>
      <c r="FGF14" s="114"/>
      <c r="FGG14" s="114"/>
      <c r="FGH14" s="114"/>
      <c r="FGI14" s="114"/>
      <c r="FGJ14" s="114"/>
      <c r="FGK14" s="114"/>
      <c r="FGL14" s="114"/>
      <c r="FGM14" s="114"/>
      <c r="FGN14" s="114"/>
      <c r="FGO14" s="114"/>
      <c r="FGP14" s="114"/>
      <c r="FGQ14" s="114"/>
      <c r="FGR14" s="114"/>
      <c r="FGS14" s="114"/>
      <c r="FGT14" s="114"/>
      <c r="FGU14" s="114"/>
      <c r="FGV14" s="114"/>
      <c r="FGW14" s="114"/>
      <c r="FGX14" s="114"/>
      <c r="FGY14" s="114"/>
      <c r="FGZ14" s="114"/>
      <c r="FHA14" s="114"/>
      <c r="FHB14" s="114"/>
      <c r="FHC14" s="114"/>
      <c r="FHD14" s="114"/>
      <c r="FHE14" s="114"/>
      <c r="FHF14" s="114"/>
      <c r="FHG14" s="114"/>
      <c r="FHH14" s="114"/>
      <c r="FHI14" s="114"/>
      <c r="FHJ14" s="114"/>
      <c r="FHK14" s="114"/>
      <c r="FHL14" s="114"/>
      <c r="FHM14" s="114"/>
      <c r="FHN14" s="114"/>
      <c r="FHO14" s="114"/>
      <c r="FHP14" s="114"/>
      <c r="FHQ14" s="114"/>
      <c r="FHR14" s="114"/>
      <c r="FHS14" s="114"/>
      <c r="FHT14" s="114"/>
      <c r="FHU14" s="114"/>
      <c r="FHV14" s="114"/>
      <c r="FHW14" s="114"/>
      <c r="FHX14" s="114"/>
      <c r="FHY14" s="114"/>
      <c r="FHZ14" s="114"/>
      <c r="FIA14" s="114"/>
      <c r="FIB14" s="114"/>
      <c r="FIC14" s="114"/>
      <c r="FID14" s="114"/>
      <c r="FIE14" s="114"/>
      <c r="FIF14" s="114"/>
      <c r="FIG14" s="114"/>
      <c r="FIH14" s="114"/>
      <c r="FII14" s="114"/>
      <c r="FIJ14" s="114"/>
      <c r="FIK14" s="114"/>
      <c r="FIL14" s="114"/>
      <c r="FIM14" s="114"/>
      <c r="FIN14" s="114"/>
      <c r="FIO14" s="114"/>
      <c r="FIP14" s="114"/>
      <c r="FIQ14" s="114"/>
      <c r="FIR14" s="114"/>
      <c r="FIS14" s="114"/>
      <c r="FIT14" s="114"/>
      <c r="FIU14" s="114"/>
      <c r="FIV14" s="114"/>
      <c r="FIW14" s="114"/>
      <c r="FIX14" s="114"/>
      <c r="FIY14" s="114"/>
      <c r="FIZ14" s="114"/>
      <c r="FJA14" s="114"/>
      <c r="FJB14" s="114"/>
      <c r="FJC14" s="114"/>
      <c r="FJD14" s="114"/>
      <c r="FJE14" s="114"/>
      <c r="FJF14" s="114"/>
      <c r="FJG14" s="114"/>
      <c r="FJH14" s="114"/>
      <c r="FJI14" s="114"/>
      <c r="FJJ14" s="114"/>
      <c r="FJK14" s="114"/>
      <c r="FJL14" s="114"/>
      <c r="FJM14" s="114"/>
      <c r="FJN14" s="114"/>
      <c r="FJO14" s="114"/>
      <c r="FJP14" s="114"/>
      <c r="FJQ14" s="114"/>
      <c r="FJR14" s="114"/>
      <c r="FJS14" s="114"/>
      <c r="FJT14" s="114"/>
      <c r="FJU14" s="114"/>
      <c r="FJV14" s="114"/>
      <c r="FJW14" s="114"/>
      <c r="FJX14" s="114"/>
      <c r="FJY14" s="114"/>
      <c r="FJZ14" s="114"/>
      <c r="FKA14" s="114"/>
      <c r="FKB14" s="114"/>
      <c r="FKC14" s="114"/>
      <c r="FKD14" s="114"/>
      <c r="FKE14" s="114"/>
      <c r="FKF14" s="114"/>
      <c r="FKG14" s="114"/>
      <c r="FKH14" s="114"/>
      <c r="FKI14" s="114"/>
      <c r="FKJ14" s="114"/>
      <c r="FKK14" s="114"/>
      <c r="FKL14" s="114"/>
      <c r="FKM14" s="114"/>
      <c r="FKN14" s="114"/>
      <c r="FKO14" s="114"/>
      <c r="FKP14" s="114"/>
      <c r="FKQ14" s="114"/>
      <c r="FKR14" s="114"/>
      <c r="FKS14" s="114"/>
      <c r="FKT14" s="114"/>
      <c r="FKU14" s="114"/>
      <c r="FKV14" s="114"/>
      <c r="FKW14" s="114"/>
      <c r="FKX14" s="114"/>
      <c r="FKY14" s="114"/>
      <c r="FKZ14" s="114"/>
      <c r="FLA14" s="114"/>
      <c r="FLB14" s="114"/>
      <c r="FLC14" s="114"/>
      <c r="FLD14" s="114"/>
      <c r="FLE14" s="114"/>
      <c r="FLF14" s="114"/>
      <c r="FLG14" s="114"/>
      <c r="FLH14" s="114"/>
      <c r="FLI14" s="114"/>
      <c r="FLJ14" s="114"/>
      <c r="FLK14" s="114"/>
      <c r="FLL14" s="114"/>
      <c r="FLM14" s="114"/>
      <c r="FLN14" s="114"/>
      <c r="FLO14" s="114"/>
      <c r="FLP14" s="114"/>
      <c r="FLQ14" s="114"/>
      <c r="FLR14" s="114"/>
      <c r="FLS14" s="114"/>
      <c r="FLT14" s="114"/>
      <c r="FLU14" s="114"/>
      <c r="FLV14" s="114"/>
      <c r="FLW14" s="114"/>
      <c r="FLX14" s="114"/>
      <c r="FLY14" s="114"/>
      <c r="FLZ14" s="114"/>
      <c r="FMA14" s="114"/>
      <c r="FMB14" s="114"/>
      <c r="FMC14" s="114"/>
      <c r="FMD14" s="114"/>
      <c r="FME14" s="114"/>
      <c r="FMF14" s="114"/>
      <c r="FMG14" s="114"/>
      <c r="FMH14" s="114"/>
      <c r="FMI14" s="114"/>
      <c r="FMJ14" s="114"/>
      <c r="FMK14" s="114"/>
      <c r="FML14" s="114"/>
      <c r="FMM14" s="114"/>
      <c r="FMN14" s="114"/>
      <c r="FMO14" s="114"/>
      <c r="FMP14" s="114"/>
      <c r="FMQ14" s="114"/>
      <c r="FMR14" s="114"/>
      <c r="FMS14" s="114"/>
      <c r="FMT14" s="114"/>
      <c r="FMU14" s="114"/>
      <c r="FMV14" s="114"/>
      <c r="FMW14" s="114"/>
      <c r="FMX14" s="114"/>
      <c r="FMY14" s="114"/>
      <c r="FMZ14" s="114"/>
      <c r="FNA14" s="114"/>
      <c r="FNB14" s="114"/>
      <c r="FNC14" s="114"/>
      <c r="FND14" s="114"/>
      <c r="FNE14" s="114"/>
      <c r="FNF14" s="114"/>
      <c r="FNG14" s="114"/>
      <c r="FNH14" s="114"/>
      <c r="FNI14" s="114"/>
      <c r="FNJ14" s="114"/>
      <c r="FNK14" s="114"/>
      <c r="FNL14" s="114"/>
      <c r="FNM14" s="114"/>
      <c r="FNN14" s="114"/>
      <c r="FNO14" s="114"/>
      <c r="FNP14" s="114"/>
      <c r="FNQ14" s="114"/>
      <c r="FNR14" s="114"/>
      <c r="FNS14" s="114"/>
      <c r="FNT14" s="114"/>
      <c r="FNU14" s="114"/>
      <c r="FNV14" s="114"/>
      <c r="FNW14" s="114"/>
      <c r="FNX14" s="114"/>
      <c r="FNY14" s="114"/>
      <c r="FNZ14" s="114"/>
      <c r="FOA14" s="114"/>
      <c r="FOB14" s="114"/>
      <c r="FOC14" s="114"/>
      <c r="FOD14" s="114"/>
      <c r="FOE14" s="114"/>
      <c r="FOF14" s="114"/>
      <c r="FOG14" s="114"/>
      <c r="FOH14" s="114"/>
      <c r="FOI14" s="114"/>
      <c r="FOJ14" s="114"/>
      <c r="FOK14" s="114"/>
      <c r="FOL14" s="114"/>
      <c r="FOM14" s="114"/>
      <c r="FON14" s="114"/>
      <c r="FOO14" s="114"/>
      <c r="FOP14" s="114"/>
      <c r="FOQ14" s="114"/>
      <c r="FOR14" s="114"/>
      <c r="FOS14" s="114"/>
      <c r="FOT14" s="114"/>
      <c r="FOU14" s="114"/>
      <c r="FOV14" s="114"/>
      <c r="FOW14" s="114"/>
      <c r="FOX14" s="114"/>
      <c r="FOY14" s="114"/>
      <c r="FOZ14" s="114"/>
      <c r="FPA14" s="114"/>
      <c r="FPB14" s="114"/>
      <c r="FPC14" s="114"/>
      <c r="FPD14" s="114"/>
      <c r="FPE14" s="114"/>
      <c r="FPF14" s="114"/>
      <c r="FPG14" s="114"/>
      <c r="FPH14" s="114"/>
      <c r="FPI14" s="114"/>
      <c r="FPJ14" s="114"/>
      <c r="FPK14" s="114"/>
      <c r="FPL14" s="114"/>
      <c r="FPM14" s="114"/>
      <c r="FPN14" s="114"/>
      <c r="FPO14" s="114"/>
      <c r="FPP14" s="114"/>
      <c r="FPQ14" s="114"/>
      <c r="FPR14" s="114"/>
      <c r="FPS14" s="114"/>
      <c r="FPT14" s="114"/>
      <c r="FPU14" s="114"/>
      <c r="FPV14" s="114"/>
      <c r="FPW14" s="114"/>
      <c r="FPX14" s="114"/>
      <c r="FPY14" s="114"/>
      <c r="FPZ14" s="114"/>
      <c r="FQA14" s="114"/>
      <c r="FQB14" s="114"/>
      <c r="FQC14" s="114"/>
      <c r="FQD14" s="114"/>
      <c r="FQE14" s="114"/>
      <c r="FQF14" s="114"/>
      <c r="FQG14" s="114"/>
      <c r="FQH14" s="114"/>
      <c r="FQI14" s="114"/>
      <c r="FQJ14" s="114"/>
      <c r="FQK14" s="114"/>
      <c r="FQL14" s="114"/>
      <c r="FQM14" s="114"/>
      <c r="FQN14" s="114"/>
      <c r="FQO14" s="114"/>
      <c r="FQP14" s="114"/>
      <c r="FQQ14" s="114"/>
      <c r="FQR14" s="114"/>
      <c r="FQS14" s="114"/>
      <c r="FQT14" s="114"/>
      <c r="FQU14" s="114"/>
      <c r="FQV14" s="114"/>
      <c r="FQW14" s="114"/>
      <c r="FQX14" s="114"/>
      <c r="FQY14" s="114"/>
      <c r="FQZ14" s="114"/>
      <c r="FRA14" s="114"/>
      <c r="FRB14" s="114"/>
      <c r="FRC14" s="114"/>
      <c r="FRD14" s="114"/>
      <c r="FRE14" s="114"/>
      <c r="FRF14" s="114"/>
      <c r="FRG14" s="114"/>
      <c r="FRH14" s="114"/>
      <c r="FRI14" s="114"/>
      <c r="FRJ14" s="114"/>
      <c r="FRK14" s="114"/>
      <c r="FRL14" s="114"/>
      <c r="FRM14" s="114"/>
      <c r="FRN14" s="114"/>
      <c r="FRO14" s="114"/>
      <c r="FRP14" s="114"/>
      <c r="FRQ14" s="114"/>
      <c r="FRR14" s="114"/>
      <c r="FRS14" s="114"/>
      <c r="FRT14" s="114"/>
      <c r="FRU14" s="114"/>
      <c r="FRV14" s="114"/>
      <c r="FRW14" s="114"/>
      <c r="FRX14" s="114"/>
      <c r="FRY14" s="114"/>
      <c r="FRZ14" s="114"/>
      <c r="FSA14" s="114"/>
      <c r="FSB14" s="114"/>
      <c r="FSC14" s="114"/>
      <c r="FSD14" s="114"/>
      <c r="FSE14" s="114"/>
      <c r="FSF14" s="114"/>
      <c r="FSG14" s="114"/>
      <c r="FSH14" s="114"/>
      <c r="FSI14" s="114"/>
      <c r="FSJ14" s="114"/>
      <c r="FSK14" s="114"/>
      <c r="FSL14" s="114"/>
      <c r="FSM14" s="114"/>
      <c r="FSN14" s="114"/>
      <c r="FSO14" s="114"/>
      <c r="FSP14" s="114"/>
      <c r="FSQ14" s="114"/>
      <c r="FSR14" s="114"/>
      <c r="FSS14" s="114"/>
      <c r="FST14" s="114"/>
      <c r="FSU14" s="114"/>
      <c r="FSV14" s="114"/>
      <c r="FSW14" s="114"/>
      <c r="FSX14" s="114"/>
      <c r="FSY14" s="114"/>
      <c r="FSZ14" s="114"/>
      <c r="FTA14" s="114"/>
      <c r="FTB14" s="114"/>
      <c r="FTC14" s="114"/>
      <c r="FTD14" s="114"/>
      <c r="FTE14" s="114"/>
      <c r="FTF14" s="114"/>
      <c r="FTG14" s="114"/>
      <c r="FTH14" s="114"/>
      <c r="FTI14" s="114"/>
      <c r="FTJ14" s="114"/>
      <c r="FTK14" s="114"/>
      <c r="FTL14" s="114"/>
      <c r="FTM14" s="114"/>
      <c r="FTN14" s="114"/>
      <c r="FTO14" s="114"/>
      <c r="FTP14" s="114"/>
      <c r="FTQ14" s="114"/>
      <c r="FTR14" s="114"/>
      <c r="FTS14" s="114"/>
      <c r="FTT14" s="114"/>
      <c r="FTU14" s="114"/>
      <c r="FTV14" s="114"/>
      <c r="FTW14" s="114"/>
      <c r="FTX14" s="114"/>
      <c r="FTY14" s="114"/>
      <c r="FTZ14" s="114"/>
      <c r="FUA14" s="114"/>
      <c r="FUB14" s="114"/>
      <c r="FUC14" s="114"/>
      <c r="FUD14" s="114"/>
      <c r="FUE14" s="114"/>
      <c r="FUF14" s="114"/>
      <c r="FUG14" s="114"/>
      <c r="FUH14" s="114"/>
      <c r="FUI14" s="114"/>
      <c r="FUJ14" s="114"/>
      <c r="FUK14" s="114"/>
      <c r="FUL14" s="114"/>
      <c r="FUM14" s="114"/>
      <c r="FUN14" s="114"/>
      <c r="FUO14" s="114"/>
      <c r="FUP14" s="114"/>
      <c r="FUQ14" s="114"/>
      <c r="FUR14" s="114"/>
      <c r="FUS14" s="114"/>
      <c r="FUT14" s="114"/>
      <c r="FUU14" s="114"/>
      <c r="FUV14" s="114"/>
      <c r="FUW14" s="114"/>
      <c r="FUX14" s="114"/>
      <c r="FUY14" s="114"/>
      <c r="FUZ14" s="114"/>
      <c r="FVA14" s="114"/>
      <c r="FVB14" s="114"/>
      <c r="FVC14" s="114"/>
      <c r="FVD14" s="114"/>
      <c r="FVE14" s="114"/>
      <c r="FVF14" s="114"/>
      <c r="FVG14" s="114"/>
      <c r="FVH14" s="114"/>
      <c r="FVI14" s="114"/>
      <c r="FVJ14" s="114"/>
      <c r="FVK14" s="114"/>
      <c r="FVL14" s="114"/>
      <c r="FVM14" s="114"/>
      <c r="FVN14" s="114"/>
      <c r="FVO14" s="114"/>
      <c r="FVP14" s="114"/>
      <c r="FVQ14" s="114"/>
      <c r="FVR14" s="114"/>
      <c r="FVS14" s="114"/>
      <c r="FVT14" s="114"/>
      <c r="FVU14" s="114"/>
      <c r="FVV14" s="114"/>
      <c r="FVW14" s="114"/>
      <c r="FVX14" s="114"/>
      <c r="FVY14" s="114"/>
      <c r="FVZ14" s="114"/>
      <c r="FWA14" s="114"/>
      <c r="FWB14" s="114"/>
      <c r="FWC14" s="114"/>
      <c r="FWD14" s="114"/>
      <c r="FWE14" s="114"/>
      <c r="FWF14" s="114"/>
      <c r="FWG14" s="114"/>
      <c r="FWH14" s="114"/>
      <c r="FWI14" s="114"/>
      <c r="FWJ14" s="114"/>
      <c r="FWK14" s="114"/>
      <c r="FWL14" s="114"/>
      <c r="FWM14" s="114"/>
      <c r="FWN14" s="114"/>
      <c r="FWO14" s="114"/>
      <c r="FWP14" s="114"/>
      <c r="FWQ14" s="114"/>
      <c r="FWR14" s="114"/>
      <c r="FWS14" s="114"/>
      <c r="FWT14" s="114"/>
      <c r="FWU14" s="114"/>
      <c r="FWV14" s="114"/>
      <c r="FWW14" s="114"/>
      <c r="FWX14" s="114"/>
      <c r="FWY14" s="114"/>
      <c r="FWZ14" s="114"/>
      <c r="FXA14" s="114"/>
      <c r="FXB14" s="114"/>
      <c r="FXC14" s="114"/>
      <c r="FXD14" s="114"/>
      <c r="FXE14" s="114"/>
      <c r="FXF14" s="114"/>
      <c r="FXG14" s="114"/>
      <c r="FXH14" s="114"/>
      <c r="FXI14" s="114"/>
      <c r="FXJ14" s="114"/>
      <c r="FXK14" s="114"/>
      <c r="FXL14" s="114"/>
      <c r="FXM14" s="114"/>
      <c r="FXN14" s="114"/>
      <c r="FXO14" s="114"/>
      <c r="FXP14" s="114"/>
      <c r="FXQ14" s="114"/>
      <c r="FXR14" s="114"/>
      <c r="FXS14" s="114"/>
      <c r="FXT14" s="114"/>
      <c r="FXU14" s="114"/>
      <c r="FXV14" s="114"/>
      <c r="FXW14" s="114"/>
      <c r="FXX14" s="114"/>
      <c r="FXY14" s="114"/>
      <c r="FXZ14" s="114"/>
      <c r="FYA14" s="114"/>
      <c r="FYB14" s="114"/>
      <c r="FYC14" s="114"/>
      <c r="FYD14" s="114"/>
      <c r="FYE14" s="114"/>
      <c r="FYF14" s="114"/>
      <c r="FYG14" s="114"/>
      <c r="FYH14" s="114"/>
      <c r="FYI14" s="114"/>
      <c r="FYJ14" s="114"/>
      <c r="FYK14" s="114"/>
      <c r="FYL14" s="114"/>
      <c r="FYM14" s="114"/>
      <c r="FYN14" s="114"/>
      <c r="FYO14" s="114"/>
      <c r="FYP14" s="114"/>
      <c r="FYQ14" s="114"/>
      <c r="FYR14" s="114"/>
      <c r="FYS14" s="114"/>
      <c r="FYT14" s="114"/>
      <c r="FYU14" s="114"/>
      <c r="FYV14" s="114"/>
      <c r="FYW14" s="114"/>
      <c r="FYX14" s="114"/>
      <c r="FYY14" s="114"/>
      <c r="FYZ14" s="114"/>
      <c r="FZA14" s="114"/>
      <c r="FZB14" s="114"/>
      <c r="FZC14" s="114"/>
      <c r="FZD14" s="114"/>
      <c r="FZE14" s="114"/>
      <c r="FZF14" s="114"/>
      <c r="FZG14" s="114"/>
      <c r="FZH14" s="114"/>
      <c r="FZI14" s="114"/>
      <c r="FZJ14" s="114"/>
      <c r="FZK14" s="114"/>
      <c r="FZL14" s="114"/>
      <c r="FZM14" s="114"/>
      <c r="FZN14" s="114"/>
      <c r="FZO14" s="114"/>
      <c r="FZP14" s="114"/>
      <c r="FZQ14" s="114"/>
      <c r="FZR14" s="114"/>
      <c r="FZS14" s="114"/>
      <c r="FZT14" s="114"/>
      <c r="FZU14" s="114"/>
      <c r="FZV14" s="114"/>
      <c r="FZW14" s="114"/>
      <c r="FZX14" s="114"/>
      <c r="FZY14" s="114"/>
      <c r="FZZ14" s="114"/>
      <c r="GAA14" s="114"/>
      <c r="GAB14" s="114"/>
      <c r="GAC14" s="114"/>
      <c r="GAD14" s="114"/>
      <c r="GAE14" s="114"/>
      <c r="GAF14" s="114"/>
      <c r="GAG14" s="114"/>
      <c r="GAH14" s="114"/>
      <c r="GAI14" s="114"/>
      <c r="GAJ14" s="114"/>
      <c r="GAK14" s="114"/>
      <c r="GAL14" s="114"/>
      <c r="GAM14" s="114"/>
      <c r="GAN14" s="114"/>
      <c r="GAO14" s="114"/>
      <c r="GAP14" s="114"/>
      <c r="GAQ14" s="114"/>
      <c r="GAR14" s="114"/>
      <c r="GAS14" s="114"/>
      <c r="GAT14" s="114"/>
      <c r="GAU14" s="114"/>
      <c r="GAV14" s="114"/>
      <c r="GAW14" s="114"/>
      <c r="GAX14" s="114"/>
      <c r="GAY14" s="114"/>
      <c r="GAZ14" s="114"/>
      <c r="GBA14" s="114"/>
      <c r="GBB14" s="114"/>
      <c r="GBC14" s="114"/>
      <c r="GBD14" s="114"/>
      <c r="GBE14" s="114"/>
      <c r="GBF14" s="114"/>
      <c r="GBG14" s="114"/>
      <c r="GBH14" s="114"/>
      <c r="GBI14" s="114"/>
      <c r="GBJ14" s="114"/>
      <c r="GBK14" s="114"/>
      <c r="GBL14" s="114"/>
      <c r="GBM14" s="114"/>
      <c r="GBN14" s="114"/>
      <c r="GBO14" s="114"/>
      <c r="GBP14" s="114"/>
      <c r="GBQ14" s="114"/>
      <c r="GBR14" s="114"/>
      <c r="GBS14" s="114"/>
      <c r="GBT14" s="114"/>
      <c r="GBU14" s="114"/>
      <c r="GBV14" s="114"/>
      <c r="GBW14" s="114"/>
      <c r="GBX14" s="114"/>
      <c r="GBY14" s="114"/>
      <c r="GBZ14" s="114"/>
      <c r="GCA14" s="114"/>
      <c r="GCB14" s="114"/>
      <c r="GCC14" s="114"/>
      <c r="GCD14" s="114"/>
      <c r="GCE14" s="114"/>
      <c r="GCF14" s="114"/>
      <c r="GCG14" s="114"/>
      <c r="GCH14" s="114"/>
      <c r="GCI14" s="114"/>
      <c r="GCJ14" s="114"/>
      <c r="GCK14" s="114"/>
      <c r="GCL14" s="114"/>
      <c r="GCM14" s="114"/>
      <c r="GCN14" s="114"/>
      <c r="GCO14" s="114"/>
      <c r="GCP14" s="114"/>
      <c r="GCQ14" s="114"/>
      <c r="GCR14" s="114"/>
      <c r="GCS14" s="114"/>
      <c r="GCT14" s="114"/>
      <c r="GCU14" s="114"/>
      <c r="GCV14" s="114"/>
      <c r="GCW14" s="114"/>
      <c r="GCX14" s="114"/>
      <c r="GCY14" s="114"/>
      <c r="GCZ14" s="114"/>
      <c r="GDA14" s="114"/>
      <c r="GDB14" s="114"/>
      <c r="GDC14" s="114"/>
      <c r="GDD14" s="114"/>
      <c r="GDE14" s="114"/>
      <c r="GDF14" s="114"/>
      <c r="GDG14" s="114"/>
      <c r="GDH14" s="114"/>
      <c r="GDI14" s="114"/>
      <c r="GDJ14" s="114"/>
      <c r="GDK14" s="114"/>
      <c r="GDL14" s="114"/>
      <c r="GDM14" s="114"/>
      <c r="GDN14" s="114"/>
      <c r="GDO14" s="114"/>
      <c r="GDP14" s="114"/>
      <c r="GDQ14" s="114"/>
      <c r="GDR14" s="114"/>
      <c r="GDS14" s="114"/>
      <c r="GDT14" s="114"/>
      <c r="GDU14" s="114"/>
      <c r="GDV14" s="114"/>
      <c r="GDW14" s="114"/>
      <c r="GDX14" s="114"/>
      <c r="GDY14" s="114"/>
      <c r="GDZ14" s="114"/>
      <c r="GEA14" s="114"/>
      <c r="GEB14" s="114"/>
      <c r="GEC14" s="114"/>
      <c r="GED14" s="114"/>
      <c r="GEE14" s="114"/>
      <c r="GEF14" s="114"/>
      <c r="GEG14" s="114"/>
      <c r="GEH14" s="114"/>
      <c r="GEI14" s="114"/>
      <c r="GEJ14" s="114"/>
      <c r="GEK14" s="114"/>
      <c r="GEL14" s="114"/>
      <c r="GEM14" s="114"/>
      <c r="GEN14" s="114"/>
      <c r="GEO14" s="114"/>
      <c r="GEP14" s="114"/>
      <c r="GEQ14" s="114"/>
      <c r="GER14" s="114"/>
      <c r="GES14" s="114"/>
      <c r="GET14" s="114"/>
      <c r="GEU14" s="114"/>
      <c r="GEV14" s="114"/>
      <c r="GEW14" s="114"/>
      <c r="GEX14" s="114"/>
      <c r="GEY14" s="114"/>
      <c r="GEZ14" s="114"/>
      <c r="GFA14" s="114"/>
      <c r="GFB14" s="114"/>
      <c r="GFC14" s="114"/>
      <c r="GFD14" s="114"/>
      <c r="GFE14" s="114"/>
      <c r="GFF14" s="114"/>
      <c r="GFG14" s="114"/>
      <c r="GFH14" s="114"/>
      <c r="GFI14" s="114"/>
      <c r="GFJ14" s="114"/>
      <c r="GFK14" s="114"/>
      <c r="GFL14" s="114"/>
      <c r="GFM14" s="114"/>
      <c r="GFN14" s="114"/>
      <c r="GFO14" s="114"/>
      <c r="GFP14" s="114"/>
      <c r="GFQ14" s="114"/>
      <c r="GFR14" s="114"/>
      <c r="GFS14" s="114"/>
      <c r="GFT14" s="114"/>
      <c r="GFU14" s="114"/>
      <c r="GFV14" s="114"/>
      <c r="GFW14" s="114"/>
      <c r="GFX14" s="114"/>
      <c r="GFY14" s="114"/>
      <c r="GFZ14" s="114"/>
      <c r="GGA14" s="114"/>
      <c r="GGB14" s="114"/>
      <c r="GGC14" s="114"/>
      <c r="GGD14" s="114"/>
      <c r="GGE14" s="114"/>
      <c r="GGF14" s="114"/>
      <c r="GGG14" s="114"/>
      <c r="GGH14" s="114"/>
      <c r="GGI14" s="114"/>
      <c r="GGJ14" s="114"/>
      <c r="GGK14" s="114"/>
      <c r="GGL14" s="114"/>
      <c r="GGM14" s="114"/>
      <c r="GGN14" s="114"/>
      <c r="GGO14" s="114"/>
      <c r="GGP14" s="114"/>
      <c r="GGQ14" s="114"/>
      <c r="GGR14" s="114"/>
      <c r="GGS14" s="114"/>
      <c r="GGT14" s="114"/>
      <c r="GGU14" s="114"/>
      <c r="GGV14" s="114"/>
      <c r="GGW14" s="114"/>
      <c r="GGX14" s="114"/>
      <c r="GGY14" s="114"/>
      <c r="GGZ14" s="114"/>
      <c r="GHA14" s="114"/>
      <c r="GHB14" s="114"/>
      <c r="GHC14" s="114"/>
      <c r="GHD14" s="114"/>
      <c r="GHE14" s="114"/>
      <c r="GHF14" s="114"/>
      <c r="GHG14" s="114"/>
      <c r="GHH14" s="114"/>
      <c r="GHI14" s="114"/>
      <c r="GHJ14" s="114"/>
      <c r="GHK14" s="114"/>
      <c r="GHL14" s="114"/>
      <c r="GHM14" s="114"/>
      <c r="GHN14" s="114"/>
      <c r="GHO14" s="114"/>
      <c r="GHP14" s="114"/>
      <c r="GHQ14" s="114"/>
      <c r="GHR14" s="114"/>
      <c r="GHS14" s="114"/>
      <c r="GHT14" s="114"/>
      <c r="GHU14" s="114"/>
      <c r="GHV14" s="114"/>
      <c r="GHW14" s="114"/>
      <c r="GHX14" s="114"/>
      <c r="GHY14" s="114"/>
      <c r="GHZ14" s="114"/>
      <c r="GIA14" s="114"/>
      <c r="GIB14" s="114"/>
      <c r="GIC14" s="114"/>
      <c r="GID14" s="114"/>
      <c r="GIE14" s="114"/>
      <c r="GIF14" s="114"/>
      <c r="GIG14" s="114"/>
      <c r="GIH14" s="114"/>
      <c r="GII14" s="114"/>
      <c r="GIJ14" s="114"/>
      <c r="GIK14" s="114"/>
      <c r="GIL14" s="114"/>
      <c r="GIM14" s="114"/>
      <c r="GIN14" s="114"/>
      <c r="GIO14" s="114"/>
      <c r="GIP14" s="114"/>
      <c r="GIQ14" s="114"/>
      <c r="GIR14" s="114"/>
      <c r="GIS14" s="114"/>
      <c r="GIT14" s="114"/>
      <c r="GIU14" s="114"/>
      <c r="GIV14" s="114"/>
      <c r="GIW14" s="114"/>
      <c r="GIX14" s="114"/>
      <c r="GIY14" s="114"/>
      <c r="GIZ14" s="114"/>
      <c r="GJA14" s="114"/>
      <c r="GJB14" s="114"/>
      <c r="GJC14" s="114"/>
      <c r="GJD14" s="114"/>
      <c r="GJE14" s="114"/>
      <c r="GJF14" s="114"/>
      <c r="GJG14" s="114"/>
      <c r="GJH14" s="114"/>
      <c r="GJI14" s="114"/>
      <c r="GJJ14" s="114"/>
      <c r="GJK14" s="114"/>
      <c r="GJL14" s="114"/>
      <c r="GJM14" s="114"/>
      <c r="GJN14" s="114"/>
      <c r="GJO14" s="114"/>
      <c r="GJP14" s="114"/>
      <c r="GJQ14" s="114"/>
      <c r="GJR14" s="114"/>
      <c r="GJS14" s="114"/>
      <c r="GJT14" s="114"/>
      <c r="GJU14" s="114"/>
      <c r="GJV14" s="114"/>
      <c r="GJW14" s="114"/>
      <c r="GJX14" s="114"/>
      <c r="GJY14" s="114"/>
      <c r="GJZ14" s="114"/>
      <c r="GKA14" s="114"/>
      <c r="GKB14" s="114"/>
      <c r="GKC14" s="114"/>
      <c r="GKD14" s="114"/>
      <c r="GKE14" s="114"/>
      <c r="GKF14" s="114"/>
      <c r="GKG14" s="114"/>
      <c r="GKH14" s="114"/>
      <c r="GKI14" s="114"/>
      <c r="GKJ14" s="114"/>
      <c r="GKK14" s="114"/>
      <c r="GKL14" s="114"/>
      <c r="GKM14" s="114"/>
      <c r="GKN14" s="114"/>
      <c r="GKO14" s="114"/>
      <c r="GKP14" s="114"/>
      <c r="GKQ14" s="114"/>
      <c r="GKR14" s="114"/>
      <c r="GKS14" s="114"/>
      <c r="GKT14" s="114"/>
      <c r="GKU14" s="114"/>
      <c r="GKV14" s="114"/>
      <c r="GKW14" s="114"/>
      <c r="GKX14" s="114"/>
      <c r="GKY14" s="114"/>
      <c r="GKZ14" s="114"/>
      <c r="GLA14" s="114"/>
      <c r="GLB14" s="114"/>
      <c r="GLC14" s="114"/>
      <c r="GLD14" s="114"/>
      <c r="GLE14" s="114"/>
      <c r="GLF14" s="114"/>
      <c r="GLG14" s="114"/>
      <c r="GLH14" s="114"/>
      <c r="GLI14" s="114"/>
      <c r="GLJ14" s="114"/>
      <c r="GLK14" s="114"/>
      <c r="GLL14" s="114"/>
      <c r="GLM14" s="114"/>
      <c r="GLN14" s="114"/>
      <c r="GLO14" s="114"/>
      <c r="GLP14" s="114"/>
      <c r="GLQ14" s="114"/>
      <c r="GLR14" s="114"/>
      <c r="GLS14" s="114"/>
      <c r="GLT14" s="114"/>
      <c r="GLU14" s="114"/>
      <c r="GLV14" s="114"/>
      <c r="GLW14" s="114"/>
      <c r="GLX14" s="114"/>
      <c r="GLY14" s="114"/>
      <c r="GLZ14" s="114"/>
      <c r="GMA14" s="114"/>
      <c r="GMB14" s="114"/>
      <c r="GMC14" s="114"/>
      <c r="GMD14" s="114"/>
      <c r="GME14" s="114"/>
      <c r="GMF14" s="114"/>
      <c r="GMG14" s="114"/>
      <c r="GMH14" s="114"/>
      <c r="GMI14" s="114"/>
      <c r="GMJ14" s="114"/>
      <c r="GMK14" s="114"/>
      <c r="GML14" s="114"/>
      <c r="GMM14" s="114"/>
      <c r="GMN14" s="114"/>
      <c r="GMO14" s="114"/>
      <c r="GMP14" s="114"/>
      <c r="GMQ14" s="114"/>
      <c r="GMR14" s="114"/>
      <c r="GMS14" s="114"/>
      <c r="GMT14" s="114"/>
      <c r="GMU14" s="114"/>
      <c r="GMV14" s="114"/>
      <c r="GMW14" s="114"/>
      <c r="GMX14" s="114"/>
      <c r="GMY14" s="114"/>
      <c r="GMZ14" s="114"/>
      <c r="GNA14" s="114"/>
      <c r="GNB14" s="114"/>
      <c r="GNC14" s="114"/>
      <c r="GND14" s="114"/>
      <c r="GNE14" s="114"/>
      <c r="GNF14" s="114"/>
      <c r="GNG14" s="114"/>
      <c r="GNH14" s="114"/>
      <c r="GNI14" s="114"/>
      <c r="GNJ14" s="114"/>
      <c r="GNK14" s="114"/>
      <c r="GNL14" s="114"/>
      <c r="GNM14" s="114"/>
      <c r="GNN14" s="114"/>
      <c r="GNO14" s="114"/>
      <c r="GNP14" s="114"/>
      <c r="GNQ14" s="114"/>
      <c r="GNR14" s="114"/>
      <c r="GNS14" s="114"/>
      <c r="GNT14" s="114"/>
      <c r="GNU14" s="114"/>
      <c r="GNV14" s="114"/>
      <c r="GNW14" s="114"/>
      <c r="GNX14" s="114"/>
      <c r="GNY14" s="114"/>
      <c r="GNZ14" s="114"/>
      <c r="GOA14" s="114"/>
      <c r="GOB14" s="114"/>
      <c r="GOC14" s="114"/>
      <c r="GOD14" s="114"/>
      <c r="GOE14" s="114"/>
      <c r="GOF14" s="114"/>
      <c r="GOG14" s="114"/>
      <c r="GOH14" s="114"/>
      <c r="GOI14" s="114"/>
      <c r="GOJ14" s="114"/>
      <c r="GOK14" s="114"/>
      <c r="GOL14" s="114"/>
      <c r="GOM14" s="114"/>
      <c r="GON14" s="114"/>
      <c r="GOO14" s="114"/>
      <c r="GOP14" s="114"/>
      <c r="GOQ14" s="114"/>
      <c r="GOR14" s="114"/>
      <c r="GOS14" s="114"/>
      <c r="GOT14" s="114"/>
      <c r="GOU14" s="114"/>
      <c r="GOV14" s="114"/>
      <c r="GOW14" s="114"/>
      <c r="GOX14" s="114"/>
      <c r="GOY14" s="114"/>
      <c r="GOZ14" s="114"/>
      <c r="GPA14" s="114"/>
      <c r="GPB14" s="114"/>
      <c r="GPC14" s="114"/>
      <c r="GPD14" s="114"/>
      <c r="GPE14" s="114"/>
      <c r="GPF14" s="114"/>
      <c r="GPG14" s="114"/>
      <c r="GPH14" s="114"/>
      <c r="GPI14" s="114"/>
      <c r="GPJ14" s="114"/>
      <c r="GPK14" s="114"/>
      <c r="GPL14" s="114"/>
      <c r="GPM14" s="114"/>
      <c r="GPN14" s="114"/>
      <c r="GPO14" s="114"/>
      <c r="GPP14" s="114"/>
      <c r="GPQ14" s="114"/>
      <c r="GPR14" s="114"/>
      <c r="GPS14" s="114"/>
      <c r="GPT14" s="114"/>
      <c r="GPU14" s="114"/>
      <c r="GPV14" s="114"/>
      <c r="GPW14" s="114"/>
      <c r="GPX14" s="114"/>
      <c r="GPY14" s="114"/>
      <c r="GPZ14" s="114"/>
      <c r="GQA14" s="114"/>
      <c r="GQB14" s="114"/>
      <c r="GQC14" s="114"/>
      <c r="GQD14" s="114"/>
      <c r="GQE14" s="114"/>
      <c r="GQF14" s="114"/>
      <c r="GQG14" s="114"/>
      <c r="GQH14" s="114"/>
      <c r="GQI14" s="114"/>
      <c r="GQJ14" s="114"/>
      <c r="GQK14" s="114"/>
      <c r="GQL14" s="114"/>
      <c r="GQM14" s="114"/>
      <c r="GQN14" s="114"/>
      <c r="GQO14" s="114"/>
      <c r="GQP14" s="114"/>
      <c r="GQQ14" s="114"/>
      <c r="GQR14" s="114"/>
      <c r="GQS14" s="114"/>
      <c r="GQT14" s="114"/>
      <c r="GQU14" s="114"/>
      <c r="GQV14" s="114"/>
      <c r="GQW14" s="114"/>
      <c r="GQX14" s="114"/>
      <c r="GQY14" s="114"/>
      <c r="GQZ14" s="114"/>
      <c r="GRA14" s="114"/>
      <c r="GRB14" s="114"/>
      <c r="GRC14" s="114"/>
      <c r="GRD14" s="114"/>
      <c r="GRE14" s="114"/>
      <c r="GRF14" s="114"/>
      <c r="GRG14" s="114"/>
      <c r="GRH14" s="114"/>
      <c r="GRI14" s="114"/>
      <c r="GRJ14" s="114"/>
      <c r="GRK14" s="114"/>
      <c r="GRL14" s="114"/>
      <c r="GRM14" s="114"/>
      <c r="GRN14" s="114"/>
      <c r="GRO14" s="114"/>
      <c r="GRP14" s="114"/>
      <c r="GRQ14" s="114"/>
      <c r="GRR14" s="114"/>
      <c r="GRS14" s="114"/>
      <c r="GRT14" s="114"/>
      <c r="GRU14" s="114"/>
      <c r="GRV14" s="114"/>
      <c r="GRW14" s="114"/>
      <c r="GRX14" s="114"/>
      <c r="GRY14" s="114"/>
      <c r="GRZ14" s="114"/>
      <c r="GSA14" s="114"/>
      <c r="GSB14" s="114"/>
      <c r="GSC14" s="114"/>
      <c r="GSD14" s="114"/>
      <c r="GSE14" s="114"/>
      <c r="GSF14" s="114"/>
      <c r="GSG14" s="114"/>
      <c r="GSH14" s="114"/>
      <c r="GSI14" s="114"/>
      <c r="GSJ14" s="114"/>
      <c r="GSK14" s="114"/>
      <c r="GSL14" s="114"/>
      <c r="GSM14" s="114"/>
      <c r="GSN14" s="114"/>
      <c r="GSO14" s="114"/>
      <c r="GSP14" s="114"/>
      <c r="GSQ14" s="114"/>
      <c r="GSR14" s="114"/>
      <c r="GSS14" s="114"/>
      <c r="GST14" s="114"/>
      <c r="GSU14" s="114"/>
      <c r="GSV14" s="114"/>
      <c r="GSW14" s="114"/>
      <c r="GSX14" s="114"/>
      <c r="GSY14" s="114"/>
      <c r="GSZ14" s="114"/>
      <c r="GTA14" s="114"/>
      <c r="GTB14" s="114"/>
      <c r="GTC14" s="114"/>
      <c r="GTD14" s="114"/>
      <c r="GTE14" s="114"/>
      <c r="GTF14" s="114"/>
      <c r="GTG14" s="114"/>
      <c r="GTH14" s="114"/>
      <c r="GTI14" s="114"/>
      <c r="GTJ14" s="114"/>
      <c r="GTK14" s="114"/>
      <c r="GTL14" s="114"/>
      <c r="GTM14" s="114"/>
      <c r="GTN14" s="114"/>
      <c r="GTO14" s="114"/>
      <c r="GTP14" s="114"/>
      <c r="GTQ14" s="114"/>
      <c r="GTR14" s="114"/>
      <c r="GTS14" s="114"/>
      <c r="GTT14" s="114"/>
      <c r="GTU14" s="114"/>
      <c r="GTV14" s="114"/>
      <c r="GTW14" s="114"/>
      <c r="GTX14" s="114"/>
      <c r="GTY14" s="114"/>
      <c r="GTZ14" s="114"/>
      <c r="GUA14" s="114"/>
      <c r="GUB14" s="114"/>
      <c r="GUC14" s="114"/>
      <c r="GUD14" s="114"/>
      <c r="GUE14" s="114"/>
      <c r="GUF14" s="114"/>
      <c r="GUG14" s="114"/>
      <c r="GUH14" s="114"/>
      <c r="GUI14" s="114"/>
      <c r="GUJ14" s="114"/>
      <c r="GUK14" s="114"/>
      <c r="GUL14" s="114"/>
      <c r="GUM14" s="114"/>
      <c r="GUN14" s="114"/>
      <c r="GUO14" s="114"/>
      <c r="GUP14" s="114"/>
      <c r="GUQ14" s="114"/>
      <c r="GUR14" s="114"/>
      <c r="GUS14" s="114"/>
      <c r="GUT14" s="114"/>
      <c r="GUU14" s="114"/>
      <c r="GUV14" s="114"/>
      <c r="GUW14" s="114"/>
      <c r="GUX14" s="114"/>
      <c r="GUY14" s="114"/>
      <c r="GUZ14" s="114"/>
      <c r="GVA14" s="114"/>
      <c r="GVB14" s="114"/>
      <c r="GVC14" s="114"/>
      <c r="GVD14" s="114"/>
      <c r="GVE14" s="114"/>
      <c r="GVF14" s="114"/>
      <c r="GVG14" s="114"/>
      <c r="GVH14" s="114"/>
      <c r="GVI14" s="114"/>
      <c r="GVJ14" s="114"/>
      <c r="GVK14" s="114"/>
      <c r="GVL14" s="114"/>
      <c r="GVM14" s="114"/>
      <c r="GVN14" s="114"/>
      <c r="GVO14" s="114"/>
      <c r="GVP14" s="114"/>
      <c r="GVQ14" s="114"/>
      <c r="GVR14" s="114"/>
      <c r="GVS14" s="114"/>
      <c r="GVT14" s="114"/>
      <c r="GVU14" s="114"/>
      <c r="GVV14" s="114"/>
      <c r="GVW14" s="114"/>
      <c r="GVX14" s="114"/>
      <c r="GVY14" s="114"/>
      <c r="GVZ14" s="114"/>
      <c r="GWA14" s="114"/>
      <c r="GWB14" s="114"/>
      <c r="GWC14" s="114"/>
      <c r="GWD14" s="114"/>
      <c r="GWE14" s="114"/>
      <c r="GWF14" s="114"/>
      <c r="GWG14" s="114"/>
      <c r="GWH14" s="114"/>
      <c r="GWI14" s="114"/>
      <c r="GWJ14" s="114"/>
      <c r="GWK14" s="114"/>
      <c r="GWL14" s="114"/>
      <c r="GWM14" s="114"/>
      <c r="GWN14" s="114"/>
      <c r="GWO14" s="114"/>
      <c r="GWP14" s="114"/>
      <c r="GWQ14" s="114"/>
      <c r="GWR14" s="114"/>
      <c r="GWS14" s="114"/>
      <c r="GWT14" s="114"/>
      <c r="GWU14" s="114"/>
      <c r="GWV14" s="114"/>
      <c r="GWW14" s="114"/>
      <c r="GWX14" s="114"/>
      <c r="GWY14" s="114"/>
      <c r="GWZ14" s="114"/>
      <c r="GXA14" s="114"/>
      <c r="GXB14" s="114"/>
      <c r="GXC14" s="114"/>
      <c r="GXD14" s="114"/>
      <c r="GXE14" s="114"/>
      <c r="GXF14" s="114"/>
      <c r="GXG14" s="114"/>
      <c r="GXH14" s="114"/>
      <c r="GXI14" s="114"/>
      <c r="GXJ14" s="114"/>
      <c r="GXK14" s="114"/>
      <c r="GXL14" s="114"/>
      <c r="GXM14" s="114"/>
      <c r="GXN14" s="114"/>
      <c r="GXO14" s="114"/>
      <c r="GXP14" s="114"/>
      <c r="GXQ14" s="114"/>
      <c r="GXR14" s="114"/>
      <c r="GXS14" s="114"/>
      <c r="GXT14" s="114"/>
      <c r="GXU14" s="114"/>
      <c r="GXV14" s="114"/>
      <c r="GXW14" s="114"/>
      <c r="GXX14" s="114"/>
      <c r="GXY14" s="114"/>
      <c r="GXZ14" s="114"/>
      <c r="GYA14" s="114"/>
      <c r="GYB14" s="114"/>
      <c r="GYC14" s="114"/>
      <c r="GYD14" s="114"/>
      <c r="GYE14" s="114"/>
      <c r="GYF14" s="114"/>
      <c r="GYG14" s="114"/>
      <c r="GYH14" s="114"/>
      <c r="GYI14" s="114"/>
      <c r="GYJ14" s="114"/>
      <c r="GYK14" s="114"/>
      <c r="GYL14" s="114"/>
      <c r="GYM14" s="114"/>
      <c r="GYN14" s="114"/>
      <c r="GYO14" s="114"/>
      <c r="GYP14" s="114"/>
      <c r="GYQ14" s="114"/>
      <c r="GYR14" s="114"/>
      <c r="GYS14" s="114"/>
      <c r="GYT14" s="114"/>
      <c r="GYU14" s="114"/>
      <c r="GYV14" s="114"/>
      <c r="GYW14" s="114"/>
      <c r="GYX14" s="114"/>
      <c r="GYY14" s="114"/>
      <c r="GYZ14" s="114"/>
      <c r="GZA14" s="114"/>
      <c r="GZB14" s="114"/>
      <c r="GZC14" s="114"/>
      <c r="GZD14" s="114"/>
      <c r="GZE14" s="114"/>
      <c r="GZF14" s="114"/>
      <c r="GZG14" s="114"/>
      <c r="GZH14" s="114"/>
      <c r="GZI14" s="114"/>
      <c r="GZJ14" s="114"/>
      <c r="GZK14" s="114"/>
      <c r="GZL14" s="114"/>
      <c r="GZM14" s="114"/>
      <c r="GZN14" s="114"/>
      <c r="GZO14" s="114"/>
      <c r="GZP14" s="114"/>
      <c r="GZQ14" s="114"/>
      <c r="GZR14" s="114"/>
      <c r="GZS14" s="114"/>
      <c r="GZT14" s="114"/>
      <c r="GZU14" s="114"/>
      <c r="GZV14" s="114"/>
      <c r="GZW14" s="114"/>
      <c r="GZX14" s="114"/>
      <c r="GZY14" s="114"/>
      <c r="GZZ14" s="114"/>
      <c r="HAA14" s="114"/>
      <c r="HAB14" s="114"/>
      <c r="HAC14" s="114"/>
      <c r="HAD14" s="114"/>
      <c r="HAE14" s="114"/>
      <c r="HAF14" s="114"/>
      <c r="HAG14" s="114"/>
      <c r="HAH14" s="114"/>
      <c r="HAI14" s="114"/>
      <c r="HAJ14" s="114"/>
      <c r="HAK14" s="114"/>
      <c r="HAL14" s="114"/>
      <c r="HAM14" s="114"/>
      <c r="HAN14" s="114"/>
      <c r="HAO14" s="114"/>
      <c r="HAP14" s="114"/>
      <c r="HAQ14" s="114"/>
      <c r="HAR14" s="114"/>
      <c r="HAS14" s="114"/>
      <c r="HAT14" s="114"/>
      <c r="HAU14" s="114"/>
      <c r="HAV14" s="114"/>
      <c r="HAW14" s="114"/>
      <c r="HAX14" s="114"/>
      <c r="HAY14" s="114"/>
      <c r="HAZ14" s="114"/>
      <c r="HBA14" s="114"/>
      <c r="HBB14" s="114"/>
      <c r="HBC14" s="114"/>
      <c r="HBD14" s="114"/>
      <c r="HBE14" s="114"/>
      <c r="HBF14" s="114"/>
      <c r="HBG14" s="114"/>
      <c r="HBH14" s="114"/>
      <c r="HBI14" s="114"/>
      <c r="HBJ14" s="114"/>
      <c r="HBK14" s="114"/>
      <c r="HBL14" s="114"/>
      <c r="HBM14" s="114"/>
      <c r="HBN14" s="114"/>
      <c r="HBO14" s="114"/>
      <c r="HBP14" s="114"/>
      <c r="HBQ14" s="114"/>
      <c r="HBR14" s="114"/>
      <c r="HBS14" s="114"/>
      <c r="HBT14" s="114"/>
      <c r="HBU14" s="114"/>
      <c r="HBV14" s="114"/>
      <c r="HBW14" s="114"/>
      <c r="HBX14" s="114"/>
      <c r="HBY14" s="114"/>
      <c r="HBZ14" s="114"/>
      <c r="HCA14" s="114"/>
      <c r="HCB14" s="114"/>
      <c r="HCC14" s="114"/>
      <c r="HCD14" s="114"/>
      <c r="HCE14" s="114"/>
      <c r="HCF14" s="114"/>
      <c r="HCG14" s="114"/>
      <c r="HCH14" s="114"/>
      <c r="HCI14" s="114"/>
      <c r="HCJ14" s="114"/>
      <c r="HCK14" s="114"/>
      <c r="HCL14" s="114"/>
      <c r="HCM14" s="114"/>
      <c r="HCN14" s="114"/>
      <c r="HCO14" s="114"/>
      <c r="HCP14" s="114"/>
      <c r="HCQ14" s="114"/>
      <c r="HCR14" s="114"/>
      <c r="HCS14" s="114"/>
      <c r="HCT14" s="114"/>
      <c r="HCU14" s="114"/>
      <c r="HCV14" s="114"/>
      <c r="HCW14" s="114"/>
      <c r="HCX14" s="114"/>
      <c r="HCY14" s="114"/>
      <c r="HCZ14" s="114"/>
      <c r="HDA14" s="114"/>
      <c r="HDB14" s="114"/>
      <c r="HDC14" s="114"/>
      <c r="HDD14" s="114"/>
      <c r="HDE14" s="114"/>
      <c r="HDF14" s="114"/>
      <c r="HDG14" s="114"/>
      <c r="HDH14" s="114"/>
      <c r="HDI14" s="114"/>
      <c r="HDJ14" s="114"/>
      <c r="HDK14" s="114"/>
      <c r="HDL14" s="114"/>
      <c r="HDM14" s="114"/>
      <c r="HDN14" s="114"/>
      <c r="HDO14" s="114"/>
      <c r="HDP14" s="114"/>
      <c r="HDQ14" s="114"/>
      <c r="HDR14" s="114"/>
      <c r="HDS14" s="114"/>
      <c r="HDT14" s="114"/>
      <c r="HDU14" s="114"/>
      <c r="HDV14" s="114"/>
      <c r="HDW14" s="114"/>
      <c r="HDX14" s="114"/>
      <c r="HDY14" s="114"/>
      <c r="HDZ14" s="114"/>
      <c r="HEA14" s="114"/>
      <c r="HEB14" s="114"/>
      <c r="HEC14" s="114"/>
      <c r="HED14" s="114"/>
      <c r="HEE14" s="114"/>
      <c r="HEF14" s="114"/>
      <c r="HEG14" s="114"/>
      <c r="HEH14" s="114"/>
      <c r="HEI14" s="114"/>
      <c r="HEJ14" s="114"/>
      <c r="HEK14" s="114"/>
      <c r="HEL14" s="114"/>
      <c r="HEM14" s="114"/>
      <c r="HEN14" s="114"/>
      <c r="HEO14" s="114"/>
      <c r="HEP14" s="114"/>
      <c r="HEQ14" s="114"/>
      <c r="HER14" s="114"/>
      <c r="HES14" s="114"/>
      <c r="HET14" s="114"/>
      <c r="HEU14" s="114"/>
      <c r="HEV14" s="114"/>
      <c r="HEW14" s="114"/>
      <c r="HEX14" s="114"/>
      <c r="HEY14" s="114"/>
      <c r="HEZ14" s="114"/>
      <c r="HFA14" s="114"/>
      <c r="HFB14" s="114"/>
      <c r="HFC14" s="114"/>
      <c r="HFD14" s="114"/>
      <c r="HFE14" s="114"/>
      <c r="HFF14" s="114"/>
      <c r="HFG14" s="114"/>
      <c r="HFH14" s="114"/>
      <c r="HFI14" s="114"/>
      <c r="HFJ14" s="114"/>
      <c r="HFK14" s="114"/>
      <c r="HFL14" s="114"/>
      <c r="HFM14" s="114"/>
      <c r="HFN14" s="114"/>
      <c r="HFO14" s="114"/>
      <c r="HFP14" s="114"/>
      <c r="HFQ14" s="114"/>
      <c r="HFR14" s="114"/>
      <c r="HFS14" s="114"/>
      <c r="HFT14" s="114"/>
      <c r="HFU14" s="114"/>
      <c r="HFV14" s="114"/>
      <c r="HFW14" s="114"/>
      <c r="HFX14" s="114"/>
      <c r="HFY14" s="114"/>
      <c r="HFZ14" s="114"/>
      <c r="HGA14" s="114"/>
      <c r="HGB14" s="114"/>
      <c r="HGC14" s="114"/>
      <c r="HGD14" s="114"/>
      <c r="HGE14" s="114"/>
      <c r="HGF14" s="114"/>
      <c r="HGG14" s="114"/>
      <c r="HGH14" s="114"/>
      <c r="HGI14" s="114"/>
      <c r="HGJ14" s="114"/>
      <c r="HGK14" s="114"/>
      <c r="HGL14" s="114"/>
      <c r="HGM14" s="114"/>
      <c r="HGN14" s="114"/>
      <c r="HGO14" s="114"/>
      <c r="HGP14" s="114"/>
      <c r="HGQ14" s="114"/>
      <c r="HGR14" s="114"/>
      <c r="HGS14" s="114"/>
      <c r="HGT14" s="114"/>
      <c r="HGU14" s="114"/>
      <c r="HGV14" s="114"/>
      <c r="HGW14" s="114"/>
      <c r="HGX14" s="114"/>
      <c r="HGY14" s="114"/>
      <c r="HGZ14" s="114"/>
      <c r="HHA14" s="114"/>
      <c r="HHB14" s="114"/>
      <c r="HHC14" s="114"/>
      <c r="HHD14" s="114"/>
      <c r="HHE14" s="114"/>
      <c r="HHF14" s="114"/>
      <c r="HHG14" s="114"/>
      <c r="HHH14" s="114"/>
      <c r="HHI14" s="114"/>
      <c r="HHJ14" s="114"/>
      <c r="HHK14" s="114"/>
      <c r="HHL14" s="114"/>
      <c r="HHM14" s="114"/>
      <c r="HHN14" s="114"/>
      <c r="HHO14" s="114"/>
      <c r="HHP14" s="114"/>
      <c r="HHQ14" s="114"/>
      <c r="HHR14" s="114"/>
      <c r="HHS14" s="114"/>
      <c r="HHT14" s="114"/>
      <c r="HHU14" s="114"/>
      <c r="HHV14" s="114"/>
      <c r="HHW14" s="114"/>
      <c r="HHX14" s="114"/>
      <c r="HHY14" s="114"/>
      <c r="HHZ14" s="114"/>
      <c r="HIA14" s="114"/>
      <c r="HIB14" s="114"/>
      <c r="HIC14" s="114"/>
      <c r="HID14" s="114"/>
      <c r="HIE14" s="114"/>
      <c r="HIF14" s="114"/>
      <c r="HIG14" s="114"/>
      <c r="HIH14" s="114"/>
      <c r="HII14" s="114"/>
      <c r="HIJ14" s="114"/>
      <c r="HIK14" s="114"/>
      <c r="HIL14" s="114"/>
      <c r="HIM14" s="114"/>
      <c r="HIN14" s="114"/>
      <c r="HIO14" s="114"/>
      <c r="HIP14" s="114"/>
      <c r="HIQ14" s="114"/>
      <c r="HIR14" s="114"/>
      <c r="HIS14" s="114"/>
      <c r="HIT14" s="114"/>
      <c r="HIU14" s="114"/>
      <c r="HIV14" s="114"/>
      <c r="HIW14" s="114"/>
      <c r="HIX14" s="114"/>
      <c r="HIY14" s="114"/>
      <c r="HIZ14" s="114"/>
      <c r="HJA14" s="114"/>
      <c r="HJB14" s="114"/>
      <c r="HJC14" s="114"/>
      <c r="HJD14" s="114"/>
      <c r="HJE14" s="114"/>
      <c r="HJF14" s="114"/>
      <c r="HJG14" s="114"/>
      <c r="HJH14" s="114"/>
      <c r="HJI14" s="114"/>
      <c r="HJJ14" s="114"/>
      <c r="HJK14" s="114"/>
      <c r="HJL14" s="114"/>
      <c r="HJM14" s="114"/>
      <c r="HJN14" s="114"/>
      <c r="HJO14" s="114"/>
      <c r="HJP14" s="114"/>
      <c r="HJQ14" s="114"/>
      <c r="HJR14" s="114"/>
      <c r="HJS14" s="114"/>
      <c r="HJT14" s="114"/>
      <c r="HJU14" s="114"/>
      <c r="HJV14" s="114"/>
      <c r="HJW14" s="114"/>
      <c r="HJX14" s="114"/>
      <c r="HJY14" s="114"/>
      <c r="HJZ14" s="114"/>
      <c r="HKA14" s="114"/>
      <c r="HKB14" s="114"/>
      <c r="HKC14" s="114"/>
      <c r="HKD14" s="114"/>
      <c r="HKE14" s="114"/>
      <c r="HKF14" s="114"/>
      <c r="HKG14" s="114"/>
      <c r="HKH14" s="114"/>
      <c r="HKI14" s="114"/>
      <c r="HKJ14" s="114"/>
      <c r="HKK14" s="114"/>
      <c r="HKL14" s="114"/>
      <c r="HKM14" s="114"/>
      <c r="HKN14" s="114"/>
      <c r="HKO14" s="114"/>
      <c r="HKP14" s="114"/>
      <c r="HKQ14" s="114"/>
      <c r="HKR14" s="114"/>
      <c r="HKS14" s="114"/>
      <c r="HKT14" s="114"/>
      <c r="HKU14" s="114"/>
      <c r="HKV14" s="114"/>
      <c r="HKW14" s="114"/>
      <c r="HKX14" s="114"/>
      <c r="HKY14" s="114"/>
      <c r="HKZ14" s="114"/>
      <c r="HLA14" s="114"/>
      <c r="HLB14" s="114"/>
      <c r="HLC14" s="114"/>
      <c r="HLD14" s="114"/>
      <c r="HLE14" s="114"/>
      <c r="HLF14" s="114"/>
      <c r="HLG14" s="114"/>
      <c r="HLH14" s="114"/>
      <c r="HLI14" s="114"/>
      <c r="HLJ14" s="114"/>
      <c r="HLK14" s="114"/>
      <c r="HLL14" s="114"/>
      <c r="HLM14" s="114"/>
      <c r="HLN14" s="114"/>
      <c r="HLO14" s="114"/>
      <c r="HLP14" s="114"/>
      <c r="HLQ14" s="114"/>
      <c r="HLR14" s="114"/>
      <c r="HLS14" s="114"/>
      <c r="HLT14" s="114"/>
      <c r="HLU14" s="114"/>
      <c r="HLV14" s="114"/>
      <c r="HLW14" s="114"/>
      <c r="HLX14" s="114"/>
      <c r="HLY14" s="114"/>
      <c r="HLZ14" s="114"/>
      <c r="HMA14" s="114"/>
      <c r="HMB14" s="114"/>
      <c r="HMC14" s="114"/>
      <c r="HMD14" s="114"/>
      <c r="HME14" s="114"/>
      <c r="HMF14" s="114"/>
      <c r="HMG14" s="114"/>
      <c r="HMH14" s="114"/>
      <c r="HMI14" s="114"/>
      <c r="HMJ14" s="114"/>
      <c r="HMK14" s="114"/>
      <c r="HML14" s="114"/>
      <c r="HMM14" s="114"/>
      <c r="HMN14" s="114"/>
      <c r="HMO14" s="114"/>
      <c r="HMP14" s="114"/>
      <c r="HMQ14" s="114"/>
      <c r="HMR14" s="114"/>
      <c r="HMS14" s="114"/>
      <c r="HMT14" s="114"/>
      <c r="HMU14" s="114"/>
      <c r="HMV14" s="114"/>
      <c r="HMW14" s="114"/>
      <c r="HMX14" s="114"/>
      <c r="HMY14" s="114"/>
      <c r="HMZ14" s="114"/>
      <c r="HNA14" s="114"/>
      <c r="HNB14" s="114"/>
      <c r="HNC14" s="114"/>
      <c r="HND14" s="114"/>
      <c r="HNE14" s="114"/>
      <c r="HNF14" s="114"/>
      <c r="HNG14" s="114"/>
      <c r="HNH14" s="114"/>
      <c r="HNI14" s="114"/>
      <c r="HNJ14" s="114"/>
      <c r="HNK14" s="114"/>
      <c r="HNL14" s="114"/>
      <c r="HNM14" s="114"/>
      <c r="HNN14" s="114"/>
      <c r="HNO14" s="114"/>
      <c r="HNP14" s="114"/>
      <c r="HNQ14" s="114"/>
      <c r="HNR14" s="114"/>
      <c r="HNS14" s="114"/>
      <c r="HNT14" s="114"/>
      <c r="HNU14" s="114"/>
      <c r="HNV14" s="114"/>
      <c r="HNW14" s="114"/>
      <c r="HNX14" s="114"/>
      <c r="HNY14" s="114"/>
      <c r="HNZ14" s="114"/>
      <c r="HOA14" s="114"/>
      <c r="HOB14" s="114"/>
      <c r="HOC14" s="114"/>
      <c r="HOD14" s="114"/>
      <c r="HOE14" s="114"/>
      <c r="HOF14" s="114"/>
      <c r="HOG14" s="114"/>
      <c r="HOH14" s="114"/>
      <c r="HOI14" s="114"/>
      <c r="HOJ14" s="114"/>
      <c r="HOK14" s="114"/>
      <c r="HOL14" s="114"/>
      <c r="HOM14" s="114"/>
      <c r="HON14" s="114"/>
      <c r="HOO14" s="114"/>
      <c r="HOP14" s="114"/>
      <c r="HOQ14" s="114"/>
      <c r="HOR14" s="114"/>
      <c r="HOS14" s="114"/>
      <c r="HOT14" s="114"/>
      <c r="HOU14" s="114"/>
      <c r="HOV14" s="114"/>
      <c r="HOW14" s="114"/>
      <c r="HOX14" s="114"/>
      <c r="HOY14" s="114"/>
      <c r="HOZ14" s="114"/>
      <c r="HPA14" s="114"/>
      <c r="HPB14" s="114"/>
      <c r="HPC14" s="114"/>
      <c r="HPD14" s="114"/>
      <c r="HPE14" s="114"/>
      <c r="HPF14" s="114"/>
      <c r="HPG14" s="114"/>
      <c r="HPH14" s="114"/>
      <c r="HPI14" s="114"/>
      <c r="HPJ14" s="114"/>
      <c r="HPK14" s="114"/>
      <c r="HPL14" s="114"/>
      <c r="HPM14" s="114"/>
      <c r="HPN14" s="114"/>
      <c r="HPO14" s="114"/>
      <c r="HPP14" s="114"/>
      <c r="HPQ14" s="114"/>
      <c r="HPR14" s="114"/>
      <c r="HPS14" s="114"/>
      <c r="HPT14" s="114"/>
      <c r="HPU14" s="114"/>
      <c r="HPV14" s="114"/>
      <c r="HPW14" s="114"/>
      <c r="HPX14" s="114"/>
      <c r="HPY14" s="114"/>
      <c r="HPZ14" s="114"/>
      <c r="HQA14" s="114"/>
      <c r="HQB14" s="114"/>
      <c r="HQC14" s="114"/>
      <c r="HQD14" s="114"/>
      <c r="HQE14" s="114"/>
      <c r="HQF14" s="114"/>
      <c r="HQG14" s="114"/>
      <c r="HQH14" s="114"/>
      <c r="HQI14" s="114"/>
      <c r="HQJ14" s="114"/>
      <c r="HQK14" s="114"/>
      <c r="HQL14" s="114"/>
      <c r="HQM14" s="114"/>
      <c r="HQN14" s="114"/>
      <c r="HQO14" s="114"/>
      <c r="HQP14" s="114"/>
      <c r="HQQ14" s="114"/>
      <c r="HQR14" s="114"/>
      <c r="HQS14" s="114"/>
      <c r="HQT14" s="114"/>
      <c r="HQU14" s="114"/>
      <c r="HQV14" s="114"/>
      <c r="HQW14" s="114"/>
      <c r="HQX14" s="114"/>
      <c r="HQY14" s="114"/>
      <c r="HQZ14" s="114"/>
      <c r="HRA14" s="114"/>
      <c r="HRB14" s="114"/>
      <c r="HRC14" s="114"/>
      <c r="HRD14" s="114"/>
      <c r="HRE14" s="114"/>
      <c r="HRF14" s="114"/>
      <c r="HRG14" s="114"/>
      <c r="HRH14" s="114"/>
      <c r="HRI14" s="114"/>
      <c r="HRJ14" s="114"/>
      <c r="HRK14" s="114"/>
      <c r="HRL14" s="114"/>
      <c r="HRM14" s="114"/>
      <c r="HRN14" s="114"/>
      <c r="HRO14" s="114"/>
      <c r="HRP14" s="114"/>
      <c r="HRQ14" s="114"/>
      <c r="HRR14" s="114"/>
      <c r="HRS14" s="114"/>
      <c r="HRT14" s="114"/>
      <c r="HRU14" s="114"/>
      <c r="HRV14" s="114"/>
      <c r="HRW14" s="114"/>
      <c r="HRX14" s="114"/>
      <c r="HRY14" s="114"/>
      <c r="HRZ14" s="114"/>
      <c r="HSA14" s="114"/>
      <c r="HSB14" s="114"/>
      <c r="HSC14" s="114"/>
      <c r="HSD14" s="114"/>
      <c r="HSE14" s="114"/>
      <c r="HSF14" s="114"/>
      <c r="HSG14" s="114"/>
      <c r="HSH14" s="114"/>
      <c r="HSI14" s="114"/>
      <c r="HSJ14" s="114"/>
      <c r="HSK14" s="114"/>
      <c r="HSL14" s="114"/>
      <c r="HSM14" s="114"/>
      <c r="HSN14" s="114"/>
      <c r="HSO14" s="114"/>
      <c r="HSP14" s="114"/>
      <c r="HSQ14" s="114"/>
      <c r="HSR14" s="114"/>
      <c r="HSS14" s="114"/>
      <c r="HST14" s="114"/>
      <c r="HSU14" s="114"/>
      <c r="HSV14" s="114"/>
      <c r="HSW14" s="114"/>
      <c r="HSX14" s="114"/>
      <c r="HSY14" s="114"/>
      <c r="HSZ14" s="114"/>
      <c r="HTA14" s="114"/>
      <c r="HTB14" s="114"/>
      <c r="HTC14" s="114"/>
      <c r="HTD14" s="114"/>
      <c r="HTE14" s="114"/>
      <c r="HTF14" s="114"/>
      <c r="HTG14" s="114"/>
      <c r="HTH14" s="114"/>
      <c r="HTI14" s="114"/>
      <c r="HTJ14" s="114"/>
      <c r="HTK14" s="114"/>
      <c r="HTL14" s="114"/>
      <c r="HTM14" s="114"/>
      <c r="HTN14" s="114"/>
      <c r="HTO14" s="114"/>
      <c r="HTP14" s="114"/>
      <c r="HTQ14" s="114"/>
      <c r="HTR14" s="114"/>
      <c r="HTS14" s="114"/>
      <c r="HTT14" s="114"/>
      <c r="HTU14" s="114"/>
      <c r="HTV14" s="114"/>
      <c r="HTW14" s="114"/>
      <c r="HTX14" s="114"/>
      <c r="HTY14" s="114"/>
      <c r="HTZ14" s="114"/>
      <c r="HUA14" s="114"/>
      <c r="HUB14" s="114"/>
      <c r="HUC14" s="114"/>
      <c r="HUD14" s="114"/>
      <c r="HUE14" s="114"/>
      <c r="HUF14" s="114"/>
      <c r="HUG14" s="114"/>
      <c r="HUH14" s="114"/>
      <c r="HUI14" s="114"/>
      <c r="HUJ14" s="114"/>
      <c r="HUK14" s="114"/>
      <c r="HUL14" s="114"/>
      <c r="HUM14" s="114"/>
      <c r="HUN14" s="114"/>
      <c r="HUO14" s="114"/>
      <c r="HUP14" s="114"/>
      <c r="HUQ14" s="114"/>
      <c r="HUR14" s="114"/>
      <c r="HUS14" s="114"/>
      <c r="HUT14" s="114"/>
      <c r="HUU14" s="114"/>
      <c r="HUV14" s="114"/>
      <c r="HUW14" s="114"/>
      <c r="HUX14" s="114"/>
      <c r="HUY14" s="114"/>
      <c r="HUZ14" s="114"/>
      <c r="HVA14" s="114"/>
      <c r="HVB14" s="114"/>
      <c r="HVC14" s="114"/>
      <c r="HVD14" s="114"/>
      <c r="HVE14" s="114"/>
      <c r="HVF14" s="114"/>
      <c r="HVG14" s="114"/>
      <c r="HVH14" s="114"/>
      <c r="HVI14" s="114"/>
      <c r="HVJ14" s="114"/>
      <c r="HVK14" s="114"/>
      <c r="HVL14" s="114"/>
      <c r="HVM14" s="114"/>
      <c r="HVN14" s="114"/>
      <c r="HVO14" s="114"/>
      <c r="HVP14" s="114"/>
      <c r="HVQ14" s="114"/>
      <c r="HVR14" s="114"/>
      <c r="HVS14" s="114"/>
      <c r="HVT14" s="114"/>
      <c r="HVU14" s="114"/>
      <c r="HVV14" s="114"/>
      <c r="HVW14" s="114"/>
      <c r="HVX14" s="114"/>
      <c r="HVY14" s="114"/>
      <c r="HVZ14" s="114"/>
      <c r="HWA14" s="114"/>
      <c r="HWB14" s="114"/>
      <c r="HWC14" s="114"/>
      <c r="HWD14" s="114"/>
      <c r="HWE14" s="114"/>
      <c r="HWF14" s="114"/>
      <c r="HWG14" s="114"/>
      <c r="HWH14" s="114"/>
      <c r="HWI14" s="114"/>
      <c r="HWJ14" s="114"/>
      <c r="HWK14" s="114"/>
      <c r="HWL14" s="114"/>
      <c r="HWM14" s="114"/>
      <c r="HWN14" s="114"/>
      <c r="HWO14" s="114"/>
      <c r="HWP14" s="114"/>
      <c r="HWQ14" s="114"/>
      <c r="HWR14" s="114"/>
      <c r="HWS14" s="114"/>
      <c r="HWT14" s="114"/>
      <c r="HWU14" s="114"/>
      <c r="HWV14" s="114"/>
      <c r="HWW14" s="114"/>
      <c r="HWX14" s="114"/>
      <c r="HWY14" s="114"/>
      <c r="HWZ14" s="114"/>
      <c r="HXA14" s="114"/>
      <c r="HXB14" s="114"/>
      <c r="HXC14" s="114"/>
      <c r="HXD14" s="114"/>
      <c r="HXE14" s="114"/>
      <c r="HXF14" s="114"/>
      <c r="HXG14" s="114"/>
      <c r="HXH14" s="114"/>
      <c r="HXI14" s="114"/>
      <c r="HXJ14" s="114"/>
      <c r="HXK14" s="114"/>
      <c r="HXL14" s="114"/>
      <c r="HXM14" s="114"/>
      <c r="HXN14" s="114"/>
      <c r="HXO14" s="114"/>
      <c r="HXP14" s="114"/>
      <c r="HXQ14" s="114"/>
      <c r="HXR14" s="114"/>
      <c r="HXS14" s="114"/>
      <c r="HXT14" s="114"/>
      <c r="HXU14" s="114"/>
      <c r="HXV14" s="114"/>
      <c r="HXW14" s="114"/>
      <c r="HXX14" s="114"/>
      <c r="HXY14" s="114"/>
      <c r="HXZ14" s="114"/>
      <c r="HYA14" s="114"/>
      <c r="HYB14" s="114"/>
      <c r="HYC14" s="114"/>
      <c r="HYD14" s="114"/>
      <c r="HYE14" s="114"/>
      <c r="HYF14" s="114"/>
      <c r="HYG14" s="114"/>
      <c r="HYH14" s="114"/>
      <c r="HYI14" s="114"/>
      <c r="HYJ14" s="114"/>
      <c r="HYK14" s="114"/>
      <c r="HYL14" s="114"/>
      <c r="HYM14" s="114"/>
      <c r="HYN14" s="114"/>
      <c r="HYO14" s="114"/>
      <c r="HYP14" s="114"/>
      <c r="HYQ14" s="114"/>
      <c r="HYR14" s="114"/>
      <c r="HYS14" s="114"/>
      <c r="HYT14" s="114"/>
      <c r="HYU14" s="114"/>
      <c r="HYV14" s="114"/>
      <c r="HYW14" s="114"/>
      <c r="HYX14" s="114"/>
      <c r="HYY14" s="114"/>
      <c r="HYZ14" s="114"/>
      <c r="HZA14" s="114"/>
      <c r="HZB14" s="114"/>
      <c r="HZC14" s="114"/>
      <c r="HZD14" s="114"/>
      <c r="HZE14" s="114"/>
      <c r="HZF14" s="114"/>
      <c r="HZG14" s="114"/>
      <c r="HZH14" s="114"/>
      <c r="HZI14" s="114"/>
      <c r="HZJ14" s="114"/>
      <c r="HZK14" s="114"/>
      <c r="HZL14" s="114"/>
      <c r="HZM14" s="114"/>
      <c r="HZN14" s="114"/>
      <c r="HZO14" s="114"/>
      <c r="HZP14" s="114"/>
      <c r="HZQ14" s="114"/>
      <c r="HZR14" s="114"/>
      <c r="HZS14" s="114"/>
      <c r="HZT14" s="114"/>
      <c r="HZU14" s="114"/>
      <c r="HZV14" s="114"/>
      <c r="HZW14" s="114"/>
      <c r="HZX14" s="114"/>
      <c r="HZY14" s="114"/>
      <c r="HZZ14" s="114"/>
      <c r="IAA14" s="114"/>
      <c r="IAB14" s="114"/>
      <c r="IAC14" s="114"/>
      <c r="IAD14" s="114"/>
      <c r="IAE14" s="114"/>
      <c r="IAF14" s="114"/>
      <c r="IAG14" s="114"/>
      <c r="IAH14" s="114"/>
      <c r="IAI14" s="114"/>
      <c r="IAJ14" s="114"/>
      <c r="IAK14" s="114"/>
      <c r="IAL14" s="114"/>
      <c r="IAM14" s="114"/>
      <c r="IAN14" s="114"/>
      <c r="IAO14" s="114"/>
      <c r="IAP14" s="114"/>
      <c r="IAQ14" s="114"/>
      <c r="IAR14" s="114"/>
      <c r="IAS14" s="114"/>
      <c r="IAT14" s="114"/>
      <c r="IAU14" s="114"/>
      <c r="IAV14" s="114"/>
      <c r="IAW14" s="114"/>
      <c r="IAX14" s="114"/>
      <c r="IAY14" s="114"/>
      <c r="IAZ14" s="114"/>
      <c r="IBA14" s="114"/>
      <c r="IBB14" s="114"/>
      <c r="IBC14" s="114"/>
      <c r="IBD14" s="114"/>
      <c r="IBE14" s="114"/>
      <c r="IBF14" s="114"/>
      <c r="IBG14" s="114"/>
      <c r="IBH14" s="114"/>
      <c r="IBI14" s="114"/>
      <c r="IBJ14" s="114"/>
      <c r="IBK14" s="114"/>
      <c r="IBL14" s="114"/>
      <c r="IBM14" s="114"/>
      <c r="IBN14" s="114"/>
      <c r="IBO14" s="114"/>
      <c r="IBP14" s="114"/>
      <c r="IBQ14" s="114"/>
      <c r="IBR14" s="114"/>
      <c r="IBS14" s="114"/>
      <c r="IBT14" s="114"/>
      <c r="IBU14" s="114"/>
      <c r="IBV14" s="114"/>
      <c r="IBW14" s="114"/>
      <c r="IBX14" s="114"/>
      <c r="IBY14" s="114"/>
      <c r="IBZ14" s="114"/>
      <c r="ICA14" s="114"/>
      <c r="ICB14" s="114"/>
      <c r="ICC14" s="114"/>
      <c r="ICD14" s="114"/>
      <c r="ICE14" s="114"/>
      <c r="ICF14" s="114"/>
      <c r="ICG14" s="114"/>
      <c r="ICH14" s="114"/>
      <c r="ICI14" s="114"/>
      <c r="ICJ14" s="114"/>
      <c r="ICK14" s="114"/>
      <c r="ICL14" s="114"/>
      <c r="ICM14" s="114"/>
      <c r="ICN14" s="114"/>
      <c r="ICO14" s="114"/>
      <c r="ICP14" s="114"/>
      <c r="ICQ14" s="114"/>
      <c r="ICR14" s="114"/>
      <c r="ICS14" s="114"/>
      <c r="ICT14" s="114"/>
      <c r="ICU14" s="114"/>
      <c r="ICV14" s="114"/>
      <c r="ICW14" s="114"/>
      <c r="ICX14" s="114"/>
      <c r="ICY14" s="114"/>
      <c r="ICZ14" s="114"/>
      <c r="IDA14" s="114"/>
      <c r="IDB14" s="114"/>
      <c r="IDC14" s="114"/>
      <c r="IDD14" s="114"/>
      <c r="IDE14" s="114"/>
      <c r="IDF14" s="114"/>
      <c r="IDG14" s="114"/>
      <c r="IDH14" s="114"/>
      <c r="IDI14" s="114"/>
      <c r="IDJ14" s="114"/>
      <c r="IDK14" s="114"/>
      <c r="IDL14" s="114"/>
      <c r="IDM14" s="114"/>
      <c r="IDN14" s="114"/>
      <c r="IDO14" s="114"/>
      <c r="IDP14" s="114"/>
      <c r="IDQ14" s="114"/>
      <c r="IDR14" s="114"/>
      <c r="IDS14" s="114"/>
      <c r="IDT14" s="114"/>
      <c r="IDU14" s="114"/>
      <c r="IDV14" s="114"/>
      <c r="IDW14" s="114"/>
      <c r="IDX14" s="114"/>
      <c r="IDY14" s="114"/>
      <c r="IDZ14" s="114"/>
      <c r="IEA14" s="114"/>
      <c r="IEB14" s="114"/>
      <c r="IEC14" s="114"/>
      <c r="IED14" s="114"/>
      <c r="IEE14" s="114"/>
      <c r="IEF14" s="114"/>
      <c r="IEG14" s="114"/>
      <c r="IEH14" s="114"/>
      <c r="IEI14" s="114"/>
      <c r="IEJ14" s="114"/>
      <c r="IEK14" s="114"/>
      <c r="IEL14" s="114"/>
      <c r="IEM14" s="114"/>
      <c r="IEN14" s="114"/>
      <c r="IEO14" s="114"/>
      <c r="IEP14" s="114"/>
      <c r="IEQ14" s="114"/>
      <c r="IER14" s="114"/>
      <c r="IES14" s="114"/>
      <c r="IET14" s="114"/>
      <c r="IEU14" s="114"/>
      <c r="IEV14" s="114"/>
      <c r="IEW14" s="114"/>
      <c r="IEX14" s="114"/>
      <c r="IEY14" s="114"/>
      <c r="IEZ14" s="114"/>
      <c r="IFA14" s="114"/>
      <c r="IFB14" s="114"/>
      <c r="IFC14" s="114"/>
      <c r="IFD14" s="114"/>
      <c r="IFE14" s="114"/>
      <c r="IFF14" s="114"/>
      <c r="IFG14" s="114"/>
      <c r="IFH14" s="114"/>
      <c r="IFI14" s="114"/>
      <c r="IFJ14" s="114"/>
      <c r="IFK14" s="114"/>
      <c r="IFL14" s="114"/>
      <c r="IFM14" s="114"/>
      <c r="IFN14" s="114"/>
      <c r="IFO14" s="114"/>
      <c r="IFP14" s="114"/>
      <c r="IFQ14" s="114"/>
      <c r="IFR14" s="114"/>
      <c r="IFS14" s="114"/>
      <c r="IFT14" s="114"/>
      <c r="IFU14" s="114"/>
      <c r="IFV14" s="114"/>
      <c r="IFW14" s="114"/>
      <c r="IFX14" s="114"/>
      <c r="IFY14" s="114"/>
      <c r="IFZ14" s="114"/>
      <c r="IGA14" s="114"/>
      <c r="IGB14" s="114"/>
      <c r="IGC14" s="114"/>
      <c r="IGD14" s="114"/>
      <c r="IGE14" s="114"/>
      <c r="IGF14" s="114"/>
      <c r="IGG14" s="114"/>
      <c r="IGH14" s="114"/>
      <c r="IGI14" s="114"/>
      <c r="IGJ14" s="114"/>
      <c r="IGK14" s="114"/>
      <c r="IGL14" s="114"/>
      <c r="IGM14" s="114"/>
      <c r="IGN14" s="114"/>
      <c r="IGO14" s="114"/>
      <c r="IGP14" s="114"/>
      <c r="IGQ14" s="114"/>
      <c r="IGR14" s="114"/>
      <c r="IGS14" s="114"/>
      <c r="IGT14" s="114"/>
      <c r="IGU14" s="114"/>
      <c r="IGV14" s="114"/>
      <c r="IGW14" s="114"/>
      <c r="IGX14" s="114"/>
      <c r="IGY14" s="114"/>
      <c r="IGZ14" s="114"/>
      <c r="IHA14" s="114"/>
      <c r="IHB14" s="114"/>
      <c r="IHC14" s="114"/>
      <c r="IHD14" s="114"/>
      <c r="IHE14" s="114"/>
      <c r="IHF14" s="114"/>
      <c r="IHG14" s="114"/>
      <c r="IHH14" s="114"/>
      <c r="IHI14" s="114"/>
      <c r="IHJ14" s="114"/>
      <c r="IHK14" s="114"/>
      <c r="IHL14" s="114"/>
      <c r="IHM14" s="114"/>
      <c r="IHN14" s="114"/>
      <c r="IHO14" s="114"/>
      <c r="IHP14" s="114"/>
      <c r="IHQ14" s="114"/>
      <c r="IHR14" s="114"/>
      <c r="IHS14" s="114"/>
      <c r="IHT14" s="114"/>
      <c r="IHU14" s="114"/>
      <c r="IHV14" s="114"/>
      <c r="IHW14" s="114"/>
      <c r="IHX14" s="114"/>
      <c r="IHY14" s="114"/>
      <c r="IHZ14" s="114"/>
      <c r="IIA14" s="114"/>
      <c r="IIB14" s="114"/>
      <c r="IIC14" s="114"/>
      <c r="IID14" s="114"/>
      <c r="IIE14" s="114"/>
      <c r="IIF14" s="114"/>
      <c r="IIG14" s="114"/>
      <c r="IIH14" s="114"/>
      <c r="III14" s="114"/>
      <c r="IIJ14" s="114"/>
      <c r="IIK14" s="114"/>
      <c r="IIL14" s="114"/>
      <c r="IIM14" s="114"/>
      <c r="IIN14" s="114"/>
      <c r="IIO14" s="114"/>
      <c r="IIP14" s="114"/>
      <c r="IIQ14" s="114"/>
      <c r="IIR14" s="114"/>
      <c r="IIS14" s="114"/>
      <c r="IIT14" s="114"/>
      <c r="IIU14" s="114"/>
      <c r="IIV14" s="114"/>
      <c r="IIW14" s="114"/>
      <c r="IIX14" s="114"/>
      <c r="IIY14" s="114"/>
      <c r="IIZ14" s="114"/>
      <c r="IJA14" s="114"/>
      <c r="IJB14" s="114"/>
      <c r="IJC14" s="114"/>
      <c r="IJD14" s="114"/>
      <c r="IJE14" s="114"/>
      <c r="IJF14" s="114"/>
      <c r="IJG14" s="114"/>
      <c r="IJH14" s="114"/>
      <c r="IJI14" s="114"/>
      <c r="IJJ14" s="114"/>
      <c r="IJK14" s="114"/>
      <c r="IJL14" s="114"/>
      <c r="IJM14" s="114"/>
      <c r="IJN14" s="114"/>
      <c r="IJO14" s="114"/>
      <c r="IJP14" s="114"/>
      <c r="IJQ14" s="114"/>
      <c r="IJR14" s="114"/>
      <c r="IJS14" s="114"/>
      <c r="IJT14" s="114"/>
      <c r="IJU14" s="114"/>
      <c r="IJV14" s="114"/>
      <c r="IJW14" s="114"/>
      <c r="IJX14" s="114"/>
      <c r="IJY14" s="114"/>
      <c r="IJZ14" s="114"/>
      <c r="IKA14" s="114"/>
      <c r="IKB14" s="114"/>
      <c r="IKC14" s="114"/>
      <c r="IKD14" s="114"/>
      <c r="IKE14" s="114"/>
      <c r="IKF14" s="114"/>
      <c r="IKG14" s="114"/>
      <c r="IKH14" s="114"/>
      <c r="IKI14" s="114"/>
      <c r="IKJ14" s="114"/>
      <c r="IKK14" s="114"/>
      <c r="IKL14" s="114"/>
      <c r="IKM14" s="114"/>
      <c r="IKN14" s="114"/>
      <c r="IKO14" s="114"/>
      <c r="IKP14" s="114"/>
      <c r="IKQ14" s="114"/>
      <c r="IKR14" s="114"/>
      <c r="IKS14" s="114"/>
      <c r="IKT14" s="114"/>
      <c r="IKU14" s="114"/>
      <c r="IKV14" s="114"/>
      <c r="IKW14" s="114"/>
      <c r="IKX14" s="114"/>
      <c r="IKY14" s="114"/>
      <c r="IKZ14" s="114"/>
      <c r="ILA14" s="114"/>
      <c r="ILB14" s="114"/>
      <c r="ILC14" s="114"/>
      <c r="ILD14" s="114"/>
      <c r="ILE14" s="114"/>
      <c r="ILF14" s="114"/>
      <c r="ILG14" s="114"/>
      <c r="ILH14" s="114"/>
      <c r="ILI14" s="114"/>
      <c r="ILJ14" s="114"/>
      <c r="ILK14" s="114"/>
      <c r="ILL14" s="114"/>
      <c r="ILM14" s="114"/>
      <c r="ILN14" s="114"/>
      <c r="ILO14" s="114"/>
      <c r="ILP14" s="114"/>
      <c r="ILQ14" s="114"/>
      <c r="ILR14" s="114"/>
      <c r="ILS14" s="114"/>
      <c r="ILT14" s="114"/>
      <c r="ILU14" s="114"/>
      <c r="ILV14" s="114"/>
      <c r="ILW14" s="114"/>
      <c r="ILX14" s="114"/>
      <c r="ILY14" s="114"/>
      <c r="ILZ14" s="114"/>
      <c r="IMA14" s="114"/>
      <c r="IMB14" s="114"/>
      <c r="IMC14" s="114"/>
      <c r="IMD14" s="114"/>
      <c r="IME14" s="114"/>
      <c r="IMF14" s="114"/>
      <c r="IMG14" s="114"/>
      <c r="IMH14" s="114"/>
      <c r="IMI14" s="114"/>
      <c r="IMJ14" s="114"/>
      <c r="IMK14" s="114"/>
      <c r="IML14" s="114"/>
      <c r="IMM14" s="114"/>
      <c r="IMN14" s="114"/>
      <c r="IMO14" s="114"/>
      <c r="IMP14" s="114"/>
      <c r="IMQ14" s="114"/>
      <c r="IMR14" s="114"/>
      <c r="IMS14" s="114"/>
      <c r="IMT14" s="114"/>
      <c r="IMU14" s="114"/>
      <c r="IMV14" s="114"/>
      <c r="IMW14" s="114"/>
      <c r="IMX14" s="114"/>
      <c r="IMY14" s="114"/>
      <c r="IMZ14" s="114"/>
      <c r="INA14" s="114"/>
      <c r="INB14" s="114"/>
      <c r="INC14" s="114"/>
      <c r="IND14" s="114"/>
      <c r="INE14" s="114"/>
      <c r="INF14" s="114"/>
      <c r="ING14" s="114"/>
      <c r="INH14" s="114"/>
      <c r="INI14" s="114"/>
      <c r="INJ14" s="114"/>
      <c r="INK14" s="114"/>
      <c r="INL14" s="114"/>
      <c r="INM14" s="114"/>
      <c r="INN14" s="114"/>
      <c r="INO14" s="114"/>
      <c r="INP14" s="114"/>
      <c r="INQ14" s="114"/>
      <c r="INR14" s="114"/>
      <c r="INS14" s="114"/>
      <c r="INT14" s="114"/>
      <c r="INU14" s="114"/>
      <c r="INV14" s="114"/>
      <c r="INW14" s="114"/>
      <c r="INX14" s="114"/>
      <c r="INY14" s="114"/>
      <c r="INZ14" s="114"/>
      <c r="IOA14" s="114"/>
      <c r="IOB14" s="114"/>
      <c r="IOC14" s="114"/>
      <c r="IOD14" s="114"/>
      <c r="IOE14" s="114"/>
      <c r="IOF14" s="114"/>
      <c r="IOG14" s="114"/>
      <c r="IOH14" s="114"/>
      <c r="IOI14" s="114"/>
      <c r="IOJ14" s="114"/>
      <c r="IOK14" s="114"/>
      <c r="IOL14" s="114"/>
      <c r="IOM14" s="114"/>
      <c r="ION14" s="114"/>
      <c r="IOO14" s="114"/>
      <c r="IOP14" s="114"/>
      <c r="IOQ14" s="114"/>
      <c r="IOR14" s="114"/>
      <c r="IOS14" s="114"/>
      <c r="IOT14" s="114"/>
      <c r="IOU14" s="114"/>
      <c r="IOV14" s="114"/>
      <c r="IOW14" s="114"/>
      <c r="IOX14" s="114"/>
      <c r="IOY14" s="114"/>
      <c r="IOZ14" s="114"/>
      <c r="IPA14" s="114"/>
      <c r="IPB14" s="114"/>
      <c r="IPC14" s="114"/>
      <c r="IPD14" s="114"/>
      <c r="IPE14" s="114"/>
      <c r="IPF14" s="114"/>
      <c r="IPG14" s="114"/>
      <c r="IPH14" s="114"/>
      <c r="IPI14" s="114"/>
      <c r="IPJ14" s="114"/>
      <c r="IPK14" s="114"/>
      <c r="IPL14" s="114"/>
      <c r="IPM14" s="114"/>
      <c r="IPN14" s="114"/>
      <c r="IPO14" s="114"/>
      <c r="IPP14" s="114"/>
      <c r="IPQ14" s="114"/>
      <c r="IPR14" s="114"/>
      <c r="IPS14" s="114"/>
      <c r="IPT14" s="114"/>
      <c r="IPU14" s="114"/>
      <c r="IPV14" s="114"/>
      <c r="IPW14" s="114"/>
      <c r="IPX14" s="114"/>
      <c r="IPY14" s="114"/>
      <c r="IPZ14" s="114"/>
      <c r="IQA14" s="114"/>
      <c r="IQB14" s="114"/>
      <c r="IQC14" s="114"/>
      <c r="IQD14" s="114"/>
      <c r="IQE14" s="114"/>
      <c r="IQF14" s="114"/>
      <c r="IQG14" s="114"/>
      <c r="IQH14" s="114"/>
      <c r="IQI14" s="114"/>
      <c r="IQJ14" s="114"/>
      <c r="IQK14" s="114"/>
      <c r="IQL14" s="114"/>
      <c r="IQM14" s="114"/>
      <c r="IQN14" s="114"/>
      <c r="IQO14" s="114"/>
      <c r="IQP14" s="114"/>
      <c r="IQQ14" s="114"/>
      <c r="IQR14" s="114"/>
      <c r="IQS14" s="114"/>
      <c r="IQT14" s="114"/>
      <c r="IQU14" s="114"/>
      <c r="IQV14" s="114"/>
      <c r="IQW14" s="114"/>
      <c r="IQX14" s="114"/>
      <c r="IQY14" s="114"/>
      <c r="IQZ14" s="114"/>
      <c r="IRA14" s="114"/>
      <c r="IRB14" s="114"/>
      <c r="IRC14" s="114"/>
      <c r="IRD14" s="114"/>
      <c r="IRE14" s="114"/>
      <c r="IRF14" s="114"/>
      <c r="IRG14" s="114"/>
      <c r="IRH14" s="114"/>
      <c r="IRI14" s="114"/>
      <c r="IRJ14" s="114"/>
      <c r="IRK14" s="114"/>
      <c r="IRL14" s="114"/>
      <c r="IRM14" s="114"/>
      <c r="IRN14" s="114"/>
      <c r="IRO14" s="114"/>
      <c r="IRP14" s="114"/>
      <c r="IRQ14" s="114"/>
      <c r="IRR14" s="114"/>
      <c r="IRS14" s="114"/>
      <c r="IRT14" s="114"/>
      <c r="IRU14" s="114"/>
      <c r="IRV14" s="114"/>
      <c r="IRW14" s="114"/>
      <c r="IRX14" s="114"/>
      <c r="IRY14" s="114"/>
      <c r="IRZ14" s="114"/>
      <c r="ISA14" s="114"/>
      <c r="ISB14" s="114"/>
      <c r="ISC14" s="114"/>
      <c r="ISD14" s="114"/>
      <c r="ISE14" s="114"/>
      <c r="ISF14" s="114"/>
      <c r="ISG14" s="114"/>
      <c r="ISH14" s="114"/>
      <c r="ISI14" s="114"/>
      <c r="ISJ14" s="114"/>
      <c r="ISK14" s="114"/>
      <c r="ISL14" s="114"/>
      <c r="ISM14" s="114"/>
      <c r="ISN14" s="114"/>
      <c r="ISO14" s="114"/>
      <c r="ISP14" s="114"/>
      <c r="ISQ14" s="114"/>
      <c r="ISR14" s="114"/>
      <c r="ISS14" s="114"/>
      <c r="IST14" s="114"/>
      <c r="ISU14" s="114"/>
      <c r="ISV14" s="114"/>
      <c r="ISW14" s="114"/>
      <c r="ISX14" s="114"/>
      <c r="ISY14" s="114"/>
      <c r="ISZ14" s="114"/>
      <c r="ITA14" s="114"/>
      <c r="ITB14" s="114"/>
      <c r="ITC14" s="114"/>
      <c r="ITD14" s="114"/>
      <c r="ITE14" s="114"/>
      <c r="ITF14" s="114"/>
      <c r="ITG14" s="114"/>
      <c r="ITH14" s="114"/>
      <c r="ITI14" s="114"/>
      <c r="ITJ14" s="114"/>
      <c r="ITK14" s="114"/>
      <c r="ITL14" s="114"/>
      <c r="ITM14" s="114"/>
      <c r="ITN14" s="114"/>
      <c r="ITO14" s="114"/>
      <c r="ITP14" s="114"/>
      <c r="ITQ14" s="114"/>
      <c r="ITR14" s="114"/>
      <c r="ITS14" s="114"/>
      <c r="ITT14" s="114"/>
      <c r="ITU14" s="114"/>
      <c r="ITV14" s="114"/>
      <c r="ITW14" s="114"/>
      <c r="ITX14" s="114"/>
      <c r="ITY14" s="114"/>
      <c r="ITZ14" s="114"/>
      <c r="IUA14" s="114"/>
      <c r="IUB14" s="114"/>
      <c r="IUC14" s="114"/>
      <c r="IUD14" s="114"/>
      <c r="IUE14" s="114"/>
      <c r="IUF14" s="114"/>
      <c r="IUG14" s="114"/>
      <c r="IUH14" s="114"/>
      <c r="IUI14" s="114"/>
      <c r="IUJ14" s="114"/>
      <c r="IUK14" s="114"/>
      <c r="IUL14" s="114"/>
      <c r="IUM14" s="114"/>
      <c r="IUN14" s="114"/>
      <c r="IUO14" s="114"/>
      <c r="IUP14" s="114"/>
      <c r="IUQ14" s="114"/>
      <c r="IUR14" s="114"/>
      <c r="IUS14" s="114"/>
      <c r="IUT14" s="114"/>
      <c r="IUU14" s="114"/>
      <c r="IUV14" s="114"/>
      <c r="IUW14" s="114"/>
      <c r="IUX14" s="114"/>
      <c r="IUY14" s="114"/>
      <c r="IUZ14" s="114"/>
      <c r="IVA14" s="114"/>
      <c r="IVB14" s="114"/>
      <c r="IVC14" s="114"/>
      <c r="IVD14" s="114"/>
      <c r="IVE14" s="114"/>
      <c r="IVF14" s="114"/>
      <c r="IVG14" s="114"/>
      <c r="IVH14" s="114"/>
      <c r="IVI14" s="114"/>
      <c r="IVJ14" s="114"/>
      <c r="IVK14" s="114"/>
      <c r="IVL14" s="114"/>
      <c r="IVM14" s="114"/>
      <c r="IVN14" s="114"/>
      <c r="IVO14" s="114"/>
      <c r="IVP14" s="114"/>
      <c r="IVQ14" s="114"/>
      <c r="IVR14" s="114"/>
      <c r="IVS14" s="114"/>
      <c r="IVT14" s="114"/>
      <c r="IVU14" s="114"/>
      <c r="IVV14" s="114"/>
      <c r="IVW14" s="114"/>
      <c r="IVX14" s="114"/>
      <c r="IVY14" s="114"/>
      <c r="IVZ14" s="114"/>
      <c r="IWA14" s="114"/>
      <c r="IWB14" s="114"/>
      <c r="IWC14" s="114"/>
      <c r="IWD14" s="114"/>
      <c r="IWE14" s="114"/>
      <c r="IWF14" s="114"/>
      <c r="IWG14" s="114"/>
      <c r="IWH14" s="114"/>
      <c r="IWI14" s="114"/>
      <c r="IWJ14" s="114"/>
      <c r="IWK14" s="114"/>
      <c r="IWL14" s="114"/>
      <c r="IWM14" s="114"/>
      <c r="IWN14" s="114"/>
      <c r="IWO14" s="114"/>
      <c r="IWP14" s="114"/>
      <c r="IWQ14" s="114"/>
      <c r="IWR14" s="114"/>
      <c r="IWS14" s="114"/>
      <c r="IWT14" s="114"/>
      <c r="IWU14" s="114"/>
      <c r="IWV14" s="114"/>
      <c r="IWW14" s="114"/>
      <c r="IWX14" s="114"/>
      <c r="IWY14" s="114"/>
      <c r="IWZ14" s="114"/>
      <c r="IXA14" s="114"/>
      <c r="IXB14" s="114"/>
      <c r="IXC14" s="114"/>
      <c r="IXD14" s="114"/>
      <c r="IXE14" s="114"/>
      <c r="IXF14" s="114"/>
      <c r="IXG14" s="114"/>
      <c r="IXH14" s="114"/>
      <c r="IXI14" s="114"/>
      <c r="IXJ14" s="114"/>
      <c r="IXK14" s="114"/>
      <c r="IXL14" s="114"/>
      <c r="IXM14" s="114"/>
      <c r="IXN14" s="114"/>
      <c r="IXO14" s="114"/>
      <c r="IXP14" s="114"/>
      <c r="IXQ14" s="114"/>
      <c r="IXR14" s="114"/>
      <c r="IXS14" s="114"/>
      <c r="IXT14" s="114"/>
      <c r="IXU14" s="114"/>
      <c r="IXV14" s="114"/>
      <c r="IXW14" s="114"/>
      <c r="IXX14" s="114"/>
      <c r="IXY14" s="114"/>
      <c r="IXZ14" s="114"/>
      <c r="IYA14" s="114"/>
      <c r="IYB14" s="114"/>
      <c r="IYC14" s="114"/>
      <c r="IYD14" s="114"/>
      <c r="IYE14" s="114"/>
      <c r="IYF14" s="114"/>
      <c r="IYG14" s="114"/>
      <c r="IYH14" s="114"/>
      <c r="IYI14" s="114"/>
      <c r="IYJ14" s="114"/>
      <c r="IYK14" s="114"/>
      <c r="IYL14" s="114"/>
      <c r="IYM14" s="114"/>
      <c r="IYN14" s="114"/>
      <c r="IYO14" s="114"/>
      <c r="IYP14" s="114"/>
      <c r="IYQ14" s="114"/>
      <c r="IYR14" s="114"/>
      <c r="IYS14" s="114"/>
      <c r="IYT14" s="114"/>
      <c r="IYU14" s="114"/>
      <c r="IYV14" s="114"/>
      <c r="IYW14" s="114"/>
      <c r="IYX14" s="114"/>
      <c r="IYY14" s="114"/>
      <c r="IYZ14" s="114"/>
      <c r="IZA14" s="114"/>
      <c r="IZB14" s="114"/>
      <c r="IZC14" s="114"/>
      <c r="IZD14" s="114"/>
      <c r="IZE14" s="114"/>
      <c r="IZF14" s="114"/>
      <c r="IZG14" s="114"/>
      <c r="IZH14" s="114"/>
      <c r="IZI14" s="114"/>
      <c r="IZJ14" s="114"/>
      <c r="IZK14" s="114"/>
      <c r="IZL14" s="114"/>
      <c r="IZM14" s="114"/>
      <c r="IZN14" s="114"/>
      <c r="IZO14" s="114"/>
      <c r="IZP14" s="114"/>
      <c r="IZQ14" s="114"/>
      <c r="IZR14" s="114"/>
      <c r="IZS14" s="114"/>
      <c r="IZT14" s="114"/>
      <c r="IZU14" s="114"/>
      <c r="IZV14" s="114"/>
      <c r="IZW14" s="114"/>
      <c r="IZX14" s="114"/>
      <c r="IZY14" s="114"/>
      <c r="IZZ14" s="114"/>
      <c r="JAA14" s="114"/>
      <c r="JAB14" s="114"/>
      <c r="JAC14" s="114"/>
      <c r="JAD14" s="114"/>
      <c r="JAE14" s="114"/>
      <c r="JAF14" s="114"/>
      <c r="JAG14" s="114"/>
      <c r="JAH14" s="114"/>
      <c r="JAI14" s="114"/>
      <c r="JAJ14" s="114"/>
      <c r="JAK14" s="114"/>
      <c r="JAL14" s="114"/>
      <c r="JAM14" s="114"/>
      <c r="JAN14" s="114"/>
      <c r="JAO14" s="114"/>
      <c r="JAP14" s="114"/>
      <c r="JAQ14" s="114"/>
      <c r="JAR14" s="114"/>
      <c r="JAS14" s="114"/>
      <c r="JAT14" s="114"/>
      <c r="JAU14" s="114"/>
      <c r="JAV14" s="114"/>
      <c r="JAW14" s="114"/>
      <c r="JAX14" s="114"/>
      <c r="JAY14" s="114"/>
      <c r="JAZ14" s="114"/>
      <c r="JBA14" s="114"/>
      <c r="JBB14" s="114"/>
      <c r="JBC14" s="114"/>
      <c r="JBD14" s="114"/>
      <c r="JBE14" s="114"/>
      <c r="JBF14" s="114"/>
      <c r="JBG14" s="114"/>
      <c r="JBH14" s="114"/>
      <c r="JBI14" s="114"/>
      <c r="JBJ14" s="114"/>
      <c r="JBK14" s="114"/>
      <c r="JBL14" s="114"/>
      <c r="JBM14" s="114"/>
      <c r="JBN14" s="114"/>
      <c r="JBO14" s="114"/>
      <c r="JBP14" s="114"/>
      <c r="JBQ14" s="114"/>
      <c r="JBR14" s="114"/>
      <c r="JBS14" s="114"/>
      <c r="JBT14" s="114"/>
      <c r="JBU14" s="114"/>
      <c r="JBV14" s="114"/>
      <c r="JBW14" s="114"/>
      <c r="JBX14" s="114"/>
      <c r="JBY14" s="114"/>
      <c r="JBZ14" s="114"/>
      <c r="JCA14" s="114"/>
      <c r="JCB14" s="114"/>
      <c r="JCC14" s="114"/>
      <c r="JCD14" s="114"/>
      <c r="JCE14" s="114"/>
      <c r="JCF14" s="114"/>
      <c r="JCG14" s="114"/>
      <c r="JCH14" s="114"/>
      <c r="JCI14" s="114"/>
      <c r="JCJ14" s="114"/>
      <c r="JCK14" s="114"/>
      <c r="JCL14" s="114"/>
      <c r="JCM14" s="114"/>
      <c r="JCN14" s="114"/>
      <c r="JCO14" s="114"/>
      <c r="JCP14" s="114"/>
      <c r="JCQ14" s="114"/>
      <c r="JCR14" s="114"/>
      <c r="JCS14" s="114"/>
      <c r="JCT14" s="114"/>
      <c r="JCU14" s="114"/>
      <c r="JCV14" s="114"/>
      <c r="JCW14" s="114"/>
      <c r="JCX14" s="114"/>
      <c r="JCY14" s="114"/>
      <c r="JCZ14" s="114"/>
      <c r="JDA14" s="114"/>
      <c r="JDB14" s="114"/>
      <c r="JDC14" s="114"/>
      <c r="JDD14" s="114"/>
      <c r="JDE14" s="114"/>
      <c r="JDF14" s="114"/>
      <c r="JDG14" s="114"/>
      <c r="JDH14" s="114"/>
      <c r="JDI14" s="114"/>
      <c r="JDJ14" s="114"/>
      <c r="JDK14" s="114"/>
      <c r="JDL14" s="114"/>
      <c r="JDM14" s="114"/>
      <c r="JDN14" s="114"/>
      <c r="JDO14" s="114"/>
      <c r="JDP14" s="114"/>
      <c r="JDQ14" s="114"/>
      <c r="JDR14" s="114"/>
      <c r="JDS14" s="114"/>
      <c r="JDT14" s="114"/>
      <c r="JDU14" s="114"/>
      <c r="JDV14" s="114"/>
      <c r="JDW14" s="114"/>
      <c r="JDX14" s="114"/>
      <c r="JDY14" s="114"/>
      <c r="JDZ14" s="114"/>
      <c r="JEA14" s="114"/>
      <c r="JEB14" s="114"/>
      <c r="JEC14" s="114"/>
      <c r="JED14" s="114"/>
      <c r="JEE14" s="114"/>
      <c r="JEF14" s="114"/>
      <c r="JEG14" s="114"/>
      <c r="JEH14" s="114"/>
      <c r="JEI14" s="114"/>
      <c r="JEJ14" s="114"/>
      <c r="JEK14" s="114"/>
      <c r="JEL14" s="114"/>
      <c r="JEM14" s="114"/>
      <c r="JEN14" s="114"/>
      <c r="JEO14" s="114"/>
      <c r="JEP14" s="114"/>
      <c r="JEQ14" s="114"/>
      <c r="JER14" s="114"/>
      <c r="JES14" s="114"/>
      <c r="JET14" s="114"/>
      <c r="JEU14" s="114"/>
      <c r="JEV14" s="114"/>
      <c r="JEW14" s="114"/>
      <c r="JEX14" s="114"/>
      <c r="JEY14" s="114"/>
      <c r="JEZ14" s="114"/>
      <c r="JFA14" s="114"/>
      <c r="JFB14" s="114"/>
      <c r="JFC14" s="114"/>
      <c r="JFD14" s="114"/>
      <c r="JFE14" s="114"/>
      <c r="JFF14" s="114"/>
      <c r="JFG14" s="114"/>
      <c r="JFH14" s="114"/>
      <c r="JFI14" s="114"/>
      <c r="JFJ14" s="114"/>
      <c r="JFK14" s="114"/>
      <c r="JFL14" s="114"/>
      <c r="JFM14" s="114"/>
      <c r="JFN14" s="114"/>
      <c r="JFO14" s="114"/>
      <c r="JFP14" s="114"/>
      <c r="JFQ14" s="114"/>
      <c r="JFR14" s="114"/>
      <c r="JFS14" s="114"/>
      <c r="JFT14" s="114"/>
      <c r="JFU14" s="114"/>
      <c r="JFV14" s="114"/>
      <c r="JFW14" s="114"/>
      <c r="JFX14" s="114"/>
      <c r="JFY14" s="114"/>
      <c r="JFZ14" s="114"/>
      <c r="JGA14" s="114"/>
      <c r="JGB14" s="114"/>
      <c r="JGC14" s="114"/>
      <c r="JGD14" s="114"/>
      <c r="JGE14" s="114"/>
      <c r="JGF14" s="114"/>
      <c r="JGG14" s="114"/>
      <c r="JGH14" s="114"/>
      <c r="JGI14" s="114"/>
      <c r="JGJ14" s="114"/>
      <c r="JGK14" s="114"/>
      <c r="JGL14" s="114"/>
      <c r="JGM14" s="114"/>
      <c r="JGN14" s="114"/>
      <c r="JGO14" s="114"/>
      <c r="JGP14" s="114"/>
      <c r="JGQ14" s="114"/>
      <c r="JGR14" s="114"/>
      <c r="JGS14" s="114"/>
      <c r="JGT14" s="114"/>
      <c r="JGU14" s="114"/>
      <c r="JGV14" s="114"/>
      <c r="JGW14" s="114"/>
      <c r="JGX14" s="114"/>
      <c r="JGY14" s="114"/>
      <c r="JGZ14" s="114"/>
      <c r="JHA14" s="114"/>
      <c r="JHB14" s="114"/>
      <c r="JHC14" s="114"/>
      <c r="JHD14" s="114"/>
      <c r="JHE14" s="114"/>
      <c r="JHF14" s="114"/>
      <c r="JHG14" s="114"/>
      <c r="JHH14" s="114"/>
      <c r="JHI14" s="114"/>
      <c r="JHJ14" s="114"/>
      <c r="JHK14" s="114"/>
      <c r="JHL14" s="114"/>
      <c r="JHM14" s="114"/>
      <c r="JHN14" s="114"/>
      <c r="JHO14" s="114"/>
      <c r="JHP14" s="114"/>
      <c r="JHQ14" s="114"/>
      <c r="JHR14" s="114"/>
      <c r="JHS14" s="114"/>
      <c r="JHT14" s="114"/>
      <c r="JHU14" s="114"/>
      <c r="JHV14" s="114"/>
      <c r="JHW14" s="114"/>
      <c r="JHX14" s="114"/>
      <c r="JHY14" s="114"/>
      <c r="JHZ14" s="114"/>
      <c r="JIA14" s="114"/>
      <c r="JIB14" s="114"/>
      <c r="JIC14" s="114"/>
      <c r="JID14" s="114"/>
      <c r="JIE14" s="114"/>
      <c r="JIF14" s="114"/>
      <c r="JIG14" s="114"/>
      <c r="JIH14" s="114"/>
      <c r="JII14" s="114"/>
      <c r="JIJ14" s="114"/>
      <c r="JIK14" s="114"/>
      <c r="JIL14" s="114"/>
      <c r="JIM14" s="114"/>
      <c r="JIN14" s="114"/>
      <c r="JIO14" s="114"/>
      <c r="JIP14" s="114"/>
      <c r="JIQ14" s="114"/>
      <c r="JIR14" s="114"/>
      <c r="JIS14" s="114"/>
      <c r="JIT14" s="114"/>
      <c r="JIU14" s="114"/>
      <c r="JIV14" s="114"/>
      <c r="JIW14" s="114"/>
      <c r="JIX14" s="114"/>
      <c r="JIY14" s="114"/>
      <c r="JIZ14" s="114"/>
      <c r="JJA14" s="114"/>
      <c r="JJB14" s="114"/>
      <c r="JJC14" s="114"/>
      <c r="JJD14" s="114"/>
      <c r="JJE14" s="114"/>
      <c r="JJF14" s="114"/>
      <c r="JJG14" s="114"/>
      <c r="JJH14" s="114"/>
      <c r="JJI14" s="114"/>
      <c r="JJJ14" s="114"/>
      <c r="JJK14" s="114"/>
      <c r="JJL14" s="114"/>
      <c r="JJM14" s="114"/>
      <c r="JJN14" s="114"/>
      <c r="JJO14" s="114"/>
      <c r="JJP14" s="114"/>
      <c r="JJQ14" s="114"/>
      <c r="JJR14" s="114"/>
      <c r="JJS14" s="114"/>
      <c r="JJT14" s="114"/>
      <c r="JJU14" s="114"/>
      <c r="JJV14" s="114"/>
      <c r="JJW14" s="114"/>
      <c r="JJX14" s="114"/>
      <c r="JJY14" s="114"/>
      <c r="JJZ14" s="114"/>
      <c r="JKA14" s="114"/>
      <c r="JKB14" s="114"/>
      <c r="JKC14" s="114"/>
      <c r="JKD14" s="114"/>
      <c r="JKE14" s="114"/>
      <c r="JKF14" s="114"/>
      <c r="JKG14" s="114"/>
      <c r="JKH14" s="114"/>
      <c r="JKI14" s="114"/>
      <c r="JKJ14" s="114"/>
      <c r="JKK14" s="114"/>
      <c r="JKL14" s="114"/>
      <c r="JKM14" s="114"/>
      <c r="JKN14" s="114"/>
      <c r="JKO14" s="114"/>
      <c r="JKP14" s="114"/>
      <c r="JKQ14" s="114"/>
      <c r="JKR14" s="114"/>
      <c r="JKS14" s="114"/>
      <c r="JKT14" s="114"/>
      <c r="JKU14" s="114"/>
      <c r="JKV14" s="114"/>
      <c r="JKW14" s="114"/>
      <c r="JKX14" s="114"/>
      <c r="JKY14" s="114"/>
      <c r="JKZ14" s="114"/>
      <c r="JLA14" s="114"/>
      <c r="JLB14" s="114"/>
      <c r="JLC14" s="114"/>
      <c r="JLD14" s="114"/>
      <c r="JLE14" s="114"/>
      <c r="JLF14" s="114"/>
      <c r="JLG14" s="114"/>
      <c r="JLH14" s="114"/>
      <c r="JLI14" s="114"/>
      <c r="JLJ14" s="114"/>
      <c r="JLK14" s="114"/>
      <c r="JLL14" s="114"/>
      <c r="JLM14" s="114"/>
      <c r="JLN14" s="114"/>
      <c r="JLO14" s="114"/>
      <c r="JLP14" s="114"/>
      <c r="JLQ14" s="114"/>
      <c r="JLR14" s="114"/>
      <c r="JLS14" s="114"/>
      <c r="JLT14" s="114"/>
      <c r="JLU14" s="114"/>
      <c r="JLV14" s="114"/>
      <c r="JLW14" s="114"/>
      <c r="JLX14" s="114"/>
      <c r="JLY14" s="114"/>
      <c r="JLZ14" s="114"/>
      <c r="JMA14" s="114"/>
      <c r="JMB14" s="114"/>
      <c r="JMC14" s="114"/>
      <c r="JMD14" s="114"/>
      <c r="JME14" s="114"/>
      <c r="JMF14" s="114"/>
      <c r="JMG14" s="114"/>
      <c r="JMH14" s="114"/>
      <c r="JMI14" s="114"/>
      <c r="JMJ14" s="114"/>
      <c r="JMK14" s="114"/>
      <c r="JML14" s="114"/>
      <c r="JMM14" s="114"/>
      <c r="JMN14" s="114"/>
      <c r="JMO14" s="114"/>
      <c r="JMP14" s="114"/>
      <c r="JMQ14" s="114"/>
      <c r="JMR14" s="114"/>
      <c r="JMS14" s="114"/>
      <c r="JMT14" s="114"/>
      <c r="JMU14" s="114"/>
      <c r="JMV14" s="114"/>
      <c r="JMW14" s="114"/>
      <c r="JMX14" s="114"/>
      <c r="JMY14" s="114"/>
      <c r="JMZ14" s="114"/>
      <c r="JNA14" s="114"/>
      <c r="JNB14" s="114"/>
      <c r="JNC14" s="114"/>
      <c r="JND14" s="114"/>
      <c r="JNE14" s="114"/>
      <c r="JNF14" s="114"/>
      <c r="JNG14" s="114"/>
      <c r="JNH14" s="114"/>
      <c r="JNI14" s="114"/>
      <c r="JNJ14" s="114"/>
      <c r="JNK14" s="114"/>
      <c r="JNL14" s="114"/>
      <c r="JNM14" s="114"/>
      <c r="JNN14" s="114"/>
      <c r="JNO14" s="114"/>
      <c r="JNP14" s="114"/>
      <c r="JNQ14" s="114"/>
      <c r="JNR14" s="114"/>
      <c r="JNS14" s="114"/>
      <c r="JNT14" s="114"/>
      <c r="JNU14" s="114"/>
      <c r="JNV14" s="114"/>
      <c r="JNW14" s="114"/>
      <c r="JNX14" s="114"/>
      <c r="JNY14" s="114"/>
      <c r="JNZ14" s="114"/>
      <c r="JOA14" s="114"/>
      <c r="JOB14" s="114"/>
      <c r="JOC14" s="114"/>
      <c r="JOD14" s="114"/>
      <c r="JOE14" s="114"/>
      <c r="JOF14" s="114"/>
      <c r="JOG14" s="114"/>
      <c r="JOH14" s="114"/>
      <c r="JOI14" s="114"/>
      <c r="JOJ14" s="114"/>
      <c r="JOK14" s="114"/>
      <c r="JOL14" s="114"/>
      <c r="JOM14" s="114"/>
      <c r="JON14" s="114"/>
      <c r="JOO14" s="114"/>
      <c r="JOP14" s="114"/>
      <c r="JOQ14" s="114"/>
      <c r="JOR14" s="114"/>
      <c r="JOS14" s="114"/>
      <c r="JOT14" s="114"/>
      <c r="JOU14" s="114"/>
      <c r="JOV14" s="114"/>
      <c r="JOW14" s="114"/>
      <c r="JOX14" s="114"/>
      <c r="JOY14" s="114"/>
      <c r="JOZ14" s="114"/>
      <c r="JPA14" s="114"/>
      <c r="JPB14" s="114"/>
      <c r="JPC14" s="114"/>
      <c r="JPD14" s="114"/>
      <c r="JPE14" s="114"/>
      <c r="JPF14" s="114"/>
      <c r="JPG14" s="114"/>
      <c r="JPH14" s="114"/>
      <c r="JPI14" s="114"/>
      <c r="JPJ14" s="114"/>
      <c r="JPK14" s="114"/>
      <c r="JPL14" s="114"/>
      <c r="JPM14" s="114"/>
      <c r="JPN14" s="114"/>
      <c r="JPO14" s="114"/>
      <c r="JPP14" s="114"/>
      <c r="JPQ14" s="114"/>
      <c r="JPR14" s="114"/>
      <c r="JPS14" s="114"/>
      <c r="JPT14" s="114"/>
      <c r="JPU14" s="114"/>
      <c r="JPV14" s="114"/>
      <c r="JPW14" s="114"/>
      <c r="JPX14" s="114"/>
      <c r="JPY14" s="114"/>
      <c r="JPZ14" s="114"/>
      <c r="JQA14" s="114"/>
      <c r="JQB14" s="114"/>
      <c r="JQC14" s="114"/>
      <c r="JQD14" s="114"/>
      <c r="JQE14" s="114"/>
      <c r="JQF14" s="114"/>
      <c r="JQG14" s="114"/>
      <c r="JQH14" s="114"/>
      <c r="JQI14" s="114"/>
      <c r="JQJ14" s="114"/>
      <c r="JQK14" s="114"/>
      <c r="JQL14" s="114"/>
      <c r="JQM14" s="114"/>
      <c r="JQN14" s="114"/>
      <c r="JQO14" s="114"/>
      <c r="JQP14" s="114"/>
      <c r="JQQ14" s="114"/>
      <c r="JQR14" s="114"/>
      <c r="JQS14" s="114"/>
      <c r="JQT14" s="114"/>
      <c r="JQU14" s="114"/>
      <c r="JQV14" s="114"/>
      <c r="JQW14" s="114"/>
      <c r="JQX14" s="114"/>
      <c r="JQY14" s="114"/>
      <c r="JQZ14" s="114"/>
      <c r="JRA14" s="114"/>
      <c r="JRB14" s="114"/>
      <c r="JRC14" s="114"/>
      <c r="JRD14" s="114"/>
      <c r="JRE14" s="114"/>
      <c r="JRF14" s="114"/>
      <c r="JRG14" s="114"/>
      <c r="JRH14" s="114"/>
      <c r="JRI14" s="114"/>
      <c r="JRJ14" s="114"/>
      <c r="JRK14" s="114"/>
      <c r="JRL14" s="114"/>
      <c r="JRM14" s="114"/>
      <c r="JRN14" s="114"/>
      <c r="JRO14" s="114"/>
      <c r="JRP14" s="114"/>
      <c r="JRQ14" s="114"/>
      <c r="JRR14" s="114"/>
      <c r="JRS14" s="114"/>
      <c r="JRT14" s="114"/>
      <c r="JRU14" s="114"/>
      <c r="JRV14" s="114"/>
      <c r="JRW14" s="114"/>
      <c r="JRX14" s="114"/>
      <c r="JRY14" s="114"/>
      <c r="JRZ14" s="114"/>
      <c r="JSA14" s="114"/>
      <c r="JSB14" s="114"/>
      <c r="JSC14" s="114"/>
      <c r="JSD14" s="114"/>
      <c r="JSE14" s="114"/>
      <c r="JSF14" s="114"/>
      <c r="JSG14" s="114"/>
      <c r="JSH14" s="114"/>
      <c r="JSI14" s="114"/>
      <c r="JSJ14" s="114"/>
      <c r="JSK14" s="114"/>
      <c r="JSL14" s="114"/>
      <c r="JSM14" s="114"/>
      <c r="JSN14" s="114"/>
      <c r="JSO14" s="114"/>
      <c r="JSP14" s="114"/>
      <c r="JSQ14" s="114"/>
      <c r="JSR14" s="114"/>
      <c r="JSS14" s="114"/>
      <c r="JST14" s="114"/>
      <c r="JSU14" s="114"/>
      <c r="JSV14" s="114"/>
      <c r="JSW14" s="114"/>
      <c r="JSX14" s="114"/>
      <c r="JSY14" s="114"/>
      <c r="JSZ14" s="114"/>
      <c r="JTA14" s="114"/>
      <c r="JTB14" s="114"/>
      <c r="JTC14" s="114"/>
      <c r="JTD14" s="114"/>
      <c r="JTE14" s="114"/>
      <c r="JTF14" s="114"/>
      <c r="JTG14" s="114"/>
      <c r="JTH14" s="114"/>
      <c r="JTI14" s="114"/>
      <c r="JTJ14" s="114"/>
      <c r="JTK14" s="114"/>
      <c r="JTL14" s="114"/>
      <c r="JTM14" s="114"/>
      <c r="JTN14" s="114"/>
      <c r="JTO14" s="114"/>
      <c r="JTP14" s="114"/>
      <c r="JTQ14" s="114"/>
      <c r="JTR14" s="114"/>
      <c r="JTS14" s="114"/>
      <c r="JTT14" s="114"/>
      <c r="JTU14" s="114"/>
      <c r="JTV14" s="114"/>
      <c r="JTW14" s="114"/>
      <c r="JTX14" s="114"/>
      <c r="JTY14" s="114"/>
      <c r="JTZ14" s="114"/>
      <c r="JUA14" s="114"/>
      <c r="JUB14" s="114"/>
      <c r="JUC14" s="114"/>
      <c r="JUD14" s="114"/>
      <c r="JUE14" s="114"/>
      <c r="JUF14" s="114"/>
      <c r="JUG14" s="114"/>
      <c r="JUH14" s="114"/>
      <c r="JUI14" s="114"/>
      <c r="JUJ14" s="114"/>
      <c r="JUK14" s="114"/>
      <c r="JUL14" s="114"/>
      <c r="JUM14" s="114"/>
      <c r="JUN14" s="114"/>
      <c r="JUO14" s="114"/>
      <c r="JUP14" s="114"/>
      <c r="JUQ14" s="114"/>
      <c r="JUR14" s="114"/>
      <c r="JUS14" s="114"/>
      <c r="JUT14" s="114"/>
      <c r="JUU14" s="114"/>
      <c r="JUV14" s="114"/>
      <c r="JUW14" s="114"/>
      <c r="JUX14" s="114"/>
      <c r="JUY14" s="114"/>
      <c r="JUZ14" s="114"/>
      <c r="JVA14" s="114"/>
      <c r="JVB14" s="114"/>
      <c r="JVC14" s="114"/>
      <c r="JVD14" s="114"/>
      <c r="JVE14" s="114"/>
      <c r="JVF14" s="114"/>
      <c r="JVG14" s="114"/>
      <c r="JVH14" s="114"/>
      <c r="JVI14" s="114"/>
      <c r="JVJ14" s="114"/>
      <c r="JVK14" s="114"/>
      <c r="JVL14" s="114"/>
      <c r="JVM14" s="114"/>
      <c r="JVN14" s="114"/>
      <c r="JVO14" s="114"/>
      <c r="JVP14" s="114"/>
      <c r="JVQ14" s="114"/>
      <c r="JVR14" s="114"/>
      <c r="JVS14" s="114"/>
      <c r="JVT14" s="114"/>
      <c r="JVU14" s="114"/>
      <c r="JVV14" s="114"/>
      <c r="JVW14" s="114"/>
      <c r="JVX14" s="114"/>
      <c r="JVY14" s="114"/>
      <c r="JVZ14" s="114"/>
      <c r="JWA14" s="114"/>
      <c r="JWB14" s="114"/>
      <c r="JWC14" s="114"/>
      <c r="JWD14" s="114"/>
      <c r="JWE14" s="114"/>
      <c r="JWF14" s="114"/>
      <c r="JWG14" s="114"/>
      <c r="JWH14" s="114"/>
      <c r="JWI14" s="114"/>
      <c r="JWJ14" s="114"/>
      <c r="JWK14" s="114"/>
      <c r="JWL14" s="114"/>
      <c r="JWM14" s="114"/>
      <c r="JWN14" s="114"/>
      <c r="JWO14" s="114"/>
      <c r="JWP14" s="114"/>
      <c r="JWQ14" s="114"/>
      <c r="JWR14" s="114"/>
      <c r="JWS14" s="114"/>
      <c r="JWT14" s="114"/>
      <c r="JWU14" s="114"/>
      <c r="JWV14" s="114"/>
      <c r="JWW14" s="114"/>
      <c r="JWX14" s="114"/>
      <c r="JWY14" s="114"/>
      <c r="JWZ14" s="114"/>
      <c r="JXA14" s="114"/>
      <c r="JXB14" s="114"/>
      <c r="JXC14" s="114"/>
      <c r="JXD14" s="114"/>
      <c r="JXE14" s="114"/>
      <c r="JXF14" s="114"/>
      <c r="JXG14" s="114"/>
      <c r="JXH14" s="114"/>
      <c r="JXI14" s="114"/>
      <c r="JXJ14" s="114"/>
      <c r="JXK14" s="114"/>
      <c r="JXL14" s="114"/>
      <c r="JXM14" s="114"/>
      <c r="JXN14" s="114"/>
      <c r="JXO14" s="114"/>
      <c r="JXP14" s="114"/>
      <c r="JXQ14" s="114"/>
      <c r="JXR14" s="114"/>
      <c r="JXS14" s="114"/>
      <c r="JXT14" s="114"/>
      <c r="JXU14" s="114"/>
      <c r="JXV14" s="114"/>
      <c r="JXW14" s="114"/>
      <c r="JXX14" s="114"/>
      <c r="JXY14" s="114"/>
      <c r="JXZ14" s="114"/>
      <c r="JYA14" s="114"/>
      <c r="JYB14" s="114"/>
      <c r="JYC14" s="114"/>
      <c r="JYD14" s="114"/>
      <c r="JYE14" s="114"/>
      <c r="JYF14" s="114"/>
      <c r="JYG14" s="114"/>
      <c r="JYH14" s="114"/>
      <c r="JYI14" s="114"/>
      <c r="JYJ14" s="114"/>
      <c r="JYK14" s="114"/>
      <c r="JYL14" s="114"/>
      <c r="JYM14" s="114"/>
      <c r="JYN14" s="114"/>
      <c r="JYO14" s="114"/>
      <c r="JYP14" s="114"/>
      <c r="JYQ14" s="114"/>
      <c r="JYR14" s="114"/>
      <c r="JYS14" s="114"/>
      <c r="JYT14" s="114"/>
      <c r="JYU14" s="114"/>
      <c r="JYV14" s="114"/>
      <c r="JYW14" s="114"/>
      <c r="JYX14" s="114"/>
      <c r="JYY14" s="114"/>
      <c r="JYZ14" s="114"/>
      <c r="JZA14" s="114"/>
      <c r="JZB14" s="114"/>
      <c r="JZC14" s="114"/>
      <c r="JZD14" s="114"/>
      <c r="JZE14" s="114"/>
      <c r="JZF14" s="114"/>
      <c r="JZG14" s="114"/>
      <c r="JZH14" s="114"/>
      <c r="JZI14" s="114"/>
      <c r="JZJ14" s="114"/>
      <c r="JZK14" s="114"/>
      <c r="JZL14" s="114"/>
      <c r="JZM14" s="114"/>
      <c r="JZN14" s="114"/>
      <c r="JZO14" s="114"/>
      <c r="JZP14" s="114"/>
      <c r="JZQ14" s="114"/>
      <c r="JZR14" s="114"/>
      <c r="JZS14" s="114"/>
      <c r="JZT14" s="114"/>
      <c r="JZU14" s="114"/>
      <c r="JZV14" s="114"/>
      <c r="JZW14" s="114"/>
      <c r="JZX14" s="114"/>
      <c r="JZY14" s="114"/>
      <c r="JZZ14" s="114"/>
      <c r="KAA14" s="114"/>
      <c r="KAB14" s="114"/>
      <c r="KAC14" s="114"/>
      <c r="KAD14" s="114"/>
      <c r="KAE14" s="114"/>
      <c r="KAF14" s="114"/>
      <c r="KAG14" s="114"/>
      <c r="KAH14" s="114"/>
      <c r="KAI14" s="114"/>
      <c r="KAJ14" s="114"/>
      <c r="KAK14" s="114"/>
      <c r="KAL14" s="114"/>
      <c r="KAM14" s="114"/>
      <c r="KAN14" s="114"/>
      <c r="KAO14" s="114"/>
      <c r="KAP14" s="114"/>
      <c r="KAQ14" s="114"/>
      <c r="KAR14" s="114"/>
      <c r="KAS14" s="114"/>
      <c r="KAT14" s="114"/>
      <c r="KAU14" s="114"/>
      <c r="KAV14" s="114"/>
      <c r="KAW14" s="114"/>
      <c r="KAX14" s="114"/>
      <c r="KAY14" s="114"/>
      <c r="KAZ14" s="114"/>
      <c r="KBA14" s="114"/>
      <c r="KBB14" s="114"/>
      <c r="KBC14" s="114"/>
      <c r="KBD14" s="114"/>
      <c r="KBE14" s="114"/>
      <c r="KBF14" s="114"/>
      <c r="KBG14" s="114"/>
      <c r="KBH14" s="114"/>
      <c r="KBI14" s="114"/>
      <c r="KBJ14" s="114"/>
      <c r="KBK14" s="114"/>
      <c r="KBL14" s="114"/>
      <c r="KBM14" s="114"/>
      <c r="KBN14" s="114"/>
      <c r="KBO14" s="114"/>
      <c r="KBP14" s="114"/>
      <c r="KBQ14" s="114"/>
      <c r="KBR14" s="114"/>
      <c r="KBS14" s="114"/>
      <c r="KBT14" s="114"/>
      <c r="KBU14" s="114"/>
      <c r="KBV14" s="114"/>
      <c r="KBW14" s="114"/>
      <c r="KBX14" s="114"/>
      <c r="KBY14" s="114"/>
      <c r="KBZ14" s="114"/>
      <c r="KCA14" s="114"/>
      <c r="KCB14" s="114"/>
      <c r="KCC14" s="114"/>
      <c r="KCD14" s="114"/>
      <c r="KCE14" s="114"/>
      <c r="KCF14" s="114"/>
      <c r="KCG14" s="114"/>
      <c r="KCH14" s="114"/>
      <c r="KCI14" s="114"/>
      <c r="KCJ14" s="114"/>
      <c r="KCK14" s="114"/>
      <c r="KCL14" s="114"/>
      <c r="KCM14" s="114"/>
      <c r="KCN14" s="114"/>
      <c r="KCO14" s="114"/>
      <c r="KCP14" s="114"/>
      <c r="KCQ14" s="114"/>
      <c r="KCR14" s="114"/>
      <c r="KCS14" s="114"/>
      <c r="KCT14" s="114"/>
      <c r="KCU14" s="114"/>
      <c r="KCV14" s="114"/>
      <c r="KCW14" s="114"/>
      <c r="KCX14" s="114"/>
      <c r="KCY14" s="114"/>
      <c r="KCZ14" s="114"/>
      <c r="KDA14" s="114"/>
      <c r="KDB14" s="114"/>
      <c r="KDC14" s="114"/>
      <c r="KDD14" s="114"/>
      <c r="KDE14" s="114"/>
      <c r="KDF14" s="114"/>
      <c r="KDG14" s="114"/>
      <c r="KDH14" s="114"/>
      <c r="KDI14" s="114"/>
      <c r="KDJ14" s="114"/>
      <c r="KDK14" s="114"/>
      <c r="KDL14" s="114"/>
      <c r="KDM14" s="114"/>
      <c r="KDN14" s="114"/>
      <c r="KDO14" s="114"/>
      <c r="KDP14" s="114"/>
      <c r="KDQ14" s="114"/>
      <c r="KDR14" s="114"/>
      <c r="KDS14" s="114"/>
      <c r="KDT14" s="114"/>
      <c r="KDU14" s="114"/>
      <c r="KDV14" s="114"/>
      <c r="KDW14" s="114"/>
      <c r="KDX14" s="114"/>
      <c r="KDY14" s="114"/>
      <c r="KDZ14" s="114"/>
      <c r="KEA14" s="114"/>
      <c r="KEB14" s="114"/>
      <c r="KEC14" s="114"/>
      <c r="KED14" s="114"/>
      <c r="KEE14" s="114"/>
      <c r="KEF14" s="114"/>
      <c r="KEG14" s="114"/>
      <c r="KEH14" s="114"/>
      <c r="KEI14" s="114"/>
      <c r="KEJ14" s="114"/>
      <c r="KEK14" s="114"/>
      <c r="KEL14" s="114"/>
      <c r="KEM14" s="114"/>
      <c r="KEN14" s="114"/>
      <c r="KEO14" s="114"/>
      <c r="KEP14" s="114"/>
      <c r="KEQ14" s="114"/>
      <c r="KER14" s="114"/>
      <c r="KES14" s="114"/>
      <c r="KET14" s="114"/>
      <c r="KEU14" s="114"/>
      <c r="KEV14" s="114"/>
      <c r="KEW14" s="114"/>
      <c r="KEX14" s="114"/>
      <c r="KEY14" s="114"/>
      <c r="KEZ14" s="114"/>
      <c r="KFA14" s="114"/>
      <c r="KFB14" s="114"/>
      <c r="KFC14" s="114"/>
      <c r="KFD14" s="114"/>
      <c r="KFE14" s="114"/>
      <c r="KFF14" s="114"/>
      <c r="KFG14" s="114"/>
      <c r="KFH14" s="114"/>
      <c r="KFI14" s="114"/>
      <c r="KFJ14" s="114"/>
      <c r="KFK14" s="114"/>
      <c r="KFL14" s="114"/>
      <c r="KFM14" s="114"/>
      <c r="KFN14" s="114"/>
      <c r="KFO14" s="114"/>
      <c r="KFP14" s="114"/>
      <c r="KFQ14" s="114"/>
      <c r="KFR14" s="114"/>
      <c r="KFS14" s="114"/>
      <c r="KFT14" s="114"/>
      <c r="KFU14" s="114"/>
      <c r="KFV14" s="114"/>
      <c r="KFW14" s="114"/>
      <c r="KFX14" s="114"/>
      <c r="KFY14" s="114"/>
      <c r="KFZ14" s="114"/>
      <c r="KGA14" s="114"/>
      <c r="KGB14" s="114"/>
      <c r="KGC14" s="114"/>
      <c r="KGD14" s="114"/>
      <c r="KGE14" s="114"/>
      <c r="KGF14" s="114"/>
      <c r="KGG14" s="114"/>
      <c r="KGH14" s="114"/>
      <c r="KGI14" s="114"/>
      <c r="KGJ14" s="114"/>
      <c r="KGK14" s="114"/>
      <c r="KGL14" s="114"/>
      <c r="KGM14" s="114"/>
      <c r="KGN14" s="114"/>
      <c r="KGO14" s="114"/>
      <c r="KGP14" s="114"/>
      <c r="KGQ14" s="114"/>
      <c r="KGR14" s="114"/>
      <c r="KGS14" s="114"/>
      <c r="KGT14" s="114"/>
      <c r="KGU14" s="114"/>
      <c r="KGV14" s="114"/>
      <c r="KGW14" s="114"/>
      <c r="KGX14" s="114"/>
      <c r="KGY14" s="114"/>
      <c r="KGZ14" s="114"/>
      <c r="KHA14" s="114"/>
      <c r="KHB14" s="114"/>
      <c r="KHC14" s="114"/>
      <c r="KHD14" s="114"/>
      <c r="KHE14" s="114"/>
      <c r="KHF14" s="114"/>
      <c r="KHG14" s="114"/>
      <c r="KHH14" s="114"/>
      <c r="KHI14" s="114"/>
      <c r="KHJ14" s="114"/>
      <c r="KHK14" s="114"/>
      <c r="KHL14" s="114"/>
      <c r="KHM14" s="114"/>
      <c r="KHN14" s="114"/>
      <c r="KHO14" s="114"/>
      <c r="KHP14" s="114"/>
      <c r="KHQ14" s="114"/>
      <c r="KHR14" s="114"/>
      <c r="KHS14" s="114"/>
      <c r="KHT14" s="114"/>
      <c r="KHU14" s="114"/>
      <c r="KHV14" s="114"/>
      <c r="KHW14" s="114"/>
      <c r="KHX14" s="114"/>
      <c r="KHY14" s="114"/>
      <c r="KHZ14" s="114"/>
      <c r="KIA14" s="114"/>
      <c r="KIB14" s="114"/>
      <c r="KIC14" s="114"/>
      <c r="KID14" s="114"/>
      <c r="KIE14" s="114"/>
      <c r="KIF14" s="114"/>
      <c r="KIG14" s="114"/>
      <c r="KIH14" s="114"/>
      <c r="KII14" s="114"/>
      <c r="KIJ14" s="114"/>
      <c r="KIK14" s="114"/>
      <c r="KIL14" s="114"/>
      <c r="KIM14" s="114"/>
      <c r="KIN14" s="114"/>
      <c r="KIO14" s="114"/>
      <c r="KIP14" s="114"/>
      <c r="KIQ14" s="114"/>
      <c r="KIR14" s="114"/>
      <c r="KIS14" s="114"/>
      <c r="KIT14" s="114"/>
      <c r="KIU14" s="114"/>
      <c r="KIV14" s="114"/>
      <c r="KIW14" s="114"/>
      <c r="KIX14" s="114"/>
      <c r="KIY14" s="114"/>
      <c r="KIZ14" s="114"/>
      <c r="KJA14" s="114"/>
      <c r="KJB14" s="114"/>
      <c r="KJC14" s="114"/>
      <c r="KJD14" s="114"/>
      <c r="KJE14" s="114"/>
      <c r="KJF14" s="114"/>
      <c r="KJG14" s="114"/>
      <c r="KJH14" s="114"/>
      <c r="KJI14" s="114"/>
      <c r="KJJ14" s="114"/>
      <c r="KJK14" s="114"/>
      <c r="KJL14" s="114"/>
      <c r="KJM14" s="114"/>
      <c r="KJN14" s="114"/>
      <c r="KJO14" s="114"/>
      <c r="KJP14" s="114"/>
      <c r="KJQ14" s="114"/>
      <c r="KJR14" s="114"/>
      <c r="KJS14" s="114"/>
      <c r="KJT14" s="114"/>
      <c r="KJU14" s="114"/>
      <c r="KJV14" s="114"/>
      <c r="KJW14" s="114"/>
      <c r="KJX14" s="114"/>
      <c r="KJY14" s="114"/>
      <c r="KJZ14" s="114"/>
      <c r="KKA14" s="114"/>
      <c r="KKB14" s="114"/>
      <c r="KKC14" s="114"/>
      <c r="KKD14" s="114"/>
      <c r="KKE14" s="114"/>
      <c r="KKF14" s="114"/>
      <c r="KKG14" s="114"/>
      <c r="KKH14" s="114"/>
      <c r="KKI14" s="114"/>
      <c r="KKJ14" s="114"/>
      <c r="KKK14" s="114"/>
      <c r="KKL14" s="114"/>
      <c r="KKM14" s="114"/>
      <c r="KKN14" s="114"/>
      <c r="KKO14" s="114"/>
      <c r="KKP14" s="114"/>
      <c r="KKQ14" s="114"/>
      <c r="KKR14" s="114"/>
      <c r="KKS14" s="114"/>
      <c r="KKT14" s="114"/>
      <c r="KKU14" s="114"/>
      <c r="KKV14" s="114"/>
      <c r="KKW14" s="114"/>
      <c r="KKX14" s="114"/>
      <c r="KKY14" s="114"/>
      <c r="KKZ14" s="114"/>
      <c r="KLA14" s="114"/>
      <c r="KLB14" s="114"/>
      <c r="KLC14" s="114"/>
      <c r="KLD14" s="114"/>
      <c r="KLE14" s="114"/>
      <c r="KLF14" s="114"/>
      <c r="KLG14" s="114"/>
      <c r="KLH14" s="114"/>
      <c r="KLI14" s="114"/>
      <c r="KLJ14" s="114"/>
      <c r="KLK14" s="114"/>
      <c r="KLL14" s="114"/>
      <c r="KLM14" s="114"/>
      <c r="KLN14" s="114"/>
      <c r="KLO14" s="114"/>
      <c r="KLP14" s="114"/>
      <c r="KLQ14" s="114"/>
      <c r="KLR14" s="114"/>
      <c r="KLS14" s="114"/>
      <c r="KLT14" s="114"/>
      <c r="KLU14" s="114"/>
      <c r="KLV14" s="114"/>
      <c r="KLW14" s="114"/>
      <c r="KLX14" s="114"/>
      <c r="KLY14" s="114"/>
      <c r="KLZ14" s="114"/>
      <c r="KMA14" s="114"/>
      <c r="KMB14" s="114"/>
      <c r="KMC14" s="114"/>
      <c r="KMD14" s="114"/>
      <c r="KME14" s="114"/>
      <c r="KMF14" s="114"/>
      <c r="KMG14" s="114"/>
      <c r="KMH14" s="114"/>
      <c r="KMI14" s="114"/>
      <c r="KMJ14" s="114"/>
      <c r="KMK14" s="114"/>
      <c r="KML14" s="114"/>
      <c r="KMM14" s="114"/>
      <c r="KMN14" s="114"/>
      <c r="KMO14" s="114"/>
      <c r="KMP14" s="114"/>
      <c r="KMQ14" s="114"/>
      <c r="KMR14" s="114"/>
      <c r="KMS14" s="114"/>
      <c r="KMT14" s="114"/>
      <c r="KMU14" s="114"/>
      <c r="KMV14" s="114"/>
      <c r="KMW14" s="114"/>
      <c r="KMX14" s="114"/>
      <c r="KMY14" s="114"/>
      <c r="KMZ14" s="114"/>
      <c r="KNA14" s="114"/>
      <c r="KNB14" s="114"/>
      <c r="KNC14" s="114"/>
      <c r="KND14" s="114"/>
      <c r="KNE14" s="114"/>
      <c r="KNF14" s="114"/>
      <c r="KNG14" s="114"/>
      <c r="KNH14" s="114"/>
      <c r="KNI14" s="114"/>
      <c r="KNJ14" s="114"/>
      <c r="KNK14" s="114"/>
      <c r="KNL14" s="114"/>
      <c r="KNM14" s="114"/>
      <c r="KNN14" s="114"/>
      <c r="KNO14" s="114"/>
      <c r="KNP14" s="114"/>
      <c r="KNQ14" s="114"/>
      <c r="KNR14" s="114"/>
      <c r="KNS14" s="114"/>
      <c r="KNT14" s="114"/>
      <c r="KNU14" s="114"/>
      <c r="KNV14" s="114"/>
      <c r="KNW14" s="114"/>
      <c r="KNX14" s="114"/>
      <c r="KNY14" s="114"/>
      <c r="KNZ14" s="114"/>
      <c r="KOA14" s="114"/>
      <c r="KOB14" s="114"/>
      <c r="KOC14" s="114"/>
      <c r="KOD14" s="114"/>
      <c r="KOE14" s="114"/>
      <c r="KOF14" s="114"/>
      <c r="KOG14" s="114"/>
      <c r="KOH14" s="114"/>
      <c r="KOI14" s="114"/>
      <c r="KOJ14" s="114"/>
      <c r="KOK14" s="114"/>
      <c r="KOL14" s="114"/>
      <c r="KOM14" s="114"/>
      <c r="KON14" s="114"/>
      <c r="KOO14" s="114"/>
      <c r="KOP14" s="114"/>
      <c r="KOQ14" s="114"/>
      <c r="KOR14" s="114"/>
      <c r="KOS14" s="114"/>
      <c r="KOT14" s="114"/>
      <c r="KOU14" s="114"/>
      <c r="KOV14" s="114"/>
      <c r="KOW14" s="114"/>
      <c r="KOX14" s="114"/>
      <c r="KOY14" s="114"/>
      <c r="KOZ14" s="114"/>
      <c r="KPA14" s="114"/>
      <c r="KPB14" s="114"/>
      <c r="KPC14" s="114"/>
      <c r="KPD14" s="114"/>
      <c r="KPE14" s="114"/>
      <c r="KPF14" s="114"/>
      <c r="KPG14" s="114"/>
      <c r="KPH14" s="114"/>
      <c r="KPI14" s="114"/>
      <c r="KPJ14" s="114"/>
      <c r="KPK14" s="114"/>
      <c r="KPL14" s="114"/>
      <c r="KPM14" s="114"/>
      <c r="KPN14" s="114"/>
      <c r="KPO14" s="114"/>
      <c r="KPP14" s="114"/>
      <c r="KPQ14" s="114"/>
      <c r="KPR14" s="114"/>
      <c r="KPS14" s="114"/>
      <c r="KPT14" s="114"/>
      <c r="KPU14" s="114"/>
      <c r="KPV14" s="114"/>
      <c r="KPW14" s="114"/>
      <c r="KPX14" s="114"/>
      <c r="KPY14" s="114"/>
      <c r="KPZ14" s="114"/>
      <c r="KQA14" s="114"/>
      <c r="KQB14" s="114"/>
      <c r="KQC14" s="114"/>
      <c r="KQD14" s="114"/>
      <c r="KQE14" s="114"/>
      <c r="KQF14" s="114"/>
      <c r="KQG14" s="114"/>
      <c r="KQH14" s="114"/>
      <c r="KQI14" s="114"/>
      <c r="KQJ14" s="114"/>
      <c r="KQK14" s="114"/>
      <c r="KQL14" s="114"/>
      <c r="KQM14" s="114"/>
      <c r="KQN14" s="114"/>
      <c r="KQO14" s="114"/>
      <c r="KQP14" s="114"/>
      <c r="KQQ14" s="114"/>
      <c r="KQR14" s="114"/>
      <c r="KQS14" s="114"/>
      <c r="KQT14" s="114"/>
      <c r="KQU14" s="114"/>
      <c r="KQV14" s="114"/>
      <c r="KQW14" s="114"/>
      <c r="KQX14" s="114"/>
      <c r="KQY14" s="114"/>
      <c r="KQZ14" s="114"/>
      <c r="KRA14" s="114"/>
      <c r="KRB14" s="114"/>
      <c r="KRC14" s="114"/>
      <c r="KRD14" s="114"/>
      <c r="KRE14" s="114"/>
      <c r="KRF14" s="114"/>
      <c r="KRG14" s="114"/>
      <c r="KRH14" s="114"/>
      <c r="KRI14" s="114"/>
      <c r="KRJ14" s="114"/>
      <c r="KRK14" s="114"/>
      <c r="KRL14" s="114"/>
      <c r="KRM14" s="114"/>
      <c r="KRN14" s="114"/>
      <c r="KRO14" s="114"/>
      <c r="KRP14" s="114"/>
      <c r="KRQ14" s="114"/>
      <c r="KRR14" s="114"/>
      <c r="KRS14" s="114"/>
      <c r="KRT14" s="114"/>
      <c r="KRU14" s="114"/>
      <c r="KRV14" s="114"/>
      <c r="KRW14" s="114"/>
      <c r="KRX14" s="114"/>
      <c r="KRY14" s="114"/>
      <c r="KRZ14" s="114"/>
      <c r="KSA14" s="114"/>
      <c r="KSB14" s="114"/>
      <c r="KSC14" s="114"/>
      <c r="KSD14" s="114"/>
      <c r="KSE14" s="114"/>
      <c r="KSF14" s="114"/>
      <c r="KSG14" s="114"/>
      <c r="KSH14" s="114"/>
      <c r="KSI14" s="114"/>
      <c r="KSJ14" s="114"/>
      <c r="KSK14" s="114"/>
      <c r="KSL14" s="114"/>
      <c r="KSM14" s="114"/>
      <c r="KSN14" s="114"/>
      <c r="KSO14" s="114"/>
      <c r="KSP14" s="114"/>
      <c r="KSQ14" s="114"/>
      <c r="KSR14" s="114"/>
      <c r="KSS14" s="114"/>
      <c r="KST14" s="114"/>
      <c r="KSU14" s="114"/>
      <c r="KSV14" s="114"/>
      <c r="KSW14" s="114"/>
      <c r="KSX14" s="114"/>
      <c r="KSY14" s="114"/>
      <c r="KSZ14" s="114"/>
      <c r="KTA14" s="114"/>
      <c r="KTB14" s="114"/>
      <c r="KTC14" s="114"/>
      <c r="KTD14" s="114"/>
      <c r="KTE14" s="114"/>
      <c r="KTF14" s="114"/>
      <c r="KTG14" s="114"/>
      <c r="KTH14" s="114"/>
      <c r="KTI14" s="114"/>
      <c r="KTJ14" s="114"/>
      <c r="KTK14" s="114"/>
      <c r="KTL14" s="114"/>
      <c r="KTM14" s="114"/>
      <c r="KTN14" s="114"/>
      <c r="KTO14" s="114"/>
      <c r="KTP14" s="114"/>
      <c r="KTQ14" s="114"/>
      <c r="KTR14" s="114"/>
      <c r="KTS14" s="114"/>
      <c r="KTT14" s="114"/>
      <c r="KTU14" s="114"/>
      <c r="KTV14" s="114"/>
      <c r="KTW14" s="114"/>
      <c r="KTX14" s="114"/>
      <c r="KTY14" s="114"/>
      <c r="KTZ14" s="114"/>
      <c r="KUA14" s="114"/>
      <c r="KUB14" s="114"/>
      <c r="KUC14" s="114"/>
      <c r="KUD14" s="114"/>
      <c r="KUE14" s="114"/>
      <c r="KUF14" s="114"/>
      <c r="KUG14" s="114"/>
      <c r="KUH14" s="114"/>
      <c r="KUI14" s="114"/>
      <c r="KUJ14" s="114"/>
      <c r="KUK14" s="114"/>
      <c r="KUL14" s="114"/>
      <c r="KUM14" s="114"/>
      <c r="KUN14" s="114"/>
      <c r="KUO14" s="114"/>
      <c r="KUP14" s="114"/>
      <c r="KUQ14" s="114"/>
      <c r="KUR14" s="114"/>
      <c r="KUS14" s="114"/>
      <c r="KUT14" s="114"/>
      <c r="KUU14" s="114"/>
      <c r="KUV14" s="114"/>
      <c r="KUW14" s="114"/>
      <c r="KUX14" s="114"/>
      <c r="KUY14" s="114"/>
      <c r="KUZ14" s="114"/>
      <c r="KVA14" s="114"/>
      <c r="KVB14" s="114"/>
      <c r="KVC14" s="114"/>
      <c r="KVD14" s="114"/>
      <c r="KVE14" s="114"/>
      <c r="KVF14" s="114"/>
      <c r="KVG14" s="114"/>
      <c r="KVH14" s="114"/>
      <c r="KVI14" s="114"/>
      <c r="KVJ14" s="114"/>
      <c r="KVK14" s="114"/>
      <c r="KVL14" s="114"/>
      <c r="KVM14" s="114"/>
      <c r="KVN14" s="114"/>
      <c r="KVO14" s="114"/>
      <c r="KVP14" s="114"/>
      <c r="KVQ14" s="114"/>
      <c r="KVR14" s="114"/>
      <c r="KVS14" s="114"/>
      <c r="KVT14" s="114"/>
      <c r="KVU14" s="114"/>
      <c r="KVV14" s="114"/>
      <c r="KVW14" s="114"/>
      <c r="KVX14" s="114"/>
      <c r="KVY14" s="114"/>
      <c r="KVZ14" s="114"/>
      <c r="KWA14" s="114"/>
      <c r="KWB14" s="114"/>
      <c r="KWC14" s="114"/>
      <c r="KWD14" s="114"/>
      <c r="KWE14" s="114"/>
      <c r="KWF14" s="114"/>
      <c r="KWG14" s="114"/>
      <c r="KWH14" s="114"/>
      <c r="KWI14" s="114"/>
      <c r="KWJ14" s="114"/>
      <c r="KWK14" s="114"/>
      <c r="KWL14" s="114"/>
      <c r="KWM14" s="114"/>
      <c r="KWN14" s="114"/>
      <c r="KWO14" s="114"/>
      <c r="KWP14" s="114"/>
      <c r="KWQ14" s="114"/>
      <c r="KWR14" s="114"/>
      <c r="KWS14" s="114"/>
      <c r="KWT14" s="114"/>
      <c r="KWU14" s="114"/>
      <c r="KWV14" s="114"/>
      <c r="KWW14" s="114"/>
      <c r="KWX14" s="114"/>
      <c r="KWY14" s="114"/>
      <c r="KWZ14" s="114"/>
      <c r="KXA14" s="114"/>
      <c r="KXB14" s="114"/>
      <c r="KXC14" s="114"/>
      <c r="KXD14" s="114"/>
      <c r="KXE14" s="114"/>
      <c r="KXF14" s="114"/>
      <c r="KXG14" s="114"/>
      <c r="KXH14" s="114"/>
      <c r="KXI14" s="114"/>
      <c r="KXJ14" s="114"/>
      <c r="KXK14" s="114"/>
      <c r="KXL14" s="114"/>
      <c r="KXM14" s="114"/>
      <c r="KXN14" s="114"/>
      <c r="KXO14" s="114"/>
      <c r="KXP14" s="114"/>
      <c r="KXQ14" s="114"/>
      <c r="KXR14" s="114"/>
      <c r="KXS14" s="114"/>
      <c r="KXT14" s="114"/>
      <c r="KXU14" s="114"/>
      <c r="KXV14" s="114"/>
      <c r="KXW14" s="114"/>
      <c r="KXX14" s="114"/>
      <c r="KXY14" s="114"/>
      <c r="KXZ14" s="114"/>
      <c r="KYA14" s="114"/>
      <c r="KYB14" s="114"/>
      <c r="KYC14" s="114"/>
      <c r="KYD14" s="114"/>
      <c r="KYE14" s="114"/>
      <c r="KYF14" s="114"/>
      <c r="KYG14" s="114"/>
      <c r="KYH14" s="114"/>
      <c r="KYI14" s="114"/>
      <c r="KYJ14" s="114"/>
      <c r="KYK14" s="114"/>
      <c r="KYL14" s="114"/>
      <c r="KYM14" s="114"/>
      <c r="KYN14" s="114"/>
      <c r="KYO14" s="114"/>
      <c r="KYP14" s="114"/>
      <c r="KYQ14" s="114"/>
      <c r="KYR14" s="114"/>
      <c r="KYS14" s="114"/>
      <c r="KYT14" s="114"/>
      <c r="KYU14" s="114"/>
      <c r="KYV14" s="114"/>
      <c r="KYW14" s="114"/>
      <c r="KYX14" s="114"/>
      <c r="KYY14" s="114"/>
      <c r="KYZ14" s="114"/>
      <c r="KZA14" s="114"/>
      <c r="KZB14" s="114"/>
      <c r="KZC14" s="114"/>
      <c r="KZD14" s="114"/>
      <c r="KZE14" s="114"/>
      <c r="KZF14" s="114"/>
      <c r="KZG14" s="114"/>
      <c r="KZH14" s="114"/>
      <c r="KZI14" s="114"/>
      <c r="KZJ14" s="114"/>
      <c r="KZK14" s="114"/>
      <c r="KZL14" s="114"/>
      <c r="KZM14" s="114"/>
      <c r="KZN14" s="114"/>
      <c r="KZO14" s="114"/>
      <c r="KZP14" s="114"/>
      <c r="KZQ14" s="114"/>
      <c r="KZR14" s="114"/>
      <c r="KZS14" s="114"/>
      <c r="KZT14" s="114"/>
      <c r="KZU14" s="114"/>
      <c r="KZV14" s="114"/>
      <c r="KZW14" s="114"/>
      <c r="KZX14" s="114"/>
      <c r="KZY14" s="114"/>
      <c r="KZZ14" s="114"/>
      <c r="LAA14" s="114"/>
      <c r="LAB14" s="114"/>
      <c r="LAC14" s="114"/>
      <c r="LAD14" s="114"/>
      <c r="LAE14" s="114"/>
      <c r="LAF14" s="114"/>
      <c r="LAG14" s="114"/>
      <c r="LAH14" s="114"/>
      <c r="LAI14" s="114"/>
      <c r="LAJ14" s="114"/>
      <c r="LAK14" s="114"/>
      <c r="LAL14" s="114"/>
      <c r="LAM14" s="114"/>
      <c r="LAN14" s="114"/>
      <c r="LAO14" s="114"/>
      <c r="LAP14" s="114"/>
      <c r="LAQ14" s="114"/>
      <c r="LAR14" s="114"/>
      <c r="LAS14" s="114"/>
      <c r="LAT14" s="114"/>
      <c r="LAU14" s="114"/>
      <c r="LAV14" s="114"/>
      <c r="LAW14" s="114"/>
      <c r="LAX14" s="114"/>
      <c r="LAY14" s="114"/>
      <c r="LAZ14" s="114"/>
      <c r="LBA14" s="114"/>
      <c r="LBB14" s="114"/>
      <c r="LBC14" s="114"/>
      <c r="LBD14" s="114"/>
      <c r="LBE14" s="114"/>
      <c r="LBF14" s="114"/>
      <c r="LBG14" s="114"/>
      <c r="LBH14" s="114"/>
      <c r="LBI14" s="114"/>
      <c r="LBJ14" s="114"/>
      <c r="LBK14" s="114"/>
      <c r="LBL14" s="114"/>
      <c r="LBM14" s="114"/>
      <c r="LBN14" s="114"/>
      <c r="LBO14" s="114"/>
      <c r="LBP14" s="114"/>
      <c r="LBQ14" s="114"/>
      <c r="LBR14" s="114"/>
      <c r="LBS14" s="114"/>
      <c r="LBT14" s="114"/>
      <c r="LBU14" s="114"/>
      <c r="LBV14" s="114"/>
      <c r="LBW14" s="114"/>
      <c r="LBX14" s="114"/>
      <c r="LBY14" s="114"/>
      <c r="LBZ14" s="114"/>
      <c r="LCA14" s="114"/>
      <c r="LCB14" s="114"/>
      <c r="LCC14" s="114"/>
      <c r="LCD14" s="114"/>
      <c r="LCE14" s="114"/>
      <c r="LCF14" s="114"/>
      <c r="LCG14" s="114"/>
      <c r="LCH14" s="114"/>
      <c r="LCI14" s="114"/>
      <c r="LCJ14" s="114"/>
      <c r="LCK14" s="114"/>
      <c r="LCL14" s="114"/>
      <c r="LCM14" s="114"/>
      <c r="LCN14" s="114"/>
      <c r="LCO14" s="114"/>
      <c r="LCP14" s="114"/>
      <c r="LCQ14" s="114"/>
      <c r="LCR14" s="114"/>
      <c r="LCS14" s="114"/>
      <c r="LCT14" s="114"/>
      <c r="LCU14" s="114"/>
      <c r="LCV14" s="114"/>
      <c r="LCW14" s="114"/>
      <c r="LCX14" s="114"/>
      <c r="LCY14" s="114"/>
      <c r="LCZ14" s="114"/>
      <c r="LDA14" s="114"/>
      <c r="LDB14" s="114"/>
      <c r="LDC14" s="114"/>
      <c r="LDD14" s="114"/>
      <c r="LDE14" s="114"/>
      <c r="LDF14" s="114"/>
      <c r="LDG14" s="114"/>
      <c r="LDH14" s="114"/>
      <c r="LDI14" s="114"/>
      <c r="LDJ14" s="114"/>
      <c r="LDK14" s="114"/>
      <c r="LDL14" s="114"/>
      <c r="LDM14" s="114"/>
      <c r="LDN14" s="114"/>
      <c r="LDO14" s="114"/>
      <c r="LDP14" s="114"/>
      <c r="LDQ14" s="114"/>
      <c r="LDR14" s="114"/>
      <c r="LDS14" s="114"/>
      <c r="LDT14" s="114"/>
      <c r="LDU14" s="114"/>
      <c r="LDV14" s="114"/>
      <c r="LDW14" s="114"/>
      <c r="LDX14" s="114"/>
      <c r="LDY14" s="114"/>
      <c r="LDZ14" s="114"/>
      <c r="LEA14" s="114"/>
      <c r="LEB14" s="114"/>
      <c r="LEC14" s="114"/>
      <c r="LED14" s="114"/>
      <c r="LEE14" s="114"/>
      <c r="LEF14" s="114"/>
      <c r="LEG14" s="114"/>
      <c r="LEH14" s="114"/>
      <c r="LEI14" s="114"/>
      <c r="LEJ14" s="114"/>
      <c r="LEK14" s="114"/>
      <c r="LEL14" s="114"/>
      <c r="LEM14" s="114"/>
      <c r="LEN14" s="114"/>
      <c r="LEO14" s="114"/>
      <c r="LEP14" s="114"/>
      <c r="LEQ14" s="114"/>
      <c r="LER14" s="114"/>
      <c r="LES14" s="114"/>
      <c r="LET14" s="114"/>
      <c r="LEU14" s="114"/>
      <c r="LEV14" s="114"/>
      <c r="LEW14" s="114"/>
      <c r="LEX14" s="114"/>
      <c r="LEY14" s="114"/>
      <c r="LEZ14" s="114"/>
      <c r="LFA14" s="114"/>
      <c r="LFB14" s="114"/>
      <c r="LFC14" s="114"/>
      <c r="LFD14" s="114"/>
      <c r="LFE14" s="114"/>
      <c r="LFF14" s="114"/>
      <c r="LFG14" s="114"/>
      <c r="LFH14" s="114"/>
      <c r="LFI14" s="114"/>
      <c r="LFJ14" s="114"/>
      <c r="LFK14" s="114"/>
      <c r="LFL14" s="114"/>
      <c r="LFM14" s="114"/>
      <c r="LFN14" s="114"/>
      <c r="LFO14" s="114"/>
      <c r="LFP14" s="114"/>
      <c r="LFQ14" s="114"/>
      <c r="LFR14" s="114"/>
      <c r="LFS14" s="114"/>
      <c r="LFT14" s="114"/>
      <c r="LFU14" s="114"/>
      <c r="LFV14" s="114"/>
      <c r="LFW14" s="114"/>
      <c r="LFX14" s="114"/>
      <c r="LFY14" s="114"/>
      <c r="LFZ14" s="114"/>
      <c r="LGA14" s="114"/>
      <c r="LGB14" s="114"/>
      <c r="LGC14" s="114"/>
      <c r="LGD14" s="114"/>
      <c r="LGE14" s="114"/>
      <c r="LGF14" s="114"/>
      <c r="LGG14" s="114"/>
      <c r="LGH14" s="114"/>
      <c r="LGI14" s="114"/>
      <c r="LGJ14" s="114"/>
      <c r="LGK14" s="114"/>
      <c r="LGL14" s="114"/>
      <c r="LGM14" s="114"/>
      <c r="LGN14" s="114"/>
      <c r="LGO14" s="114"/>
      <c r="LGP14" s="114"/>
      <c r="LGQ14" s="114"/>
      <c r="LGR14" s="114"/>
      <c r="LGS14" s="114"/>
      <c r="LGT14" s="114"/>
      <c r="LGU14" s="114"/>
      <c r="LGV14" s="114"/>
      <c r="LGW14" s="114"/>
      <c r="LGX14" s="114"/>
      <c r="LGY14" s="114"/>
      <c r="LGZ14" s="114"/>
      <c r="LHA14" s="114"/>
      <c r="LHB14" s="114"/>
      <c r="LHC14" s="114"/>
      <c r="LHD14" s="114"/>
      <c r="LHE14" s="114"/>
      <c r="LHF14" s="114"/>
      <c r="LHG14" s="114"/>
      <c r="LHH14" s="114"/>
      <c r="LHI14" s="114"/>
      <c r="LHJ14" s="114"/>
      <c r="LHK14" s="114"/>
      <c r="LHL14" s="114"/>
      <c r="LHM14" s="114"/>
      <c r="LHN14" s="114"/>
      <c r="LHO14" s="114"/>
      <c r="LHP14" s="114"/>
      <c r="LHQ14" s="114"/>
      <c r="LHR14" s="114"/>
      <c r="LHS14" s="114"/>
      <c r="LHT14" s="114"/>
      <c r="LHU14" s="114"/>
      <c r="LHV14" s="114"/>
      <c r="LHW14" s="114"/>
      <c r="LHX14" s="114"/>
      <c r="LHY14" s="114"/>
      <c r="LHZ14" s="114"/>
      <c r="LIA14" s="114"/>
      <c r="LIB14" s="114"/>
      <c r="LIC14" s="114"/>
      <c r="LID14" s="114"/>
      <c r="LIE14" s="114"/>
      <c r="LIF14" s="114"/>
      <c r="LIG14" s="114"/>
      <c r="LIH14" s="114"/>
      <c r="LII14" s="114"/>
      <c r="LIJ14" s="114"/>
      <c r="LIK14" s="114"/>
      <c r="LIL14" s="114"/>
      <c r="LIM14" s="114"/>
      <c r="LIN14" s="114"/>
      <c r="LIO14" s="114"/>
      <c r="LIP14" s="114"/>
      <c r="LIQ14" s="114"/>
      <c r="LIR14" s="114"/>
      <c r="LIS14" s="114"/>
      <c r="LIT14" s="114"/>
      <c r="LIU14" s="114"/>
      <c r="LIV14" s="114"/>
      <c r="LIW14" s="114"/>
      <c r="LIX14" s="114"/>
      <c r="LIY14" s="114"/>
      <c r="LIZ14" s="114"/>
      <c r="LJA14" s="114"/>
      <c r="LJB14" s="114"/>
      <c r="LJC14" s="114"/>
      <c r="LJD14" s="114"/>
      <c r="LJE14" s="114"/>
      <c r="LJF14" s="114"/>
      <c r="LJG14" s="114"/>
      <c r="LJH14" s="114"/>
      <c r="LJI14" s="114"/>
      <c r="LJJ14" s="114"/>
      <c r="LJK14" s="114"/>
      <c r="LJL14" s="114"/>
      <c r="LJM14" s="114"/>
      <c r="LJN14" s="114"/>
      <c r="LJO14" s="114"/>
      <c r="LJP14" s="114"/>
      <c r="LJQ14" s="114"/>
      <c r="LJR14" s="114"/>
      <c r="LJS14" s="114"/>
      <c r="LJT14" s="114"/>
      <c r="LJU14" s="114"/>
      <c r="LJV14" s="114"/>
      <c r="LJW14" s="114"/>
      <c r="LJX14" s="114"/>
      <c r="LJY14" s="114"/>
      <c r="LJZ14" s="114"/>
      <c r="LKA14" s="114"/>
      <c r="LKB14" s="114"/>
      <c r="LKC14" s="114"/>
      <c r="LKD14" s="114"/>
      <c r="LKE14" s="114"/>
      <c r="LKF14" s="114"/>
      <c r="LKG14" s="114"/>
      <c r="LKH14" s="114"/>
      <c r="LKI14" s="114"/>
      <c r="LKJ14" s="114"/>
      <c r="LKK14" s="114"/>
      <c r="LKL14" s="114"/>
      <c r="LKM14" s="114"/>
      <c r="LKN14" s="114"/>
      <c r="LKO14" s="114"/>
      <c r="LKP14" s="114"/>
      <c r="LKQ14" s="114"/>
      <c r="LKR14" s="114"/>
      <c r="LKS14" s="114"/>
      <c r="LKT14" s="114"/>
      <c r="LKU14" s="114"/>
      <c r="LKV14" s="114"/>
      <c r="LKW14" s="114"/>
      <c r="LKX14" s="114"/>
      <c r="LKY14" s="114"/>
      <c r="LKZ14" s="114"/>
      <c r="LLA14" s="114"/>
      <c r="LLB14" s="114"/>
      <c r="LLC14" s="114"/>
      <c r="LLD14" s="114"/>
      <c r="LLE14" s="114"/>
      <c r="LLF14" s="114"/>
      <c r="LLG14" s="114"/>
      <c r="LLH14" s="114"/>
      <c r="LLI14" s="114"/>
      <c r="LLJ14" s="114"/>
      <c r="LLK14" s="114"/>
      <c r="LLL14" s="114"/>
      <c r="LLM14" s="114"/>
      <c r="LLN14" s="114"/>
      <c r="LLO14" s="114"/>
      <c r="LLP14" s="114"/>
      <c r="LLQ14" s="114"/>
      <c r="LLR14" s="114"/>
      <c r="LLS14" s="114"/>
      <c r="LLT14" s="114"/>
      <c r="LLU14" s="114"/>
      <c r="LLV14" s="114"/>
      <c r="LLW14" s="114"/>
      <c r="LLX14" s="114"/>
      <c r="LLY14" s="114"/>
      <c r="LLZ14" s="114"/>
      <c r="LMA14" s="114"/>
      <c r="LMB14" s="114"/>
      <c r="LMC14" s="114"/>
      <c r="LMD14" s="114"/>
      <c r="LME14" s="114"/>
      <c r="LMF14" s="114"/>
      <c r="LMG14" s="114"/>
      <c r="LMH14" s="114"/>
      <c r="LMI14" s="114"/>
      <c r="LMJ14" s="114"/>
      <c r="LMK14" s="114"/>
      <c r="LML14" s="114"/>
      <c r="LMM14" s="114"/>
      <c r="LMN14" s="114"/>
      <c r="LMO14" s="114"/>
      <c r="LMP14" s="114"/>
      <c r="LMQ14" s="114"/>
      <c r="LMR14" s="114"/>
      <c r="LMS14" s="114"/>
      <c r="LMT14" s="114"/>
      <c r="LMU14" s="114"/>
      <c r="LMV14" s="114"/>
      <c r="LMW14" s="114"/>
      <c r="LMX14" s="114"/>
      <c r="LMY14" s="114"/>
      <c r="LMZ14" s="114"/>
      <c r="LNA14" s="114"/>
      <c r="LNB14" s="114"/>
      <c r="LNC14" s="114"/>
      <c r="LND14" s="114"/>
      <c r="LNE14" s="114"/>
      <c r="LNF14" s="114"/>
      <c r="LNG14" s="114"/>
      <c r="LNH14" s="114"/>
      <c r="LNI14" s="114"/>
      <c r="LNJ14" s="114"/>
      <c r="LNK14" s="114"/>
      <c r="LNL14" s="114"/>
      <c r="LNM14" s="114"/>
      <c r="LNN14" s="114"/>
      <c r="LNO14" s="114"/>
      <c r="LNP14" s="114"/>
      <c r="LNQ14" s="114"/>
      <c r="LNR14" s="114"/>
      <c r="LNS14" s="114"/>
      <c r="LNT14" s="114"/>
      <c r="LNU14" s="114"/>
      <c r="LNV14" s="114"/>
      <c r="LNW14" s="114"/>
      <c r="LNX14" s="114"/>
      <c r="LNY14" s="114"/>
      <c r="LNZ14" s="114"/>
      <c r="LOA14" s="114"/>
      <c r="LOB14" s="114"/>
      <c r="LOC14" s="114"/>
      <c r="LOD14" s="114"/>
      <c r="LOE14" s="114"/>
      <c r="LOF14" s="114"/>
      <c r="LOG14" s="114"/>
      <c r="LOH14" s="114"/>
      <c r="LOI14" s="114"/>
      <c r="LOJ14" s="114"/>
      <c r="LOK14" s="114"/>
      <c r="LOL14" s="114"/>
      <c r="LOM14" s="114"/>
      <c r="LON14" s="114"/>
      <c r="LOO14" s="114"/>
      <c r="LOP14" s="114"/>
      <c r="LOQ14" s="114"/>
      <c r="LOR14" s="114"/>
      <c r="LOS14" s="114"/>
      <c r="LOT14" s="114"/>
      <c r="LOU14" s="114"/>
      <c r="LOV14" s="114"/>
      <c r="LOW14" s="114"/>
      <c r="LOX14" s="114"/>
      <c r="LOY14" s="114"/>
      <c r="LOZ14" s="114"/>
      <c r="LPA14" s="114"/>
      <c r="LPB14" s="114"/>
      <c r="LPC14" s="114"/>
      <c r="LPD14" s="114"/>
      <c r="LPE14" s="114"/>
      <c r="LPF14" s="114"/>
      <c r="LPG14" s="114"/>
      <c r="LPH14" s="114"/>
      <c r="LPI14" s="114"/>
      <c r="LPJ14" s="114"/>
      <c r="LPK14" s="114"/>
      <c r="LPL14" s="114"/>
      <c r="LPM14" s="114"/>
      <c r="LPN14" s="114"/>
      <c r="LPO14" s="114"/>
      <c r="LPP14" s="114"/>
      <c r="LPQ14" s="114"/>
      <c r="LPR14" s="114"/>
      <c r="LPS14" s="114"/>
      <c r="LPT14" s="114"/>
      <c r="LPU14" s="114"/>
      <c r="LPV14" s="114"/>
      <c r="LPW14" s="114"/>
      <c r="LPX14" s="114"/>
      <c r="LPY14" s="114"/>
      <c r="LPZ14" s="114"/>
      <c r="LQA14" s="114"/>
      <c r="LQB14" s="114"/>
      <c r="LQC14" s="114"/>
      <c r="LQD14" s="114"/>
      <c r="LQE14" s="114"/>
      <c r="LQF14" s="114"/>
      <c r="LQG14" s="114"/>
      <c r="LQH14" s="114"/>
      <c r="LQI14" s="114"/>
      <c r="LQJ14" s="114"/>
      <c r="LQK14" s="114"/>
      <c r="LQL14" s="114"/>
      <c r="LQM14" s="114"/>
      <c r="LQN14" s="114"/>
      <c r="LQO14" s="114"/>
      <c r="LQP14" s="114"/>
      <c r="LQQ14" s="114"/>
      <c r="LQR14" s="114"/>
      <c r="LQS14" s="114"/>
      <c r="LQT14" s="114"/>
      <c r="LQU14" s="114"/>
      <c r="LQV14" s="114"/>
      <c r="LQW14" s="114"/>
      <c r="LQX14" s="114"/>
      <c r="LQY14" s="114"/>
      <c r="LQZ14" s="114"/>
      <c r="LRA14" s="114"/>
      <c r="LRB14" s="114"/>
      <c r="LRC14" s="114"/>
      <c r="LRD14" s="114"/>
      <c r="LRE14" s="114"/>
      <c r="LRF14" s="114"/>
      <c r="LRG14" s="114"/>
      <c r="LRH14" s="114"/>
      <c r="LRI14" s="114"/>
      <c r="LRJ14" s="114"/>
      <c r="LRK14" s="114"/>
      <c r="LRL14" s="114"/>
      <c r="LRM14" s="114"/>
      <c r="LRN14" s="114"/>
      <c r="LRO14" s="114"/>
      <c r="LRP14" s="114"/>
      <c r="LRQ14" s="114"/>
      <c r="LRR14" s="114"/>
      <c r="LRS14" s="114"/>
      <c r="LRT14" s="114"/>
      <c r="LRU14" s="114"/>
      <c r="LRV14" s="114"/>
      <c r="LRW14" s="114"/>
      <c r="LRX14" s="114"/>
      <c r="LRY14" s="114"/>
      <c r="LRZ14" s="114"/>
      <c r="LSA14" s="114"/>
      <c r="LSB14" s="114"/>
      <c r="LSC14" s="114"/>
      <c r="LSD14" s="114"/>
      <c r="LSE14" s="114"/>
      <c r="LSF14" s="114"/>
      <c r="LSG14" s="114"/>
      <c r="LSH14" s="114"/>
      <c r="LSI14" s="114"/>
      <c r="LSJ14" s="114"/>
      <c r="LSK14" s="114"/>
      <c r="LSL14" s="114"/>
      <c r="LSM14" s="114"/>
      <c r="LSN14" s="114"/>
      <c r="LSO14" s="114"/>
      <c r="LSP14" s="114"/>
      <c r="LSQ14" s="114"/>
      <c r="LSR14" s="114"/>
      <c r="LSS14" s="114"/>
      <c r="LST14" s="114"/>
      <c r="LSU14" s="114"/>
      <c r="LSV14" s="114"/>
      <c r="LSW14" s="114"/>
      <c r="LSX14" s="114"/>
      <c r="LSY14" s="114"/>
      <c r="LSZ14" s="114"/>
      <c r="LTA14" s="114"/>
      <c r="LTB14" s="114"/>
      <c r="LTC14" s="114"/>
      <c r="LTD14" s="114"/>
      <c r="LTE14" s="114"/>
      <c r="LTF14" s="114"/>
      <c r="LTG14" s="114"/>
      <c r="LTH14" s="114"/>
      <c r="LTI14" s="114"/>
      <c r="LTJ14" s="114"/>
      <c r="LTK14" s="114"/>
      <c r="LTL14" s="114"/>
      <c r="LTM14" s="114"/>
      <c r="LTN14" s="114"/>
      <c r="LTO14" s="114"/>
      <c r="LTP14" s="114"/>
      <c r="LTQ14" s="114"/>
      <c r="LTR14" s="114"/>
      <c r="LTS14" s="114"/>
      <c r="LTT14" s="114"/>
      <c r="LTU14" s="114"/>
      <c r="LTV14" s="114"/>
      <c r="LTW14" s="114"/>
      <c r="LTX14" s="114"/>
      <c r="LTY14" s="114"/>
      <c r="LTZ14" s="114"/>
      <c r="LUA14" s="114"/>
      <c r="LUB14" s="114"/>
      <c r="LUC14" s="114"/>
      <c r="LUD14" s="114"/>
      <c r="LUE14" s="114"/>
      <c r="LUF14" s="114"/>
      <c r="LUG14" s="114"/>
      <c r="LUH14" s="114"/>
      <c r="LUI14" s="114"/>
      <c r="LUJ14" s="114"/>
      <c r="LUK14" s="114"/>
      <c r="LUL14" s="114"/>
      <c r="LUM14" s="114"/>
      <c r="LUN14" s="114"/>
      <c r="LUO14" s="114"/>
      <c r="LUP14" s="114"/>
      <c r="LUQ14" s="114"/>
      <c r="LUR14" s="114"/>
      <c r="LUS14" s="114"/>
      <c r="LUT14" s="114"/>
      <c r="LUU14" s="114"/>
      <c r="LUV14" s="114"/>
      <c r="LUW14" s="114"/>
      <c r="LUX14" s="114"/>
      <c r="LUY14" s="114"/>
      <c r="LUZ14" s="114"/>
      <c r="LVA14" s="114"/>
      <c r="LVB14" s="114"/>
      <c r="LVC14" s="114"/>
      <c r="LVD14" s="114"/>
      <c r="LVE14" s="114"/>
      <c r="LVF14" s="114"/>
      <c r="LVG14" s="114"/>
      <c r="LVH14" s="114"/>
      <c r="LVI14" s="114"/>
      <c r="LVJ14" s="114"/>
      <c r="LVK14" s="114"/>
      <c r="LVL14" s="114"/>
      <c r="LVM14" s="114"/>
      <c r="LVN14" s="114"/>
      <c r="LVO14" s="114"/>
      <c r="LVP14" s="114"/>
      <c r="LVQ14" s="114"/>
      <c r="LVR14" s="114"/>
      <c r="LVS14" s="114"/>
      <c r="LVT14" s="114"/>
      <c r="LVU14" s="114"/>
      <c r="LVV14" s="114"/>
      <c r="LVW14" s="114"/>
      <c r="LVX14" s="114"/>
      <c r="LVY14" s="114"/>
      <c r="LVZ14" s="114"/>
      <c r="LWA14" s="114"/>
      <c r="LWB14" s="114"/>
      <c r="LWC14" s="114"/>
      <c r="LWD14" s="114"/>
      <c r="LWE14" s="114"/>
      <c r="LWF14" s="114"/>
      <c r="LWG14" s="114"/>
      <c r="LWH14" s="114"/>
      <c r="LWI14" s="114"/>
      <c r="LWJ14" s="114"/>
      <c r="LWK14" s="114"/>
      <c r="LWL14" s="114"/>
      <c r="LWM14" s="114"/>
      <c r="LWN14" s="114"/>
      <c r="LWO14" s="114"/>
      <c r="LWP14" s="114"/>
      <c r="LWQ14" s="114"/>
      <c r="LWR14" s="114"/>
      <c r="LWS14" s="114"/>
      <c r="LWT14" s="114"/>
      <c r="LWU14" s="114"/>
      <c r="LWV14" s="114"/>
      <c r="LWW14" s="114"/>
      <c r="LWX14" s="114"/>
      <c r="LWY14" s="114"/>
      <c r="LWZ14" s="114"/>
      <c r="LXA14" s="114"/>
      <c r="LXB14" s="114"/>
      <c r="LXC14" s="114"/>
      <c r="LXD14" s="114"/>
      <c r="LXE14" s="114"/>
      <c r="LXF14" s="114"/>
      <c r="LXG14" s="114"/>
      <c r="LXH14" s="114"/>
      <c r="LXI14" s="114"/>
      <c r="LXJ14" s="114"/>
      <c r="LXK14" s="114"/>
      <c r="LXL14" s="114"/>
      <c r="LXM14" s="114"/>
      <c r="LXN14" s="114"/>
      <c r="LXO14" s="114"/>
      <c r="LXP14" s="114"/>
      <c r="LXQ14" s="114"/>
      <c r="LXR14" s="114"/>
      <c r="LXS14" s="114"/>
      <c r="LXT14" s="114"/>
      <c r="LXU14" s="114"/>
      <c r="LXV14" s="114"/>
      <c r="LXW14" s="114"/>
      <c r="LXX14" s="114"/>
      <c r="LXY14" s="114"/>
      <c r="LXZ14" s="114"/>
      <c r="LYA14" s="114"/>
      <c r="LYB14" s="114"/>
      <c r="LYC14" s="114"/>
      <c r="LYD14" s="114"/>
      <c r="LYE14" s="114"/>
      <c r="LYF14" s="114"/>
      <c r="LYG14" s="114"/>
      <c r="LYH14" s="114"/>
      <c r="LYI14" s="114"/>
      <c r="LYJ14" s="114"/>
      <c r="LYK14" s="114"/>
      <c r="LYL14" s="114"/>
      <c r="LYM14" s="114"/>
      <c r="LYN14" s="114"/>
      <c r="LYO14" s="114"/>
      <c r="LYP14" s="114"/>
      <c r="LYQ14" s="114"/>
      <c r="LYR14" s="114"/>
      <c r="LYS14" s="114"/>
      <c r="LYT14" s="114"/>
      <c r="LYU14" s="114"/>
      <c r="LYV14" s="114"/>
      <c r="LYW14" s="114"/>
      <c r="LYX14" s="114"/>
      <c r="LYY14" s="114"/>
      <c r="LYZ14" s="114"/>
      <c r="LZA14" s="114"/>
      <c r="LZB14" s="114"/>
      <c r="LZC14" s="114"/>
      <c r="LZD14" s="114"/>
      <c r="LZE14" s="114"/>
      <c r="LZF14" s="114"/>
      <c r="LZG14" s="114"/>
      <c r="LZH14" s="114"/>
      <c r="LZI14" s="114"/>
      <c r="LZJ14" s="114"/>
      <c r="LZK14" s="114"/>
      <c r="LZL14" s="114"/>
      <c r="LZM14" s="114"/>
      <c r="LZN14" s="114"/>
      <c r="LZO14" s="114"/>
      <c r="LZP14" s="114"/>
      <c r="LZQ14" s="114"/>
      <c r="LZR14" s="114"/>
      <c r="LZS14" s="114"/>
      <c r="LZT14" s="114"/>
      <c r="LZU14" s="114"/>
      <c r="LZV14" s="114"/>
      <c r="LZW14" s="114"/>
      <c r="LZX14" s="114"/>
      <c r="LZY14" s="114"/>
      <c r="LZZ14" s="114"/>
      <c r="MAA14" s="114"/>
      <c r="MAB14" s="114"/>
      <c r="MAC14" s="114"/>
      <c r="MAD14" s="114"/>
      <c r="MAE14" s="114"/>
      <c r="MAF14" s="114"/>
      <c r="MAG14" s="114"/>
      <c r="MAH14" s="114"/>
      <c r="MAI14" s="114"/>
      <c r="MAJ14" s="114"/>
      <c r="MAK14" s="114"/>
      <c r="MAL14" s="114"/>
      <c r="MAM14" s="114"/>
      <c r="MAN14" s="114"/>
      <c r="MAO14" s="114"/>
      <c r="MAP14" s="114"/>
      <c r="MAQ14" s="114"/>
      <c r="MAR14" s="114"/>
      <c r="MAS14" s="114"/>
      <c r="MAT14" s="114"/>
      <c r="MAU14" s="114"/>
      <c r="MAV14" s="114"/>
      <c r="MAW14" s="114"/>
      <c r="MAX14" s="114"/>
      <c r="MAY14" s="114"/>
      <c r="MAZ14" s="114"/>
      <c r="MBA14" s="114"/>
      <c r="MBB14" s="114"/>
      <c r="MBC14" s="114"/>
      <c r="MBD14" s="114"/>
      <c r="MBE14" s="114"/>
      <c r="MBF14" s="114"/>
      <c r="MBG14" s="114"/>
      <c r="MBH14" s="114"/>
      <c r="MBI14" s="114"/>
      <c r="MBJ14" s="114"/>
      <c r="MBK14" s="114"/>
      <c r="MBL14" s="114"/>
      <c r="MBM14" s="114"/>
      <c r="MBN14" s="114"/>
      <c r="MBO14" s="114"/>
      <c r="MBP14" s="114"/>
      <c r="MBQ14" s="114"/>
      <c r="MBR14" s="114"/>
      <c r="MBS14" s="114"/>
      <c r="MBT14" s="114"/>
      <c r="MBU14" s="114"/>
      <c r="MBV14" s="114"/>
      <c r="MBW14" s="114"/>
      <c r="MBX14" s="114"/>
      <c r="MBY14" s="114"/>
      <c r="MBZ14" s="114"/>
      <c r="MCA14" s="114"/>
      <c r="MCB14" s="114"/>
      <c r="MCC14" s="114"/>
      <c r="MCD14" s="114"/>
      <c r="MCE14" s="114"/>
      <c r="MCF14" s="114"/>
      <c r="MCG14" s="114"/>
      <c r="MCH14" s="114"/>
      <c r="MCI14" s="114"/>
      <c r="MCJ14" s="114"/>
      <c r="MCK14" s="114"/>
      <c r="MCL14" s="114"/>
      <c r="MCM14" s="114"/>
      <c r="MCN14" s="114"/>
      <c r="MCO14" s="114"/>
      <c r="MCP14" s="114"/>
      <c r="MCQ14" s="114"/>
      <c r="MCR14" s="114"/>
      <c r="MCS14" s="114"/>
      <c r="MCT14" s="114"/>
      <c r="MCU14" s="114"/>
      <c r="MCV14" s="114"/>
      <c r="MCW14" s="114"/>
      <c r="MCX14" s="114"/>
      <c r="MCY14" s="114"/>
      <c r="MCZ14" s="114"/>
      <c r="MDA14" s="114"/>
      <c r="MDB14" s="114"/>
      <c r="MDC14" s="114"/>
      <c r="MDD14" s="114"/>
      <c r="MDE14" s="114"/>
      <c r="MDF14" s="114"/>
      <c r="MDG14" s="114"/>
      <c r="MDH14" s="114"/>
      <c r="MDI14" s="114"/>
      <c r="MDJ14" s="114"/>
      <c r="MDK14" s="114"/>
      <c r="MDL14" s="114"/>
      <c r="MDM14" s="114"/>
      <c r="MDN14" s="114"/>
      <c r="MDO14" s="114"/>
      <c r="MDP14" s="114"/>
      <c r="MDQ14" s="114"/>
      <c r="MDR14" s="114"/>
      <c r="MDS14" s="114"/>
      <c r="MDT14" s="114"/>
      <c r="MDU14" s="114"/>
      <c r="MDV14" s="114"/>
      <c r="MDW14" s="114"/>
      <c r="MDX14" s="114"/>
      <c r="MDY14" s="114"/>
      <c r="MDZ14" s="114"/>
      <c r="MEA14" s="114"/>
      <c r="MEB14" s="114"/>
      <c r="MEC14" s="114"/>
      <c r="MED14" s="114"/>
      <c r="MEE14" s="114"/>
      <c r="MEF14" s="114"/>
      <c r="MEG14" s="114"/>
      <c r="MEH14" s="114"/>
      <c r="MEI14" s="114"/>
      <c r="MEJ14" s="114"/>
      <c r="MEK14" s="114"/>
      <c r="MEL14" s="114"/>
      <c r="MEM14" s="114"/>
      <c r="MEN14" s="114"/>
      <c r="MEO14" s="114"/>
      <c r="MEP14" s="114"/>
      <c r="MEQ14" s="114"/>
      <c r="MER14" s="114"/>
      <c r="MES14" s="114"/>
      <c r="MET14" s="114"/>
      <c r="MEU14" s="114"/>
      <c r="MEV14" s="114"/>
      <c r="MEW14" s="114"/>
      <c r="MEX14" s="114"/>
      <c r="MEY14" s="114"/>
      <c r="MEZ14" s="114"/>
      <c r="MFA14" s="114"/>
      <c r="MFB14" s="114"/>
      <c r="MFC14" s="114"/>
      <c r="MFD14" s="114"/>
      <c r="MFE14" s="114"/>
      <c r="MFF14" s="114"/>
      <c r="MFG14" s="114"/>
      <c r="MFH14" s="114"/>
      <c r="MFI14" s="114"/>
      <c r="MFJ14" s="114"/>
      <c r="MFK14" s="114"/>
      <c r="MFL14" s="114"/>
      <c r="MFM14" s="114"/>
      <c r="MFN14" s="114"/>
      <c r="MFO14" s="114"/>
      <c r="MFP14" s="114"/>
      <c r="MFQ14" s="114"/>
      <c r="MFR14" s="114"/>
      <c r="MFS14" s="114"/>
      <c r="MFT14" s="114"/>
      <c r="MFU14" s="114"/>
      <c r="MFV14" s="114"/>
      <c r="MFW14" s="114"/>
      <c r="MFX14" s="114"/>
      <c r="MFY14" s="114"/>
      <c r="MFZ14" s="114"/>
      <c r="MGA14" s="114"/>
      <c r="MGB14" s="114"/>
      <c r="MGC14" s="114"/>
      <c r="MGD14" s="114"/>
      <c r="MGE14" s="114"/>
      <c r="MGF14" s="114"/>
      <c r="MGG14" s="114"/>
      <c r="MGH14" s="114"/>
      <c r="MGI14" s="114"/>
      <c r="MGJ14" s="114"/>
      <c r="MGK14" s="114"/>
      <c r="MGL14" s="114"/>
      <c r="MGM14" s="114"/>
      <c r="MGN14" s="114"/>
      <c r="MGO14" s="114"/>
      <c r="MGP14" s="114"/>
      <c r="MGQ14" s="114"/>
      <c r="MGR14" s="114"/>
      <c r="MGS14" s="114"/>
      <c r="MGT14" s="114"/>
      <c r="MGU14" s="114"/>
      <c r="MGV14" s="114"/>
      <c r="MGW14" s="114"/>
      <c r="MGX14" s="114"/>
      <c r="MGY14" s="114"/>
      <c r="MGZ14" s="114"/>
      <c r="MHA14" s="114"/>
      <c r="MHB14" s="114"/>
      <c r="MHC14" s="114"/>
      <c r="MHD14" s="114"/>
      <c r="MHE14" s="114"/>
      <c r="MHF14" s="114"/>
      <c r="MHG14" s="114"/>
      <c r="MHH14" s="114"/>
      <c r="MHI14" s="114"/>
      <c r="MHJ14" s="114"/>
      <c r="MHK14" s="114"/>
      <c r="MHL14" s="114"/>
      <c r="MHM14" s="114"/>
      <c r="MHN14" s="114"/>
      <c r="MHO14" s="114"/>
      <c r="MHP14" s="114"/>
      <c r="MHQ14" s="114"/>
      <c r="MHR14" s="114"/>
      <c r="MHS14" s="114"/>
      <c r="MHT14" s="114"/>
      <c r="MHU14" s="114"/>
      <c r="MHV14" s="114"/>
      <c r="MHW14" s="114"/>
      <c r="MHX14" s="114"/>
      <c r="MHY14" s="114"/>
      <c r="MHZ14" s="114"/>
      <c r="MIA14" s="114"/>
      <c r="MIB14" s="114"/>
      <c r="MIC14" s="114"/>
      <c r="MID14" s="114"/>
      <c r="MIE14" s="114"/>
      <c r="MIF14" s="114"/>
      <c r="MIG14" s="114"/>
      <c r="MIH14" s="114"/>
      <c r="MII14" s="114"/>
      <c r="MIJ14" s="114"/>
      <c r="MIK14" s="114"/>
      <c r="MIL14" s="114"/>
      <c r="MIM14" s="114"/>
      <c r="MIN14" s="114"/>
      <c r="MIO14" s="114"/>
      <c r="MIP14" s="114"/>
      <c r="MIQ14" s="114"/>
      <c r="MIR14" s="114"/>
      <c r="MIS14" s="114"/>
      <c r="MIT14" s="114"/>
      <c r="MIU14" s="114"/>
      <c r="MIV14" s="114"/>
      <c r="MIW14" s="114"/>
      <c r="MIX14" s="114"/>
      <c r="MIY14" s="114"/>
      <c r="MIZ14" s="114"/>
      <c r="MJA14" s="114"/>
      <c r="MJB14" s="114"/>
      <c r="MJC14" s="114"/>
      <c r="MJD14" s="114"/>
      <c r="MJE14" s="114"/>
      <c r="MJF14" s="114"/>
      <c r="MJG14" s="114"/>
      <c r="MJH14" s="114"/>
      <c r="MJI14" s="114"/>
      <c r="MJJ14" s="114"/>
      <c r="MJK14" s="114"/>
      <c r="MJL14" s="114"/>
      <c r="MJM14" s="114"/>
      <c r="MJN14" s="114"/>
      <c r="MJO14" s="114"/>
      <c r="MJP14" s="114"/>
      <c r="MJQ14" s="114"/>
      <c r="MJR14" s="114"/>
      <c r="MJS14" s="114"/>
      <c r="MJT14" s="114"/>
      <c r="MJU14" s="114"/>
      <c r="MJV14" s="114"/>
      <c r="MJW14" s="114"/>
      <c r="MJX14" s="114"/>
      <c r="MJY14" s="114"/>
      <c r="MJZ14" s="114"/>
      <c r="MKA14" s="114"/>
      <c r="MKB14" s="114"/>
      <c r="MKC14" s="114"/>
      <c r="MKD14" s="114"/>
      <c r="MKE14" s="114"/>
      <c r="MKF14" s="114"/>
      <c r="MKG14" s="114"/>
      <c r="MKH14" s="114"/>
      <c r="MKI14" s="114"/>
      <c r="MKJ14" s="114"/>
      <c r="MKK14" s="114"/>
      <c r="MKL14" s="114"/>
      <c r="MKM14" s="114"/>
      <c r="MKN14" s="114"/>
      <c r="MKO14" s="114"/>
      <c r="MKP14" s="114"/>
      <c r="MKQ14" s="114"/>
      <c r="MKR14" s="114"/>
      <c r="MKS14" s="114"/>
      <c r="MKT14" s="114"/>
      <c r="MKU14" s="114"/>
      <c r="MKV14" s="114"/>
      <c r="MKW14" s="114"/>
      <c r="MKX14" s="114"/>
      <c r="MKY14" s="114"/>
      <c r="MKZ14" s="114"/>
      <c r="MLA14" s="114"/>
      <c r="MLB14" s="114"/>
      <c r="MLC14" s="114"/>
      <c r="MLD14" s="114"/>
      <c r="MLE14" s="114"/>
      <c r="MLF14" s="114"/>
      <c r="MLG14" s="114"/>
      <c r="MLH14" s="114"/>
      <c r="MLI14" s="114"/>
      <c r="MLJ14" s="114"/>
      <c r="MLK14" s="114"/>
      <c r="MLL14" s="114"/>
      <c r="MLM14" s="114"/>
      <c r="MLN14" s="114"/>
      <c r="MLO14" s="114"/>
      <c r="MLP14" s="114"/>
      <c r="MLQ14" s="114"/>
      <c r="MLR14" s="114"/>
      <c r="MLS14" s="114"/>
      <c r="MLT14" s="114"/>
      <c r="MLU14" s="114"/>
      <c r="MLV14" s="114"/>
      <c r="MLW14" s="114"/>
      <c r="MLX14" s="114"/>
      <c r="MLY14" s="114"/>
      <c r="MLZ14" s="114"/>
      <c r="MMA14" s="114"/>
      <c r="MMB14" s="114"/>
      <c r="MMC14" s="114"/>
      <c r="MMD14" s="114"/>
      <c r="MME14" s="114"/>
      <c r="MMF14" s="114"/>
      <c r="MMG14" s="114"/>
      <c r="MMH14" s="114"/>
      <c r="MMI14" s="114"/>
      <c r="MMJ14" s="114"/>
      <c r="MMK14" s="114"/>
      <c r="MML14" s="114"/>
      <c r="MMM14" s="114"/>
      <c r="MMN14" s="114"/>
      <c r="MMO14" s="114"/>
      <c r="MMP14" s="114"/>
      <c r="MMQ14" s="114"/>
      <c r="MMR14" s="114"/>
      <c r="MMS14" s="114"/>
      <c r="MMT14" s="114"/>
      <c r="MMU14" s="114"/>
      <c r="MMV14" s="114"/>
      <c r="MMW14" s="114"/>
      <c r="MMX14" s="114"/>
      <c r="MMY14" s="114"/>
      <c r="MMZ14" s="114"/>
      <c r="MNA14" s="114"/>
      <c r="MNB14" s="114"/>
      <c r="MNC14" s="114"/>
      <c r="MND14" s="114"/>
      <c r="MNE14" s="114"/>
      <c r="MNF14" s="114"/>
      <c r="MNG14" s="114"/>
      <c r="MNH14" s="114"/>
      <c r="MNI14" s="114"/>
      <c r="MNJ14" s="114"/>
      <c r="MNK14" s="114"/>
      <c r="MNL14" s="114"/>
      <c r="MNM14" s="114"/>
      <c r="MNN14" s="114"/>
      <c r="MNO14" s="114"/>
      <c r="MNP14" s="114"/>
      <c r="MNQ14" s="114"/>
      <c r="MNR14" s="114"/>
      <c r="MNS14" s="114"/>
      <c r="MNT14" s="114"/>
      <c r="MNU14" s="114"/>
      <c r="MNV14" s="114"/>
      <c r="MNW14" s="114"/>
      <c r="MNX14" s="114"/>
      <c r="MNY14" s="114"/>
      <c r="MNZ14" s="114"/>
      <c r="MOA14" s="114"/>
      <c r="MOB14" s="114"/>
      <c r="MOC14" s="114"/>
      <c r="MOD14" s="114"/>
      <c r="MOE14" s="114"/>
      <c r="MOF14" s="114"/>
      <c r="MOG14" s="114"/>
      <c r="MOH14" s="114"/>
      <c r="MOI14" s="114"/>
      <c r="MOJ14" s="114"/>
      <c r="MOK14" s="114"/>
      <c r="MOL14" s="114"/>
      <c r="MOM14" s="114"/>
      <c r="MON14" s="114"/>
      <c r="MOO14" s="114"/>
      <c r="MOP14" s="114"/>
      <c r="MOQ14" s="114"/>
      <c r="MOR14" s="114"/>
      <c r="MOS14" s="114"/>
      <c r="MOT14" s="114"/>
      <c r="MOU14" s="114"/>
      <c r="MOV14" s="114"/>
      <c r="MOW14" s="114"/>
      <c r="MOX14" s="114"/>
      <c r="MOY14" s="114"/>
      <c r="MOZ14" s="114"/>
      <c r="MPA14" s="114"/>
      <c r="MPB14" s="114"/>
      <c r="MPC14" s="114"/>
      <c r="MPD14" s="114"/>
      <c r="MPE14" s="114"/>
      <c r="MPF14" s="114"/>
      <c r="MPG14" s="114"/>
      <c r="MPH14" s="114"/>
      <c r="MPI14" s="114"/>
      <c r="MPJ14" s="114"/>
      <c r="MPK14" s="114"/>
      <c r="MPL14" s="114"/>
      <c r="MPM14" s="114"/>
      <c r="MPN14" s="114"/>
      <c r="MPO14" s="114"/>
      <c r="MPP14" s="114"/>
      <c r="MPQ14" s="114"/>
      <c r="MPR14" s="114"/>
      <c r="MPS14" s="114"/>
      <c r="MPT14" s="114"/>
      <c r="MPU14" s="114"/>
      <c r="MPV14" s="114"/>
      <c r="MPW14" s="114"/>
      <c r="MPX14" s="114"/>
      <c r="MPY14" s="114"/>
      <c r="MPZ14" s="114"/>
      <c r="MQA14" s="114"/>
      <c r="MQB14" s="114"/>
      <c r="MQC14" s="114"/>
      <c r="MQD14" s="114"/>
      <c r="MQE14" s="114"/>
      <c r="MQF14" s="114"/>
      <c r="MQG14" s="114"/>
      <c r="MQH14" s="114"/>
      <c r="MQI14" s="114"/>
      <c r="MQJ14" s="114"/>
      <c r="MQK14" s="114"/>
      <c r="MQL14" s="114"/>
      <c r="MQM14" s="114"/>
      <c r="MQN14" s="114"/>
      <c r="MQO14" s="114"/>
      <c r="MQP14" s="114"/>
      <c r="MQQ14" s="114"/>
      <c r="MQR14" s="114"/>
      <c r="MQS14" s="114"/>
      <c r="MQT14" s="114"/>
      <c r="MQU14" s="114"/>
      <c r="MQV14" s="114"/>
      <c r="MQW14" s="114"/>
      <c r="MQX14" s="114"/>
      <c r="MQY14" s="114"/>
      <c r="MQZ14" s="114"/>
      <c r="MRA14" s="114"/>
      <c r="MRB14" s="114"/>
      <c r="MRC14" s="114"/>
      <c r="MRD14" s="114"/>
      <c r="MRE14" s="114"/>
      <c r="MRF14" s="114"/>
      <c r="MRG14" s="114"/>
      <c r="MRH14" s="114"/>
      <c r="MRI14" s="114"/>
      <c r="MRJ14" s="114"/>
      <c r="MRK14" s="114"/>
      <c r="MRL14" s="114"/>
      <c r="MRM14" s="114"/>
      <c r="MRN14" s="114"/>
      <c r="MRO14" s="114"/>
      <c r="MRP14" s="114"/>
      <c r="MRQ14" s="114"/>
      <c r="MRR14" s="114"/>
      <c r="MRS14" s="114"/>
      <c r="MRT14" s="114"/>
      <c r="MRU14" s="114"/>
      <c r="MRV14" s="114"/>
      <c r="MRW14" s="114"/>
      <c r="MRX14" s="114"/>
      <c r="MRY14" s="114"/>
      <c r="MRZ14" s="114"/>
      <c r="MSA14" s="114"/>
      <c r="MSB14" s="114"/>
      <c r="MSC14" s="114"/>
      <c r="MSD14" s="114"/>
      <c r="MSE14" s="114"/>
      <c r="MSF14" s="114"/>
      <c r="MSG14" s="114"/>
      <c r="MSH14" s="114"/>
      <c r="MSI14" s="114"/>
      <c r="MSJ14" s="114"/>
      <c r="MSK14" s="114"/>
      <c r="MSL14" s="114"/>
      <c r="MSM14" s="114"/>
      <c r="MSN14" s="114"/>
      <c r="MSO14" s="114"/>
      <c r="MSP14" s="114"/>
      <c r="MSQ14" s="114"/>
      <c r="MSR14" s="114"/>
      <c r="MSS14" s="114"/>
      <c r="MST14" s="114"/>
      <c r="MSU14" s="114"/>
      <c r="MSV14" s="114"/>
      <c r="MSW14" s="114"/>
      <c r="MSX14" s="114"/>
      <c r="MSY14" s="114"/>
      <c r="MSZ14" s="114"/>
      <c r="MTA14" s="114"/>
      <c r="MTB14" s="114"/>
      <c r="MTC14" s="114"/>
      <c r="MTD14" s="114"/>
      <c r="MTE14" s="114"/>
      <c r="MTF14" s="114"/>
      <c r="MTG14" s="114"/>
      <c r="MTH14" s="114"/>
      <c r="MTI14" s="114"/>
      <c r="MTJ14" s="114"/>
      <c r="MTK14" s="114"/>
      <c r="MTL14" s="114"/>
      <c r="MTM14" s="114"/>
      <c r="MTN14" s="114"/>
      <c r="MTO14" s="114"/>
      <c r="MTP14" s="114"/>
      <c r="MTQ14" s="114"/>
      <c r="MTR14" s="114"/>
      <c r="MTS14" s="114"/>
      <c r="MTT14" s="114"/>
      <c r="MTU14" s="114"/>
      <c r="MTV14" s="114"/>
      <c r="MTW14" s="114"/>
      <c r="MTX14" s="114"/>
      <c r="MTY14" s="114"/>
      <c r="MTZ14" s="114"/>
      <c r="MUA14" s="114"/>
      <c r="MUB14" s="114"/>
      <c r="MUC14" s="114"/>
      <c r="MUD14" s="114"/>
      <c r="MUE14" s="114"/>
      <c r="MUF14" s="114"/>
      <c r="MUG14" s="114"/>
      <c r="MUH14" s="114"/>
      <c r="MUI14" s="114"/>
      <c r="MUJ14" s="114"/>
      <c r="MUK14" s="114"/>
      <c r="MUL14" s="114"/>
      <c r="MUM14" s="114"/>
      <c r="MUN14" s="114"/>
      <c r="MUO14" s="114"/>
      <c r="MUP14" s="114"/>
      <c r="MUQ14" s="114"/>
      <c r="MUR14" s="114"/>
      <c r="MUS14" s="114"/>
      <c r="MUT14" s="114"/>
      <c r="MUU14" s="114"/>
      <c r="MUV14" s="114"/>
      <c r="MUW14" s="114"/>
      <c r="MUX14" s="114"/>
      <c r="MUY14" s="114"/>
      <c r="MUZ14" s="114"/>
      <c r="MVA14" s="114"/>
      <c r="MVB14" s="114"/>
      <c r="MVC14" s="114"/>
      <c r="MVD14" s="114"/>
      <c r="MVE14" s="114"/>
      <c r="MVF14" s="114"/>
      <c r="MVG14" s="114"/>
      <c r="MVH14" s="114"/>
      <c r="MVI14" s="114"/>
      <c r="MVJ14" s="114"/>
      <c r="MVK14" s="114"/>
      <c r="MVL14" s="114"/>
      <c r="MVM14" s="114"/>
      <c r="MVN14" s="114"/>
      <c r="MVO14" s="114"/>
      <c r="MVP14" s="114"/>
      <c r="MVQ14" s="114"/>
      <c r="MVR14" s="114"/>
      <c r="MVS14" s="114"/>
      <c r="MVT14" s="114"/>
      <c r="MVU14" s="114"/>
      <c r="MVV14" s="114"/>
      <c r="MVW14" s="114"/>
      <c r="MVX14" s="114"/>
      <c r="MVY14" s="114"/>
      <c r="MVZ14" s="114"/>
      <c r="MWA14" s="114"/>
      <c r="MWB14" s="114"/>
      <c r="MWC14" s="114"/>
      <c r="MWD14" s="114"/>
      <c r="MWE14" s="114"/>
      <c r="MWF14" s="114"/>
      <c r="MWG14" s="114"/>
      <c r="MWH14" s="114"/>
      <c r="MWI14" s="114"/>
      <c r="MWJ14" s="114"/>
      <c r="MWK14" s="114"/>
      <c r="MWL14" s="114"/>
      <c r="MWM14" s="114"/>
      <c r="MWN14" s="114"/>
      <c r="MWO14" s="114"/>
      <c r="MWP14" s="114"/>
      <c r="MWQ14" s="114"/>
      <c r="MWR14" s="114"/>
      <c r="MWS14" s="114"/>
      <c r="MWT14" s="114"/>
      <c r="MWU14" s="114"/>
      <c r="MWV14" s="114"/>
      <c r="MWW14" s="114"/>
      <c r="MWX14" s="114"/>
      <c r="MWY14" s="114"/>
      <c r="MWZ14" s="114"/>
      <c r="MXA14" s="114"/>
      <c r="MXB14" s="114"/>
      <c r="MXC14" s="114"/>
      <c r="MXD14" s="114"/>
      <c r="MXE14" s="114"/>
      <c r="MXF14" s="114"/>
      <c r="MXG14" s="114"/>
      <c r="MXH14" s="114"/>
      <c r="MXI14" s="114"/>
      <c r="MXJ14" s="114"/>
      <c r="MXK14" s="114"/>
      <c r="MXL14" s="114"/>
      <c r="MXM14" s="114"/>
      <c r="MXN14" s="114"/>
      <c r="MXO14" s="114"/>
      <c r="MXP14" s="114"/>
      <c r="MXQ14" s="114"/>
      <c r="MXR14" s="114"/>
      <c r="MXS14" s="114"/>
      <c r="MXT14" s="114"/>
      <c r="MXU14" s="114"/>
      <c r="MXV14" s="114"/>
      <c r="MXW14" s="114"/>
      <c r="MXX14" s="114"/>
      <c r="MXY14" s="114"/>
      <c r="MXZ14" s="114"/>
      <c r="MYA14" s="114"/>
      <c r="MYB14" s="114"/>
      <c r="MYC14" s="114"/>
      <c r="MYD14" s="114"/>
      <c r="MYE14" s="114"/>
      <c r="MYF14" s="114"/>
      <c r="MYG14" s="114"/>
      <c r="MYH14" s="114"/>
      <c r="MYI14" s="114"/>
      <c r="MYJ14" s="114"/>
      <c r="MYK14" s="114"/>
      <c r="MYL14" s="114"/>
      <c r="MYM14" s="114"/>
      <c r="MYN14" s="114"/>
      <c r="MYO14" s="114"/>
      <c r="MYP14" s="114"/>
      <c r="MYQ14" s="114"/>
      <c r="MYR14" s="114"/>
      <c r="MYS14" s="114"/>
      <c r="MYT14" s="114"/>
      <c r="MYU14" s="114"/>
      <c r="MYV14" s="114"/>
      <c r="MYW14" s="114"/>
      <c r="MYX14" s="114"/>
      <c r="MYY14" s="114"/>
      <c r="MYZ14" s="114"/>
      <c r="MZA14" s="114"/>
      <c r="MZB14" s="114"/>
      <c r="MZC14" s="114"/>
      <c r="MZD14" s="114"/>
      <c r="MZE14" s="114"/>
      <c r="MZF14" s="114"/>
      <c r="MZG14" s="114"/>
      <c r="MZH14" s="114"/>
      <c r="MZI14" s="114"/>
      <c r="MZJ14" s="114"/>
      <c r="MZK14" s="114"/>
      <c r="MZL14" s="114"/>
      <c r="MZM14" s="114"/>
      <c r="MZN14" s="114"/>
      <c r="MZO14" s="114"/>
      <c r="MZP14" s="114"/>
      <c r="MZQ14" s="114"/>
      <c r="MZR14" s="114"/>
      <c r="MZS14" s="114"/>
      <c r="MZT14" s="114"/>
      <c r="MZU14" s="114"/>
      <c r="MZV14" s="114"/>
      <c r="MZW14" s="114"/>
      <c r="MZX14" s="114"/>
      <c r="MZY14" s="114"/>
      <c r="MZZ14" s="114"/>
      <c r="NAA14" s="114"/>
      <c r="NAB14" s="114"/>
      <c r="NAC14" s="114"/>
      <c r="NAD14" s="114"/>
      <c r="NAE14" s="114"/>
      <c r="NAF14" s="114"/>
      <c r="NAG14" s="114"/>
      <c r="NAH14" s="114"/>
      <c r="NAI14" s="114"/>
      <c r="NAJ14" s="114"/>
      <c r="NAK14" s="114"/>
      <c r="NAL14" s="114"/>
      <c r="NAM14" s="114"/>
      <c r="NAN14" s="114"/>
      <c r="NAO14" s="114"/>
      <c r="NAP14" s="114"/>
      <c r="NAQ14" s="114"/>
      <c r="NAR14" s="114"/>
      <c r="NAS14" s="114"/>
      <c r="NAT14" s="114"/>
      <c r="NAU14" s="114"/>
      <c r="NAV14" s="114"/>
      <c r="NAW14" s="114"/>
      <c r="NAX14" s="114"/>
      <c r="NAY14" s="114"/>
      <c r="NAZ14" s="114"/>
      <c r="NBA14" s="114"/>
      <c r="NBB14" s="114"/>
      <c r="NBC14" s="114"/>
      <c r="NBD14" s="114"/>
      <c r="NBE14" s="114"/>
      <c r="NBF14" s="114"/>
      <c r="NBG14" s="114"/>
      <c r="NBH14" s="114"/>
      <c r="NBI14" s="114"/>
      <c r="NBJ14" s="114"/>
      <c r="NBK14" s="114"/>
      <c r="NBL14" s="114"/>
      <c r="NBM14" s="114"/>
      <c r="NBN14" s="114"/>
      <c r="NBO14" s="114"/>
      <c r="NBP14" s="114"/>
      <c r="NBQ14" s="114"/>
      <c r="NBR14" s="114"/>
      <c r="NBS14" s="114"/>
      <c r="NBT14" s="114"/>
      <c r="NBU14" s="114"/>
      <c r="NBV14" s="114"/>
      <c r="NBW14" s="114"/>
      <c r="NBX14" s="114"/>
      <c r="NBY14" s="114"/>
      <c r="NBZ14" s="114"/>
      <c r="NCA14" s="114"/>
      <c r="NCB14" s="114"/>
      <c r="NCC14" s="114"/>
      <c r="NCD14" s="114"/>
      <c r="NCE14" s="114"/>
      <c r="NCF14" s="114"/>
      <c r="NCG14" s="114"/>
      <c r="NCH14" s="114"/>
      <c r="NCI14" s="114"/>
      <c r="NCJ14" s="114"/>
      <c r="NCK14" s="114"/>
      <c r="NCL14" s="114"/>
      <c r="NCM14" s="114"/>
      <c r="NCN14" s="114"/>
      <c r="NCO14" s="114"/>
      <c r="NCP14" s="114"/>
      <c r="NCQ14" s="114"/>
      <c r="NCR14" s="114"/>
      <c r="NCS14" s="114"/>
      <c r="NCT14" s="114"/>
      <c r="NCU14" s="114"/>
      <c r="NCV14" s="114"/>
      <c r="NCW14" s="114"/>
      <c r="NCX14" s="114"/>
      <c r="NCY14" s="114"/>
      <c r="NCZ14" s="114"/>
      <c r="NDA14" s="114"/>
      <c r="NDB14" s="114"/>
      <c r="NDC14" s="114"/>
      <c r="NDD14" s="114"/>
      <c r="NDE14" s="114"/>
      <c r="NDF14" s="114"/>
      <c r="NDG14" s="114"/>
      <c r="NDH14" s="114"/>
      <c r="NDI14" s="114"/>
      <c r="NDJ14" s="114"/>
      <c r="NDK14" s="114"/>
      <c r="NDL14" s="114"/>
      <c r="NDM14" s="114"/>
      <c r="NDN14" s="114"/>
      <c r="NDO14" s="114"/>
      <c r="NDP14" s="114"/>
      <c r="NDQ14" s="114"/>
      <c r="NDR14" s="114"/>
      <c r="NDS14" s="114"/>
      <c r="NDT14" s="114"/>
      <c r="NDU14" s="114"/>
      <c r="NDV14" s="114"/>
      <c r="NDW14" s="114"/>
      <c r="NDX14" s="114"/>
      <c r="NDY14" s="114"/>
      <c r="NDZ14" s="114"/>
      <c r="NEA14" s="114"/>
      <c r="NEB14" s="114"/>
      <c r="NEC14" s="114"/>
      <c r="NED14" s="114"/>
      <c r="NEE14" s="114"/>
      <c r="NEF14" s="114"/>
      <c r="NEG14" s="114"/>
      <c r="NEH14" s="114"/>
      <c r="NEI14" s="114"/>
      <c r="NEJ14" s="114"/>
      <c r="NEK14" s="114"/>
      <c r="NEL14" s="114"/>
      <c r="NEM14" s="114"/>
      <c r="NEN14" s="114"/>
      <c r="NEO14" s="114"/>
      <c r="NEP14" s="114"/>
      <c r="NEQ14" s="114"/>
      <c r="NER14" s="114"/>
      <c r="NES14" s="114"/>
      <c r="NET14" s="114"/>
      <c r="NEU14" s="114"/>
      <c r="NEV14" s="114"/>
      <c r="NEW14" s="114"/>
      <c r="NEX14" s="114"/>
      <c r="NEY14" s="114"/>
      <c r="NEZ14" s="114"/>
      <c r="NFA14" s="114"/>
      <c r="NFB14" s="114"/>
      <c r="NFC14" s="114"/>
      <c r="NFD14" s="114"/>
      <c r="NFE14" s="114"/>
      <c r="NFF14" s="114"/>
      <c r="NFG14" s="114"/>
      <c r="NFH14" s="114"/>
      <c r="NFI14" s="114"/>
      <c r="NFJ14" s="114"/>
      <c r="NFK14" s="114"/>
      <c r="NFL14" s="114"/>
      <c r="NFM14" s="114"/>
      <c r="NFN14" s="114"/>
      <c r="NFO14" s="114"/>
      <c r="NFP14" s="114"/>
      <c r="NFQ14" s="114"/>
      <c r="NFR14" s="114"/>
      <c r="NFS14" s="114"/>
      <c r="NFT14" s="114"/>
      <c r="NFU14" s="114"/>
      <c r="NFV14" s="114"/>
      <c r="NFW14" s="114"/>
      <c r="NFX14" s="114"/>
      <c r="NFY14" s="114"/>
      <c r="NFZ14" s="114"/>
      <c r="NGA14" s="114"/>
      <c r="NGB14" s="114"/>
      <c r="NGC14" s="114"/>
      <c r="NGD14" s="114"/>
      <c r="NGE14" s="114"/>
      <c r="NGF14" s="114"/>
      <c r="NGG14" s="114"/>
      <c r="NGH14" s="114"/>
      <c r="NGI14" s="114"/>
      <c r="NGJ14" s="114"/>
      <c r="NGK14" s="114"/>
      <c r="NGL14" s="114"/>
      <c r="NGM14" s="114"/>
      <c r="NGN14" s="114"/>
      <c r="NGO14" s="114"/>
      <c r="NGP14" s="114"/>
      <c r="NGQ14" s="114"/>
      <c r="NGR14" s="114"/>
      <c r="NGS14" s="114"/>
      <c r="NGT14" s="114"/>
      <c r="NGU14" s="114"/>
      <c r="NGV14" s="114"/>
      <c r="NGW14" s="114"/>
      <c r="NGX14" s="114"/>
      <c r="NGY14" s="114"/>
      <c r="NGZ14" s="114"/>
      <c r="NHA14" s="114"/>
      <c r="NHB14" s="114"/>
      <c r="NHC14" s="114"/>
      <c r="NHD14" s="114"/>
      <c r="NHE14" s="114"/>
      <c r="NHF14" s="114"/>
      <c r="NHG14" s="114"/>
      <c r="NHH14" s="114"/>
      <c r="NHI14" s="114"/>
      <c r="NHJ14" s="114"/>
      <c r="NHK14" s="114"/>
      <c r="NHL14" s="114"/>
      <c r="NHM14" s="114"/>
      <c r="NHN14" s="114"/>
      <c r="NHO14" s="114"/>
      <c r="NHP14" s="114"/>
      <c r="NHQ14" s="114"/>
      <c r="NHR14" s="114"/>
      <c r="NHS14" s="114"/>
      <c r="NHT14" s="114"/>
      <c r="NHU14" s="114"/>
      <c r="NHV14" s="114"/>
      <c r="NHW14" s="114"/>
      <c r="NHX14" s="114"/>
      <c r="NHY14" s="114"/>
      <c r="NHZ14" s="114"/>
      <c r="NIA14" s="114"/>
      <c r="NIB14" s="114"/>
      <c r="NIC14" s="114"/>
      <c r="NID14" s="114"/>
      <c r="NIE14" s="114"/>
      <c r="NIF14" s="114"/>
      <c r="NIG14" s="114"/>
      <c r="NIH14" s="114"/>
      <c r="NII14" s="114"/>
      <c r="NIJ14" s="114"/>
      <c r="NIK14" s="114"/>
      <c r="NIL14" s="114"/>
      <c r="NIM14" s="114"/>
      <c r="NIN14" s="114"/>
      <c r="NIO14" s="114"/>
      <c r="NIP14" s="114"/>
      <c r="NIQ14" s="114"/>
      <c r="NIR14" s="114"/>
      <c r="NIS14" s="114"/>
      <c r="NIT14" s="114"/>
      <c r="NIU14" s="114"/>
      <c r="NIV14" s="114"/>
      <c r="NIW14" s="114"/>
      <c r="NIX14" s="114"/>
      <c r="NIY14" s="114"/>
      <c r="NIZ14" s="114"/>
      <c r="NJA14" s="114"/>
      <c r="NJB14" s="114"/>
      <c r="NJC14" s="114"/>
      <c r="NJD14" s="114"/>
      <c r="NJE14" s="114"/>
      <c r="NJF14" s="114"/>
      <c r="NJG14" s="114"/>
      <c r="NJH14" s="114"/>
      <c r="NJI14" s="114"/>
      <c r="NJJ14" s="114"/>
      <c r="NJK14" s="114"/>
      <c r="NJL14" s="114"/>
      <c r="NJM14" s="114"/>
      <c r="NJN14" s="114"/>
      <c r="NJO14" s="114"/>
      <c r="NJP14" s="114"/>
      <c r="NJQ14" s="114"/>
      <c r="NJR14" s="114"/>
      <c r="NJS14" s="114"/>
      <c r="NJT14" s="114"/>
      <c r="NJU14" s="114"/>
      <c r="NJV14" s="114"/>
      <c r="NJW14" s="114"/>
      <c r="NJX14" s="114"/>
      <c r="NJY14" s="114"/>
      <c r="NJZ14" s="114"/>
      <c r="NKA14" s="114"/>
      <c r="NKB14" s="114"/>
      <c r="NKC14" s="114"/>
      <c r="NKD14" s="114"/>
      <c r="NKE14" s="114"/>
      <c r="NKF14" s="114"/>
      <c r="NKG14" s="114"/>
      <c r="NKH14" s="114"/>
      <c r="NKI14" s="114"/>
      <c r="NKJ14" s="114"/>
      <c r="NKK14" s="114"/>
      <c r="NKL14" s="114"/>
      <c r="NKM14" s="114"/>
      <c r="NKN14" s="114"/>
      <c r="NKO14" s="114"/>
      <c r="NKP14" s="114"/>
      <c r="NKQ14" s="114"/>
      <c r="NKR14" s="114"/>
      <c r="NKS14" s="114"/>
      <c r="NKT14" s="114"/>
      <c r="NKU14" s="114"/>
      <c r="NKV14" s="114"/>
      <c r="NKW14" s="114"/>
      <c r="NKX14" s="114"/>
      <c r="NKY14" s="114"/>
      <c r="NKZ14" s="114"/>
      <c r="NLA14" s="114"/>
      <c r="NLB14" s="114"/>
      <c r="NLC14" s="114"/>
      <c r="NLD14" s="114"/>
      <c r="NLE14" s="114"/>
      <c r="NLF14" s="114"/>
      <c r="NLG14" s="114"/>
      <c r="NLH14" s="114"/>
      <c r="NLI14" s="114"/>
      <c r="NLJ14" s="114"/>
      <c r="NLK14" s="114"/>
      <c r="NLL14" s="114"/>
      <c r="NLM14" s="114"/>
      <c r="NLN14" s="114"/>
      <c r="NLO14" s="114"/>
      <c r="NLP14" s="114"/>
      <c r="NLQ14" s="114"/>
      <c r="NLR14" s="114"/>
      <c r="NLS14" s="114"/>
      <c r="NLT14" s="114"/>
      <c r="NLU14" s="114"/>
      <c r="NLV14" s="114"/>
      <c r="NLW14" s="114"/>
      <c r="NLX14" s="114"/>
      <c r="NLY14" s="114"/>
      <c r="NLZ14" s="114"/>
      <c r="NMA14" s="114"/>
      <c r="NMB14" s="114"/>
      <c r="NMC14" s="114"/>
      <c r="NMD14" s="114"/>
      <c r="NME14" s="114"/>
      <c r="NMF14" s="114"/>
      <c r="NMG14" s="114"/>
      <c r="NMH14" s="114"/>
      <c r="NMI14" s="114"/>
      <c r="NMJ14" s="114"/>
      <c r="NMK14" s="114"/>
      <c r="NML14" s="114"/>
      <c r="NMM14" s="114"/>
      <c r="NMN14" s="114"/>
      <c r="NMO14" s="114"/>
      <c r="NMP14" s="114"/>
      <c r="NMQ14" s="114"/>
      <c r="NMR14" s="114"/>
      <c r="NMS14" s="114"/>
      <c r="NMT14" s="114"/>
      <c r="NMU14" s="114"/>
      <c r="NMV14" s="114"/>
      <c r="NMW14" s="114"/>
      <c r="NMX14" s="114"/>
      <c r="NMY14" s="114"/>
      <c r="NMZ14" s="114"/>
      <c r="NNA14" s="114"/>
      <c r="NNB14" s="114"/>
      <c r="NNC14" s="114"/>
      <c r="NND14" s="114"/>
      <c r="NNE14" s="114"/>
      <c r="NNF14" s="114"/>
      <c r="NNG14" s="114"/>
      <c r="NNH14" s="114"/>
      <c r="NNI14" s="114"/>
      <c r="NNJ14" s="114"/>
      <c r="NNK14" s="114"/>
      <c r="NNL14" s="114"/>
      <c r="NNM14" s="114"/>
      <c r="NNN14" s="114"/>
      <c r="NNO14" s="114"/>
      <c r="NNP14" s="114"/>
      <c r="NNQ14" s="114"/>
      <c r="NNR14" s="114"/>
      <c r="NNS14" s="114"/>
      <c r="NNT14" s="114"/>
      <c r="NNU14" s="114"/>
      <c r="NNV14" s="114"/>
      <c r="NNW14" s="114"/>
      <c r="NNX14" s="114"/>
      <c r="NNY14" s="114"/>
      <c r="NNZ14" s="114"/>
      <c r="NOA14" s="114"/>
      <c r="NOB14" s="114"/>
      <c r="NOC14" s="114"/>
      <c r="NOD14" s="114"/>
      <c r="NOE14" s="114"/>
      <c r="NOF14" s="114"/>
      <c r="NOG14" s="114"/>
      <c r="NOH14" s="114"/>
      <c r="NOI14" s="114"/>
      <c r="NOJ14" s="114"/>
      <c r="NOK14" s="114"/>
      <c r="NOL14" s="114"/>
      <c r="NOM14" s="114"/>
      <c r="NON14" s="114"/>
      <c r="NOO14" s="114"/>
      <c r="NOP14" s="114"/>
      <c r="NOQ14" s="114"/>
      <c r="NOR14" s="114"/>
      <c r="NOS14" s="114"/>
      <c r="NOT14" s="114"/>
      <c r="NOU14" s="114"/>
      <c r="NOV14" s="114"/>
      <c r="NOW14" s="114"/>
      <c r="NOX14" s="114"/>
      <c r="NOY14" s="114"/>
      <c r="NOZ14" s="114"/>
      <c r="NPA14" s="114"/>
      <c r="NPB14" s="114"/>
      <c r="NPC14" s="114"/>
      <c r="NPD14" s="114"/>
      <c r="NPE14" s="114"/>
      <c r="NPF14" s="114"/>
      <c r="NPG14" s="114"/>
      <c r="NPH14" s="114"/>
      <c r="NPI14" s="114"/>
      <c r="NPJ14" s="114"/>
      <c r="NPK14" s="114"/>
      <c r="NPL14" s="114"/>
      <c r="NPM14" s="114"/>
      <c r="NPN14" s="114"/>
      <c r="NPO14" s="114"/>
      <c r="NPP14" s="114"/>
      <c r="NPQ14" s="114"/>
      <c r="NPR14" s="114"/>
      <c r="NPS14" s="114"/>
      <c r="NPT14" s="114"/>
      <c r="NPU14" s="114"/>
      <c r="NPV14" s="114"/>
      <c r="NPW14" s="114"/>
      <c r="NPX14" s="114"/>
      <c r="NPY14" s="114"/>
      <c r="NPZ14" s="114"/>
      <c r="NQA14" s="114"/>
      <c r="NQB14" s="114"/>
      <c r="NQC14" s="114"/>
      <c r="NQD14" s="114"/>
      <c r="NQE14" s="114"/>
      <c r="NQF14" s="114"/>
      <c r="NQG14" s="114"/>
      <c r="NQH14" s="114"/>
      <c r="NQI14" s="114"/>
      <c r="NQJ14" s="114"/>
      <c r="NQK14" s="114"/>
      <c r="NQL14" s="114"/>
      <c r="NQM14" s="114"/>
      <c r="NQN14" s="114"/>
      <c r="NQO14" s="114"/>
      <c r="NQP14" s="114"/>
      <c r="NQQ14" s="114"/>
      <c r="NQR14" s="114"/>
      <c r="NQS14" s="114"/>
      <c r="NQT14" s="114"/>
      <c r="NQU14" s="114"/>
      <c r="NQV14" s="114"/>
      <c r="NQW14" s="114"/>
      <c r="NQX14" s="114"/>
      <c r="NQY14" s="114"/>
      <c r="NQZ14" s="114"/>
      <c r="NRA14" s="114"/>
      <c r="NRB14" s="114"/>
      <c r="NRC14" s="114"/>
      <c r="NRD14" s="114"/>
      <c r="NRE14" s="114"/>
      <c r="NRF14" s="114"/>
      <c r="NRG14" s="114"/>
      <c r="NRH14" s="114"/>
      <c r="NRI14" s="114"/>
      <c r="NRJ14" s="114"/>
      <c r="NRK14" s="114"/>
      <c r="NRL14" s="114"/>
      <c r="NRM14" s="114"/>
      <c r="NRN14" s="114"/>
      <c r="NRO14" s="114"/>
      <c r="NRP14" s="114"/>
      <c r="NRQ14" s="114"/>
      <c r="NRR14" s="114"/>
      <c r="NRS14" s="114"/>
      <c r="NRT14" s="114"/>
      <c r="NRU14" s="114"/>
      <c r="NRV14" s="114"/>
      <c r="NRW14" s="114"/>
      <c r="NRX14" s="114"/>
      <c r="NRY14" s="114"/>
      <c r="NRZ14" s="114"/>
      <c r="NSA14" s="114"/>
      <c r="NSB14" s="114"/>
      <c r="NSC14" s="114"/>
      <c r="NSD14" s="114"/>
      <c r="NSE14" s="114"/>
      <c r="NSF14" s="114"/>
      <c r="NSG14" s="114"/>
      <c r="NSH14" s="114"/>
      <c r="NSI14" s="114"/>
      <c r="NSJ14" s="114"/>
      <c r="NSK14" s="114"/>
      <c r="NSL14" s="114"/>
      <c r="NSM14" s="114"/>
      <c r="NSN14" s="114"/>
      <c r="NSO14" s="114"/>
      <c r="NSP14" s="114"/>
      <c r="NSQ14" s="114"/>
      <c r="NSR14" s="114"/>
      <c r="NSS14" s="114"/>
      <c r="NST14" s="114"/>
      <c r="NSU14" s="114"/>
      <c r="NSV14" s="114"/>
      <c r="NSW14" s="114"/>
      <c r="NSX14" s="114"/>
      <c r="NSY14" s="114"/>
      <c r="NSZ14" s="114"/>
      <c r="NTA14" s="114"/>
      <c r="NTB14" s="114"/>
      <c r="NTC14" s="114"/>
      <c r="NTD14" s="114"/>
      <c r="NTE14" s="114"/>
      <c r="NTF14" s="114"/>
      <c r="NTG14" s="114"/>
      <c r="NTH14" s="114"/>
      <c r="NTI14" s="114"/>
      <c r="NTJ14" s="114"/>
      <c r="NTK14" s="114"/>
      <c r="NTL14" s="114"/>
      <c r="NTM14" s="114"/>
      <c r="NTN14" s="114"/>
      <c r="NTO14" s="114"/>
      <c r="NTP14" s="114"/>
      <c r="NTQ14" s="114"/>
      <c r="NTR14" s="114"/>
      <c r="NTS14" s="114"/>
      <c r="NTT14" s="114"/>
      <c r="NTU14" s="114"/>
      <c r="NTV14" s="114"/>
      <c r="NTW14" s="114"/>
      <c r="NTX14" s="114"/>
      <c r="NTY14" s="114"/>
      <c r="NTZ14" s="114"/>
      <c r="NUA14" s="114"/>
      <c r="NUB14" s="114"/>
      <c r="NUC14" s="114"/>
      <c r="NUD14" s="114"/>
      <c r="NUE14" s="114"/>
      <c r="NUF14" s="114"/>
      <c r="NUG14" s="114"/>
      <c r="NUH14" s="114"/>
      <c r="NUI14" s="114"/>
      <c r="NUJ14" s="114"/>
      <c r="NUK14" s="114"/>
      <c r="NUL14" s="114"/>
      <c r="NUM14" s="114"/>
      <c r="NUN14" s="114"/>
      <c r="NUO14" s="114"/>
      <c r="NUP14" s="114"/>
      <c r="NUQ14" s="114"/>
      <c r="NUR14" s="114"/>
      <c r="NUS14" s="114"/>
      <c r="NUT14" s="114"/>
      <c r="NUU14" s="114"/>
      <c r="NUV14" s="114"/>
      <c r="NUW14" s="114"/>
      <c r="NUX14" s="114"/>
      <c r="NUY14" s="114"/>
      <c r="NUZ14" s="114"/>
      <c r="NVA14" s="114"/>
      <c r="NVB14" s="114"/>
      <c r="NVC14" s="114"/>
      <c r="NVD14" s="114"/>
      <c r="NVE14" s="114"/>
      <c r="NVF14" s="114"/>
      <c r="NVG14" s="114"/>
      <c r="NVH14" s="114"/>
      <c r="NVI14" s="114"/>
      <c r="NVJ14" s="114"/>
      <c r="NVK14" s="114"/>
      <c r="NVL14" s="114"/>
      <c r="NVM14" s="114"/>
      <c r="NVN14" s="114"/>
      <c r="NVO14" s="114"/>
      <c r="NVP14" s="114"/>
      <c r="NVQ14" s="114"/>
      <c r="NVR14" s="114"/>
      <c r="NVS14" s="114"/>
      <c r="NVT14" s="114"/>
      <c r="NVU14" s="114"/>
      <c r="NVV14" s="114"/>
      <c r="NVW14" s="114"/>
      <c r="NVX14" s="114"/>
      <c r="NVY14" s="114"/>
      <c r="NVZ14" s="114"/>
      <c r="NWA14" s="114"/>
      <c r="NWB14" s="114"/>
      <c r="NWC14" s="114"/>
      <c r="NWD14" s="114"/>
      <c r="NWE14" s="114"/>
      <c r="NWF14" s="114"/>
      <c r="NWG14" s="114"/>
      <c r="NWH14" s="114"/>
      <c r="NWI14" s="114"/>
      <c r="NWJ14" s="114"/>
      <c r="NWK14" s="114"/>
      <c r="NWL14" s="114"/>
      <c r="NWM14" s="114"/>
      <c r="NWN14" s="114"/>
      <c r="NWO14" s="114"/>
      <c r="NWP14" s="114"/>
      <c r="NWQ14" s="114"/>
      <c r="NWR14" s="114"/>
      <c r="NWS14" s="114"/>
      <c r="NWT14" s="114"/>
      <c r="NWU14" s="114"/>
      <c r="NWV14" s="114"/>
      <c r="NWW14" s="114"/>
      <c r="NWX14" s="114"/>
      <c r="NWY14" s="114"/>
      <c r="NWZ14" s="114"/>
      <c r="NXA14" s="114"/>
      <c r="NXB14" s="114"/>
      <c r="NXC14" s="114"/>
      <c r="NXD14" s="114"/>
      <c r="NXE14" s="114"/>
      <c r="NXF14" s="114"/>
      <c r="NXG14" s="114"/>
      <c r="NXH14" s="114"/>
      <c r="NXI14" s="114"/>
      <c r="NXJ14" s="114"/>
      <c r="NXK14" s="114"/>
      <c r="NXL14" s="114"/>
      <c r="NXM14" s="114"/>
      <c r="NXN14" s="114"/>
      <c r="NXO14" s="114"/>
      <c r="NXP14" s="114"/>
      <c r="NXQ14" s="114"/>
      <c r="NXR14" s="114"/>
      <c r="NXS14" s="114"/>
      <c r="NXT14" s="114"/>
      <c r="NXU14" s="114"/>
      <c r="NXV14" s="114"/>
      <c r="NXW14" s="114"/>
      <c r="NXX14" s="114"/>
      <c r="NXY14" s="114"/>
      <c r="NXZ14" s="114"/>
      <c r="NYA14" s="114"/>
      <c r="NYB14" s="114"/>
      <c r="NYC14" s="114"/>
      <c r="NYD14" s="114"/>
      <c r="NYE14" s="114"/>
      <c r="NYF14" s="114"/>
      <c r="NYG14" s="114"/>
      <c r="NYH14" s="114"/>
      <c r="NYI14" s="114"/>
      <c r="NYJ14" s="114"/>
      <c r="NYK14" s="114"/>
      <c r="NYL14" s="114"/>
      <c r="NYM14" s="114"/>
      <c r="NYN14" s="114"/>
      <c r="NYO14" s="114"/>
      <c r="NYP14" s="114"/>
      <c r="NYQ14" s="114"/>
      <c r="NYR14" s="114"/>
      <c r="NYS14" s="114"/>
      <c r="NYT14" s="114"/>
      <c r="NYU14" s="114"/>
      <c r="NYV14" s="114"/>
      <c r="NYW14" s="114"/>
      <c r="NYX14" s="114"/>
      <c r="NYY14" s="114"/>
      <c r="NYZ14" s="114"/>
      <c r="NZA14" s="114"/>
      <c r="NZB14" s="114"/>
      <c r="NZC14" s="114"/>
      <c r="NZD14" s="114"/>
      <c r="NZE14" s="114"/>
      <c r="NZF14" s="114"/>
      <c r="NZG14" s="114"/>
      <c r="NZH14" s="114"/>
      <c r="NZI14" s="114"/>
      <c r="NZJ14" s="114"/>
      <c r="NZK14" s="114"/>
      <c r="NZL14" s="114"/>
      <c r="NZM14" s="114"/>
      <c r="NZN14" s="114"/>
      <c r="NZO14" s="114"/>
      <c r="NZP14" s="114"/>
      <c r="NZQ14" s="114"/>
      <c r="NZR14" s="114"/>
      <c r="NZS14" s="114"/>
      <c r="NZT14" s="114"/>
      <c r="NZU14" s="114"/>
      <c r="NZV14" s="114"/>
      <c r="NZW14" s="114"/>
      <c r="NZX14" s="114"/>
      <c r="NZY14" s="114"/>
      <c r="NZZ14" s="114"/>
      <c r="OAA14" s="114"/>
      <c r="OAB14" s="114"/>
      <c r="OAC14" s="114"/>
      <c r="OAD14" s="114"/>
      <c r="OAE14" s="114"/>
      <c r="OAF14" s="114"/>
      <c r="OAG14" s="114"/>
      <c r="OAH14" s="114"/>
      <c r="OAI14" s="114"/>
      <c r="OAJ14" s="114"/>
      <c r="OAK14" s="114"/>
      <c r="OAL14" s="114"/>
      <c r="OAM14" s="114"/>
      <c r="OAN14" s="114"/>
      <c r="OAO14" s="114"/>
      <c r="OAP14" s="114"/>
      <c r="OAQ14" s="114"/>
      <c r="OAR14" s="114"/>
      <c r="OAS14" s="114"/>
      <c r="OAT14" s="114"/>
      <c r="OAU14" s="114"/>
      <c r="OAV14" s="114"/>
      <c r="OAW14" s="114"/>
      <c r="OAX14" s="114"/>
      <c r="OAY14" s="114"/>
      <c r="OAZ14" s="114"/>
      <c r="OBA14" s="114"/>
      <c r="OBB14" s="114"/>
      <c r="OBC14" s="114"/>
      <c r="OBD14" s="114"/>
      <c r="OBE14" s="114"/>
      <c r="OBF14" s="114"/>
      <c r="OBG14" s="114"/>
      <c r="OBH14" s="114"/>
      <c r="OBI14" s="114"/>
      <c r="OBJ14" s="114"/>
      <c r="OBK14" s="114"/>
      <c r="OBL14" s="114"/>
      <c r="OBM14" s="114"/>
      <c r="OBN14" s="114"/>
      <c r="OBO14" s="114"/>
      <c r="OBP14" s="114"/>
      <c r="OBQ14" s="114"/>
      <c r="OBR14" s="114"/>
      <c r="OBS14" s="114"/>
      <c r="OBT14" s="114"/>
      <c r="OBU14" s="114"/>
      <c r="OBV14" s="114"/>
      <c r="OBW14" s="114"/>
      <c r="OBX14" s="114"/>
      <c r="OBY14" s="114"/>
      <c r="OBZ14" s="114"/>
      <c r="OCA14" s="114"/>
      <c r="OCB14" s="114"/>
      <c r="OCC14" s="114"/>
      <c r="OCD14" s="114"/>
      <c r="OCE14" s="114"/>
      <c r="OCF14" s="114"/>
      <c r="OCG14" s="114"/>
      <c r="OCH14" s="114"/>
      <c r="OCI14" s="114"/>
      <c r="OCJ14" s="114"/>
      <c r="OCK14" s="114"/>
      <c r="OCL14" s="114"/>
      <c r="OCM14" s="114"/>
      <c r="OCN14" s="114"/>
      <c r="OCO14" s="114"/>
      <c r="OCP14" s="114"/>
      <c r="OCQ14" s="114"/>
      <c r="OCR14" s="114"/>
      <c r="OCS14" s="114"/>
      <c r="OCT14" s="114"/>
      <c r="OCU14" s="114"/>
      <c r="OCV14" s="114"/>
      <c r="OCW14" s="114"/>
      <c r="OCX14" s="114"/>
      <c r="OCY14" s="114"/>
      <c r="OCZ14" s="114"/>
      <c r="ODA14" s="114"/>
      <c r="ODB14" s="114"/>
      <c r="ODC14" s="114"/>
      <c r="ODD14" s="114"/>
      <c r="ODE14" s="114"/>
      <c r="ODF14" s="114"/>
      <c r="ODG14" s="114"/>
      <c r="ODH14" s="114"/>
      <c r="ODI14" s="114"/>
      <c r="ODJ14" s="114"/>
      <c r="ODK14" s="114"/>
      <c r="ODL14" s="114"/>
      <c r="ODM14" s="114"/>
      <c r="ODN14" s="114"/>
      <c r="ODO14" s="114"/>
      <c r="ODP14" s="114"/>
      <c r="ODQ14" s="114"/>
      <c r="ODR14" s="114"/>
      <c r="ODS14" s="114"/>
      <c r="ODT14" s="114"/>
      <c r="ODU14" s="114"/>
      <c r="ODV14" s="114"/>
      <c r="ODW14" s="114"/>
      <c r="ODX14" s="114"/>
      <c r="ODY14" s="114"/>
      <c r="ODZ14" s="114"/>
      <c r="OEA14" s="114"/>
      <c r="OEB14" s="114"/>
      <c r="OEC14" s="114"/>
      <c r="OED14" s="114"/>
      <c r="OEE14" s="114"/>
      <c r="OEF14" s="114"/>
      <c r="OEG14" s="114"/>
      <c r="OEH14" s="114"/>
      <c r="OEI14" s="114"/>
      <c r="OEJ14" s="114"/>
      <c r="OEK14" s="114"/>
      <c r="OEL14" s="114"/>
      <c r="OEM14" s="114"/>
      <c r="OEN14" s="114"/>
      <c r="OEO14" s="114"/>
      <c r="OEP14" s="114"/>
      <c r="OEQ14" s="114"/>
      <c r="OER14" s="114"/>
      <c r="OES14" s="114"/>
      <c r="OET14" s="114"/>
      <c r="OEU14" s="114"/>
      <c r="OEV14" s="114"/>
      <c r="OEW14" s="114"/>
      <c r="OEX14" s="114"/>
      <c r="OEY14" s="114"/>
      <c r="OEZ14" s="114"/>
      <c r="OFA14" s="114"/>
      <c r="OFB14" s="114"/>
      <c r="OFC14" s="114"/>
      <c r="OFD14" s="114"/>
      <c r="OFE14" s="114"/>
      <c r="OFF14" s="114"/>
      <c r="OFG14" s="114"/>
      <c r="OFH14" s="114"/>
      <c r="OFI14" s="114"/>
      <c r="OFJ14" s="114"/>
      <c r="OFK14" s="114"/>
      <c r="OFL14" s="114"/>
      <c r="OFM14" s="114"/>
      <c r="OFN14" s="114"/>
      <c r="OFO14" s="114"/>
      <c r="OFP14" s="114"/>
      <c r="OFQ14" s="114"/>
      <c r="OFR14" s="114"/>
      <c r="OFS14" s="114"/>
      <c r="OFT14" s="114"/>
      <c r="OFU14" s="114"/>
      <c r="OFV14" s="114"/>
      <c r="OFW14" s="114"/>
      <c r="OFX14" s="114"/>
      <c r="OFY14" s="114"/>
      <c r="OFZ14" s="114"/>
      <c r="OGA14" s="114"/>
      <c r="OGB14" s="114"/>
      <c r="OGC14" s="114"/>
      <c r="OGD14" s="114"/>
      <c r="OGE14" s="114"/>
      <c r="OGF14" s="114"/>
      <c r="OGG14" s="114"/>
      <c r="OGH14" s="114"/>
      <c r="OGI14" s="114"/>
      <c r="OGJ14" s="114"/>
      <c r="OGK14" s="114"/>
      <c r="OGL14" s="114"/>
      <c r="OGM14" s="114"/>
      <c r="OGN14" s="114"/>
      <c r="OGO14" s="114"/>
      <c r="OGP14" s="114"/>
      <c r="OGQ14" s="114"/>
      <c r="OGR14" s="114"/>
      <c r="OGS14" s="114"/>
      <c r="OGT14" s="114"/>
      <c r="OGU14" s="114"/>
      <c r="OGV14" s="114"/>
      <c r="OGW14" s="114"/>
      <c r="OGX14" s="114"/>
      <c r="OGY14" s="114"/>
      <c r="OGZ14" s="114"/>
      <c r="OHA14" s="114"/>
      <c r="OHB14" s="114"/>
      <c r="OHC14" s="114"/>
      <c r="OHD14" s="114"/>
      <c r="OHE14" s="114"/>
      <c r="OHF14" s="114"/>
      <c r="OHG14" s="114"/>
      <c r="OHH14" s="114"/>
      <c r="OHI14" s="114"/>
      <c r="OHJ14" s="114"/>
      <c r="OHK14" s="114"/>
      <c r="OHL14" s="114"/>
      <c r="OHM14" s="114"/>
      <c r="OHN14" s="114"/>
      <c r="OHO14" s="114"/>
      <c r="OHP14" s="114"/>
      <c r="OHQ14" s="114"/>
      <c r="OHR14" s="114"/>
      <c r="OHS14" s="114"/>
      <c r="OHT14" s="114"/>
      <c r="OHU14" s="114"/>
      <c r="OHV14" s="114"/>
      <c r="OHW14" s="114"/>
      <c r="OHX14" s="114"/>
      <c r="OHY14" s="114"/>
      <c r="OHZ14" s="114"/>
      <c r="OIA14" s="114"/>
      <c r="OIB14" s="114"/>
      <c r="OIC14" s="114"/>
      <c r="OID14" s="114"/>
      <c r="OIE14" s="114"/>
      <c r="OIF14" s="114"/>
      <c r="OIG14" s="114"/>
      <c r="OIH14" s="114"/>
      <c r="OII14" s="114"/>
      <c r="OIJ14" s="114"/>
      <c r="OIK14" s="114"/>
      <c r="OIL14" s="114"/>
      <c r="OIM14" s="114"/>
      <c r="OIN14" s="114"/>
      <c r="OIO14" s="114"/>
      <c r="OIP14" s="114"/>
      <c r="OIQ14" s="114"/>
      <c r="OIR14" s="114"/>
      <c r="OIS14" s="114"/>
      <c r="OIT14" s="114"/>
      <c r="OIU14" s="114"/>
      <c r="OIV14" s="114"/>
      <c r="OIW14" s="114"/>
      <c r="OIX14" s="114"/>
      <c r="OIY14" s="114"/>
      <c r="OIZ14" s="114"/>
      <c r="OJA14" s="114"/>
      <c r="OJB14" s="114"/>
      <c r="OJC14" s="114"/>
      <c r="OJD14" s="114"/>
      <c r="OJE14" s="114"/>
      <c r="OJF14" s="114"/>
      <c r="OJG14" s="114"/>
      <c r="OJH14" s="114"/>
      <c r="OJI14" s="114"/>
      <c r="OJJ14" s="114"/>
      <c r="OJK14" s="114"/>
      <c r="OJL14" s="114"/>
      <c r="OJM14" s="114"/>
      <c r="OJN14" s="114"/>
      <c r="OJO14" s="114"/>
      <c r="OJP14" s="114"/>
      <c r="OJQ14" s="114"/>
      <c r="OJR14" s="114"/>
      <c r="OJS14" s="114"/>
      <c r="OJT14" s="114"/>
      <c r="OJU14" s="114"/>
      <c r="OJV14" s="114"/>
      <c r="OJW14" s="114"/>
      <c r="OJX14" s="114"/>
      <c r="OJY14" s="114"/>
      <c r="OJZ14" s="114"/>
      <c r="OKA14" s="114"/>
      <c r="OKB14" s="114"/>
      <c r="OKC14" s="114"/>
      <c r="OKD14" s="114"/>
      <c r="OKE14" s="114"/>
      <c r="OKF14" s="114"/>
      <c r="OKG14" s="114"/>
      <c r="OKH14" s="114"/>
      <c r="OKI14" s="114"/>
      <c r="OKJ14" s="114"/>
      <c r="OKK14" s="114"/>
      <c r="OKL14" s="114"/>
      <c r="OKM14" s="114"/>
      <c r="OKN14" s="114"/>
      <c r="OKO14" s="114"/>
      <c r="OKP14" s="114"/>
      <c r="OKQ14" s="114"/>
      <c r="OKR14" s="114"/>
      <c r="OKS14" s="114"/>
      <c r="OKT14" s="114"/>
      <c r="OKU14" s="114"/>
      <c r="OKV14" s="114"/>
      <c r="OKW14" s="114"/>
      <c r="OKX14" s="114"/>
      <c r="OKY14" s="114"/>
      <c r="OKZ14" s="114"/>
      <c r="OLA14" s="114"/>
      <c r="OLB14" s="114"/>
      <c r="OLC14" s="114"/>
      <c r="OLD14" s="114"/>
      <c r="OLE14" s="114"/>
      <c r="OLF14" s="114"/>
      <c r="OLG14" s="114"/>
      <c r="OLH14" s="114"/>
      <c r="OLI14" s="114"/>
      <c r="OLJ14" s="114"/>
      <c r="OLK14" s="114"/>
      <c r="OLL14" s="114"/>
      <c r="OLM14" s="114"/>
      <c r="OLN14" s="114"/>
      <c r="OLO14" s="114"/>
      <c r="OLP14" s="114"/>
      <c r="OLQ14" s="114"/>
      <c r="OLR14" s="114"/>
      <c r="OLS14" s="114"/>
      <c r="OLT14" s="114"/>
      <c r="OLU14" s="114"/>
      <c r="OLV14" s="114"/>
      <c r="OLW14" s="114"/>
      <c r="OLX14" s="114"/>
      <c r="OLY14" s="114"/>
      <c r="OLZ14" s="114"/>
      <c r="OMA14" s="114"/>
      <c r="OMB14" s="114"/>
      <c r="OMC14" s="114"/>
      <c r="OMD14" s="114"/>
      <c r="OME14" s="114"/>
      <c r="OMF14" s="114"/>
      <c r="OMG14" s="114"/>
      <c r="OMH14" s="114"/>
      <c r="OMI14" s="114"/>
      <c r="OMJ14" s="114"/>
      <c r="OMK14" s="114"/>
      <c r="OML14" s="114"/>
      <c r="OMM14" s="114"/>
      <c r="OMN14" s="114"/>
      <c r="OMO14" s="114"/>
      <c r="OMP14" s="114"/>
      <c r="OMQ14" s="114"/>
      <c r="OMR14" s="114"/>
      <c r="OMS14" s="114"/>
      <c r="OMT14" s="114"/>
      <c r="OMU14" s="114"/>
      <c r="OMV14" s="114"/>
      <c r="OMW14" s="114"/>
      <c r="OMX14" s="114"/>
      <c r="OMY14" s="114"/>
      <c r="OMZ14" s="114"/>
      <c r="ONA14" s="114"/>
      <c r="ONB14" s="114"/>
      <c r="ONC14" s="114"/>
      <c r="OND14" s="114"/>
      <c r="ONE14" s="114"/>
      <c r="ONF14" s="114"/>
      <c r="ONG14" s="114"/>
      <c r="ONH14" s="114"/>
      <c r="ONI14" s="114"/>
      <c r="ONJ14" s="114"/>
      <c r="ONK14" s="114"/>
      <c r="ONL14" s="114"/>
      <c r="ONM14" s="114"/>
      <c r="ONN14" s="114"/>
      <c r="ONO14" s="114"/>
      <c r="ONP14" s="114"/>
      <c r="ONQ14" s="114"/>
      <c r="ONR14" s="114"/>
      <c r="ONS14" s="114"/>
      <c r="ONT14" s="114"/>
      <c r="ONU14" s="114"/>
      <c r="ONV14" s="114"/>
      <c r="ONW14" s="114"/>
      <c r="ONX14" s="114"/>
      <c r="ONY14" s="114"/>
      <c r="ONZ14" s="114"/>
      <c r="OOA14" s="114"/>
      <c r="OOB14" s="114"/>
      <c r="OOC14" s="114"/>
      <c r="OOD14" s="114"/>
      <c r="OOE14" s="114"/>
      <c r="OOF14" s="114"/>
      <c r="OOG14" s="114"/>
      <c r="OOH14" s="114"/>
      <c r="OOI14" s="114"/>
      <c r="OOJ14" s="114"/>
      <c r="OOK14" s="114"/>
      <c r="OOL14" s="114"/>
      <c r="OOM14" s="114"/>
      <c r="OON14" s="114"/>
      <c r="OOO14" s="114"/>
      <c r="OOP14" s="114"/>
      <c r="OOQ14" s="114"/>
      <c r="OOR14" s="114"/>
      <c r="OOS14" s="114"/>
      <c r="OOT14" s="114"/>
      <c r="OOU14" s="114"/>
      <c r="OOV14" s="114"/>
      <c r="OOW14" s="114"/>
      <c r="OOX14" s="114"/>
      <c r="OOY14" s="114"/>
      <c r="OOZ14" s="114"/>
      <c r="OPA14" s="114"/>
      <c r="OPB14" s="114"/>
      <c r="OPC14" s="114"/>
      <c r="OPD14" s="114"/>
      <c r="OPE14" s="114"/>
      <c r="OPF14" s="114"/>
      <c r="OPG14" s="114"/>
      <c r="OPH14" s="114"/>
      <c r="OPI14" s="114"/>
      <c r="OPJ14" s="114"/>
      <c r="OPK14" s="114"/>
      <c r="OPL14" s="114"/>
      <c r="OPM14" s="114"/>
      <c r="OPN14" s="114"/>
      <c r="OPO14" s="114"/>
      <c r="OPP14" s="114"/>
      <c r="OPQ14" s="114"/>
      <c r="OPR14" s="114"/>
      <c r="OPS14" s="114"/>
      <c r="OPT14" s="114"/>
      <c r="OPU14" s="114"/>
      <c r="OPV14" s="114"/>
      <c r="OPW14" s="114"/>
      <c r="OPX14" s="114"/>
      <c r="OPY14" s="114"/>
      <c r="OPZ14" s="114"/>
      <c r="OQA14" s="114"/>
      <c r="OQB14" s="114"/>
      <c r="OQC14" s="114"/>
      <c r="OQD14" s="114"/>
      <c r="OQE14" s="114"/>
      <c r="OQF14" s="114"/>
      <c r="OQG14" s="114"/>
      <c r="OQH14" s="114"/>
      <c r="OQI14" s="114"/>
      <c r="OQJ14" s="114"/>
      <c r="OQK14" s="114"/>
      <c r="OQL14" s="114"/>
      <c r="OQM14" s="114"/>
      <c r="OQN14" s="114"/>
      <c r="OQO14" s="114"/>
      <c r="OQP14" s="114"/>
      <c r="OQQ14" s="114"/>
      <c r="OQR14" s="114"/>
      <c r="OQS14" s="114"/>
      <c r="OQT14" s="114"/>
      <c r="OQU14" s="114"/>
      <c r="OQV14" s="114"/>
      <c r="OQW14" s="114"/>
      <c r="OQX14" s="114"/>
      <c r="OQY14" s="114"/>
      <c r="OQZ14" s="114"/>
      <c r="ORA14" s="114"/>
      <c r="ORB14" s="114"/>
      <c r="ORC14" s="114"/>
      <c r="ORD14" s="114"/>
      <c r="ORE14" s="114"/>
      <c r="ORF14" s="114"/>
      <c r="ORG14" s="114"/>
      <c r="ORH14" s="114"/>
      <c r="ORI14" s="114"/>
      <c r="ORJ14" s="114"/>
      <c r="ORK14" s="114"/>
      <c r="ORL14" s="114"/>
      <c r="ORM14" s="114"/>
      <c r="ORN14" s="114"/>
      <c r="ORO14" s="114"/>
      <c r="ORP14" s="114"/>
      <c r="ORQ14" s="114"/>
      <c r="ORR14" s="114"/>
      <c r="ORS14" s="114"/>
      <c r="ORT14" s="114"/>
      <c r="ORU14" s="114"/>
      <c r="ORV14" s="114"/>
      <c r="ORW14" s="114"/>
      <c r="ORX14" s="114"/>
      <c r="ORY14" s="114"/>
      <c r="ORZ14" s="114"/>
      <c r="OSA14" s="114"/>
      <c r="OSB14" s="114"/>
      <c r="OSC14" s="114"/>
      <c r="OSD14" s="114"/>
      <c r="OSE14" s="114"/>
      <c r="OSF14" s="114"/>
      <c r="OSG14" s="114"/>
      <c r="OSH14" s="114"/>
      <c r="OSI14" s="114"/>
      <c r="OSJ14" s="114"/>
      <c r="OSK14" s="114"/>
      <c r="OSL14" s="114"/>
      <c r="OSM14" s="114"/>
      <c r="OSN14" s="114"/>
      <c r="OSO14" s="114"/>
      <c r="OSP14" s="114"/>
      <c r="OSQ14" s="114"/>
      <c r="OSR14" s="114"/>
      <c r="OSS14" s="114"/>
      <c r="OST14" s="114"/>
      <c r="OSU14" s="114"/>
      <c r="OSV14" s="114"/>
      <c r="OSW14" s="114"/>
      <c r="OSX14" s="114"/>
      <c r="OSY14" s="114"/>
      <c r="OSZ14" s="114"/>
      <c r="OTA14" s="114"/>
      <c r="OTB14" s="114"/>
      <c r="OTC14" s="114"/>
      <c r="OTD14" s="114"/>
      <c r="OTE14" s="114"/>
      <c r="OTF14" s="114"/>
      <c r="OTG14" s="114"/>
      <c r="OTH14" s="114"/>
      <c r="OTI14" s="114"/>
      <c r="OTJ14" s="114"/>
      <c r="OTK14" s="114"/>
      <c r="OTL14" s="114"/>
      <c r="OTM14" s="114"/>
      <c r="OTN14" s="114"/>
      <c r="OTO14" s="114"/>
      <c r="OTP14" s="114"/>
      <c r="OTQ14" s="114"/>
      <c r="OTR14" s="114"/>
      <c r="OTS14" s="114"/>
      <c r="OTT14" s="114"/>
      <c r="OTU14" s="114"/>
      <c r="OTV14" s="114"/>
      <c r="OTW14" s="114"/>
      <c r="OTX14" s="114"/>
      <c r="OTY14" s="114"/>
      <c r="OTZ14" s="114"/>
      <c r="OUA14" s="114"/>
      <c r="OUB14" s="114"/>
      <c r="OUC14" s="114"/>
      <c r="OUD14" s="114"/>
      <c r="OUE14" s="114"/>
      <c r="OUF14" s="114"/>
      <c r="OUG14" s="114"/>
      <c r="OUH14" s="114"/>
      <c r="OUI14" s="114"/>
      <c r="OUJ14" s="114"/>
      <c r="OUK14" s="114"/>
      <c r="OUL14" s="114"/>
      <c r="OUM14" s="114"/>
      <c r="OUN14" s="114"/>
      <c r="OUO14" s="114"/>
      <c r="OUP14" s="114"/>
      <c r="OUQ14" s="114"/>
      <c r="OUR14" s="114"/>
      <c r="OUS14" s="114"/>
      <c r="OUT14" s="114"/>
      <c r="OUU14" s="114"/>
      <c r="OUV14" s="114"/>
      <c r="OUW14" s="114"/>
      <c r="OUX14" s="114"/>
      <c r="OUY14" s="114"/>
      <c r="OUZ14" s="114"/>
      <c r="OVA14" s="114"/>
      <c r="OVB14" s="114"/>
      <c r="OVC14" s="114"/>
      <c r="OVD14" s="114"/>
      <c r="OVE14" s="114"/>
      <c r="OVF14" s="114"/>
      <c r="OVG14" s="114"/>
      <c r="OVH14" s="114"/>
      <c r="OVI14" s="114"/>
      <c r="OVJ14" s="114"/>
      <c r="OVK14" s="114"/>
      <c r="OVL14" s="114"/>
      <c r="OVM14" s="114"/>
      <c r="OVN14" s="114"/>
      <c r="OVO14" s="114"/>
      <c r="OVP14" s="114"/>
      <c r="OVQ14" s="114"/>
      <c r="OVR14" s="114"/>
      <c r="OVS14" s="114"/>
      <c r="OVT14" s="114"/>
      <c r="OVU14" s="114"/>
      <c r="OVV14" s="114"/>
      <c r="OVW14" s="114"/>
      <c r="OVX14" s="114"/>
      <c r="OVY14" s="114"/>
      <c r="OVZ14" s="114"/>
      <c r="OWA14" s="114"/>
      <c r="OWB14" s="114"/>
      <c r="OWC14" s="114"/>
      <c r="OWD14" s="114"/>
      <c r="OWE14" s="114"/>
      <c r="OWF14" s="114"/>
      <c r="OWG14" s="114"/>
      <c r="OWH14" s="114"/>
      <c r="OWI14" s="114"/>
      <c r="OWJ14" s="114"/>
      <c r="OWK14" s="114"/>
      <c r="OWL14" s="114"/>
      <c r="OWM14" s="114"/>
      <c r="OWN14" s="114"/>
      <c r="OWO14" s="114"/>
      <c r="OWP14" s="114"/>
      <c r="OWQ14" s="114"/>
      <c r="OWR14" s="114"/>
      <c r="OWS14" s="114"/>
      <c r="OWT14" s="114"/>
      <c r="OWU14" s="114"/>
      <c r="OWV14" s="114"/>
      <c r="OWW14" s="114"/>
      <c r="OWX14" s="114"/>
      <c r="OWY14" s="114"/>
      <c r="OWZ14" s="114"/>
      <c r="OXA14" s="114"/>
      <c r="OXB14" s="114"/>
      <c r="OXC14" s="114"/>
      <c r="OXD14" s="114"/>
      <c r="OXE14" s="114"/>
      <c r="OXF14" s="114"/>
      <c r="OXG14" s="114"/>
      <c r="OXH14" s="114"/>
      <c r="OXI14" s="114"/>
      <c r="OXJ14" s="114"/>
      <c r="OXK14" s="114"/>
      <c r="OXL14" s="114"/>
      <c r="OXM14" s="114"/>
      <c r="OXN14" s="114"/>
      <c r="OXO14" s="114"/>
      <c r="OXP14" s="114"/>
      <c r="OXQ14" s="114"/>
      <c r="OXR14" s="114"/>
      <c r="OXS14" s="114"/>
      <c r="OXT14" s="114"/>
      <c r="OXU14" s="114"/>
      <c r="OXV14" s="114"/>
      <c r="OXW14" s="114"/>
      <c r="OXX14" s="114"/>
      <c r="OXY14" s="114"/>
      <c r="OXZ14" s="114"/>
      <c r="OYA14" s="114"/>
      <c r="OYB14" s="114"/>
      <c r="OYC14" s="114"/>
      <c r="OYD14" s="114"/>
      <c r="OYE14" s="114"/>
      <c r="OYF14" s="114"/>
      <c r="OYG14" s="114"/>
      <c r="OYH14" s="114"/>
      <c r="OYI14" s="114"/>
      <c r="OYJ14" s="114"/>
      <c r="OYK14" s="114"/>
      <c r="OYL14" s="114"/>
      <c r="OYM14" s="114"/>
      <c r="OYN14" s="114"/>
      <c r="OYO14" s="114"/>
      <c r="OYP14" s="114"/>
      <c r="OYQ14" s="114"/>
      <c r="OYR14" s="114"/>
      <c r="OYS14" s="114"/>
      <c r="OYT14" s="114"/>
      <c r="OYU14" s="114"/>
      <c r="OYV14" s="114"/>
      <c r="OYW14" s="114"/>
      <c r="OYX14" s="114"/>
      <c r="OYY14" s="114"/>
      <c r="OYZ14" s="114"/>
      <c r="OZA14" s="114"/>
      <c r="OZB14" s="114"/>
      <c r="OZC14" s="114"/>
      <c r="OZD14" s="114"/>
      <c r="OZE14" s="114"/>
      <c r="OZF14" s="114"/>
      <c r="OZG14" s="114"/>
      <c r="OZH14" s="114"/>
      <c r="OZI14" s="114"/>
      <c r="OZJ14" s="114"/>
      <c r="OZK14" s="114"/>
      <c r="OZL14" s="114"/>
      <c r="OZM14" s="114"/>
      <c r="OZN14" s="114"/>
      <c r="OZO14" s="114"/>
      <c r="OZP14" s="114"/>
      <c r="OZQ14" s="114"/>
      <c r="OZR14" s="114"/>
      <c r="OZS14" s="114"/>
      <c r="OZT14" s="114"/>
      <c r="OZU14" s="114"/>
      <c r="OZV14" s="114"/>
      <c r="OZW14" s="114"/>
      <c r="OZX14" s="114"/>
      <c r="OZY14" s="114"/>
      <c r="OZZ14" s="114"/>
      <c r="PAA14" s="114"/>
      <c r="PAB14" s="114"/>
      <c r="PAC14" s="114"/>
      <c r="PAD14" s="114"/>
      <c r="PAE14" s="114"/>
      <c r="PAF14" s="114"/>
      <c r="PAG14" s="114"/>
      <c r="PAH14" s="114"/>
      <c r="PAI14" s="114"/>
      <c r="PAJ14" s="114"/>
      <c r="PAK14" s="114"/>
      <c r="PAL14" s="114"/>
      <c r="PAM14" s="114"/>
      <c r="PAN14" s="114"/>
      <c r="PAO14" s="114"/>
      <c r="PAP14" s="114"/>
      <c r="PAQ14" s="114"/>
      <c r="PAR14" s="114"/>
      <c r="PAS14" s="114"/>
      <c r="PAT14" s="114"/>
      <c r="PAU14" s="114"/>
      <c r="PAV14" s="114"/>
      <c r="PAW14" s="114"/>
      <c r="PAX14" s="114"/>
      <c r="PAY14" s="114"/>
      <c r="PAZ14" s="114"/>
      <c r="PBA14" s="114"/>
      <c r="PBB14" s="114"/>
      <c r="PBC14" s="114"/>
      <c r="PBD14" s="114"/>
      <c r="PBE14" s="114"/>
      <c r="PBF14" s="114"/>
      <c r="PBG14" s="114"/>
      <c r="PBH14" s="114"/>
      <c r="PBI14" s="114"/>
      <c r="PBJ14" s="114"/>
      <c r="PBK14" s="114"/>
      <c r="PBL14" s="114"/>
      <c r="PBM14" s="114"/>
      <c r="PBN14" s="114"/>
      <c r="PBO14" s="114"/>
      <c r="PBP14" s="114"/>
      <c r="PBQ14" s="114"/>
      <c r="PBR14" s="114"/>
      <c r="PBS14" s="114"/>
      <c r="PBT14" s="114"/>
      <c r="PBU14" s="114"/>
      <c r="PBV14" s="114"/>
      <c r="PBW14" s="114"/>
      <c r="PBX14" s="114"/>
      <c r="PBY14" s="114"/>
      <c r="PBZ14" s="114"/>
      <c r="PCA14" s="114"/>
      <c r="PCB14" s="114"/>
      <c r="PCC14" s="114"/>
      <c r="PCD14" s="114"/>
      <c r="PCE14" s="114"/>
      <c r="PCF14" s="114"/>
      <c r="PCG14" s="114"/>
      <c r="PCH14" s="114"/>
      <c r="PCI14" s="114"/>
      <c r="PCJ14" s="114"/>
      <c r="PCK14" s="114"/>
      <c r="PCL14" s="114"/>
      <c r="PCM14" s="114"/>
      <c r="PCN14" s="114"/>
      <c r="PCO14" s="114"/>
      <c r="PCP14" s="114"/>
      <c r="PCQ14" s="114"/>
      <c r="PCR14" s="114"/>
      <c r="PCS14" s="114"/>
      <c r="PCT14" s="114"/>
      <c r="PCU14" s="114"/>
      <c r="PCV14" s="114"/>
      <c r="PCW14" s="114"/>
      <c r="PCX14" s="114"/>
      <c r="PCY14" s="114"/>
      <c r="PCZ14" s="114"/>
      <c r="PDA14" s="114"/>
      <c r="PDB14" s="114"/>
      <c r="PDC14" s="114"/>
      <c r="PDD14" s="114"/>
      <c r="PDE14" s="114"/>
      <c r="PDF14" s="114"/>
      <c r="PDG14" s="114"/>
      <c r="PDH14" s="114"/>
      <c r="PDI14" s="114"/>
      <c r="PDJ14" s="114"/>
      <c r="PDK14" s="114"/>
      <c r="PDL14" s="114"/>
      <c r="PDM14" s="114"/>
      <c r="PDN14" s="114"/>
      <c r="PDO14" s="114"/>
      <c r="PDP14" s="114"/>
      <c r="PDQ14" s="114"/>
      <c r="PDR14" s="114"/>
      <c r="PDS14" s="114"/>
      <c r="PDT14" s="114"/>
      <c r="PDU14" s="114"/>
      <c r="PDV14" s="114"/>
      <c r="PDW14" s="114"/>
      <c r="PDX14" s="114"/>
      <c r="PDY14" s="114"/>
      <c r="PDZ14" s="114"/>
      <c r="PEA14" s="114"/>
      <c r="PEB14" s="114"/>
      <c r="PEC14" s="114"/>
      <c r="PED14" s="114"/>
      <c r="PEE14" s="114"/>
      <c r="PEF14" s="114"/>
      <c r="PEG14" s="114"/>
      <c r="PEH14" s="114"/>
      <c r="PEI14" s="114"/>
      <c r="PEJ14" s="114"/>
      <c r="PEK14" s="114"/>
      <c r="PEL14" s="114"/>
      <c r="PEM14" s="114"/>
      <c r="PEN14" s="114"/>
      <c r="PEO14" s="114"/>
      <c r="PEP14" s="114"/>
      <c r="PEQ14" s="114"/>
      <c r="PER14" s="114"/>
      <c r="PES14" s="114"/>
      <c r="PET14" s="114"/>
      <c r="PEU14" s="114"/>
      <c r="PEV14" s="114"/>
      <c r="PEW14" s="114"/>
      <c r="PEX14" s="114"/>
      <c r="PEY14" s="114"/>
      <c r="PEZ14" s="114"/>
      <c r="PFA14" s="114"/>
      <c r="PFB14" s="114"/>
      <c r="PFC14" s="114"/>
      <c r="PFD14" s="114"/>
      <c r="PFE14" s="114"/>
      <c r="PFF14" s="114"/>
      <c r="PFG14" s="114"/>
      <c r="PFH14" s="114"/>
      <c r="PFI14" s="114"/>
      <c r="PFJ14" s="114"/>
      <c r="PFK14" s="114"/>
      <c r="PFL14" s="114"/>
      <c r="PFM14" s="114"/>
      <c r="PFN14" s="114"/>
      <c r="PFO14" s="114"/>
      <c r="PFP14" s="114"/>
      <c r="PFQ14" s="114"/>
      <c r="PFR14" s="114"/>
      <c r="PFS14" s="114"/>
      <c r="PFT14" s="114"/>
      <c r="PFU14" s="114"/>
      <c r="PFV14" s="114"/>
      <c r="PFW14" s="114"/>
      <c r="PFX14" s="114"/>
      <c r="PFY14" s="114"/>
      <c r="PFZ14" s="114"/>
      <c r="PGA14" s="114"/>
      <c r="PGB14" s="114"/>
      <c r="PGC14" s="114"/>
      <c r="PGD14" s="114"/>
      <c r="PGE14" s="114"/>
      <c r="PGF14" s="114"/>
      <c r="PGG14" s="114"/>
      <c r="PGH14" s="114"/>
      <c r="PGI14" s="114"/>
      <c r="PGJ14" s="114"/>
      <c r="PGK14" s="114"/>
      <c r="PGL14" s="114"/>
      <c r="PGM14" s="114"/>
      <c r="PGN14" s="114"/>
      <c r="PGO14" s="114"/>
      <c r="PGP14" s="114"/>
      <c r="PGQ14" s="114"/>
      <c r="PGR14" s="114"/>
      <c r="PGS14" s="114"/>
      <c r="PGT14" s="114"/>
      <c r="PGU14" s="114"/>
      <c r="PGV14" s="114"/>
      <c r="PGW14" s="114"/>
      <c r="PGX14" s="114"/>
      <c r="PGY14" s="114"/>
      <c r="PGZ14" s="114"/>
      <c r="PHA14" s="114"/>
      <c r="PHB14" s="114"/>
      <c r="PHC14" s="114"/>
      <c r="PHD14" s="114"/>
      <c r="PHE14" s="114"/>
      <c r="PHF14" s="114"/>
      <c r="PHG14" s="114"/>
      <c r="PHH14" s="114"/>
      <c r="PHI14" s="114"/>
      <c r="PHJ14" s="114"/>
      <c r="PHK14" s="114"/>
      <c r="PHL14" s="114"/>
      <c r="PHM14" s="114"/>
      <c r="PHN14" s="114"/>
      <c r="PHO14" s="114"/>
      <c r="PHP14" s="114"/>
      <c r="PHQ14" s="114"/>
      <c r="PHR14" s="114"/>
      <c r="PHS14" s="114"/>
      <c r="PHT14" s="114"/>
      <c r="PHU14" s="114"/>
      <c r="PHV14" s="114"/>
      <c r="PHW14" s="114"/>
      <c r="PHX14" s="114"/>
      <c r="PHY14" s="114"/>
      <c r="PHZ14" s="114"/>
      <c r="PIA14" s="114"/>
      <c r="PIB14" s="114"/>
      <c r="PIC14" s="114"/>
      <c r="PID14" s="114"/>
      <c r="PIE14" s="114"/>
      <c r="PIF14" s="114"/>
      <c r="PIG14" s="114"/>
      <c r="PIH14" s="114"/>
      <c r="PII14" s="114"/>
      <c r="PIJ14" s="114"/>
      <c r="PIK14" s="114"/>
      <c r="PIL14" s="114"/>
      <c r="PIM14" s="114"/>
      <c r="PIN14" s="114"/>
      <c r="PIO14" s="114"/>
      <c r="PIP14" s="114"/>
      <c r="PIQ14" s="114"/>
      <c r="PIR14" s="114"/>
      <c r="PIS14" s="114"/>
      <c r="PIT14" s="114"/>
      <c r="PIU14" s="114"/>
      <c r="PIV14" s="114"/>
      <c r="PIW14" s="114"/>
      <c r="PIX14" s="114"/>
      <c r="PIY14" s="114"/>
      <c r="PIZ14" s="114"/>
      <c r="PJA14" s="114"/>
      <c r="PJB14" s="114"/>
      <c r="PJC14" s="114"/>
      <c r="PJD14" s="114"/>
      <c r="PJE14" s="114"/>
      <c r="PJF14" s="114"/>
      <c r="PJG14" s="114"/>
      <c r="PJH14" s="114"/>
      <c r="PJI14" s="114"/>
      <c r="PJJ14" s="114"/>
      <c r="PJK14" s="114"/>
      <c r="PJL14" s="114"/>
      <c r="PJM14" s="114"/>
      <c r="PJN14" s="114"/>
      <c r="PJO14" s="114"/>
      <c r="PJP14" s="114"/>
      <c r="PJQ14" s="114"/>
      <c r="PJR14" s="114"/>
      <c r="PJS14" s="114"/>
      <c r="PJT14" s="114"/>
      <c r="PJU14" s="114"/>
      <c r="PJV14" s="114"/>
      <c r="PJW14" s="114"/>
      <c r="PJX14" s="114"/>
      <c r="PJY14" s="114"/>
      <c r="PJZ14" s="114"/>
      <c r="PKA14" s="114"/>
      <c r="PKB14" s="114"/>
      <c r="PKC14" s="114"/>
      <c r="PKD14" s="114"/>
      <c r="PKE14" s="114"/>
      <c r="PKF14" s="114"/>
      <c r="PKG14" s="114"/>
      <c r="PKH14" s="114"/>
      <c r="PKI14" s="114"/>
      <c r="PKJ14" s="114"/>
      <c r="PKK14" s="114"/>
      <c r="PKL14" s="114"/>
      <c r="PKM14" s="114"/>
      <c r="PKN14" s="114"/>
      <c r="PKO14" s="114"/>
      <c r="PKP14" s="114"/>
      <c r="PKQ14" s="114"/>
      <c r="PKR14" s="114"/>
      <c r="PKS14" s="114"/>
      <c r="PKT14" s="114"/>
      <c r="PKU14" s="114"/>
      <c r="PKV14" s="114"/>
      <c r="PKW14" s="114"/>
      <c r="PKX14" s="114"/>
      <c r="PKY14" s="114"/>
      <c r="PKZ14" s="114"/>
      <c r="PLA14" s="114"/>
      <c r="PLB14" s="114"/>
      <c r="PLC14" s="114"/>
      <c r="PLD14" s="114"/>
      <c r="PLE14" s="114"/>
      <c r="PLF14" s="114"/>
      <c r="PLG14" s="114"/>
      <c r="PLH14" s="114"/>
      <c r="PLI14" s="114"/>
      <c r="PLJ14" s="114"/>
      <c r="PLK14" s="114"/>
      <c r="PLL14" s="114"/>
      <c r="PLM14" s="114"/>
      <c r="PLN14" s="114"/>
      <c r="PLO14" s="114"/>
      <c r="PLP14" s="114"/>
      <c r="PLQ14" s="114"/>
      <c r="PLR14" s="114"/>
      <c r="PLS14" s="114"/>
      <c r="PLT14" s="114"/>
      <c r="PLU14" s="114"/>
      <c r="PLV14" s="114"/>
      <c r="PLW14" s="114"/>
      <c r="PLX14" s="114"/>
      <c r="PLY14" s="114"/>
      <c r="PLZ14" s="114"/>
      <c r="PMA14" s="114"/>
      <c r="PMB14" s="114"/>
      <c r="PMC14" s="114"/>
      <c r="PMD14" s="114"/>
      <c r="PME14" s="114"/>
      <c r="PMF14" s="114"/>
      <c r="PMG14" s="114"/>
      <c r="PMH14" s="114"/>
      <c r="PMI14" s="114"/>
      <c r="PMJ14" s="114"/>
      <c r="PMK14" s="114"/>
      <c r="PML14" s="114"/>
      <c r="PMM14" s="114"/>
      <c r="PMN14" s="114"/>
      <c r="PMO14" s="114"/>
      <c r="PMP14" s="114"/>
      <c r="PMQ14" s="114"/>
      <c r="PMR14" s="114"/>
      <c r="PMS14" s="114"/>
      <c r="PMT14" s="114"/>
      <c r="PMU14" s="114"/>
      <c r="PMV14" s="114"/>
      <c r="PMW14" s="114"/>
      <c r="PMX14" s="114"/>
      <c r="PMY14" s="114"/>
      <c r="PMZ14" s="114"/>
      <c r="PNA14" s="114"/>
      <c r="PNB14" s="114"/>
      <c r="PNC14" s="114"/>
      <c r="PND14" s="114"/>
      <c r="PNE14" s="114"/>
      <c r="PNF14" s="114"/>
      <c r="PNG14" s="114"/>
      <c r="PNH14" s="114"/>
      <c r="PNI14" s="114"/>
      <c r="PNJ14" s="114"/>
      <c r="PNK14" s="114"/>
      <c r="PNL14" s="114"/>
      <c r="PNM14" s="114"/>
      <c r="PNN14" s="114"/>
      <c r="PNO14" s="114"/>
      <c r="PNP14" s="114"/>
      <c r="PNQ14" s="114"/>
      <c r="PNR14" s="114"/>
      <c r="PNS14" s="114"/>
      <c r="PNT14" s="114"/>
      <c r="PNU14" s="114"/>
      <c r="PNV14" s="114"/>
      <c r="PNW14" s="114"/>
      <c r="PNX14" s="114"/>
      <c r="PNY14" s="114"/>
      <c r="PNZ14" s="114"/>
      <c r="POA14" s="114"/>
      <c r="POB14" s="114"/>
      <c r="POC14" s="114"/>
      <c r="POD14" s="114"/>
      <c r="POE14" s="114"/>
      <c r="POF14" s="114"/>
      <c r="POG14" s="114"/>
      <c r="POH14" s="114"/>
      <c r="POI14" s="114"/>
      <c r="POJ14" s="114"/>
      <c r="POK14" s="114"/>
      <c r="POL14" s="114"/>
      <c r="POM14" s="114"/>
      <c r="PON14" s="114"/>
      <c r="POO14" s="114"/>
      <c r="POP14" s="114"/>
      <c r="POQ14" s="114"/>
      <c r="POR14" s="114"/>
      <c r="POS14" s="114"/>
      <c r="POT14" s="114"/>
      <c r="POU14" s="114"/>
      <c r="POV14" s="114"/>
      <c r="POW14" s="114"/>
      <c r="POX14" s="114"/>
      <c r="POY14" s="114"/>
      <c r="POZ14" s="114"/>
      <c r="PPA14" s="114"/>
      <c r="PPB14" s="114"/>
      <c r="PPC14" s="114"/>
      <c r="PPD14" s="114"/>
      <c r="PPE14" s="114"/>
      <c r="PPF14" s="114"/>
      <c r="PPG14" s="114"/>
      <c r="PPH14" s="114"/>
      <c r="PPI14" s="114"/>
      <c r="PPJ14" s="114"/>
      <c r="PPK14" s="114"/>
      <c r="PPL14" s="114"/>
      <c r="PPM14" s="114"/>
      <c r="PPN14" s="114"/>
      <c r="PPO14" s="114"/>
      <c r="PPP14" s="114"/>
      <c r="PPQ14" s="114"/>
      <c r="PPR14" s="114"/>
      <c r="PPS14" s="114"/>
      <c r="PPT14" s="114"/>
      <c r="PPU14" s="114"/>
      <c r="PPV14" s="114"/>
      <c r="PPW14" s="114"/>
      <c r="PPX14" s="114"/>
      <c r="PPY14" s="114"/>
      <c r="PPZ14" s="114"/>
      <c r="PQA14" s="114"/>
      <c r="PQB14" s="114"/>
      <c r="PQC14" s="114"/>
      <c r="PQD14" s="114"/>
      <c r="PQE14" s="114"/>
      <c r="PQF14" s="114"/>
      <c r="PQG14" s="114"/>
      <c r="PQH14" s="114"/>
      <c r="PQI14" s="114"/>
      <c r="PQJ14" s="114"/>
      <c r="PQK14" s="114"/>
      <c r="PQL14" s="114"/>
      <c r="PQM14" s="114"/>
      <c r="PQN14" s="114"/>
      <c r="PQO14" s="114"/>
      <c r="PQP14" s="114"/>
      <c r="PQQ14" s="114"/>
      <c r="PQR14" s="114"/>
      <c r="PQS14" s="114"/>
      <c r="PQT14" s="114"/>
      <c r="PQU14" s="114"/>
      <c r="PQV14" s="114"/>
      <c r="PQW14" s="114"/>
      <c r="PQX14" s="114"/>
      <c r="PQY14" s="114"/>
      <c r="PQZ14" s="114"/>
      <c r="PRA14" s="114"/>
      <c r="PRB14" s="114"/>
      <c r="PRC14" s="114"/>
      <c r="PRD14" s="114"/>
      <c r="PRE14" s="114"/>
      <c r="PRF14" s="114"/>
      <c r="PRG14" s="114"/>
      <c r="PRH14" s="114"/>
      <c r="PRI14" s="114"/>
      <c r="PRJ14" s="114"/>
      <c r="PRK14" s="114"/>
      <c r="PRL14" s="114"/>
      <c r="PRM14" s="114"/>
      <c r="PRN14" s="114"/>
      <c r="PRO14" s="114"/>
      <c r="PRP14" s="114"/>
      <c r="PRQ14" s="114"/>
      <c r="PRR14" s="114"/>
      <c r="PRS14" s="114"/>
      <c r="PRT14" s="114"/>
      <c r="PRU14" s="114"/>
      <c r="PRV14" s="114"/>
      <c r="PRW14" s="114"/>
      <c r="PRX14" s="114"/>
      <c r="PRY14" s="114"/>
      <c r="PRZ14" s="114"/>
      <c r="PSA14" s="114"/>
      <c r="PSB14" s="114"/>
      <c r="PSC14" s="114"/>
      <c r="PSD14" s="114"/>
      <c r="PSE14" s="114"/>
      <c r="PSF14" s="114"/>
      <c r="PSG14" s="114"/>
      <c r="PSH14" s="114"/>
      <c r="PSI14" s="114"/>
      <c r="PSJ14" s="114"/>
      <c r="PSK14" s="114"/>
      <c r="PSL14" s="114"/>
      <c r="PSM14" s="114"/>
      <c r="PSN14" s="114"/>
      <c r="PSO14" s="114"/>
      <c r="PSP14" s="114"/>
      <c r="PSQ14" s="114"/>
      <c r="PSR14" s="114"/>
      <c r="PSS14" s="114"/>
      <c r="PST14" s="114"/>
      <c r="PSU14" s="114"/>
      <c r="PSV14" s="114"/>
      <c r="PSW14" s="114"/>
      <c r="PSX14" s="114"/>
      <c r="PSY14" s="114"/>
      <c r="PSZ14" s="114"/>
      <c r="PTA14" s="114"/>
      <c r="PTB14" s="114"/>
      <c r="PTC14" s="114"/>
      <c r="PTD14" s="114"/>
      <c r="PTE14" s="114"/>
      <c r="PTF14" s="114"/>
      <c r="PTG14" s="114"/>
      <c r="PTH14" s="114"/>
      <c r="PTI14" s="114"/>
      <c r="PTJ14" s="114"/>
      <c r="PTK14" s="114"/>
      <c r="PTL14" s="114"/>
      <c r="PTM14" s="114"/>
      <c r="PTN14" s="114"/>
      <c r="PTO14" s="114"/>
      <c r="PTP14" s="114"/>
      <c r="PTQ14" s="114"/>
      <c r="PTR14" s="114"/>
      <c r="PTS14" s="114"/>
      <c r="PTT14" s="114"/>
      <c r="PTU14" s="114"/>
      <c r="PTV14" s="114"/>
      <c r="PTW14" s="114"/>
      <c r="PTX14" s="114"/>
      <c r="PTY14" s="114"/>
      <c r="PTZ14" s="114"/>
      <c r="PUA14" s="114"/>
      <c r="PUB14" s="114"/>
      <c r="PUC14" s="114"/>
      <c r="PUD14" s="114"/>
      <c r="PUE14" s="114"/>
      <c r="PUF14" s="114"/>
      <c r="PUG14" s="114"/>
      <c r="PUH14" s="114"/>
      <c r="PUI14" s="114"/>
      <c r="PUJ14" s="114"/>
      <c r="PUK14" s="114"/>
      <c r="PUL14" s="114"/>
      <c r="PUM14" s="114"/>
      <c r="PUN14" s="114"/>
      <c r="PUO14" s="114"/>
      <c r="PUP14" s="114"/>
      <c r="PUQ14" s="114"/>
      <c r="PUR14" s="114"/>
      <c r="PUS14" s="114"/>
      <c r="PUT14" s="114"/>
      <c r="PUU14" s="114"/>
      <c r="PUV14" s="114"/>
      <c r="PUW14" s="114"/>
      <c r="PUX14" s="114"/>
      <c r="PUY14" s="114"/>
      <c r="PUZ14" s="114"/>
      <c r="PVA14" s="114"/>
      <c r="PVB14" s="114"/>
      <c r="PVC14" s="114"/>
      <c r="PVD14" s="114"/>
      <c r="PVE14" s="114"/>
      <c r="PVF14" s="114"/>
      <c r="PVG14" s="114"/>
      <c r="PVH14" s="114"/>
      <c r="PVI14" s="114"/>
      <c r="PVJ14" s="114"/>
      <c r="PVK14" s="114"/>
      <c r="PVL14" s="114"/>
      <c r="PVM14" s="114"/>
      <c r="PVN14" s="114"/>
      <c r="PVO14" s="114"/>
      <c r="PVP14" s="114"/>
      <c r="PVQ14" s="114"/>
      <c r="PVR14" s="114"/>
      <c r="PVS14" s="114"/>
      <c r="PVT14" s="114"/>
      <c r="PVU14" s="114"/>
      <c r="PVV14" s="114"/>
      <c r="PVW14" s="114"/>
      <c r="PVX14" s="114"/>
      <c r="PVY14" s="114"/>
      <c r="PVZ14" s="114"/>
      <c r="PWA14" s="114"/>
      <c r="PWB14" s="114"/>
      <c r="PWC14" s="114"/>
      <c r="PWD14" s="114"/>
      <c r="PWE14" s="114"/>
      <c r="PWF14" s="114"/>
      <c r="PWG14" s="114"/>
      <c r="PWH14" s="114"/>
      <c r="PWI14" s="114"/>
      <c r="PWJ14" s="114"/>
      <c r="PWK14" s="114"/>
      <c r="PWL14" s="114"/>
      <c r="PWM14" s="114"/>
      <c r="PWN14" s="114"/>
      <c r="PWO14" s="114"/>
      <c r="PWP14" s="114"/>
      <c r="PWQ14" s="114"/>
      <c r="PWR14" s="114"/>
      <c r="PWS14" s="114"/>
      <c r="PWT14" s="114"/>
      <c r="PWU14" s="114"/>
      <c r="PWV14" s="114"/>
      <c r="PWW14" s="114"/>
      <c r="PWX14" s="114"/>
      <c r="PWY14" s="114"/>
      <c r="PWZ14" s="114"/>
      <c r="PXA14" s="114"/>
      <c r="PXB14" s="114"/>
      <c r="PXC14" s="114"/>
      <c r="PXD14" s="114"/>
      <c r="PXE14" s="114"/>
      <c r="PXF14" s="114"/>
      <c r="PXG14" s="114"/>
      <c r="PXH14" s="114"/>
      <c r="PXI14" s="114"/>
      <c r="PXJ14" s="114"/>
      <c r="PXK14" s="114"/>
      <c r="PXL14" s="114"/>
      <c r="PXM14" s="114"/>
      <c r="PXN14" s="114"/>
      <c r="PXO14" s="114"/>
      <c r="PXP14" s="114"/>
      <c r="PXQ14" s="114"/>
      <c r="PXR14" s="114"/>
      <c r="PXS14" s="114"/>
      <c r="PXT14" s="114"/>
      <c r="PXU14" s="114"/>
      <c r="PXV14" s="114"/>
      <c r="PXW14" s="114"/>
      <c r="PXX14" s="114"/>
      <c r="PXY14" s="114"/>
      <c r="PXZ14" s="114"/>
      <c r="PYA14" s="114"/>
      <c r="PYB14" s="114"/>
      <c r="PYC14" s="114"/>
      <c r="PYD14" s="114"/>
      <c r="PYE14" s="114"/>
      <c r="PYF14" s="114"/>
      <c r="PYG14" s="114"/>
      <c r="PYH14" s="114"/>
      <c r="PYI14" s="114"/>
      <c r="PYJ14" s="114"/>
      <c r="PYK14" s="114"/>
      <c r="PYL14" s="114"/>
      <c r="PYM14" s="114"/>
      <c r="PYN14" s="114"/>
      <c r="PYO14" s="114"/>
      <c r="PYP14" s="114"/>
      <c r="PYQ14" s="114"/>
      <c r="PYR14" s="114"/>
      <c r="PYS14" s="114"/>
      <c r="PYT14" s="114"/>
      <c r="PYU14" s="114"/>
      <c r="PYV14" s="114"/>
      <c r="PYW14" s="114"/>
      <c r="PYX14" s="114"/>
      <c r="PYY14" s="114"/>
      <c r="PYZ14" s="114"/>
      <c r="PZA14" s="114"/>
      <c r="PZB14" s="114"/>
      <c r="PZC14" s="114"/>
      <c r="PZD14" s="114"/>
      <c r="PZE14" s="114"/>
      <c r="PZF14" s="114"/>
      <c r="PZG14" s="114"/>
      <c r="PZH14" s="114"/>
      <c r="PZI14" s="114"/>
      <c r="PZJ14" s="114"/>
      <c r="PZK14" s="114"/>
      <c r="PZL14" s="114"/>
      <c r="PZM14" s="114"/>
      <c r="PZN14" s="114"/>
      <c r="PZO14" s="114"/>
      <c r="PZP14" s="114"/>
      <c r="PZQ14" s="114"/>
      <c r="PZR14" s="114"/>
      <c r="PZS14" s="114"/>
      <c r="PZT14" s="114"/>
      <c r="PZU14" s="114"/>
      <c r="PZV14" s="114"/>
      <c r="PZW14" s="114"/>
      <c r="PZX14" s="114"/>
      <c r="PZY14" s="114"/>
      <c r="PZZ14" s="114"/>
      <c r="QAA14" s="114"/>
      <c r="QAB14" s="114"/>
      <c r="QAC14" s="114"/>
      <c r="QAD14" s="114"/>
      <c r="QAE14" s="114"/>
      <c r="QAF14" s="114"/>
      <c r="QAG14" s="114"/>
      <c r="QAH14" s="114"/>
      <c r="QAI14" s="114"/>
      <c r="QAJ14" s="114"/>
      <c r="QAK14" s="114"/>
      <c r="QAL14" s="114"/>
      <c r="QAM14" s="114"/>
      <c r="QAN14" s="114"/>
      <c r="QAO14" s="114"/>
      <c r="QAP14" s="114"/>
      <c r="QAQ14" s="114"/>
      <c r="QAR14" s="114"/>
      <c r="QAS14" s="114"/>
      <c r="QAT14" s="114"/>
      <c r="QAU14" s="114"/>
      <c r="QAV14" s="114"/>
      <c r="QAW14" s="114"/>
      <c r="QAX14" s="114"/>
      <c r="QAY14" s="114"/>
      <c r="QAZ14" s="114"/>
      <c r="QBA14" s="114"/>
      <c r="QBB14" s="114"/>
      <c r="QBC14" s="114"/>
      <c r="QBD14" s="114"/>
      <c r="QBE14" s="114"/>
      <c r="QBF14" s="114"/>
      <c r="QBG14" s="114"/>
      <c r="QBH14" s="114"/>
      <c r="QBI14" s="114"/>
      <c r="QBJ14" s="114"/>
      <c r="QBK14" s="114"/>
      <c r="QBL14" s="114"/>
      <c r="QBM14" s="114"/>
      <c r="QBN14" s="114"/>
      <c r="QBO14" s="114"/>
      <c r="QBP14" s="114"/>
      <c r="QBQ14" s="114"/>
      <c r="QBR14" s="114"/>
      <c r="QBS14" s="114"/>
      <c r="QBT14" s="114"/>
      <c r="QBU14" s="114"/>
      <c r="QBV14" s="114"/>
      <c r="QBW14" s="114"/>
      <c r="QBX14" s="114"/>
      <c r="QBY14" s="114"/>
      <c r="QBZ14" s="114"/>
      <c r="QCA14" s="114"/>
      <c r="QCB14" s="114"/>
      <c r="QCC14" s="114"/>
      <c r="QCD14" s="114"/>
      <c r="QCE14" s="114"/>
      <c r="QCF14" s="114"/>
      <c r="QCG14" s="114"/>
      <c r="QCH14" s="114"/>
      <c r="QCI14" s="114"/>
      <c r="QCJ14" s="114"/>
      <c r="QCK14" s="114"/>
      <c r="QCL14" s="114"/>
      <c r="QCM14" s="114"/>
      <c r="QCN14" s="114"/>
      <c r="QCO14" s="114"/>
      <c r="QCP14" s="114"/>
      <c r="QCQ14" s="114"/>
      <c r="QCR14" s="114"/>
      <c r="QCS14" s="114"/>
      <c r="QCT14" s="114"/>
      <c r="QCU14" s="114"/>
      <c r="QCV14" s="114"/>
      <c r="QCW14" s="114"/>
      <c r="QCX14" s="114"/>
      <c r="QCY14" s="114"/>
      <c r="QCZ14" s="114"/>
      <c r="QDA14" s="114"/>
      <c r="QDB14" s="114"/>
      <c r="QDC14" s="114"/>
      <c r="QDD14" s="114"/>
      <c r="QDE14" s="114"/>
      <c r="QDF14" s="114"/>
      <c r="QDG14" s="114"/>
      <c r="QDH14" s="114"/>
      <c r="QDI14" s="114"/>
      <c r="QDJ14" s="114"/>
      <c r="QDK14" s="114"/>
      <c r="QDL14" s="114"/>
      <c r="QDM14" s="114"/>
      <c r="QDN14" s="114"/>
      <c r="QDO14" s="114"/>
      <c r="QDP14" s="114"/>
      <c r="QDQ14" s="114"/>
      <c r="QDR14" s="114"/>
      <c r="QDS14" s="114"/>
      <c r="QDT14" s="114"/>
      <c r="QDU14" s="114"/>
      <c r="QDV14" s="114"/>
      <c r="QDW14" s="114"/>
      <c r="QDX14" s="114"/>
      <c r="QDY14" s="114"/>
      <c r="QDZ14" s="114"/>
      <c r="QEA14" s="114"/>
      <c r="QEB14" s="114"/>
      <c r="QEC14" s="114"/>
      <c r="QED14" s="114"/>
      <c r="QEE14" s="114"/>
      <c r="QEF14" s="114"/>
      <c r="QEG14" s="114"/>
      <c r="QEH14" s="114"/>
      <c r="QEI14" s="114"/>
      <c r="QEJ14" s="114"/>
      <c r="QEK14" s="114"/>
      <c r="QEL14" s="114"/>
      <c r="QEM14" s="114"/>
      <c r="QEN14" s="114"/>
      <c r="QEO14" s="114"/>
      <c r="QEP14" s="114"/>
      <c r="QEQ14" s="114"/>
      <c r="QER14" s="114"/>
      <c r="QES14" s="114"/>
      <c r="QET14" s="114"/>
      <c r="QEU14" s="114"/>
      <c r="QEV14" s="114"/>
      <c r="QEW14" s="114"/>
      <c r="QEX14" s="114"/>
      <c r="QEY14" s="114"/>
      <c r="QEZ14" s="114"/>
      <c r="QFA14" s="114"/>
      <c r="QFB14" s="114"/>
      <c r="QFC14" s="114"/>
      <c r="QFD14" s="114"/>
      <c r="QFE14" s="114"/>
      <c r="QFF14" s="114"/>
      <c r="QFG14" s="114"/>
      <c r="QFH14" s="114"/>
      <c r="QFI14" s="114"/>
      <c r="QFJ14" s="114"/>
      <c r="QFK14" s="114"/>
      <c r="QFL14" s="114"/>
      <c r="QFM14" s="114"/>
      <c r="QFN14" s="114"/>
      <c r="QFO14" s="114"/>
      <c r="QFP14" s="114"/>
      <c r="QFQ14" s="114"/>
      <c r="QFR14" s="114"/>
      <c r="QFS14" s="114"/>
      <c r="QFT14" s="114"/>
      <c r="QFU14" s="114"/>
      <c r="QFV14" s="114"/>
      <c r="QFW14" s="114"/>
      <c r="QFX14" s="114"/>
      <c r="QFY14" s="114"/>
      <c r="QFZ14" s="114"/>
      <c r="QGA14" s="114"/>
      <c r="QGB14" s="114"/>
      <c r="QGC14" s="114"/>
      <c r="QGD14" s="114"/>
      <c r="QGE14" s="114"/>
      <c r="QGF14" s="114"/>
      <c r="QGG14" s="114"/>
      <c r="QGH14" s="114"/>
      <c r="QGI14" s="114"/>
      <c r="QGJ14" s="114"/>
      <c r="QGK14" s="114"/>
      <c r="QGL14" s="114"/>
      <c r="QGM14" s="114"/>
      <c r="QGN14" s="114"/>
      <c r="QGO14" s="114"/>
      <c r="QGP14" s="114"/>
      <c r="QGQ14" s="114"/>
      <c r="QGR14" s="114"/>
      <c r="QGS14" s="114"/>
      <c r="QGT14" s="114"/>
      <c r="QGU14" s="114"/>
      <c r="QGV14" s="114"/>
      <c r="QGW14" s="114"/>
      <c r="QGX14" s="114"/>
      <c r="QGY14" s="114"/>
      <c r="QGZ14" s="114"/>
      <c r="QHA14" s="114"/>
      <c r="QHB14" s="114"/>
      <c r="QHC14" s="114"/>
      <c r="QHD14" s="114"/>
      <c r="QHE14" s="114"/>
      <c r="QHF14" s="114"/>
      <c r="QHG14" s="114"/>
      <c r="QHH14" s="114"/>
      <c r="QHI14" s="114"/>
      <c r="QHJ14" s="114"/>
      <c r="QHK14" s="114"/>
      <c r="QHL14" s="114"/>
      <c r="QHM14" s="114"/>
      <c r="QHN14" s="114"/>
      <c r="QHO14" s="114"/>
      <c r="QHP14" s="114"/>
      <c r="QHQ14" s="114"/>
      <c r="QHR14" s="114"/>
      <c r="QHS14" s="114"/>
      <c r="QHT14" s="114"/>
      <c r="QHU14" s="114"/>
      <c r="QHV14" s="114"/>
      <c r="QHW14" s="114"/>
      <c r="QHX14" s="114"/>
      <c r="QHY14" s="114"/>
      <c r="QHZ14" s="114"/>
      <c r="QIA14" s="114"/>
      <c r="QIB14" s="114"/>
      <c r="QIC14" s="114"/>
      <c r="QID14" s="114"/>
      <c r="QIE14" s="114"/>
      <c r="QIF14" s="114"/>
      <c r="QIG14" s="114"/>
      <c r="QIH14" s="114"/>
      <c r="QII14" s="114"/>
      <c r="QIJ14" s="114"/>
      <c r="QIK14" s="114"/>
      <c r="QIL14" s="114"/>
      <c r="QIM14" s="114"/>
      <c r="QIN14" s="114"/>
      <c r="QIO14" s="114"/>
      <c r="QIP14" s="114"/>
      <c r="QIQ14" s="114"/>
      <c r="QIR14" s="114"/>
      <c r="QIS14" s="114"/>
      <c r="QIT14" s="114"/>
      <c r="QIU14" s="114"/>
      <c r="QIV14" s="114"/>
      <c r="QIW14" s="114"/>
      <c r="QIX14" s="114"/>
      <c r="QIY14" s="114"/>
      <c r="QIZ14" s="114"/>
      <c r="QJA14" s="114"/>
      <c r="QJB14" s="114"/>
      <c r="QJC14" s="114"/>
      <c r="QJD14" s="114"/>
      <c r="QJE14" s="114"/>
      <c r="QJF14" s="114"/>
      <c r="QJG14" s="114"/>
      <c r="QJH14" s="114"/>
      <c r="QJI14" s="114"/>
      <c r="QJJ14" s="114"/>
      <c r="QJK14" s="114"/>
      <c r="QJL14" s="114"/>
      <c r="QJM14" s="114"/>
      <c r="QJN14" s="114"/>
      <c r="QJO14" s="114"/>
      <c r="QJP14" s="114"/>
      <c r="QJQ14" s="114"/>
      <c r="QJR14" s="114"/>
      <c r="QJS14" s="114"/>
      <c r="QJT14" s="114"/>
      <c r="QJU14" s="114"/>
      <c r="QJV14" s="114"/>
      <c r="QJW14" s="114"/>
      <c r="QJX14" s="114"/>
      <c r="QJY14" s="114"/>
      <c r="QJZ14" s="114"/>
      <c r="QKA14" s="114"/>
      <c r="QKB14" s="114"/>
      <c r="QKC14" s="114"/>
      <c r="QKD14" s="114"/>
      <c r="QKE14" s="114"/>
      <c r="QKF14" s="114"/>
      <c r="QKG14" s="114"/>
      <c r="QKH14" s="114"/>
      <c r="QKI14" s="114"/>
      <c r="QKJ14" s="114"/>
      <c r="QKK14" s="114"/>
      <c r="QKL14" s="114"/>
      <c r="QKM14" s="114"/>
      <c r="QKN14" s="114"/>
      <c r="QKO14" s="114"/>
      <c r="QKP14" s="114"/>
      <c r="QKQ14" s="114"/>
      <c r="QKR14" s="114"/>
      <c r="QKS14" s="114"/>
      <c r="QKT14" s="114"/>
      <c r="QKU14" s="114"/>
      <c r="QKV14" s="114"/>
      <c r="QKW14" s="114"/>
      <c r="QKX14" s="114"/>
      <c r="QKY14" s="114"/>
      <c r="QKZ14" s="114"/>
      <c r="QLA14" s="114"/>
      <c r="QLB14" s="114"/>
      <c r="QLC14" s="114"/>
      <c r="QLD14" s="114"/>
      <c r="QLE14" s="114"/>
      <c r="QLF14" s="114"/>
      <c r="QLG14" s="114"/>
      <c r="QLH14" s="114"/>
      <c r="QLI14" s="114"/>
      <c r="QLJ14" s="114"/>
      <c r="QLK14" s="114"/>
      <c r="QLL14" s="114"/>
      <c r="QLM14" s="114"/>
      <c r="QLN14" s="114"/>
      <c r="QLO14" s="114"/>
      <c r="QLP14" s="114"/>
      <c r="QLQ14" s="114"/>
      <c r="QLR14" s="114"/>
      <c r="QLS14" s="114"/>
      <c r="QLT14" s="114"/>
      <c r="QLU14" s="114"/>
      <c r="QLV14" s="114"/>
      <c r="QLW14" s="114"/>
      <c r="QLX14" s="114"/>
      <c r="QLY14" s="114"/>
      <c r="QLZ14" s="114"/>
      <c r="QMA14" s="114"/>
      <c r="QMB14" s="114"/>
      <c r="QMC14" s="114"/>
      <c r="QMD14" s="114"/>
      <c r="QME14" s="114"/>
      <c r="QMF14" s="114"/>
      <c r="QMG14" s="114"/>
      <c r="QMH14" s="114"/>
      <c r="QMI14" s="114"/>
      <c r="QMJ14" s="114"/>
      <c r="QMK14" s="114"/>
      <c r="QML14" s="114"/>
      <c r="QMM14" s="114"/>
      <c r="QMN14" s="114"/>
      <c r="QMO14" s="114"/>
      <c r="QMP14" s="114"/>
      <c r="QMQ14" s="114"/>
      <c r="QMR14" s="114"/>
      <c r="QMS14" s="114"/>
      <c r="QMT14" s="114"/>
      <c r="QMU14" s="114"/>
      <c r="QMV14" s="114"/>
      <c r="QMW14" s="114"/>
      <c r="QMX14" s="114"/>
      <c r="QMY14" s="114"/>
      <c r="QMZ14" s="114"/>
      <c r="QNA14" s="114"/>
      <c r="QNB14" s="114"/>
      <c r="QNC14" s="114"/>
      <c r="QND14" s="114"/>
      <c r="QNE14" s="114"/>
      <c r="QNF14" s="114"/>
      <c r="QNG14" s="114"/>
      <c r="QNH14" s="114"/>
      <c r="QNI14" s="114"/>
      <c r="QNJ14" s="114"/>
      <c r="QNK14" s="114"/>
      <c r="QNL14" s="114"/>
      <c r="QNM14" s="114"/>
      <c r="QNN14" s="114"/>
      <c r="QNO14" s="114"/>
      <c r="QNP14" s="114"/>
      <c r="QNQ14" s="114"/>
      <c r="QNR14" s="114"/>
      <c r="QNS14" s="114"/>
      <c r="QNT14" s="114"/>
      <c r="QNU14" s="114"/>
      <c r="QNV14" s="114"/>
      <c r="QNW14" s="114"/>
      <c r="QNX14" s="114"/>
      <c r="QNY14" s="114"/>
      <c r="QNZ14" s="114"/>
      <c r="QOA14" s="114"/>
      <c r="QOB14" s="114"/>
      <c r="QOC14" s="114"/>
      <c r="QOD14" s="114"/>
      <c r="QOE14" s="114"/>
      <c r="QOF14" s="114"/>
      <c r="QOG14" s="114"/>
      <c r="QOH14" s="114"/>
      <c r="QOI14" s="114"/>
      <c r="QOJ14" s="114"/>
      <c r="QOK14" s="114"/>
      <c r="QOL14" s="114"/>
      <c r="QOM14" s="114"/>
      <c r="QON14" s="114"/>
      <c r="QOO14" s="114"/>
      <c r="QOP14" s="114"/>
      <c r="QOQ14" s="114"/>
      <c r="QOR14" s="114"/>
      <c r="QOS14" s="114"/>
      <c r="QOT14" s="114"/>
      <c r="QOU14" s="114"/>
      <c r="QOV14" s="114"/>
      <c r="QOW14" s="114"/>
      <c r="QOX14" s="114"/>
      <c r="QOY14" s="114"/>
      <c r="QOZ14" s="114"/>
      <c r="QPA14" s="114"/>
      <c r="QPB14" s="114"/>
      <c r="QPC14" s="114"/>
      <c r="QPD14" s="114"/>
      <c r="QPE14" s="114"/>
      <c r="QPF14" s="114"/>
      <c r="QPG14" s="114"/>
      <c r="QPH14" s="114"/>
      <c r="QPI14" s="114"/>
      <c r="QPJ14" s="114"/>
      <c r="QPK14" s="114"/>
      <c r="QPL14" s="114"/>
      <c r="QPM14" s="114"/>
      <c r="QPN14" s="114"/>
      <c r="QPO14" s="114"/>
      <c r="QPP14" s="114"/>
      <c r="QPQ14" s="114"/>
      <c r="QPR14" s="114"/>
      <c r="QPS14" s="114"/>
      <c r="QPT14" s="114"/>
      <c r="QPU14" s="114"/>
      <c r="QPV14" s="114"/>
      <c r="QPW14" s="114"/>
      <c r="QPX14" s="114"/>
      <c r="QPY14" s="114"/>
      <c r="QPZ14" s="114"/>
      <c r="QQA14" s="114"/>
      <c r="QQB14" s="114"/>
      <c r="QQC14" s="114"/>
      <c r="QQD14" s="114"/>
      <c r="QQE14" s="114"/>
      <c r="QQF14" s="114"/>
      <c r="QQG14" s="114"/>
      <c r="QQH14" s="114"/>
      <c r="QQI14" s="114"/>
      <c r="QQJ14" s="114"/>
      <c r="QQK14" s="114"/>
      <c r="QQL14" s="114"/>
      <c r="QQM14" s="114"/>
      <c r="QQN14" s="114"/>
      <c r="QQO14" s="114"/>
      <c r="QQP14" s="114"/>
      <c r="QQQ14" s="114"/>
      <c r="QQR14" s="114"/>
      <c r="QQS14" s="114"/>
      <c r="QQT14" s="114"/>
      <c r="QQU14" s="114"/>
      <c r="QQV14" s="114"/>
      <c r="QQW14" s="114"/>
      <c r="QQX14" s="114"/>
      <c r="QQY14" s="114"/>
      <c r="QQZ14" s="114"/>
      <c r="QRA14" s="114"/>
      <c r="QRB14" s="114"/>
      <c r="QRC14" s="114"/>
      <c r="QRD14" s="114"/>
      <c r="QRE14" s="114"/>
      <c r="QRF14" s="114"/>
      <c r="QRG14" s="114"/>
      <c r="QRH14" s="114"/>
      <c r="QRI14" s="114"/>
      <c r="QRJ14" s="114"/>
      <c r="QRK14" s="114"/>
      <c r="QRL14" s="114"/>
      <c r="QRM14" s="114"/>
      <c r="QRN14" s="114"/>
      <c r="QRO14" s="114"/>
      <c r="QRP14" s="114"/>
      <c r="QRQ14" s="114"/>
      <c r="QRR14" s="114"/>
      <c r="QRS14" s="114"/>
      <c r="QRT14" s="114"/>
      <c r="QRU14" s="114"/>
      <c r="QRV14" s="114"/>
      <c r="QRW14" s="114"/>
      <c r="QRX14" s="114"/>
      <c r="QRY14" s="114"/>
      <c r="QRZ14" s="114"/>
      <c r="QSA14" s="114"/>
      <c r="QSB14" s="114"/>
      <c r="QSC14" s="114"/>
      <c r="QSD14" s="114"/>
      <c r="QSE14" s="114"/>
      <c r="QSF14" s="114"/>
      <c r="QSG14" s="114"/>
      <c r="QSH14" s="114"/>
      <c r="QSI14" s="114"/>
      <c r="QSJ14" s="114"/>
      <c r="QSK14" s="114"/>
      <c r="QSL14" s="114"/>
      <c r="QSM14" s="114"/>
      <c r="QSN14" s="114"/>
      <c r="QSO14" s="114"/>
      <c r="QSP14" s="114"/>
      <c r="QSQ14" s="114"/>
      <c r="QSR14" s="114"/>
      <c r="QSS14" s="114"/>
      <c r="QST14" s="114"/>
      <c r="QSU14" s="114"/>
      <c r="QSV14" s="114"/>
      <c r="QSW14" s="114"/>
      <c r="QSX14" s="114"/>
      <c r="QSY14" s="114"/>
      <c r="QSZ14" s="114"/>
      <c r="QTA14" s="114"/>
      <c r="QTB14" s="114"/>
      <c r="QTC14" s="114"/>
      <c r="QTD14" s="114"/>
      <c r="QTE14" s="114"/>
      <c r="QTF14" s="114"/>
      <c r="QTG14" s="114"/>
      <c r="QTH14" s="114"/>
      <c r="QTI14" s="114"/>
      <c r="QTJ14" s="114"/>
      <c r="QTK14" s="114"/>
      <c r="QTL14" s="114"/>
      <c r="QTM14" s="114"/>
      <c r="QTN14" s="114"/>
      <c r="QTO14" s="114"/>
      <c r="QTP14" s="114"/>
      <c r="QTQ14" s="114"/>
      <c r="QTR14" s="114"/>
      <c r="QTS14" s="114"/>
      <c r="QTT14" s="114"/>
      <c r="QTU14" s="114"/>
      <c r="QTV14" s="114"/>
      <c r="QTW14" s="114"/>
      <c r="QTX14" s="114"/>
      <c r="QTY14" s="114"/>
      <c r="QTZ14" s="114"/>
      <c r="QUA14" s="114"/>
      <c r="QUB14" s="114"/>
      <c r="QUC14" s="114"/>
      <c r="QUD14" s="114"/>
      <c r="QUE14" s="114"/>
      <c r="QUF14" s="114"/>
      <c r="QUG14" s="114"/>
      <c r="QUH14" s="114"/>
      <c r="QUI14" s="114"/>
      <c r="QUJ14" s="114"/>
      <c r="QUK14" s="114"/>
      <c r="QUL14" s="114"/>
      <c r="QUM14" s="114"/>
      <c r="QUN14" s="114"/>
      <c r="QUO14" s="114"/>
      <c r="QUP14" s="114"/>
      <c r="QUQ14" s="114"/>
      <c r="QUR14" s="114"/>
      <c r="QUS14" s="114"/>
      <c r="QUT14" s="114"/>
      <c r="QUU14" s="114"/>
      <c r="QUV14" s="114"/>
      <c r="QUW14" s="114"/>
      <c r="QUX14" s="114"/>
      <c r="QUY14" s="114"/>
      <c r="QUZ14" s="114"/>
      <c r="QVA14" s="114"/>
      <c r="QVB14" s="114"/>
      <c r="QVC14" s="114"/>
      <c r="QVD14" s="114"/>
      <c r="QVE14" s="114"/>
      <c r="QVF14" s="114"/>
      <c r="QVG14" s="114"/>
      <c r="QVH14" s="114"/>
      <c r="QVI14" s="114"/>
      <c r="QVJ14" s="114"/>
      <c r="QVK14" s="114"/>
      <c r="QVL14" s="114"/>
      <c r="QVM14" s="114"/>
      <c r="QVN14" s="114"/>
      <c r="QVO14" s="114"/>
      <c r="QVP14" s="114"/>
      <c r="QVQ14" s="114"/>
      <c r="QVR14" s="114"/>
      <c r="QVS14" s="114"/>
      <c r="QVT14" s="114"/>
      <c r="QVU14" s="114"/>
      <c r="QVV14" s="114"/>
      <c r="QVW14" s="114"/>
      <c r="QVX14" s="114"/>
      <c r="QVY14" s="114"/>
      <c r="QVZ14" s="114"/>
      <c r="QWA14" s="114"/>
      <c r="QWB14" s="114"/>
      <c r="QWC14" s="114"/>
      <c r="QWD14" s="114"/>
      <c r="QWE14" s="114"/>
      <c r="QWF14" s="114"/>
      <c r="QWG14" s="114"/>
      <c r="QWH14" s="114"/>
      <c r="QWI14" s="114"/>
      <c r="QWJ14" s="114"/>
      <c r="QWK14" s="114"/>
      <c r="QWL14" s="114"/>
      <c r="QWM14" s="114"/>
      <c r="QWN14" s="114"/>
      <c r="QWO14" s="114"/>
      <c r="QWP14" s="114"/>
      <c r="QWQ14" s="114"/>
      <c r="QWR14" s="114"/>
      <c r="QWS14" s="114"/>
      <c r="QWT14" s="114"/>
      <c r="QWU14" s="114"/>
      <c r="QWV14" s="114"/>
      <c r="QWW14" s="114"/>
      <c r="QWX14" s="114"/>
      <c r="QWY14" s="114"/>
      <c r="QWZ14" s="114"/>
      <c r="QXA14" s="114"/>
      <c r="QXB14" s="114"/>
      <c r="QXC14" s="114"/>
      <c r="QXD14" s="114"/>
      <c r="QXE14" s="114"/>
      <c r="QXF14" s="114"/>
      <c r="QXG14" s="114"/>
      <c r="QXH14" s="114"/>
      <c r="QXI14" s="114"/>
      <c r="QXJ14" s="114"/>
      <c r="QXK14" s="114"/>
      <c r="QXL14" s="114"/>
      <c r="QXM14" s="114"/>
      <c r="QXN14" s="114"/>
      <c r="QXO14" s="114"/>
      <c r="QXP14" s="114"/>
      <c r="QXQ14" s="114"/>
      <c r="QXR14" s="114"/>
      <c r="QXS14" s="114"/>
      <c r="QXT14" s="114"/>
      <c r="QXU14" s="114"/>
      <c r="QXV14" s="114"/>
      <c r="QXW14" s="114"/>
      <c r="QXX14" s="114"/>
      <c r="QXY14" s="114"/>
      <c r="QXZ14" s="114"/>
      <c r="QYA14" s="114"/>
      <c r="QYB14" s="114"/>
      <c r="QYC14" s="114"/>
      <c r="QYD14" s="114"/>
      <c r="QYE14" s="114"/>
      <c r="QYF14" s="114"/>
      <c r="QYG14" s="114"/>
      <c r="QYH14" s="114"/>
      <c r="QYI14" s="114"/>
      <c r="QYJ14" s="114"/>
      <c r="QYK14" s="114"/>
      <c r="QYL14" s="114"/>
      <c r="QYM14" s="114"/>
      <c r="QYN14" s="114"/>
      <c r="QYO14" s="114"/>
      <c r="QYP14" s="114"/>
      <c r="QYQ14" s="114"/>
      <c r="QYR14" s="114"/>
      <c r="QYS14" s="114"/>
      <c r="QYT14" s="114"/>
      <c r="QYU14" s="114"/>
      <c r="QYV14" s="114"/>
      <c r="QYW14" s="114"/>
      <c r="QYX14" s="114"/>
      <c r="QYY14" s="114"/>
      <c r="QYZ14" s="114"/>
      <c r="QZA14" s="114"/>
      <c r="QZB14" s="114"/>
      <c r="QZC14" s="114"/>
      <c r="QZD14" s="114"/>
      <c r="QZE14" s="114"/>
      <c r="QZF14" s="114"/>
      <c r="QZG14" s="114"/>
      <c r="QZH14" s="114"/>
      <c r="QZI14" s="114"/>
      <c r="QZJ14" s="114"/>
      <c r="QZK14" s="114"/>
      <c r="QZL14" s="114"/>
      <c r="QZM14" s="114"/>
      <c r="QZN14" s="114"/>
      <c r="QZO14" s="114"/>
      <c r="QZP14" s="114"/>
      <c r="QZQ14" s="114"/>
      <c r="QZR14" s="114"/>
      <c r="QZS14" s="114"/>
      <c r="QZT14" s="114"/>
      <c r="QZU14" s="114"/>
      <c r="QZV14" s="114"/>
      <c r="QZW14" s="114"/>
      <c r="QZX14" s="114"/>
      <c r="QZY14" s="114"/>
      <c r="QZZ14" s="114"/>
      <c r="RAA14" s="114"/>
      <c r="RAB14" s="114"/>
      <c r="RAC14" s="114"/>
      <c r="RAD14" s="114"/>
      <c r="RAE14" s="114"/>
      <c r="RAF14" s="114"/>
      <c r="RAG14" s="114"/>
      <c r="RAH14" s="114"/>
      <c r="RAI14" s="114"/>
      <c r="RAJ14" s="114"/>
      <c r="RAK14" s="114"/>
      <c r="RAL14" s="114"/>
      <c r="RAM14" s="114"/>
      <c r="RAN14" s="114"/>
      <c r="RAO14" s="114"/>
      <c r="RAP14" s="114"/>
      <c r="RAQ14" s="114"/>
      <c r="RAR14" s="114"/>
      <c r="RAS14" s="114"/>
      <c r="RAT14" s="114"/>
      <c r="RAU14" s="114"/>
      <c r="RAV14" s="114"/>
      <c r="RAW14" s="114"/>
      <c r="RAX14" s="114"/>
      <c r="RAY14" s="114"/>
      <c r="RAZ14" s="114"/>
      <c r="RBA14" s="114"/>
      <c r="RBB14" s="114"/>
      <c r="RBC14" s="114"/>
      <c r="RBD14" s="114"/>
      <c r="RBE14" s="114"/>
      <c r="RBF14" s="114"/>
      <c r="RBG14" s="114"/>
      <c r="RBH14" s="114"/>
      <c r="RBI14" s="114"/>
      <c r="RBJ14" s="114"/>
      <c r="RBK14" s="114"/>
      <c r="RBL14" s="114"/>
      <c r="RBM14" s="114"/>
      <c r="RBN14" s="114"/>
      <c r="RBO14" s="114"/>
      <c r="RBP14" s="114"/>
      <c r="RBQ14" s="114"/>
      <c r="RBR14" s="114"/>
      <c r="RBS14" s="114"/>
      <c r="RBT14" s="114"/>
      <c r="RBU14" s="114"/>
      <c r="RBV14" s="114"/>
      <c r="RBW14" s="114"/>
      <c r="RBX14" s="114"/>
      <c r="RBY14" s="114"/>
      <c r="RBZ14" s="114"/>
      <c r="RCA14" s="114"/>
      <c r="RCB14" s="114"/>
      <c r="RCC14" s="114"/>
      <c r="RCD14" s="114"/>
      <c r="RCE14" s="114"/>
      <c r="RCF14" s="114"/>
      <c r="RCG14" s="114"/>
      <c r="RCH14" s="114"/>
      <c r="RCI14" s="114"/>
      <c r="RCJ14" s="114"/>
      <c r="RCK14" s="114"/>
      <c r="RCL14" s="114"/>
      <c r="RCM14" s="114"/>
      <c r="RCN14" s="114"/>
      <c r="RCO14" s="114"/>
      <c r="RCP14" s="114"/>
      <c r="RCQ14" s="114"/>
      <c r="RCR14" s="114"/>
      <c r="RCS14" s="114"/>
      <c r="RCT14" s="114"/>
      <c r="RCU14" s="114"/>
      <c r="RCV14" s="114"/>
      <c r="RCW14" s="114"/>
      <c r="RCX14" s="114"/>
      <c r="RCY14" s="114"/>
      <c r="RCZ14" s="114"/>
      <c r="RDA14" s="114"/>
      <c r="RDB14" s="114"/>
      <c r="RDC14" s="114"/>
      <c r="RDD14" s="114"/>
      <c r="RDE14" s="114"/>
      <c r="RDF14" s="114"/>
      <c r="RDG14" s="114"/>
      <c r="RDH14" s="114"/>
      <c r="RDI14" s="114"/>
      <c r="RDJ14" s="114"/>
      <c r="RDK14" s="114"/>
      <c r="RDL14" s="114"/>
      <c r="RDM14" s="114"/>
      <c r="RDN14" s="114"/>
      <c r="RDO14" s="114"/>
      <c r="RDP14" s="114"/>
      <c r="RDQ14" s="114"/>
      <c r="RDR14" s="114"/>
      <c r="RDS14" s="114"/>
      <c r="RDT14" s="114"/>
      <c r="RDU14" s="114"/>
      <c r="RDV14" s="114"/>
      <c r="RDW14" s="114"/>
      <c r="RDX14" s="114"/>
      <c r="RDY14" s="114"/>
      <c r="RDZ14" s="114"/>
      <c r="REA14" s="114"/>
      <c r="REB14" s="114"/>
      <c r="REC14" s="114"/>
      <c r="RED14" s="114"/>
      <c r="REE14" s="114"/>
      <c r="REF14" s="114"/>
      <c r="REG14" s="114"/>
      <c r="REH14" s="114"/>
      <c r="REI14" s="114"/>
      <c r="REJ14" s="114"/>
      <c r="REK14" s="114"/>
      <c r="REL14" s="114"/>
      <c r="REM14" s="114"/>
      <c r="REN14" s="114"/>
      <c r="REO14" s="114"/>
      <c r="REP14" s="114"/>
      <c r="REQ14" s="114"/>
      <c r="RER14" s="114"/>
      <c r="RES14" s="114"/>
      <c r="RET14" s="114"/>
      <c r="REU14" s="114"/>
      <c r="REV14" s="114"/>
      <c r="REW14" s="114"/>
      <c r="REX14" s="114"/>
      <c r="REY14" s="114"/>
      <c r="REZ14" s="114"/>
      <c r="RFA14" s="114"/>
      <c r="RFB14" s="114"/>
      <c r="RFC14" s="114"/>
      <c r="RFD14" s="114"/>
      <c r="RFE14" s="114"/>
      <c r="RFF14" s="114"/>
      <c r="RFG14" s="114"/>
      <c r="RFH14" s="114"/>
      <c r="RFI14" s="114"/>
      <c r="RFJ14" s="114"/>
      <c r="RFK14" s="114"/>
      <c r="RFL14" s="114"/>
      <c r="RFM14" s="114"/>
      <c r="RFN14" s="114"/>
      <c r="RFO14" s="114"/>
      <c r="RFP14" s="114"/>
      <c r="RFQ14" s="114"/>
      <c r="RFR14" s="114"/>
      <c r="RFS14" s="114"/>
      <c r="RFT14" s="114"/>
      <c r="RFU14" s="114"/>
      <c r="RFV14" s="114"/>
      <c r="RFW14" s="114"/>
      <c r="RFX14" s="114"/>
      <c r="RFY14" s="114"/>
      <c r="RFZ14" s="114"/>
      <c r="RGA14" s="114"/>
      <c r="RGB14" s="114"/>
      <c r="RGC14" s="114"/>
      <c r="RGD14" s="114"/>
      <c r="RGE14" s="114"/>
      <c r="RGF14" s="114"/>
      <c r="RGG14" s="114"/>
      <c r="RGH14" s="114"/>
      <c r="RGI14" s="114"/>
      <c r="RGJ14" s="114"/>
      <c r="RGK14" s="114"/>
      <c r="RGL14" s="114"/>
      <c r="RGM14" s="114"/>
      <c r="RGN14" s="114"/>
      <c r="RGO14" s="114"/>
      <c r="RGP14" s="114"/>
      <c r="RGQ14" s="114"/>
      <c r="RGR14" s="114"/>
      <c r="RGS14" s="114"/>
      <c r="RGT14" s="114"/>
      <c r="RGU14" s="114"/>
      <c r="RGV14" s="114"/>
      <c r="RGW14" s="114"/>
      <c r="RGX14" s="114"/>
      <c r="RGY14" s="114"/>
      <c r="RGZ14" s="114"/>
      <c r="RHA14" s="114"/>
      <c r="RHB14" s="114"/>
      <c r="RHC14" s="114"/>
      <c r="RHD14" s="114"/>
      <c r="RHE14" s="114"/>
      <c r="RHF14" s="114"/>
      <c r="RHG14" s="114"/>
      <c r="RHH14" s="114"/>
      <c r="RHI14" s="114"/>
      <c r="RHJ14" s="114"/>
      <c r="RHK14" s="114"/>
      <c r="RHL14" s="114"/>
      <c r="RHM14" s="114"/>
      <c r="RHN14" s="114"/>
      <c r="RHO14" s="114"/>
      <c r="RHP14" s="114"/>
      <c r="RHQ14" s="114"/>
      <c r="RHR14" s="114"/>
      <c r="RHS14" s="114"/>
      <c r="RHT14" s="114"/>
      <c r="RHU14" s="114"/>
      <c r="RHV14" s="114"/>
      <c r="RHW14" s="114"/>
      <c r="RHX14" s="114"/>
      <c r="RHY14" s="114"/>
      <c r="RHZ14" s="114"/>
      <c r="RIA14" s="114"/>
      <c r="RIB14" s="114"/>
      <c r="RIC14" s="114"/>
      <c r="RID14" s="114"/>
      <c r="RIE14" s="114"/>
      <c r="RIF14" s="114"/>
      <c r="RIG14" s="114"/>
      <c r="RIH14" s="114"/>
      <c r="RII14" s="114"/>
      <c r="RIJ14" s="114"/>
      <c r="RIK14" s="114"/>
      <c r="RIL14" s="114"/>
      <c r="RIM14" s="114"/>
      <c r="RIN14" s="114"/>
      <c r="RIO14" s="114"/>
      <c r="RIP14" s="114"/>
      <c r="RIQ14" s="114"/>
      <c r="RIR14" s="114"/>
      <c r="RIS14" s="114"/>
      <c r="RIT14" s="114"/>
      <c r="RIU14" s="114"/>
      <c r="RIV14" s="114"/>
      <c r="RIW14" s="114"/>
      <c r="RIX14" s="114"/>
      <c r="RIY14" s="114"/>
      <c r="RIZ14" s="114"/>
      <c r="RJA14" s="114"/>
      <c r="RJB14" s="114"/>
      <c r="RJC14" s="114"/>
      <c r="RJD14" s="114"/>
      <c r="RJE14" s="114"/>
      <c r="RJF14" s="114"/>
      <c r="RJG14" s="114"/>
      <c r="RJH14" s="114"/>
      <c r="RJI14" s="114"/>
      <c r="RJJ14" s="114"/>
      <c r="RJK14" s="114"/>
      <c r="RJL14" s="114"/>
      <c r="RJM14" s="114"/>
      <c r="RJN14" s="114"/>
      <c r="RJO14" s="114"/>
      <c r="RJP14" s="114"/>
      <c r="RJQ14" s="114"/>
      <c r="RJR14" s="114"/>
      <c r="RJS14" s="114"/>
      <c r="RJT14" s="114"/>
      <c r="RJU14" s="114"/>
      <c r="RJV14" s="114"/>
      <c r="RJW14" s="114"/>
      <c r="RJX14" s="114"/>
      <c r="RJY14" s="114"/>
      <c r="RJZ14" s="114"/>
      <c r="RKA14" s="114"/>
      <c r="RKB14" s="114"/>
      <c r="RKC14" s="114"/>
      <c r="RKD14" s="114"/>
      <c r="RKE14" s="114"/>
      <c r="RKF14" s="114"/>
      <c r="RKG14" s="114"/>
      <c r="RKH14" s="114"/>
      <c r="RKI14" s="114"/>
      <c r="RKJ14" s="114"/>
      <c r="RKK14" s="114"/>
      <c r="RKL14" s="114"/>
      <c r="RKM14" s="114"/>
      <c r="RKN14" s="114"/>
      <c r="RKO14" s="114"/>
      <c r="RKP14" s="114"/>
      <c r="RKQ14" s="114"/>
      <c r="RKR14" s="114"/>
      <c r="RKS14" s="114"/>
      <c r="RKT14" s="114"/>
      <c r="RKU14" s="114"/>
      <c r="RKV14" s="114"/>
      <c r="RKW14" s="114"/>
      <c r="RKX14" s="114"/>
      <c r="RKY14" s="114"/>
      <c r="RKZ14" s="114"/>
      <c r="RLA14" s="114"/>
      <c r="RLB14" s="114"/>
      <c r="RLC14" s="114"/>
      <c r="RLD14" s="114"/>
      <c r="RLE14" s="114"/>
      <c r="RLF14" s="114"/>
      <c r="RLG14" s="114"/>
      <c r="RLH14" s="114"/>
      <c r="RLI14" s="114"/>
      <c r="RLJ14" s="114"/>
      <c r="RLK14" s="114"/>
      <c r="RLL14" s="114"/>
      <c r="RLM14" s="114"/>
      <c r="RLN14" s="114"/>
      <c r="RLO14" s="114"/>
      <c r="RLP14" s="114"/>
      <c r="RLQ14" s="114"/>
      <c r="RLR14" s="114"/>
      <c r="RLS14" s="114"/>
      <c r="RLT14" s="114"/>
      <c r="RLU14" s="114"/>
      <c r="RLV14" s="114"/>
      <c r="RLW14" s="114"/>
      <c r="RLX14" s="114"/>
      <c r="RLY14" s="114"/>
      <c r="RLZ14" s="114"/>
      <c r="RMA14" s="114"/>
      <c r="RMB14" s="114"/>
      <c r="RMC14" s="114"/>
      <c r="RMD14" s="114"/>
      <c r="RME14" s="114"/>
      <c r="RMF14" s="114"/>
      <c r="RMG14" s="114"/>
      <c r="RMH14" s="114"/>
      <c r="RMI14" s="114"/>
      <c r="RMJ14" s="114"/>
      <c r="RMK14" s="114"/>
      <c r="RML14" s="114"/>
      <c r="RMM14" s="114"/>
      <c r="RMN14" s="114"/>
      <c r="RMO14" s="114"/>
      <c r="RMP14" s="114"/>
      <c r="RMQ14" s="114"/>
      <c r="RMR14" s="114"/>
      <c r="RMS14" s="114"/>
      <c r="RMT14" s="114"/>
      <c r="RMU14" s="114"/>
      <c r="RMV14" s="114"/>
      <c r="RMW14" s="114"/>
      <c r="RMX14" s="114"/>
      <c r="RMY14" s="114"/>
      <c r="RMZ14" s="114"/>
      <c r="RNA14" s="114"/>
      <c r="RNB14" s="114"/>
      <c r="RNC14" s="114"/>
      <c r="RND14" s="114"/>
      <c r="RNE14" s="114"/>
      <c r="RNF14" s="114"/>
      <c r="RNG14" s="114"/>
      <c r="RNH14" s="114"/>
      <c r="RNI14" s="114"/>
      <c r="RNJ14" s="114"/>
      <c r="RNK14" s="114"/>
      <c r="RNL14" s="114"/>
      <c r="RNM14" s="114"/>
      <c r="RNN14" s="114"/>
      <c r="RNO14" s="114"/>
      <c r="RNP14" s="114"/>
      <c r="RNQ14" s="114"/>
      <c r="RNR14" s="114"/>
      <c r="RNS14" s="114"/>
      <c r="RNT14" s="114"/>
      <c r="RNU14" s="114"/>
      <c r="RNV14" s="114"/>
      <c r="RNW14" s="114"/>
      <c r="RNX14" s="114"/>
      <c r="RNY14" s="114"/>
      <c r="RNZ14" s="114"/>
      <c r="ROA14" s="114"/>
      <c r="ROB14" s="114"/>
      <c r="ROC14" s="114"/>
      <c r="ROD14" s="114"/>
      <c r="ROE14" s="114"/>
      <c r="ROF14" s="114"/>
      <c r="ROG14" s="114"/>
      <c r="ROH14" s="114"/>
      <c r="ROI14" s="114"/>
      <c r="ROJ14" s="114"/>
      <c r="ROK14" s="114"/>
      <c r="ROL14" s="114"/>
      <c r="ROM14" s="114"/>
      <c r="RON14" s="114"/>
      <c r="ROO14" s="114"/>
      <c r="ROP14" s="114"/>
      <c r="ROQ14" s="114"/>
      <c r="ROR14" s="114"/>
      <c r="ROS14" s="114"/>
      <c r="ROT14" s="114"/>
      <c r="ROU14" s="114"/>
      <c r="ROV14" s="114"/>
      <c r="ROW14" s="114"/>
      <c r="ROX14" s="114"/>
      <c r="ROY14" s="114"/>
      <c r="ROZ14" s="114"/>
      <c r="RPA14" s="114"/>
      <c r="RPB14" s="114"/>
      <c r="RPC14" s="114"/>
      <c r="RPD14" s="114"/>
      <c r="RPE14" s="114"/>
      <c r="RPF14" s="114"/>
      <c r="RPG14" s="114"/>
      <c r="RPH14" s="114"/>
      <c r="RPI14" s="114"/>
      <c r="RPJ14" s="114"/>
      <c r="RPK14" s="114"/>
      <c r="RPL14" s="114"/>
      <c r="RPM14" s="114"/>
      <c r="RPN14" s="114"/>
      <c r="RPO14" s="114"/>
      <c r="RPP14" s="114"/>
      <c r="RPQ14" s="114"/>
      <c r="RPR14" s="114"/>
      <c r="RPS14" s="114"/>
      <c r="RPT14" s="114"/>
      <c r="RPU14" s="114"/>
      <c r="RPV14" s="114"/>
      <c r="RPW14" s="114"/>
      <c r="RPX14" s="114"/>
      <c r="RPY14" s="114"/>
      <c r="RPZ14" s="114"/>
      <c r="RQA14" s="114"/>
      <c r="RQB14" s="114"/>
      <c r="RQC14" s="114"/>
      <c r="RQD14" s="114"/>
      <c r="RQE14" s="114"/>
      <c r="RQF14" s="114"/>
      <c r="RQG14" s="114"/>
      <c r="RQH14" s="114"/>
      <c r="RQI14" s="114"/>
      <c r="RQJ14" s="114"/>
      <c r="RQK14" s="114"/>
      <c r="RQL14" s="114"/>
      <c r="RQM14" s="114"/>
      <c r="RQN14" s="114"/>
      <c r="RQO14" s="114"/>
      <c r="RQP14" s="114"/>
      <c r="RQQ14" s="114"/>
      <c r="RQR14" s="114"/>
      <c r="RQS14" s="114"/>
      <c r="RQT14" s="114"/>
      <c r="RQU14" s="114"/>
      <c r="RQV14" s="114"/>
      <c r="RQW14" s="114"/>
      <c r="RQX14" s="114"/>
      <c r="RQY14" s="114"/>
      <c r="RQZ14" s="114"/>
      <c r="RRA14" s="114"/>
      <c r="RRB14" s="114"/>
      <c r="RRC14" s="114"/>
      <c r="RRD14" s="114"/>
      <c r="RRE14" s="114"/>
      <c r="RRF14" s="114"/>
      <c r="RRG14" s="114"/>
      <c r="RRH14" s="114"/>
      <c r="RRI14" s="114"/>
      <c r="RRJ14" s="114"/>
      <c r="RRK14" s="114"/>
      <c r="RRL14" s="114"/>
      <c r="RRM14" s="114"/>
      <c r="RRN14" s="114"/>
      <c r="RRO14" s="114"/>
      <c r="RRP14" s="114"/>
      <c r="RRQ14" s="114"/>
      <c r="RRR14" s="114"/>
      <c r="RRS14" s="114"/>
      <c r="RRT14" s="114"/>
      <c r="RRU14" s="114"/>
      <c r="RRV14" s="114"/>
      <c r="RRW14" s="114"/>
      <c r="RRX14" s="114"/>
      <c r="RRY14" s="114"/>
      <c r="RRZ14" s="114"/>
      <c r="RSA14" s="114"/>
      <c r="RSB14" s="114"/>
      <c r="RSC14" s="114"/>
      <c r="RSD14" s="114"/>
      <c r="RSE14" s="114"/>
      <c r="RSF14" s="114"/>
      <c r="RSG14" s="114"/>
      <c r="RSH14" s="114"/>
      <c r="RSI14" s="114"/>
      <c r="RSJ14" s="114"/>
      <c r="RSK14" s="114"/>
      <c r="RSL14" s="114"/>
      <c r="RSM14" s="114"/>
      <c r="RSN14" s="114"/>
      <c r="RSO14" s="114"/>
      <c r="RSP14" s="114"/>
      <c r="RSQ14" s="114"/>
      <c r="RSR14" s="114"/>
      <c r="RSS14" s="114"/>
      <c r="RST14" s="114"/>
      <c r="RSU14" s="114"/>
      <c r="RSV14" s="114"/>
      <c r="RSW14" s="114"/>
      <c r="RSX14" s="114"/>
      <c r="RSY14" s="114"/>
      <c r="RSZ14" s="114"/>
      <c r="RTA14" s="114"/>
      <c r="RTB14" s="114"/>
      <c r="RTC14" s="114"/>
      <c r="RTD14" s="114"/>
      <c r="RTE14" s="114"/>
      <c r="RTF14" s="114"/>
      <c r="RTG14" s="114"/>
      <c r="RTH14" s="114"/>
      <c r="RTI14" s="114"/>
      <c r="RTJ14" s="114"/>
      <c r="RTK14" s="114"/>
      <c r="RTL14" s="114"/>
      <c r="RTM14" s="114"/>
      <c r="RTN14" s="114"/>
      <c r="RTO14" s="114"/>
      <c r="RTP14" s="114"/>
      <c r="RTQ14" s="114"/>
      <c r="RTR14" s="114"/>
      <c r="RTS14" s="114"/>
      <c r="RTT14" s="114"/>
      <c r="RTU14" s="114"/>
      <c r="RTV14" s="114"/>
      <c r="RTW14" s="114"/>
      <c r="RTX14" s="114"/>
      <c r="RTY14" s="114"/>
      <c r="RTZ14" s="114"/>
      <c r="RUA14" s="114"/>
      <c r="RUB14" s="114"/>
      <c r="RUC14" s="114"/>
      <c r="RUD14" s="114"/>
      <c r="RUE14" s="114"/>
      <c r="RUF14" s="114"/>
      <c r="RUG14" s="114"/>
      <c r="RUH14" s="114"/>
      <c r="RUI14" s="114"/>
      <c r="RUJ14" s="114"/>
      <c r="RUK14" s="114"/>
      <c r="RUL14" s="114"/>
      <c r="RUM14" s="114"/>
      <c r="RUN14" s="114"/>
      <c r="RUO14" s="114"/>
      <c r="RUP14" s="114"/>
      <c r="RUQ14" s="114"/>
      <c r="RUR14" s="114"/>
      <c r="RUS14" s="114"/>
      <c r="RUT14" s="114"/>
      <c r="RUU14" s="114"/>
      <c r="RUV14" s="114"/>
      <c r="RUW14" s="114"/>
      <c r="RUX14" s="114"/>
      <c r="RUY14" s="114"/>
      <c r="RUZ14" s="114"/>
      <c r="RVA14" s="114"/>
      <c r="RVB14" s="114"/>
      <c r="RVC14" s="114"/>
      <c r="RVD14" s="114"/>
      <c r="RVE14" s="114"/>
      <c r="RVF14" s="114"/>
      <c r="RVG14" s="114"/>
      <c r="RVH14" s="114"/>
      <c r="RVI14" s="114"/>
      <c r="RVJ14" s="114"/>
      <c r="RVK14" s="114"/>
      <c r="RVL14" s="114"/>
      <c r="RVM14" s="114"/>
      <c r="RVN14" s="114"/>
      <c r="RVO14" s="114"/>
      <c r="RVP14" s="114"/>
      <c r="RVQ14" s="114"/>
      <c r="RVR14" s="114"/>
      <c r="RVS14" s="114"/>
      <c r="RVT14" s="114"/>
      <c r="RVU14" s="114"/>
      <c r="RVV14" s="114"/>
      <c r="RVW14" s="114"/>
      <c r="RVX14" s="114"/>
      <c r="RVY14" s="114"/>
      <c r="RVZ14" s="114"/>
      <c r="RWA14" s="114"/>
      <c r="RWB14" s="114"/>
      <c r="RWC14" s="114"/>
      <c r="RWD14" s="114"/>
      <c r="RWE14" s="114"/>
      <c r="RWF14" s="114"/>
      <c r="RWG14" s="114"/>
      <c r="RWH14" s="114"/>
      <c r="RWI14" s="114"/>
      <c r="RWJ14" s="114"/>
      <c r="RWK14" s="114"/>
      <c r="RWL14" s="114"/>
      <c r="RWM14" s="114"/>
      <c r="RWN14" s="114"/>
      <c r="RWO14" s="114"/>
      <c r="RWP14" s="114"/>
      <c r="RWQ14" s="114"/>
      <c r="RWR14" s="114"/>
      <c r="RWS14" s="114"/>
      <c r="RWT14" s="114"/>
      <c r="RWU14" s="114"/>
      <c r="RWV14" s="114"/>
      <c r="RWW14" s="114"/>
      <c r="RWX14" s="114"/>
      <c r="RWY14" s="114"/>
      <c r="RWZ14" s="114"/>
      <c r="RXA14" s="114"/>
      <c r="RXB14" s="114"/>
      <c r="RXC14" s="114"/>
      <c r="RXD14" s="114"/>
      <c r="RXE14" s="114"/>
      <c r="RXF14" s="114"/>
      <c r="RXG14" s="114"/>
      <c r="RXH14" s="114"/>
      <c r="RXI14" s="114"/>
      <c r="RXJ14" s="114"/>
      <c r="RXK14" s="114"/>
      <c r="RXL14" s="114"/>
      <c r="RXM14" s="114"/>
      <c r="RXN14" s="114"/>
      <c r="RXO14" s="114"/>
      <c r="RXP14" s="114"/>
      <c r="RXQ14" s="114"/>
      <c r="RXR14" s="114"/>
      <c r="RXS14" s="114"/>
      <c r="RXT14" s="114"/>
      <c r="RXU14" s="114"/>
      <c r="RXV14" s="114"/>
      <c r="RXW14" s="114"/>
      <c r="RXX14" s="114"/>
      <c r="RXY14" s="114"/>
      <c r="RXZ14" s="114"/>
      <c r="RYA14" s="114"/>
      <c r="RYB14" s="114"/>
      <c r="RYC14" s="114"/>
      <c r="RYD14" s="114"/>
      <c r="RYE14" s="114"/>
      <c r="RYF14" s="114"/>
      <c r="RYG14" s="114"/>
      <c r="RYH14" s="114"/>
      <c r="RYI14" s="114"/>
      <c r="RYJ14" s="114"/>
      <c r="RYK14" s="114"/>
      <c r="RYL14" s="114"/>
      <c r="RYM14" s="114"/>
      <c r="RYN14" s="114"/>
      <c r="RYO14" s="114"/>
      <c r="RYP14" s="114"/>
      <c r="RYQ14" s="114"/>
      <c r="RYR14" s="114"/>
      <c r="RYS14" s="114"/>
      <c r="RYT14" s="114"/>
      <c r="RYU14" s="114"/>
      <c r="RYV14" s="114"/>
      <c r="RYW14" s="114"/>
      <c r="RYX14" s="114"/>
      <c r="RYY14" s="114"/>
      <c r="RYZ14" s="114"/>
      <c r="RZA14" s="114"/>
      <c r="RZB14" s="114"/>
      <c r="RZC14" s="114"/>
      <c r="RZD14" s="114"/>
      <c r="RZE14" s="114"/>
      <c r="RZF14" s="114"/>
      <c r="RZG14" s="114"/>
      <c r="RZH14" s="114"/>
      <c r="RZI14" s="114"/>
      <c r="RZJ14" s="114"/>
      <c r="RZK14" s="114"/>
      <c r="RZL14" s="114"/>
      <c r="RZM14" s="114"/>
      <c r="RZN14" s="114"/>
      <c r="RZO14" s="114"/>
      <c r="RZP14" s="114"/>
      <c r="RZQ14" s="114"/>
      <c r="RZR14" s="114"/>
      <c r="RZS14" s="114"/>
      <c r="RZT14" s="114"/>
      <c r="RZU14" s="114"/>
      <c r="RZV14" s="114"/>
      <c r="RZW14" s="114"/>
      <c r="RZX14" s="114"/>
      <c r="RZY14" s="114"/>
      <c r="RZZ14" s="114"/>
      <c r="SAA14" s="114"/>
      <c r="SAB14" s="114"/>
      <c r="SAC14" s="114"/>
      <c r="SAD14" s="114"/>
      <c r="SAE14" s="114"/>
      <c r="SAF14" s="114"/>
      <c r="SAG14" s="114"/>
      <c r="SAH14" s="114"/>
      <c r="SAI14" s="114"/>
      <c r="SAJ14" s="114"/>
      <c r="SAK14" s="114"/>
      <c r="SAL14" s="114"/>
      <c r="SAM14" s="114"/>
      <c r="SAN14" s="114"/>
      <c r="SAO14" s="114"/>
      <c r="SAP14" s="114"/>
      <c r="SAQ14" s="114"/>
      <c r="SAR14" s="114"/>
      <c r="SAS14" s="114"/>
      <c r="SAT14" s="114"/>
      <c r="SAU14" s="114"/>
      <c r="SAV14" s="114"/>
      <c r="SAW14" s="114"/>
      <c r="SAX14" s="114"/>
      <c r="SAY14" s="114"/>
      <c r="SAZ14" s="114"/>
      <c r="SBA14" s="114"/>
      <c r="SBB14" s="114"/>
      <c r="SBC14" s="114"/>
      <c r="SBD14" s="114"/>
      <c r="SBE14" s="114"/>
      <c r="SBF14" s="114"/>
      <c r="SBG14" s="114"/>
      <c r="SBH14" s="114"/>
      <c r="SBI14" s="114"/>
      <c r="SBJ14" s="114"/>
      <c r="SBK14" s="114"/>
      <c r="SBL14" s="114"/>
      <c r="SBM14" s="114"/>
      <c r="SBN14" s="114"/>
      <c r="SBO14" s="114"/>
      <c r="SBP14" s="114"/>
      <c r="SBQ14" s="114"/>
      <c r="SBR14" s="114"/>
      <c r="SBS14" s="114"/>
      <c r="SBT14" s="114"/>
      <c r="SBU14" s="114"/>
      <c r="SBV14" s="114"/>
      <c r="SBW14" s="114"/>
      <c r="SBX14" s="114"/>
      <c r="SBY14" s="114"/>
      <c r="SBZ14" s="114"/>
      <c r="SCA14" s="114"/>
      <c r="SCB14" s="114"/>
      <c r="SCC14" s="114"/>
      <c r="SCD14" s="114"/>
      <c r="SCE14" s="114"/>
      <c r="SCF14" s="114"/>
      <c r="SCG14" s="114"/>
      <c r="SCH14" s="114"/>
      <c r="SCI14" s="114"/>
      <c r="SCJ14" s="114"/>
      <c r="SCK14" s="114"/>
      <c r="SCL14" s="114"/>
      <c r="SCM14" s="114"/>
      <c r="SCN14" s="114"/>
      <c r="SCO14" s="114"/>
      <c r="SCP14" s="114"/>
      <c r="SCQ14" s="114"/>
      <c r="SCR14" s="114"/>
      <c r="SCS14" s="114"/>
      <c r="SCT14" s="114"/>
      <c r="SCU14" s="114"/>
      <c r="SCV14" s="114"/>
      <c r="SCW14" s="114"/>
      <c r="SCX14" s="114"/>
      <c r="SCY14" s="114"/>
      <c r="SCZ14" s="114"/>
      <c r="SDA14" s="114"/>
      <c r="SDB14" s="114"/>
      <c r="SDC14" s="114"/>
      <c r="SDD14" s="114"/>
      <c r="SDE14" s="114"/>
      <c r="SDF14" s="114"/>
      <c r="SDG14" s="114"/>
      <c r="SDH14" s="114"/>
      <c r="SDI14" s="114"/>
      <c r="SDJ14" s="114"/>
      <c r="SDK14" s="114"/>
      <c r="SDL14" s="114"/>
      <c r="SDM14" s="114"/>
      <c r="SDN14" s="114"/>
      <c r="SDO14" s="114"/>
      <c r="SDP14" s="114"/>
      <c r="SDQ14" s="114"/>
      <c r="SDR14" s="114"/>
      <c r="SDS14" s="114"/>
      <c r="SDT14" s="114"/>
      <c r="SDU14" s="114"/>
      <c r="SDV14" s="114"/>
      <c r="SDW14" s="114"/>
      <c r="SDX14" s="114"/>
      <c r="SDY14" s="114"/>
      <c r="SDZ14" s="114"/>
      <c r="SEA14" s="114"/>
      <c r="SEB14" s="114"/>
      <c r="SEC14" s="114"/>
      <c r="SED14" s="114"/>
      <c r="SEE14" s="114"/>
      <c r="SEF14" s="114"/>
      <c r="SEG14" s="114"/>
      <c r="SEH14" s="114"/>
      <c r="SEI14" s="114"/>
      <c r="SEJ14" s="114"/>
      <c r="SEK14" s="114"/>
      <c r="SEL14" s="114"/>
      <c r="SEM14" s="114"/>
      <c r="SEN14" s="114"/>
      <c r="SEO14" s="114"/>
      <c r="SEP14" s="114"/>
      <c r="SEQ14" s="114"/>
      <c r="SER14" s="114"/>
      <c r="SES14" s="114"/>
      <c r="SET14" s="114"/>
      <c r="SEU14" s="114"/>
      <c r="SEV14" s="114"/>
      <c r="SEW14" s="114"/>
      <c r="SEX14" s="114"/>
      <c r="SEY14" s="114"/>
      <c r="SEZ14" s="114"/>
      <c r="SFA14" s="114"/>
      <c r="SFB14" s="114"/>
      <c r="SFC14" s="114"/>
      <c r="SFD14" s="114"/>
      <c r="SFE14" s="114"/>
      <c r="SFF14" s="114"/>
      <c r="SFG14" s="114"/>
      <c r="SFH14" s="114"/>
      <c r="SFI14" s="114"/>
      <c r="SFJ14" s="114"/>
      <c r="SFK14" s="114"/>
      <c r="SFL14" s="114"/>
      <c r="SFM14" s="114"/>
      <c r="SFN14" s="114"/>
      <c r="SFO14" s="114"/>
      <c r="SFP14" s="114"/>
      <c r="SFQ14" s="114"/>
      <c r="SFR14" s="114"/>
      <c r="SFS14" s="114"/>
      <c r="SFT14" s="114"/>
      <c r="SFU14" s="114"/>
      <c r="SFV14" s="114"/>
      <c r="SFW14" s="114"/>
      <c r="SFX14" s="114"/>
      <c r="SFY14" s="114"/>
      <c r="SFZ14" s="114"/>
      <c r="SGA14" s="114"/>
      <c r="SGB14" s="114"/>
      <c r="SGC14" s="114"/>
      <c r="SGD14" s="114"/>
      <c r="SGE14" s="114"/>
      <c r="SGF14" s="114"/>
      <c r="SGG14" s="114"/>
      <c r="SGH14" s="114"/>
      <c r="SGI14" s="114"/>
      <c r="SGJ14" s="114"/>
      <c r="SGK14" s="114"/>
      <c r="SGL14" s="114"/>
      <c r="SGM14" s="114"/>
      <c r="SGN14" s="114"/>
      <c r="SGO14" s="114"/>
      <c r="SGP14" s="114"/>
      <c r="SGQ14" s="114"/>
      <c r="SGR14" s="114"/>
      <c r="SGS14" s="114"/>
      <c r="SGT14" s="114"/>
      <c r="SGU14" s="114"/>
      <c r="SGV14" s="114"/>
      <c r="SGW14" s="114"/>
      <c r="SGX14" s="114"/>
      <c r="SGY14" s="114"/>
      <c r="SGZ14" s="114"/>
      <c r="SHA14" s="114"/>
      <c r="SHB14" s="114"/>
      <c r="SHC14" s="114"/>
      <c r="SHD14" s="114"/>
      <c r="SHE14" s="114"/>
      <c r="SHF14" s="114"/>
      <c r="SHG14" s="114"/>
      <c r="SHH14" s="114"/>
      <c r="SHI14" s="114"/>
      <c r="SHJ14" s="114"/>
      <c r="SHK14" s="114"/>
      <c r="SHL14" s="114"/>
      <c r="SHM14" s="114"/>
      <c r="SHN14" s="114"/>
      <c r="SHO14" s="114"/>
      <c r="SHP14" s="114"/>
      <c r="SHQ14" s="114"/>
      <c r="SHR14" s="114"/>
      <c r="SHS14" s="114"/>
      <c r="SHT14" s="114"/>
      <c r="SHU14" s="114"/>
      <c r="SHV14" s="114"/>
      <c r="SHW14" s="114"/>
      <c r="SHX14" s="114"/>
      <c r="SHY14" s="114"/>
      <c r="SHZ14" s="114"/>
      <c r="SIA14" s="114"/>
      <c r="SIB14" s="114"/>
      <c r="SIC14" s="114"/>
      <c r="SID14" s="114"/>
      <c r="SIE14" s="114"/>
      <c r="SIF14" s="114"/>
      <c r="SIG14" s="114"/>
      <c r="SIH14" s="114"/>
      <c r="SII14" s="114"/>
      <c r="SIJ14" s="114"/>
      <c r="SIK14" s="114"/>
      <c r="SIL14" s="114"/>
      <c r="SIM14" s="114"/>
      <c r="SIN14" s="114"/>
      <c r="SIO14" s="114"/>
      <c r="SIP14" s="114"/>
      <c r="SIQ14" s="114"/>
      <c r="SIR14" s="114"/>
      <c r="SIS14" s="114"/>
      <c r="SIT14" s="114"/>
      <c r="SIU14" s="114"/>
      <c r="SIV14" s="114"/>
      <c r="SIW14" s="114"/>
      <c r="SIX14" s="114"/>
      <c r="SIY14" s="114"/>
      <c r="SIZ14" s="114"/>
      <c r="SJA14" s="114"/>
      <c r="SJB14" s="114"/>
      <c r="SJC14" s="114"/>
      <c r="SJD14" s="114"/>
      <c r="SJE14" s="114"/>
      <c r="SJF14" s="114"/>
      <c r="SJG14" s="114"/>
      <c r="SJH14" s="114"/>
      <c r="SJI14" s="114"/>
      <c r="SJJ14" s="114"/>
      <c r="SJK14" s="114"/>
      <c r="SJL14" s="114"/>
      <c r="SJM14" s="114"/>
      <c r="SJN14" s="114"/>
      <c r="SJO14" s="114"/>
      <c r="SJP14" s="114"/>
      <c r="SJQ14" s="114"/>
      <c r="SJR14" s="114"/>
      <c r="SJS14" s="114"/>
      <c r="SJT14" s="114"/>
      <c r="SJU14" s="114"/>
      <c r="SJV14" s="114"/>
      <c r="SJW14" s="114"/>
      <c r="SJX14" s="114"/>
      <c r="SJY14" s="114"/>
      <c r="SJZ14" s="114"/>
      <c r="SKA14" s="114"/>
      <c r="SKB14" s="114"/>
      <c r="SKC14" s="114"/>
      <c r="SKD14" s="114"/>
      <c r="SKE14" s="114"/>
      <c r="SKF14" s="114"/>
      <c r="SKG14" s="114"/>
      <c r="SKH14" s="114"/>
      <c r="SKI14" s="114"/>
      <c r="SKJ14" s="114"/>
      <c r="SKK14" s="114"/>
      <c r="SKL14" s="114"/>
      <c r="SKM14" s="114"/>
      <c r="SKN14" s="114"/>
      <c r="SKO14" s="114"/>
      <c r="SKP14" s="114"/>
      <c r="SKQ14" s="114"/>
      <c r="SKR14" s="114"/>
      <c r="SKS14" s="114"/>
      <c r="SKT14" s="114"/>
      <c r="SKU14" s="114"/>
      <c r="SKV14" s="114"/>
      <c r="SKW14" s="114"/>
      <c r="SKX14" s="114"/>
      <c r="SKY14" s="114"/>
      <c r="SKZ14" s="114"/>
      <c r="SLA14" s="114"/>
      <c r="SLB14" s="114"/>
      <c r="SLC14" s="114"/>
      <c r="SLD14" s="114"/>
      <c r="SLE14" s="114"/>
      <c r="SLF14" s="114"/>
      <c r="SLG14" s="114"/>
      <c r="SLH14" s="114"/>
      <c r="SLI14" s="114"/>
      <c r="SLJ14" s="114"/>
      <c r="SLK14" s="114"/>
      <c r="SLL14" s="114"/>
      <c r="SLM14" s="114"/>
      <c r="SLN14" s="114"/>
      <c r="SLO14" s="114"/>
      <c r="SLP14" s="114"/>
      <c r="SLQ14" s="114"/>
      <c r="SLR14" s="114"/>
      <c r="SLS14" s="114"/>
      <c r="SLT14" s="114"/>
      <c r="SLU14" s="114"/>
      <c r="SLV14" s="114"/>
      <c r="SLW14" s="114"/>
      <c r="SLX14" s="114"/>
      <c r="SLY14" s="114"/>
      <c r="SLZ14" s="114"/>
      <c r="SMA14" s="114"/>
      <c r="SMB14" s="114"/>
      <c r="SMC14" s="114"/>
      <c r="SMD14" s="114"/>
      <c r="SME14" s="114"/>
      <c r="SMF14" s="114"/>
      <c r="SMG14" s="114"/>
      <c r="SMH14" s="114"/>
      <c r="SMI14" s="114"/>
      <c r="SMJ14" s="114"/>
      <c r="SMK14" s="114"/>
      <c r="SML14" s="114"/>
      <c r="SMM14" s="114"/>
      <c r="SMN14" s="114"/>
      <c r="SMO14" s="114"/>
      <c r="SMP14" s="114"/>
      <c r="SMQ14" s="114"/>
      <c r="SMR14" s="114"/>
      <c r="SMS14" s="114"/>
      <c r="SMT14" s="114"/>
      <c r="SMU14" s="114"/>
      <c r="SMV14" s="114"/>
      <c r="SMW14" s="114"/>
      <c r="SMX14" s="114"/>
      <c r="SMY14" s="114"/>
      <c r="SMZ14" s="114"/>
      <c r="SNA14" s="114"/>
      <c r="SNB14" s="114"/>
      <c r="SNC14" s="114"/>
      <c r="SND14" s="114"/>
      <c r="SNE14" s="114"/>
      <c r="SNF14" s="114"/>
      <c r="SNG14" s="114"/>
      <c r="SNH14" s="114"/>
      <c r="SNI14" s="114"/>
      <c r="SNJ14" s="114"/>
      <c r="SNK14" s="114"/>
      <c r="SNL14" s="114"/>
      <c r="SNM14" s="114"/>
      <c r="SNN14" s="114"/>
      <c r="SNO14" s="114"/>
      <c r="SNP14" s="114"/>
      <c r="SNQ14" s="114"/>
      <c r="SNR14" s="114"/>
      <c r="SNS14" s="114"/>
      <c r="SNT14" s="114"/>
      <c r="SNU14" s="114"/>
      <c r="SNV14" s="114"/>
      <c r="SNW14" s="114"/>
      <c r="SNX14" s="114"/>
      <c r="SNY14" s="114"/>
      <c r="SNZ14" s="114"/>
      <c r="SOA14" s="114"/>
      <c r="SOB14" s="114"/>
      <c r="SOC14" s="114"/>
      <c r="SOD14" s="114"/>
      <c r="SOE14" s="114"/>
      <c r="SOF14" s="114"/>
      <c r="SOG14" s="114"/>
      <c r="SOH14" s="114"/>
      <c r="SOI14" s="114"/>
      <c r="SOJ14" s="114"/>
      <c r="SOK14" s="114"/>
      <c r="SOL14" s="114"/>
      <c r="SOM14" s="114"/>
      <c r="SON14" s="114"/>
      <c r="SOO14" s="114"/>
      <c r="SOP14" s="114"/>
      <c r="SOQ14" s="114"/>
      <c r="SOR14" s="114"/>
      <c r="SOS14" s="114"/>
      <c r="SOT14" s="114"/>
      <c r="SOU14" s="114"/>
      <c r="SOV14" s="114"/>
      <c r="SOW14" s="114"/>
      <c r="SOX14" s="114"/>
      <c r="SOY14" s="114"/>
      <c r="SOZ14" s="114"/>
      <c r="SPA14" s="114"/>
      <c r="SPB14" s="114"/>
      <c r="SPC14" s="114"/>
      <c r="SPD14" s="114"/>
      <c r="SPE14" s="114"/>
      <c r="SPF14" s="114"/>
      <c r="SPG14" s="114"/>
      <c r="SPH14" s="114"/>
      <c r="SPI14" s="114"/>
      <c r="SPJ14" s="114"/>
      <c r="SPK14" s="114"/>
      <c r="SPL14" s="114"/>
      <c r="SPM14" s="114"/>
      <c r="SPN14" s="114"/>
      <c r="SPO14" s="114"/>
      <c r="SPP14" s="114"/>
      <c r="SPQ14" s="114"/>
      <c r="SPR14" s="114"/>
      <c r="SPS14" s="114"/>
      <c r="SPT14" s="114"/>
      <c r="SPU14" s="114"/>
      <c r="SPV14" s="114"/>
      <c r="SPW14" s="114"/>
      <c r="SPX14" s="114"/>
      <c r="SPY14" s="114"/>
      <c r="SPZ14" s="114"/>
      <c r="SQA14" s="114"/>
      <c r="SQB14" s="114"/>
      <c r="SQC14" s="114"/>
      <c r="SQD14" s="114"/>
      <c r="SQE14" s="114"/>
      <c r="SQF14" s="114"/>
      <c r="SQG14" s="114"/>
      <c r="SQH14" s="114"/>
      <c r="SQI14" s="114"/>
      <c r="SQJ14" s="114"/>
      <c r="SQK14" s="114"/>
      <c r="SQL14" s="114"/>
      <c r="SQM14" s="114"/>
      <c r="SQN14" s="114"/>
      <c r="SQO14" s="114"/>
      <c r="SQP14" s="114"/>
      <c r="SQQ14" s="114"/>
      <c r="SQR14" s="114"/>
      <c r="SQS14" s="114"/>
      <c r="SQT14" s="114"/>
      <c r="SQU14" s="114"/>
      <c r="SQV14" s="114"/>
      <c r="SQW14" s="114"/>
      <c r="SQX14" s="114"/>
      <c r="SQY14" s="114"/>
      <c r="SQZ14" s="114"/>
      <c r="SRA14" s="114"/>
      <c r="SRB14" s="114"/>
      <c r="SRC14" s="114"/>
      <c r="SRD14" s="114"/>
      <c r="SRE14" s="114"/>
      <c r="SRF14" s="114"/>
      <c r="SRG14" s="114"/>
      <c r="SRH14" s="114"/>
      <c r="SRI14" s="114"/>
      <c r="SRJ14" s="114"/>
      <c r="SRK14" s="114"/>
      <c r="SRL14" s="114"/>
      <c r="SRM14" s="114"/>
      <c r="SRN14" s="114"/>
      <c r="SRO14" s="114"/>
      <c r="SRP14" s="114"/>
      <c r="SRQ14" s="114"/>
      <c r="SRR14" s="114"/>
      <c r="SRS14" s="114"/>
      <c r="SRT14" s="114"/>
      <c r="SRU14" s="114"/>
      <c r="SRV14" s="114"/>
      <c r="SRW14" s="114"/>
      <c r="SRX14" s="114"/>
      <c r="SRY14" s="114"/>
      <c r="SRZ14" s="114"/>
      <c r="SSA14" s="114"/>
      <c r="SSB14" s="114"/>
      <c r="SSC14" s="114"/>
      <c r="SSD14" s="114"/>
      <c r="SSE14" s="114"/>
      <c r="SSF14" s="114"/>
      <c r="SSG14" s="114"/>
      <c r="SSH14" s="114"/>
      <c r="SSI14" s="114"/>
      <c r="SSJ14" s="114"/>
      <c r="SSK14" s="114"/>
      <c r="SSL14" s="114"/>
      <c r="SSM14" s="114"/>
      <c r="SSN14" s="114"/>
      <c r="SSO14" s="114"/>
      <c r="SSP14" s="114"/>
      <c r="SSQ14" s="114"/>
      <c r="SSR14" s="114"/>
      <c r="SSS14" s="114"/>
      <c r="SST14" s="114"/>
      <c r="SSU14" s="114"/>
      <c r="SSV14" s="114"/>
      <c r="SSW14" s="114"/>
      <c r="SSX14" s="114"/>
      <c r="SSY14" s="114"/>
      <c r="SSZ14" s="114"/>
      <c r="STA14" s="114"/>
      <c r="STB14" s="114"/>
      <c r="STC14" s="114"/>
      <c r="STD14" s="114"/>
      <c r="STE14" s="114"/>
      <c r="STF14" s="114"/>
      <c r="STG14" s="114"/>
      <c r="STH14" s="114"/>
      <c r="STI14" s="114"/>
      <c r="STJ14" s="114"/>
      <c r="STK14" s="114"/>
      <c r="STL14" s="114"/>
      <c r="STM14" s="114"/>
      <c r="STN14" s="114"/>
      <c r="STO14" s="114"/>
      <c r="STP14" s="114"/>
      <c r="STQ14" s="114"/>
      <c r="STR14" s="114"/>
      <c r="STS14" s="114"/>
      <c r="STT14" s="114"/>
      <c r="STU14" s="114"/>
      <c r="STV14" s="114"/>
      <c r="STW14" s="114"/>
      <c r="STX14" s="114"/>
      <c r="STY14" s="114"/>
      <c r="STZ14" s="114"/>
      <c r="SUA14" s="114"/>
      <c r="SUB14" s="114"/>
      <c r="SUC14" s="114"/>
      <c r="SUD14" s="114"/>
      <c r="SUE14" s="114"/>
      <c r="SUF14" s="114"/>
      <c r="SUG14" s="114"/>
      <c r="SUH14" s="114"/>
      <c r="SUI14" s="114"/>
      <c r="SUJ14" s="114"/>
      <c r="SUK14" s="114"/>
      <c r="SUL14" s="114"/>
      <c r="SUM14" s="114"/>
      <c r="SUN14" s="114"/>
      <c r="SUO14" s="114"/>
      <c r="SUP14" s="114"/>
      <c r="SUQ14" s="114"/>
      <c r="SUR14" s="114"/>
      <c r="SUS14" s="114"/>
      <c r="SUT14" s="114"/>
      <c r="SUU14" s="114"/>
      <c r="SUV14" s="114"/>
      <c r="SUW14" s="114"/>
      <c r="SUX14" s="114"/>
      <c r="SUY14" s="114"/>
      <c r="SUZ14" s="114"/>
      <c r="SVA14" s="114"/>
      <c r="SVB14" s="114"/>
      <c r="SVC14" s="114"/>
      <c r="SVD14" s="114"/>
      <c r="SVE14" s="114"/>
      <c r="SVF14" s="114"/>
      <c r="SVG14" s="114"/>
      <c r="SVH14" s="114"/>
      <c r="SVI14" s="114"/>
      <c r="SVJ14" s="114"/>
      <c r="SVK14" s="114"/>
      <c r="SVL14" s="114"/>
      <c r="SVM14" s="114"/>
      <c r="SVN14" s="114"/>
      <c r="SVO14" s="114"/>
      <c r="SVP14" s="114"/>
      <c r="SVQ14" s="114"/>
      <c r="SVR14" s="114"/>
      <c r="SVS14" s="114"/>
      <c r="SVT14" s="114"/>
      <c r="SVU14" s="114"/>
      <c r="SVV14" s="114"/>
      <c r="SVW14" s="114"/>
      <c r="SVX14" s="114"/>
      <c r="SVY14" s="114"/>
      <c r="SVZ14" s="114"/>
      <c r="SWA14" s="114"/>
      <c r="SWB14" s="114"/>
      <c r="SWC14" s="114"/>
      <c r="SWD14" s="114"/>
      <c r="SWE14" s="114"/>
      <c r="SWF14" s="114"/>
      <c r="SWG14" s="114"/>
      <c r="SWH14" s="114"/>
      <c r="SWI14" s="114"/>
      <c r="SWJ14" s="114"/>
      <c r="SWK14" s="114"/>
      <c r="SWL14" s="114"/>
      <c r="SWM14" s="114"/>
      <c r="SWN14" s="114"/>
      <c r="SWO14" s="114"/>
      <c r="SWP14" s="114"/>
      <c r="SWQ14" s="114"/>
      <c r="SWR14" s="114"/>
      <c r="SWS14" s="114"/>
      <c r="SWT14" s="114"/>
      <c r="SWU14" s="114"/>
      <c r="SWV14" s="114"/>
      <c r="SWW14" s="114"/>
      <c r="SWX14" s="114"/>
      <c r="SWY14" s="114"/>
      <c r="SWZ14" s="114"/>
      <c r="SXA14" s="114"/>
      <c r="SXB14" s="114"/>
      <c r="SXC14" s="114"/>
      <c r="SXD14" s="114"/>
      <c r="SXE14" s="114"/>
      <c r="SXF14" s="114"/>
      <c r="SXG14" s="114"/>
      <c r="SXH14" s="114"/>
      <c r="SXI14" s="114"/>
      <c r="SXJ14" s="114"/>
      <c r="SXK14" s="114"/>
      <c r="SXL14" s="114"/>
      <c r="SXM14" s="114"/>
      <c r="SXN14" s="114"/>
      <c r="SXO14" s="114"/>
      <c r="SXP14" s="114"/>
      <c r="SXQ14" s="114"/>
      <c r="SXR14" s="114"/>
      <c r="SXS14" s="114"/>
      <c r="SXT14" s="114"/>
      <c r="SXU14" s="114"/>
      <c r="SXV14" s="114"/>
      <c r="SXW14" s="114"/>
      <c r="SXX14" s="114"/>
      <c r="SXY14" s="114"/>
      <c r="SXZ14" s="114"/>
      <c r="SYA14" s="114"/>
      <c r="SYB14" s="114"/>
      <c r="SYC14" s="114"/>
      <c r="SYD14" s="114"/>
      <c r="SYE14" s="114"/>
      <c r="SYF14" s="114"/>
      <c r="SYG14" s="114"/>
      <c r="SYH14" s="114"/>
      <c r="SYI14" s="114"/>
      <c r="SYJ14" s="114"/>
      <c r="SYK14" s="114"/>
      <c r="SYL14" s="114"/>
      <c r="SYM14" s="114"/>
      <c r="SYN14" s="114"/>
      <c r="SYO14" s="114"/>
      <c r="SYP14" s="114"/>
      <c r="SYQ14" s="114"/>
      <c r="SYR14" s="114"/>
      <c r="SYS14" s="114"/>
      <c r="SYT14" s="114"/>
      <c r="SYU14" s="114"/>
      <c r="SYV14" s="114"/>
      <c r="SYW14" s="114"/>
      <c r="SYX14" s="114"/>
      <c r="SYY14" s="114"/>
      <c r="SYZ14" s="114"/>
      <c r="SZA14" s="114"/>
      <c r="SZB14" s="114"/>
      <c r="SZC14" s="114"/>
      <c r="SZD14" s="114"/>
      <c r="SZE14" s="114"/>
      <c r="SZF14" s="114"/>
      <c r="SZG14" s="114"/>
      <c r="SZH14" s="114"/>
      <c r="SZI14" s="114"/>
      <c r="SZJ14" s="114"/>
      <c r="SZK14" s="114"/>
      <c r="SZL14" s="114"/>
      <c r="SZM14" s="114"/>
      <c r="SZN14" s="114"/>
      <c r="SZO14" s="114"/>
      <c r="SZP14" s="114"/>
      <c r="SZQ14" s="114"/>
      <c r="SZR14" s="114"/>
      <c r="SZS14" s="114"/>
      <c r="SZT14" s="114"/>
      <c r="SZU14" s="114"/>
      <c r="SZV14" s="114"/>
      <c r="SZW14" s="114"/>
      <c r="SZX14" s="114"/>
      <c r="SZY14" s="114"/>
      <c r="SZZ14" s="114"/>
      <c r="TAA14" s="114"/>
      <c r="TAB14" s="114"/>
      <c r="TAC14" s="114"/>
      <c r="TAD14" s="114"/>
      <c r="TAE14" s="114"/>
      <c r="TAF14" s="114"/>
      <c r="TAG14" s="114"/>
      <c r="TAH14" s="114"/>
      <c r="TAI14" s="114"/>
      <c r="TAJ14" s="114"/>
      <c r="TAK14" s="114"/>
      <c r="TAL14" s="114"/>
      <c r="TAM14" s="114"/>
      <c r="TAN14" s="114"/>
      <c r="TAO14" s="114"/>
      <c r="TAP14" s="114"/>
      <c r="TAQ14" s="114"/>
      <c r="TAR14" s="114"/>
      <c r="TAS14" s="114"/>
      <c r="TAT14" s="114"/>
      <c r="TAU14" s="114"/>
      <c r="TAV14" s="114"/>
      <c r="TAW14" s="114"/>
      <c r="TAX14" s="114"/>
      <c r="TAY14" s="114"/>
      <c r="TAZ14" s="114"/>
      <c r="TBA14" s="114"/>
      <c r="TBB14" s="114"/>
      <c r="TBC14" s="114"/>
      <c r="TBD14" s="114"/>
      <c r="TBE14" s="114"/>
      <c r="TBF14" s="114"/>
      <c r="TBG14" s="114"/>
      <c r="TBH14" s="114"/>
      <c r="TBI14" s="114"/>
      <c r="TBJ14" s="114"/>
      <c r="TBK14" s="114"/>
      <c r="TBL14" s="114"/>
      <c r="TBM14" s="114"/>
      <c r="TBN14" s="114"/>
      <c r="TBO14" s="114"/>
      <c r="TBP14" s="114"/>
      <c r="TBQ14" s="114"/>
      <c r="TBR14" s="114"/>
      <c r="TBS14" s="114"/>
      <c r="TBT14" s="114"/>
      <c r="TBU14" s="114"/>
      <c r="TBV14" s="114"/>
      <c r="TBW14" s="114"/>
      <c r="TBX14" s="114"/>
      <c r="TBY14" s="114"/>
      <c r="TBZ14" s="114"/>
      <c r="TCA14" s="114"/>
      <c r="TCB14" s="114"/>
      <c r="TCC14" s="114"/>
      <c r="TCD14" s="114"/>
      <c r="TCE14" s="114"/>
      <c r="TCF14" s="114"/>
      <c r="TCG14" s="114"/>
      <c r="TCH14" s="114"/>
      <c r="TCI14" s="114"/>
      <c r="TCJ14" s="114"/>
      <c r="TCK14" s="114"/>
      <c r="TCL14" s="114"/>
      <c r="TCM14" s="114"/>
      <c r="TCN14" s="114"/>
      <c r="TCO14" s="114"/>
      <c r="TCP14" s="114"/>
      <c r="TCQ14" s="114"/>
      <c r="TCR14" s="114"/>
      <c r="TCS14" s="114"/>
      <c r="TCT14" s="114"/>
      <c r="TCU14" s="114"/>
      <c r="TCV14" s="114"/>
      <c r="TCW14" s="114"/>
      <c r="TCX14" s="114"/>
      <c r="TCY14" s="114"/>
      <c r="TCZ14" s="114"/>
      <c r="TDA14" s="114"/>
      <c r="TDB14" s="114"/>
      <c r="TDC14" s="114"/>
      <c r="TDD14" s="114"/>
      <c r="TDE14" s="114"/>
      <c r="TDF14" s="114"/>
      <c r="TDG14" s="114"/>
      <c r="TDH14" s="114"/>
      <c r="TDI14" s="114"/>
      <c r="TDJ14" s="114"/>
      <c r="TDK14" s="114"/>
      <c r="TDL14" s="114"/>
      <c r="TDM14" s="114"/>
      <c r="TDN14" s="114"/>
      <c r="TDO14" s="114"/>
      <c r="TDP14" s="114"/>
      <c r="TDQ14" s="114"/>
      <c r="TDR14" s="114"/>
      <c r="TDS14" s="114"/>
      <c r="TDT14" s="114"/>
      <c r="TDU14" s="114"/>
      <c r="TDV14" s="114"/>
      <c r="TDW14" s="114"/>
      <c r="TDX14" s="114"/>
      <c r="TDY14" s="114"/>
      <c r="TDZ14" s="114"/>
      <c r="TEA14" s="114"/>
      <c r="TEB14" s="114"/>
      <c r="TEC14" s="114"/>
      <c r="TED14" s="114"/>
      <c r="TEE14" s="114"/>
      <c r="TEF14" s="114"/>
      <c r="TEG14" s="114"/>
      <c r="TEH14" s="114"/>
      <c r="TEI14" s="114"/>
      <c r="TEJ14" s="114"/>
      <c r="TEK14" s="114"/>
      <c r="TEL14" s="114"/>
      <c r="TEM14" s="114"/>
      <c r="TEN14" s="114"/>
      <c r="TEO14" s="114"/>
      <c r="TEP14" s="114"/>
      <c r="TEQ14" s="114"/>
      <c r="TER14" s="114"/>
      <c r="TES14" s="114"/>
      <c r="TET14" s="114"/>
      <c r="TEU14" s="114"/>
      <c r="TEV14" s="114"/>
      <c r="TEW14" s="114"/>
      <c r="TEX14" s="114"/>
      <c r="TEY14" s="114"/>
      <c r="TEZ14" s="114"/>
      <c r="TFA14" s="114"/>
      <c r="TFB14" s="114"/>
      <c r="TFC14" s="114"/>
      <c r="TFD14" s="114"/>
      <c r="TFE14" s="114"/>
      <c r="TFF14" s="114"/>
      <c r="TFG14" s="114"/>
      <c r="TFH14" s="114"/>
      <c r="TFI14" s="114"/>
      <c r="TFJ14" s="114"/>
      <c r="TFK14" s="114"/>
      <c r="TFL14" s="114"/>
      <c r="TFM14" s="114"/>
      <c r="TFN14" s="114"/>
      <c r="TFO14" s="114"/>
      <c r="TFP14" s="114"/>
      <c r="TFQ14" s="114"/>
      <c r="TFR14" s="114"/>
      <c r="TFS14" s="114"/>
      <c r="TFT14" s="114"/>
      <c r="TFU14" s="114"/>
      <c r="TFV14" s="114"/>
      <c r="TFW14" s="114"/>
      <c r="TFX14" s="114"/>
      <c r="TFY14" s="114"/>
      <c r="TFZ14" s="114"/>
      <c r="TGA14" s="114"/>
      <c r="TGB14" s="114"/>
      <c r="TGC14" s="114"/>
      <c r="TGD14" s="114"/>
      <c r="TGE14" s="114"/>
      <c r="TGF14" s="114"/>
      <c r="TGG14" s="114"/>
      <c r="TGH14" s="114"/>
      <c r="TGI14" s="114"/>
      <c r="TGJ14" s="114"/>
      <c r="TGK14" s="114"/>
      <c r="TGL14" s="114"/>
      <c r="TGM14" s="114"/>
      <c r="TGN14" s="114"/>
      <c r="TGO14" s="114"/>
      <c r="TGP14" s="114"/>
      <c r="TGQ14" s="114"/>
      <c r="TGR14" s="114"/>
      <c r="TGS14" s="114"/>
      <c r="TGT14" s="114"/>
      <c r="TGU14" s="114"/>
      <c r="TGV14" s="114"/>
      <c r="TGW14" s="114"/>
      <c r="TGX14" s="114"/>
      <c r="TGY14" s="114"/>
      <c r="TGZ14" s="114"/>
      <c r="THA14" s="114"/>
      <c r="THB14" s="114"/>
      <c r="THC14" s="114"/>
      <c r="THD14" s="114"/>
      <c r="THE14" s="114"/>
      <c r="THF14" s="114"/>
      <c r="THG14" s="114"/>
      <c r="THH14" s="114"/>
      <c r="THI14" s="114"/>
      <c r="THJ14" s="114"/>
      <c r="THK14" s="114"/>
      <c r="THL14" s="114"/>
      <c r="THM14" s="114"/>
      <c r="THN14" s="114"/>
      <c r="THO14" s="114"/>
      <c r="THP14" s="114"/>
      <c r="THQ14" s="114"/>
      <c r="THR14" s="114"/>
      <c r="THS14" s="114"/>
      <c r="THT14" s="114"/>
      <c r="THU14" s="114"/>
      <c r="THV14" s="114"/>
      <c r="THW14" s="114"/>
      <c r="THX14" s="114"/>
      <c r="THY14" s="114"/>
      <c r="THZ14" s="114"/>
      <c r="TIA14" s="114"/>
      <c r="TIB14" s="114"/>
      <c r="TIC14" s="114"/>
      <c r="TID14" s="114"/>
      <c r="TIE14" s="114"/>
      <c r="TIF14" s="114"/>
      <c r="TIG14" s="114"/>
      <c r="TIH14" s="114"/>
      <c r="TII14" s="114"/>
      <c r="TIJ14" s="114"/>
      <c r="TIK14" s="114"/>
      <c r="TIL14" s="114"/>
      <c r="TIM14" s="114"/>
      <c r="TIN14" s="114"/>
      <c r="TIO14" s="114"/>
      <c r="TIP14" s="114"/>
      <c r="TIQ14" s="114"/>
      <c r="TIR14" s="114"/>
      <c r="TIS14" s="114"/>
      <c r="TIT14" s="114"/>
      <c r="TIU14" s="114"/>
      <c r="TIV14" s="114"/>
      <c r="TIW14" s="114"/>
      <c r="TIX14" s="114"/>
      <c r="TIY14" s="114"/>
      <c r="TIZ14" s="114"/>
      <c r="TJA14" s="114"/>
      <c r="TJB14" s="114"/>
      <c r="TJC14" s="114"/>
      <c r="TJD14" s="114"/>
      <c r="TJE14" s="114"/>
      <c r="TJF14" s="114"/>
      <c r="TJG14" s="114"/>
      <c r="TJH14" s="114"/>
      <c r="TJI14" s="114"/>
      <c r="TJJ14" s="114"/>
      <c r="TJK14" s="114"/>
      <c r="TJL14" s="114"/>
      <c r="TJM14" s="114"/>
      <c r="TJN14" s="114"/>
      <c r="TJO14" s="114"/>
      <c r="TJP14" s="114"/>
      <c r="TJQ14" s="114"/>
      <c r="TJR14" s="114"/>
      <c r="TJS14" s="114"/>
      <c r="TJT14" s="114"/>
      <c r="TJU14" s="114"/>
      <c r="TJV14" s="114"/>
      <c r="TJW14" s="114"/>
      <c r="TJX14" s="114"/>
      <c r="TJY14" s="114"/>
      <c r="TJZ14" s="114"/>
      <c r="TKA14" s="114"/>
      <c r="TKB14" s="114"/>
      <c r="TKC14" s="114"/>
      <c r="TKD14" s="114"/>
      <c r="TKE14" s="114"/>
      <c r="TKF14" s="114"/>
      <c r="TKG14" s="114"/>
      <c r="TKH14" s="114"/>
      <c r="TKI14" s="114"/>
      <c r="TKJ14" s="114"/>
      <c r="TKK14" s="114"/>
      <c r="TKL14" s="114"/>
      <c r="TKM14" s="114"/>
      <c r="TKN14" s="114"/>
      <c r="TKO14" s="114"/>
      <c r="TKP14" s="114"/>
      <c r="TKQ14" s="114"/>
      <c r="TKR14" s="114"/>
      <c r="TKS14" s="114"/>
      <c r="TKT14" s="114"/>
      <c r="TKU14" s="114"/>
      <c r="TKV14" s="114"/>
      <c r="TKW14" s="114"/>
      <c r="TKX14" s="114"/>
      <c r="TKY14" s="114"/>
      <c r="TKZ14" s="114"/>
      <c r="TLA14" s="114"/>
      <c r="TLB14" s="114"/>
      <c r="TLC14" s="114"/>
      <c r="TLD14" s="114"/>
      <c r="TLE14" s="114"/>
      <c r="TLF14" s="114"/>
      <c r="TLG14" s="114"/>
      <c r="TLH14" s="114"/>
      <c r="TLI14" s="114"/>
      <c r="TLJ14" s="114"/>
      <c r="TLK14" s="114"/>
      <c r="TLL14" s="114"/>
      <c r="TLM14" s="114"/>
      <c r="TLN14" s="114"/>
      <c r="TLO14" s="114"/>
      <c r="TLP14" s="114"/>
      <c r="TLQ14" s="114"/>
      <c r="TLR14" s="114"/>
      <c r="TLS14" s="114"/>
      <c r="TLT14" s="114"/>
      <c r="TLU14" s="114"/>
      <c r="TLV14" s="114"/>
      <c r="TLW14" s="114"/>
      <c r="TLX14" s="114"/>
      <c r="TLY14" s="114"/>
      <c r="TLZ14" s="114"/>
      <c r="TMA14" s="114"/>
      <c r="TMB14" s="114"/>
      <c r="TMC14" s="114"/>
      <c r="TMD14" s="114"/>
      <c r="TME14" s="114"/>
      <c r="TMF14" s="114"/>
      <c r="TMG14" s="114"/>
      <c r="TMH14" s="114"/>
      <c r="TMI14" s="114"/>
      <c r="TMJ14" s="114"/>
      <c r="TMK14" s="114"/>
      <c r="TML14" s="114"/>
      <c r="TMM14" s="114"/>
      <c r="TMN14" s="114"/>
      <c r="TMO14" s="114"/>
      <c r="TMP14" s="114"/>
      <c r="TMQ14" s="114"/>
      <c r="TMR14" s="114"/>
      <c r="TMS14" s="114"/>
      <c r="TMT14" s="114"/>
      <c r="TMU14" s="114"/>
      <c r="TMV14" s="114"/>
      <c r="TMW14" s="114"/>
      <c r="TMX14" s="114"/>
      <c r="TMY14" s="114"/>
      <c r="TMZ14" s="114"/>
      <c r="TNA14" s="114"/>
      <c r="TNB14" s="114"/>
      <c r="TNC14" s="114"/>
      <c r="TND14" s="114"/>
      <c r="TNE14" s="114"/>
      <c r="TNF14" s="114"/>
      <c r="TNG14" s="114"/>
      <c r="TNH14" s="114"/>
      <c r="TNI14" s="114"/>
      <c r="TNJ14" s="114"/>
      <c r="TNK14" s="114"/>
      <c r="TNL14" s="114"/>
      <c r="TNM14" s="114"/>
      <c r="TNN14" s="114"/>
      <c r="TNO14" s="114"/>
      <c r="TNP14" s="114"/>
      <c r="TNQ14" s="114"/>
      <c r="TNR14" s="114"/>
      <c r="TNS14" s="114"/>
      <c r="TNT14" s="114"/>
      <c r="TNU14" s="114"/>
      <c r="TNV14" s="114"/>
      <c r="TNW14" s="114"/>
      <c r="TNX14" s="114"/>
      <c r="TNY14" s="114"/>
      <c r="TNZ14" s="114"/>
      <c r="TOA14" s="114"/>
      <c r="TOB14" s="114"/>
      <c r="TOC14" s="114"/>
      <c r="TOD14" s="114"/>
      <c r="TOE14" s="114"/>
      <c r="TOF14" s="114"/>
      <c r="TOG14" s="114"/>
      <c r="TOH14" s="114"/>
      <c r="TOI14" s="114"/>
      <c r="TOJ14" s="114"/>
      <c r="TOK14" s="114"/>
      <c r="TOL14" s="114"/>
      <c r="TOM14" s="114"/>
      <c r="TON14" s="114"/>
      <c r="TOO14" s="114"/>
      <c r="TOP14" s="114"/>
      <c r="TOQ14" s="114"/>
      <c r="TOR14" s="114"/>
      <c r="TOS14" s="114"/>
      <c r="TOT14" s="114"/>
      <c r="TOU14" s="114"/>
      <c r="TOV14" s="114"/>
      <c r="TOW14" s="114"/>
      <c r="TOX14" s="114"/>
      <c r="TOY14" s="114"/>
      <c r="TOZ14" s="114"/>
      <c r="TPA14" s="114"/>
      <c r="TPB14" s="114"/>
      <c r="TPC14" s="114"/>
      <c r="TPD14" s="114"/>
      <c r="TPE14" s="114"/>
      <c r="TPF14" s="114"/>
      <c r="TPG14" s="114"/>
      <c r="TPH14" s="114"/>
      <c r="TPI14" s="114"/>
      <c r="TPJ14" s="114"/>
      <c r="TPK14" s="114"/>
      <c r="TPL14" s="114"/>
      <c r="TPM14" s="114"/>
      <c r="TPN14" s="114"/>
      <c r="TPO14" s="114"/>
      <c r="TPP14" s="114"/>
      <c r="TPQ14" s="114"/>
      <c r="TPR14" s="114"/>
      <c r="TPS14" s="114"/>
      <c r="TPT14" s="114"/>
      <c r="TPU14" s="114"/>
      <c r="TPV14" s="114"/>
      <c r="TPW14" s="114"/>
      <c r="TPX14" s="114"/>
      <c r="TPY14" s="114"/>
      <c r="TPZ14" s="114"/>
      <c r="TQA14" s="114"/>
      <c r="TQB14" s="114"/>
      <c r="TQC14" s="114"/>
      <c r="TQD14" s="114"/>
      <c r="TQE14" s="114"/>
      <c r="TQF14" s="114"/>
      <c r="TQG14" s="114"/>
      <c r="TQH14" s="114"/>
      <c r="TQI14" s="114"/>
      <c r="TQJ14" s="114"/>
      <c r="TQK14" s="114"/>
      <c r="TQL14" s="114"/>
      <c r="TQM14" s="114"/>
      <c r="TQN14" s="114"/>
      <c r="TQO14" s="114"/>
      <c r="TQP14" s="114"/>
      <c r="TQQ14" s="114"/>
      <c r="TQR14" s="114"/>
      <c r="TQS14" s="114"/>
      <c r="TQT14" s="114"/>
      <c r="TQU14" s="114"/>
      <c r="TQV14" s="114"/>
      <c r="TQW14" s="114"/>
      <c r="TQX14" s="114"/>
      <c r="TQY14" s="114"/>
      <c r="TQZ14" s="114"/>
      <c r="TRA14" s="114"/>
      <c r="TRB14" s="114"/>
      <c r="TRC14" s="114"/>
      <c r="TRD14" s="114"/>
      <c r="TRE14" s="114"/>
      <c r="TRF14" s="114"/>
      <c r="TRG14" s="114"/>
      <c r="TRH14" s="114"/>
      <c r="TRI14" s="114"/>
      <c r="TRJ14" s="114"/>
      <c r="TRK14" s="114"/>
      <c r="TRL14" s="114"/>
      <c r="TRM14" s="114"/>
      <c r="TRN14" s="114"/>
      <c r="TRO14" s="114"/>
      <c r="TRP14" s="114"/>
      <c r="TRQ14" s="114"/>
      <c r="TRR14" s="114"/>
      <c r="TRS14" s="114"/>
      <c r="TRT14" s="114"/>
      <c r="TRU14" s="114"/>
      <c r="TRV14" s="114"/>
      <c r="TRW14" s="114"/>
      <c r="TRX14" s="114"/>
      <c r="TRY14" s="114"/>
      <c r="TRZ14" s="114"/>
      <c r="TSA14" s="114"/>
      <c r="TSB14" s="114"/>
      <c r="TSC14" s="114"/>
      <c r="TSD14" s="114"/>
      <c r="TSE14" s="114"/>
      <c r="TSF14" s="114"/>
      <c r="TSG14" s="114"/>
      <c r="TSH14" s="114"/>
      <c r="TSI14" s="114"/>
      <c r="TSJ14" s="114"/>
      <c r="TSK14" s="114"/>
      <c r="TSL14" s="114"/>
      <c r="TSM14" s="114"/>
      <c r="TSN14" s="114"/>
      <c r="TSO14" s="114"/>
      <c r="TSP14" s="114"/>
      <c r="TSQ14" s="114"/>
      <c r="TSR14" s="114"/>
      <c r="TSS14" s="114"/>
      <c r="TST14" s="114"/>
      <c r="TSU14" s="114"/>
      <c r="TSV14" s="114"/>
      <c r="TSW14" s="114"/>
      <c r="TSX14" s="114"/>
      <c r="TSY14" s="114"/>
      <c r="TSZ14" s="114"/>
      <c r="TTA14" s="114"/>
      <c r="TTB14" s="114"/>
      <c r="TTC14" s="114"/>
      <c r="TTD14" s="114"/>
      <c r="TTE14" s="114"/>
      <c r="TTF14" s="114"/>
      <c r="TTG14" s="114"/>
      <c r="TTH14" s="114"/>
      <c r="TTI14" s="114"/>
      <c r="TTJ14" s="114"/>
      <c r="TTK14" s="114"/>
      <c r="TTL14" s="114"/>
      <c r="TTM14" s="114"/>
      <c r="TTN14" s="114"/>
      <c r="TTO14" s="114"/>
      <c r="TTP14" s="114"/>
      <c r="TTQ14" s="114"/>
      <c r="TTR14" s="114"/>
      <c r="TTS14" s="114"/>
      <c r="TTT14" s="114"/>
      <c r="TTU14" s="114"/>
      <c r="TTV14" s="114"/>
      <c r="TTW14" s="114"/>
      <c r="TTX14" s="114"/>
      <c r="TTY14" s="114"/>
      <c r="TTZ14" s="114"/>
      <c r="TUA14" s="114"/>
      <c r="TUB14" s="114"/>
      <c r="TUC14" s="114"/>
      <c r="TUD14" s="114"/>
      <c r="TUE14" s="114"/>
      <c r="TUF14" s="114"/>
      <c r="TUG14" s="114"/>
      <c r="TUH14" s="114"/>
      <c r="TUI14" s="114"/>
      <c r="TUJ14" s="114"/>
      <c r="TUK14" s="114"/>
      <c r="TUL14" s="114"/>
      <c r="TUM14" s="114"/>
      <c r="TUN14" s="114"/>
      <c r="TUO14" s="114"/>
      <c r="TUP14" s="114"/>
      <c r="TUQ14" s="114"/>
      <c r="TUR14" s="114"/>
      <c r="TUS14" s="114"/>
      <c r="TUT14" s="114"/>
      <c r="TUU14" s="114"/>
      <c r="TUV14" s="114"/>
      <c r="TUW14" s="114"/>
      <c r="TUX14" s="114"/>
      <c r="TUY14" s="114"/>
      <c r="TUZ14" s="114"/>
      <c r="TVA14" s="114"/>
      <c r="TVB14" s="114"/>
      <c r="TVC14" s="114"/>
      <c r="TVD14" s="114"/>
      <c r="TVE14" s="114"/>
      <c r="TVF14" s="114"/>
      <c r="TVG14" s="114"/>
      <c r="TVH14" s="114"/>
      <c r="TVI14" s="114"/>
      <c r="TVJ14" s="114"/>
      <c r="TVK14" s="114"/>
      <c r="TVL14" s="114"/>
      <c r="TVM14" s="114"/>
      <c r="TVN14" s="114"/>
      <c r="TVO14" s="114"/>
      <c r="TVP14" s="114"/>
      <c r="TVQ14" s="114"/>
      <c r="TVR14" s="114"/>
      <c r="TVS14" s="114"/>
      <c r="TVT14" s="114"/>
      <c r="TVU14" s="114"/>
      <c r="TVV14" s="114"/>
      <c r="TVW14" s="114"/>
      <c r="TVX14" s="114"/>
      <c r="TVY14" s="114"/>
      <c r="TVZ14" s="114"/>
      <c r="TWA14" s="114"/>
      <c r="TWB14" s="114"/>
      <c r="TWC14" s="114"/>
      <c r="TWD14" s="114"/>
      <c r="TWE14" s="114"/>
      <c r="TWF14" s="114"/>
      <c r="TWG14" s="114"/>
      <c r="TWH14" s="114"/>
      <c r="TWI14" s="114"/>
      <c r="TWJ14" s="114"/>
      <c r="TWK14" s="114"/>
      <c r="TWL14" s="114"/>
      <c r="TWM14" s="114"/>
      <c r="TWN14" s="114"/>
      <c r="TWO14" s="114"/>
      <c r="TWP14" s="114"/>
      <c r="TWQ14" s="114"/>
      <c r="TWR14" s="114"/>
      <c r="TWS14" s="114"/>
      <c r="TWT14" s="114"/>
      <c r="TWU14" s="114"/>
      <c r="TWV14" s="114"/>
      <c r="TWW14" s="114"/>
      <c r="TWX14" s="114"/>
      <c r="TWY14" s="114"/>
      <c r="TWZ14" s="114"/>
      <c r="TXA14" s="114"/>
      <c r="TXB14" s="114"/>
      <c r="TXC14" s="114"/>
      <c r="TXD14" s="114"/>
      <c r="TXE14" s="114"/>
      <c r="TXF14" s="114"/>
      <c r="TXG14" s="114"/>
      <c r="TXH14" s="114"/>
      <c r="TXI14" s="114"/>
      <c r="TXJ14" s="114"/>
      <c r="TXK14" s="114"/>
      <c r="TXL14" s="114"/>
      <c r="TXM14" s="114"/>
      <c r="TXN14" s="114"/>
      <c r="TXO14" s="114"/>
      <c r="TXP14" s="114"/>
      <c r="TXQ14" s="114"/>
      <c r="TXR14" s="114"/>
      <c r="TXS14" s="114"/>
      <c r="TXT14" s="114"/>
      <c r="TXU14" s="114"/>
      <c r="TXV14" s="114"/>
      <c r="TXW14" s="114"/>
      <c r="TXX14" s="114"/>
      <c r="TXY14" s="114"/>
      <c r="TXZ14" s="114"/>
      <c r="TYA14" s="114"/>
      <c r="TYB14" s="114"/>
      <c r="TYC14" s="114"/>
      <c r="TYD14" s="114"/>
      <c r="TYE14" s="114"/>
      <c r="TYF14" s="114"/>
      <c r="TYG14" s="114"/>
      <c r="TYH14" s="114"/>
      <c r="TYI14" s="114"/>
      <c r="TYJ14" s="114"/>
      <c r="TYK14" s="114"/>
      <c r="TYL14" s="114"/>
      <c r="TYM14" s="114"/>
      <c r="TYN14" s="114"/>
      <c r="TYO14" s="114"/>
      <c r="TYP14" s="114"/>
      <c r="TYQ14" s="114"/>
      <c r="TYR14" s="114"/>
      <c r="TYS14" s="114"/>
      <c r="TYT14" s="114"/>
      <c r="TYU14" s="114"/>
      <c r="TYV14" s="114"/>
      <c r="TYW14" s="114"/>
      <c r="TYX14" s="114"/>
      <c r="TYY14" s="114"/>
      <c r="TYZ14" s="114"/>
      <c r="TZA14" s="114"/>
      <c r="TZB14" s="114"/>
      <c r="TZC14" s="114"/>
      <c r="TZD14" s="114"/>
      <c r="TZE14" s="114"/>
      <c r="TZF14" s="114"/>
      <c r="TZG14" s="114"/>
      <c r="TZH14" s="114"/>
      <c r="TZI14" s="114"/>
      <c r="TZJ14" s="114"/>
      <c r="TZK14" s="114"/>
      <c r="TZL14" s="114"/>
      <c r="TZM14" s="114"/>
      <c r="TZN14" s="114"/>
      <c r="TZO14" s="114"/>
      <c r="TZP14" s="114"/>
      <c r="TZQ14" s="114"/>
      <c r="TZR14" s="114"/>
      <c r="TZS14" s="114"/>
      <c r="TZT14" s="114"/>
      <c r="TZU14" s="114"/>
      <c r="TZV14" s="114"/>
      <c r="TZW14" s="114"/>
      <c r="TZX14" s="114"/>
      <c r="TZY14" s="114"/>
      <c r="TZZ14" s="114"/>
      <c r="UAA14" s="114"/>
      <c r="UAB14" s="114"/>
      <c r="UAC14" s="114"/>
      <c r="UAD14" s="114"/>
      <c r="UAE14" s="114"/>
      <c r="UAF14" s="114"/>
      <c r="UAG14" s="114"/>
      <c r="UAH14" s="114"/>
      <c r="UAI14" s="114"/>
      <c r="UAJ14" s="114"/>
      <c r="UAK14" s="114"/>
      <c r="UAL14" s="114"/>
      <c r="UAM14" s="114"/>
      <c r="UAN14" s="114"/>
      <c r="UAO14" s="114"/>
      <c r="UAP14" s="114"/>
      <c r="UAQ14" s="114"/>
      <c r="UAR14" s="114"/>
      <c r="UAS14" s="114"/>
      <c r="UAT14" s="114"/>
      <c r="UAU14" s="114"/>
      <c r="UAV14" s="114"/>
      <c r="UAW14" s="114"/>
      <c r="UAX14" s="114"/>
      <c r="UAY14" s="114"/>
      <c r="UAZ14" s="114"/>
      <c r="UBA14" s="114"/>
      <c r="UBB14" s="114"/>
      <c r="UBC14" s="114"/>
      <c r="UBD14" s="114"/>
      <c r="UBE14" s="114"/>
      <c r="UBF14" s="114"/>
      <c r="UBG14" s="114"/>
      <c r="UBH14" s="114"/>
      <c r="UBI14" s="114"/>
      <c r="UBJ14" s="114"/>
      <c r="UBK14" s="114"/>
      <c r="UBL14" s="114"/>
      <c r="UBM14" s="114"/>
      <c r="UBN14" s="114"/>
      <c r="UBO14" s="114"/>
      <c r="UBP14" s="114"/>
      <c r="UBQ14" s="114"/>
      <c r="UBR14" s="114"/>
      <c r="UBS14" s="114"/>
      <c r="UBT14" s="114"/>
      <c r="UBU14" s="114"/>
      <c r="UBV14" s="114"/>
      <c r="UBW14" s="114"/>
      <c r="UBX14" s="114"/>
      <c r="UBY14" s="114"/>
      <c r="UBZ14" s="114"/>
      <c r="UCA14" s="114"/>
      <c r="UCB14" s="114"/>
      <c r="UCC14" s="114"/>
      <c r="UCD14" s="114"/>
      <c r="UCE14" s="114"/>
      <c r="UCF14" s="114"/>
      <c r="UCG14" s="114"/>
      <c r="UCH14" s="114"/>
      <c r="UCI14" s="114"/>
      <c r="UCJ14" s="114"/>
      <c r="UCK14" s="114"/>
      <c r="UCL14" s="114"/>
      <c r="UCM14" s="114"/>
      <c r="UCN14" s="114"/>
      <c r="UCO14" s="114"/>
      <c r="UCP14" s="114"/>
      <c r="UCQ14" s="114"/>
      <c r="UCR14" s="114"/>
      <c r="UCS14" s="114"/>
      <c r="UCT14" s="114"/>
      <c r="UCU14" s="114"/>
      <c r="UCV14" s="114"/>
      <c r="UCW14" s="114"/>
      <c r="UCX14" s="114"/>
      <c r="UCY14" s="114"/>
      <c r="UCZ14" s="114"/>
      <c r="UDA14" s="114"/>
      <c r="UDB14" s="114"/>
      <c r="UDC14" s="114"/>
      <c r="UDD14" s="114"/>
      <c r="UDE14" s="114"/>
      <c r="UDF14" s="114"/>
      <c r="UDG14" s="114"/>
      <c r="UDH14" s="114"/>
      <c r="UDI14" s="114"/>
      <c r="UDJ14" s="114"/>
      <c r="UDK14" s="114"/>
      <c r="UDL14" s="114"/>
      <c r="UDM14" s="114"/>
      <c r="UDN14" s="114"/>
      <c r="UDO14" s="114"/>
      <c r="UDP14" s="114"/>
      <c r="UDQ14" s="114"/>
      <c r="UDR14" s="114"/>
      <c r="UDS14" s="114"/>
      <c r="UDT14" s="114"/>
      <c r="UDU14" s="114"/>
      <c r="UDV14" s="114"/>
      <c r="UDW14" s="114"/>
      <c r="UDX14" s="114"/>
      <c r="UDY14" s="114"/>
      <c r="UDZ14" s="114"/>
      <c r="UEA14" s="114"/>
      <c r="UEB14" s="114"/>
      <c r="UEC14" s="114"/>
      <c r="UED14" s="114"/>
      <c r="UEE14" s="114"/>
      <c r="UEF14" s="114"/>
      <c r="UEG14" s="114"/>
      <c r="UEH14" s="114"/>
      <c r="UEI14" s="114"/>
      <c r="UEJ14" s="114"/>
      <c r="UEK14" s="114"/>
      <c r="UEL14" s="114"/>
      <c r="UEM14" s="114"/>
      <c r="UEN14" s="114"/>
      <c r="UEO14" s="114"/>
      <c r="UEP14" s="114"/>
      <c r="UEQ14" s="114"/>
      <c r="UER14" s="114"/>
      <c r="UES14" s="114"/>
      <c r="UET14" s="114"/>
      <c r="UEU14" s="114"/>
      <c r="UEV14" s="114"/>
      <c r="UEW14" s="114"/>
      <c r="UEX14" s="114"/>
      <c r="UEY14" s="114"/>
      <c r="UEZ14" s="114"/>
      <c r="UFA14" s="114"/>
      <c r="UFB14" s="114"/>
      <c r="UFC14" s="114"/>
      <c r="UFD14" s="114"/>
      <c r="UFE14" s="114"/>
      <c r="UFF14" s="114"/>
      <c r="UFG14" s="114"/>
      <c r="UFH14" s="114"/>
      <c r="UFI14" s="114"/>
      <c r="UFJ14" s="114"/>
      <c r="UFK14" s="114"/>
      <c r="UFL14" s="114"/>
      <c r="UFM14" s="114"/>
      <c r="UFN14" s="114"/>
      <c r="UFO14" s="114"/>
      <c r="UFP14" s="114"/>
      <c r="UFQ14" s="114"/>
      <c r="UFR14" s="114"/>
      <c r="UFS14" s="114"/>
      <c r="UFT14" s="114"/>
      <c r="UFU14" s="114"/>
      <c r="UFV14" s="114"/>
      <c r="UFW14" s="114"/>
      <c r="UFX14" s="114"/>
      <c r="UFY14" s="114"/>
      <c r="UFZ14" s="114"/>
      <c r="UGA14" s="114"/>
      <c r="UGB14" s="114"/>
      <c r="UGC14" s="114"/>
      <c r="UGD14" s="114"/>
      <c r="UGE14" s="114"/>
      <c r="UGF14" s="114"/>
      <c r="UGG14" s="114"/>
      <c r="UGH14" s="114"/>
      <c r="UGI14" s="114"/>
      <c r="UGJ14" s="114"/>
      <c r="UGK14" s="114"/>
      <c r="UGL14" s="114"/>
      <c r="UGM14" s="114"/>
      <c r="UGN14" s="114"/>
      <c r="UGO14" s="114"/>
      <c r="UGP14" s="114"/>
      <c r="UGQ14" s="114"/>
      <c r="UGR14" s="114"/>
      <c r="UGS14" s="114"/>
      <c r="UGT14" s="114"/>
      <c r="UGU14" s="114"/>
      <c r="UGV14" s="114"/>
      <c r="UGW14" s="114"/>
      <c r="UGX14" s="114"/>
      <c r="UGY14" s="114"/>
      <c r="UGZ14" s="114"/>
      <c r="UHA14" s="114"/>
      <c r="UHB14" s="114"/>
      <c r="UHC14" s="114"/>
      <c r="UHD14" s="114"/>
      <c r="UHE14" s="114"/>
      <c r="UHF14" s="114"/>
      <c r="UHG14" s="114"/>
      <c r="UHH14" s="114"/>
      <c r="UHI14" s="114"/>
      <c r="UHJ14" s="114"/>
      <c r="UHK14" s="114"/>
      <c r="UHL14" s="114"/>
      <c r="UHM14" s="114"/>
      <c r="UHN14" s="114"/>
      <c r="UHO14" s="114"/>
      <c r="UHP14" s="114"/>
      <c r="UHQ14" s="114"/>
      <c r="UHR14" s="114"/>
      <c r="UHS14" s="114"/>
      <c r="UHT14" s="114"/>
      <c r="UHU14" s="114"/>
      <c r="UHV14" s="114"/>
      <c r="UHW14" s="114"/>
      <c r="UHX14" s="114"/>
      <c r="UHY14" s="114"/>
      <c r="UHZ14" s="114"/>
      <c r="UIA14" s="114"/>
      <c r="UIB14" s="114"/>
      <c r="UIC14" s="114"/>
      <c r="UID14" s="114"/>
      <c r="UIE14" s="114"/>
      <c r="UIF14" s="114"/>
      <c r="UIG14" s="114"/>
      <c r="UIH14" s="114"/>
      <c r="UII14" s="114"/>
      <c r="UIJ14" s="114"/>
      <c r="UIK14" s="114"/>
      <c r="UIL14" s="114"/>
      <c r="UIM14" s="114"/>
      <c r="UIN14" s="114"/>
      <c r="UIO14" s="114"/>
      <c r="UIP14" s="114"/>
      <c r="UIQ14" s="114"/>
      <c r="UIR14" s="114"/>
      <c r="UIS14" s="114"/>
      <c r="UIT14" s="114"/>
      <c r="UIU14" s="114"/>
      <c r="UIV14" s="114"/>
      <c r="UIW14" s="114"/>
      <c r="UIX14" s="114"/>
      <c r="UIY14" s="114"/>
      <c r="UIZ14" s="114"/>
      <c r="UJA14" s="114"/>
      <c r="UJB14" s="114"/>
      <c r="UJC14" s="114"/>
      <c r="UJD14" s="114"/>
      <c r="UJE14" s="114"/>
      <c r="UJF14" s="114"/>
      <c r="UJG14" s="114"/>
      <c r="UJH14" s="114"/>
      <c r="UJI14" s="114"/>
      <c r="UJJ14" s="114"/>
      <c r="UJK14" s="114"/>
      <c r="UJL14" s="114"/>
      <c r="UJM14" s="114"/>
      <c r="UJN14" s="114"/>
      <c r="UJO14" s="114"/>
      <c r="UJP14" s="114"/>
      <c r="UJQ14" s="114"/>
      <c r="UJR14" s="114"/>
      <c r="UJS14" s="114"/>
      <c r="UJT14" s="114"/>
      <c r="UJU14" s="114"/>
      <c r="UJV14" s="114"/>
      <c r="UJW14" s="114"/>
      <c r="UJX14" s="114"/>
      <c r="UJY14" s="114"/>
      <c r="UJZ14" s="114"/>
      <c r="UKA14" s="114"/>
      <c r="UKB14" s="114"/>
      <c r="UKC14" s="114"/>
      <c r="UKD14" s="114"/>
      <c r="UKE14" s="114"/>
      <c r="UKF14" s="114"/>
      <c r="UKG14" s="114"/>
      <c r="UKH14" s="114"/>
      <c r="UKI14" s="114"/>
      <c r="UKJ14" s="114"/>
      <c r="UKK14" s="114"/>
      <c r="UKL14" s="114"/>
      <c r="UKM14" s="114"/>
      <c r="UKN14" s="114"/>
      <c r="UKO14" s="114"/>
      <c r="UKP14" s="114"/>
      <c r="UKQ14" s="114"/>
      <c r="UKR14" s="114"/>
      <c r="UKS14" s="114"/>
      <c r="UKT14" s="114"/>
      <c r="UKU14" s="114"/>
      <c r="UKV14" s="114"/>
      <c r="UKW14" s="114"/>
      <c r="UKX14" s="114"/>
      <c r="UKY14" s="114"/>
      <c r="UKZ14" s="114"/>
      <c r="ULA14" s="114"/>
      <c r="ULB14" s="114"/>
      <c r="ULC14" s="114"/>
      <c r="ULD14" s="114"/>
      <c r="ULE14" s="114"/>
      <c r="ULF14" s="114"/>
      <c r="ULG14" s="114"/>
      <c r="ULH14" s="114"/>
      <c r="ULI14" s="114"/>
      <c r="ULJ14" s="114"/>
      <c r="ULK14" s="114"/>
      <c r="ULL14" s="114"/>
      <c r="ULM14" s="114"/>
      <c r="ULN14" s="114"/>
      <c r="ULO14" s="114"/>
      <c r="ULP14" s="114"/>
      <c r="ULQ14" s="114"/>
      <c r="ULR14" s="114"/>
      <c r="ULS14" s="114"/>
      <c r="ULT14" s="114"/>
      <c r="ULU14" s="114"/>
      <c r="ULV14" s="114"/>
      <c r="ULW14" s="114"/>
      <c r="ULX14" s="114"/>
      <c r="ULY14" s="114"/>
      <c r="ULZ14" s="114"/>
      <c r="UMA14" s="114"/>
      <c r="UMB14" s="114"/>
      <c r="UMC14" s="114"/>
      <c r="UMD14" s="114"/>
      <c r="UME14" s="114"/>
      <c r="UMF14" s="114"/>
      <c r="UMG14" s="114"/>
      <c r="UMH14" s="114"/>
      <c r="UMI14" s="114"/>
      <c r="UMJ14" s="114"/>
      <c r="UMK14" s="114"/>
      <c r="UML14" s="114"/>
      <c r="UMM14" s="114"/>
      <c r="UMN14" s="114"/>
      <c r="UMO14" s="114"/>
      <c r="UMP14" s="114"/>
      <c r="UMQ14" s="114"/>
      <c r="UMR14" s="114"/>
      <c r="UMS14" s="114"/>
      <c r="UMT14" s="114"/>
      <c r="UMU14" s="114"/>
      <c r="UMV14" s="114"/>
      <c r="UMW14" s="114"/>
      <c r="UMX14" s="114"/>
      <c r="UMY14" s="114"/>
      <c r="UMZ14" s="114"/>
      <c r="UNA14" s="114"/>
      <c r="UNB14" s="114"/>
      <c r="UNC14" s="114"/>
      <c r="UND14" s="114"/>
      <c r="UNE14" s="114"/>
      <c r="UNF14" s="114"/>
      <c r="UNG14" s="114"/>
      <c r="UNH14" s="114"/>
      <c r="UNI14" s="114"/>
      <c r="UNJ14" s="114"/>
      <c r="UNK14" s="114"/>
      <c r="UNL14" s="114"/>
      <c r="UNM14" s="114"/>
      <c r="UNN14" s="114"/>
      <c r="UNO14" s="114"/>
      <c r="UNP14" s="114"/>
      <c r="UNQ14" s="114"/>
      <c r="UNR14" s="114"/>
      <c r="UNS14" s="114"/>
      <c r="UNT14" s="114"/>
      <c r="UNU14" s="114"/>
      <c r="UNV14" s="114"/>
      <c r="UNW14" s="114"/>
      <c r="UNX14" s="114"/>
      <c r="UNY14" s="114"/>
      <c r="UNZ14" s="114"/>
      <c r="UOA14" s="114"/>
      <c r="UOB14" s="114"/>
      <c r="UOC14" s="114"/>
      <c r="UOD14" s="114"/>
      <c r="UOE14" s="114"/>
      <c r="UOF14" s="114"/>
      <c r="UOG14" s="114"/>
      <c r="UOH14" s="114"/>
      <c r="UOI14" s="114"/>
      <c r="UOJ14" s="114"/>
      <c r="UOK14" s="114"/>
      <c r="UOL14" s="114"/>
      <c r="UOM14" s="114"/>
      <c r="UON14" s="114"/>
      <c r="UOO14" s="114"/>
      <c r="UOP14" s="114"/>
      <c r="UOQ14" s="114"/>
      <c r="UOR14" s="114"/>
      <c r="UOS14" s="114"/>
      <c r="UOT14" s="114"/>
      <c r="UOU14" s="114"/>
      <c r="UOV14" s="114"/>
      <c r="UOW14" s="114"/>
      <c r="UOX14" s="114"/>
      <c r="UOY14" s="114"/>
      <c r="UOZ14" s="114"/>
      <c r="UPA14" s="114"/>
      <c r="UPB14" s="114"/>
      <c r="UPC14" s="114"/>
      <c r="UPD14" s="114"/>
      <c r="UPE14" s="114"/>
      <c r="UPF14" s="114"/>
      <c r="UPG14" s="114"/>
      <c r="UPH14" s="114"/>
      <c r="UPI14" s="114"/>
      <c r="UPJ14" s="114"/>
      <c r="UPK14" s="114"/>
      <c r="UPL14" s="114"/>
      <c r="UPM14" s="114"/>
      <c r="UPN14" s="114"/>
      <c r="UPO14" s="114"/>
      <c r="UPP14" s="114"/>
      <c r="UPQ14" s="114"/>
      <c r="UPR14" s="114"/>
      <c r="UPS14" s="114"/>
      <c r="UPT14" s="114"/>
      <c r="UPU14" s="114"/>
      <c r="UPV14" s="114"/>
      <c r="UPW14" s="114"/>
      <c r="UPX14" s="114"/>
      <c r="UPY14" s="114"/>
      <c r="UPZ14" s="114"/>
      <c r="UQA14" s="114"/>
      <c r="UQB14" s="114"/>
      <c r="UQC14" s="114"/>
      <c r="UQD14" s="114"/>
      <c r="UQE14" s="114"/>
      <c r="UQF14" s="114"/>
      <c r="UQG14" s="114"/>
      <c r="UQH14" s="114"/>
      <c r="UQI14" s="114"/>
      <c r="UQJ14" s="114"/>
      <c r="UQK14" s="114"/>
      <c r="UQL14" s="114"/>
      <c r="UQM14" s="114"/>
      <c r="UQN14" s="114"/>
      <c r="UQO14" s="114"/>
      <c r="UQP14" s="114"/>
      <c r="UQQ14" s="114"/>
      <c r="UQR14" s="114"/>
      <c r="UQS14" s="114"/>
      <c r="UQT14" s="114"/>
      <c r="UQU14" s="114"/>
      <c r="UQV14" s="114"/>
      <c r="UQW14" s="114"/>
      <c r="UQX14" s="114"/>
      <c r="UQY14" s="114"/>
      <c r="UQZ14" s="114"/>
      <c r="URA14" s="114"/>
      <c r="URB14" s="114"/>
      <c r="URC14" s="114"/>
      <c r="URD14" s="114"/>
      <c r="URE14" s="114"/>
      <c r="URF14" s="114"/>
      <c r="URG14" s="114"/>
      <c r="URH14" s="114"/>
      <c r="URI14" s="114"/>
      <c r="URJ14" s="114"/>
      <c r="URK14" s="114"/>
      <c r="URL14" s="114"/>
      <c r="URM14" s="114"/>
      <c r="URN14" s="114"/>
      <c r="URO14" s="114"/>
      <c r="URP14" s="114"/>
      <c r="URQ14" s="114"/>
      <c r="URR14" s="114"/>
      <c r="URS14" s="114"/>
      <c r="URT14" s="114"/>
      <c r="URU14" s="114"/>
      <c r="URV14" s="114"/>
      <c r="URW14" s="114"/>
      <c r="URX14" s="114"/>
      <c r="URY14" s="114"/>
      <c r="URZ14" s="114"/>
      <c r="USA14" s="114"/>
      <c r="USB14" s="114"/>
      <c r="USC14" s="114"/>
      <c r="USD14" s="114"/>
      <c r="USE14" s="114"/>
      <c r="USF14" s="114"/>
      <c r="USG14" s="114"/>
      <c r="USH14" s="114"/>
      <c r="USI14" s="114"/>
      <c r="USJ14" s="114"/>
      <c r="USK14" s="114"/>
      <c r="USL14" s="114"/>
      <c r="USM14" s="114"/>
      <c r="USN14" s="114"/>
      <c r="USO14" s="114"/>
      <c r="USP14" s="114"/>
      <c r="USQ14" s="114"/>
      <c r="USR14" s="114"/>
      <c r="USS14" s="114"/>
      <c r="UST14" s="114"/>
      <c r="USU14" s="114"/>
      <c r="USV14" s="114"/>
      <c r="USW14" s="114"/>
      <c r="USX14" s="114"/>
      <c r="USY14" s="114"/>
      <c r="USZ14" s="114"/>
      <c r="UTA14" s="114"/>
      <c r="UTB14" s="114"/>
      <c r="UTC14" s="114"/>
      <c r="UTD14" s="114"/>
      <c r="UTE14" s="114"/>
      <c r="UTF14" s="114"/>
      <c r="UTG14" s="114"/>
      <c r="UTH14" s="114"/>
      <c r="UTI14" s="114"/>
      <c r="UTJ14" s="114"/>
      <c r="UTK14" s="114"/>
      <c r="UTL14" s="114"/>
      <c r="UTM14" s="114"/>
      <c r="UTN14" s="114"/>
      <c r="UTO14" s="114"/>
      <c r="UTP14" s="114"/>
      <c r="UTQ14" s="114"/>
      <c r="UTR14" s="114"/>
      <c r="UTS14" s="114"/>
      <c r="UTT14" s="114"/>
      <c r="UTU14" s="114"/>
      <c r="UTV14" s="114"/>
      <c r="UTW14" s="114"/>
      <c r="UTX14" s="114"/>
      <c r="UTY14" s="114"/>
      <c r="UTZ14" s="114"/>
      <c r="UUA14" s="114"/>
      <c r="UUB14" s="114"/>
      <c r="UUC14" s="114"/>
      <c r="UUD14" s="114"/>
      <c r="UUE14" s="114"/>
      <c r="UUF14" s="114"/>
      <c r="UUG14" s="114"/>
      <c r="UUH14" s="114"/>
      <c r="UUI14" s="114"/>
      <c r="UUJ14" s="114"/>
      <c r="UUK14" s="114"/>
      <c r="UUL14" s="114"/>
      <c r="UUM14" s="114"/>
      <c r="UUN14" s="114"/>
      <c r="UUO14" s="114"/>
      <c r="UUP14" s="114"/>
      <c r="UUQ14" s="114"/>
      <c r="UUR14" s="114"/>
      <c r="UUS14" s="114"/>
      <c r="UUT14" s="114"/>
      <c r="UUU14" s="114"/>
      <c r="UUV14" s="114"/>
      <c r="UUW14" s="114"/>
      <c r="UUX14" s="114"/>
      <c r="UUY14" s="114"/>
      <c r="UUZ14" s="114"/>
      <c r="UVA14" s="114"/>
      <c r="UVB14" s="114"/>
      <c r="UVC14" s="114"/>
      <c r="UVD14" s="114"/>
      <c r="UVE14" s="114"/>
      <c r="UVF14" s="114"/>
      <c r="UVG14" s="114"/>
      <c r="UVH14" s="114"/>
      <c r="UVI14" s="114"/>
      <c r="UVJ14" s="114"/>
      <c r="UVK14" s="114"/>
      <c r="UVL14" s="114"/>
      <c r="UVM14" s="114"/>
      <c r="UVN14" s="114"/>
      <c r="UVO14" s="114"/>
      <c r="UVP14" s="114"/>
      <c r="UVQ14" s="114"/>
      <c r="UVR14" s="114"/>
      <c r="UVS14" s="114"/>
      <c r="UVT14" s="114"/>
      <c r="UVU14" s="114"/>
      <c r="UVV14" s="114"/>
      <c r="UVW14" s="114"/>
      <c r="UVX14" s="114"/>
      <c r="UVY14" s="114"/>
      <c r="UVZ14" s="114"/>
      <c r="UWA14" s="114"/>
      <c r="UWB14" s="114"/>
      <c r="UWC14" s="114"/>
      <c r="UWD14" s="114"/>
      <c r="UWE14" s="114"/>
      <c r="UWF14" s="114"/>
      <c r="UWG14" s="114"/>
      <c r="UWH14" s="114"/>
      <c r="UWI14" s="114"/>
      <c r="UWJ14" s="114"/>
      <c r="UWK14" s="114"/>
      <c r="UWL14" s="114"/>
      <c r="UWM14" s="114"/>
      <c r="UWN14" s="114"/>
      <c r="UWO14" s="114"/>
      <c r="UWP14" s="114"/>
      <c r="UWQ14" s="114"/>
      <c r="UWR14" s="114"/>
      <c r="UWS14" s="114"/>
      <c r="UWT14" s="114"/>
      <c r="UWU14" s="114"/>
      <c r="UWV14" s="114"/>
      <c r="UWW14" s="114"/>
      <c r="UWX14" s="114"/>
      <c r="UWY14" s="114"/>
      <c r="UWZ14" s="114"/>
      <c r="UXA14" s="114"/>
      <c r="UXB14" s="114"/>
      <c r="UXC14" s="114"/>
      <c r="UXD14" s="114"/>
      <c r="UXE14" s="114"/>
      <c r="UXF14" s="114"/>
      <c r="UXG14" s="114"/>
      <c r="UXH14" s="114"/>
      <c r="UXI14" s="114"/>
      <c r="UXJ14" s="114"/>
      <c r="UXK14" s="114"/>
      <c r="UXL14" s="114"/>
      <c r="UXM14" s="114"/>
      <c r="UXN14" s="114"/>
      <c r="UXO14" s="114"/>
      <c r="UXP14" s="114"/>
      <c r="UXQ14" s="114"/>
      <c r="UXR14" s="114"/>
      <c r="UXS14" s="114"/>
      <c r="UXT14" s="114"/>
      <c r="UXU14" s="114"/>
      <c r="UXV14" s="114"/>
      <c r="UXW14" s="114"/>
      <c r="UXX14" s="114"/>
      <c r="UXY14" s="114"/>
      <c r="UXZ14" s="114"/>
      <c r="UYA14" s="114"/>
      <c r="UYB14" s="114"/>
      <c r="UYC14" s="114"/>
      <c r="UYD14" s="114"/>
      <c r="UYE14" s="114"/>
      <c r="UYF14" s="114"/>
      <c r="UYG14" s="114"/>
      <c r="UYH14" s="114"/>
      <c r="UYI14" s="114"/>
      <c r="UYJ14" s="114"/>
      <c r="UYK14" s="114"/>
      <c r="UYL14" s="114"/>
      <c r="UYM14" s="114"/>
      <c r="UYN14" s="114"/>
      <c r="UYO14" s="114"/>
      <c r="UYP14" s="114"/>
      <c r="UYQ14" s="114"/>
      <c r="UYR14" s="114"/>
      <c r="UYS14" s="114"/>
      <c r="UYT14" s="114"/>
      <c r="UYU14" s="114"/>
      <c r="UYV14" s="114"/>
      <c r="UYW14" s="114"/>
      <c r="UYX14" s="114"/>
      <c r="UYY14" s="114"/>
      <c r="UYZ14" s="114"/>
      <c r="UZA14" s="114"/>
      <c r="UZB14" s="114"/>
      <c r="UZC14" s="114"/>
      <c r="UZD14" s="114"/>
      <c r="UZE14" s="114"/>
      <c r="UZF14" s="114"/>
      <c r="UZG14" s="114"/>
      <c r="UZH14" s="114"/>
      <c r="UZI14" s="114"/>
      <c r="UZJ14" s="114"/>
      <c r="UZK14" s="114"/>
      <c r="UZL14" s="114"/>
      <c r="UZM14" s="114"/>
      <c r="UZN14" s="114"/>
      <c r="UZO14" s="114"/>
      <c r="UZP14" s="114"/>
      <c r="UZQ14" s="114"/>
      <c r="UZR14" s="114"/>
      <c r="UZS14" s="114"/>
      <c r="UZT14" s="114"/>
      <c r="UZU14" s="114"/>
      <c r="UZV14" s="114"/>
      <c r="UZW14" s="114"/>
      <c r="UZX14" s="114"/>
      <c r="UZY14" s="114"/>
      <c r="UZZ14" s="114"/>
      <c r="VAA14" s="114"/>
      <c r="VAB14" s="114"/>
      <c r="VAC14" s="114"/>
      <c r="VAD14" s="114"/>
      <c r="VAE14" s="114"/>
      <c r="VAF14" s="114"/>
      <c r="VAG14" s="114"/>
      <c r="VAH14" s="114"/>
      <c r="VAI14" s="114"/>
      <c r="VAJ14" s="114"/>
      <c r="VAK14" s="114"/>
      <c r="VAL14" s="114"/>
      <c r="VAM14" s="114"/>
      <c r="VAN14" s="114"/>
      <c r="VAO14" s="114"/>
      <c r="VAP14" s="114"/>
      <c r="VAQ14" s="114"/>
      <c r="VAR14" s="114"/>
      <c r="VAS14" s="114"/>
      <c r="VAT14" s="114"/>
      <c r="VAU14" s="114"/>
      <c r="VAV14" s="114"/>
      <c r="VAW14" s="114"/>
      <c r="VAX14" s="114"/>
      <c r="VAY14" s="114"/>
      <c r="VAZ14" s="114"/>
      <c r="VBA14" s="114"/>
      <c r="VBB14" s="114"/>
      <c r="VBC14" s="114"/>
      <c r="VBD14" s="114"/>
      <c r="VBE14" s="114"/>
      <c r="VBF14" s="114"/>
      <c r="VBG14" s="114"/>
      <c r="VBH14" s="114"/>
      <c r="VBI14" s="114"/>
      <c r="VBJ14" s="114"/>
      <c r="VBK14" s="114"/>
      <c r="VBL14" s="114"/>
      <c r="VBM14" s="114"/>
      <c r="VBN14" s="114"/>
      <c r="VBO14" s="114"/>
      <c r="VBP14" s="114"/>
      <c r="VBQ14" s="114"/>
      <c r="VBR14" s="114"/>
      <c r="VBS14" s="114"/>
      <c r="VBT14" s="114"/>
      <c r="VBU14" s="114"/>
      <c r="VBV14" s="114"/>
      <c r="VBW14" s="114"/>
      <c r="VBX14" s="114"/>
      <c r="VBY14" s="114"/>
      <c r="VBZ14" s="114"/>
      <c r="VCA14" s="114"/>
      <c r="VCB14" s="114"/>
      <c r="VCC14" s="114"/>
      <c r="VCD14" s="114"/>
      <c r="VCE14" s="114"/>
      <c r="VCF14" s="114"/>
      <c r="VCG14" s="114"/>
      <c r="VCH14" s="114"/>
      <c r="VCI14" s="114"/>
      <c r="VCJ14" s="114"/>
      <c r="VCK14" s="114"/>
      <c r="VCL14" s="114"/>
      <c r="VCM14" s="114"/>
      <c r="VCN14" s="114"/>
      <c r="VCO14" s="114"/>
      <c r="VCP14" s="114"/>
      <c r="VCQ14" s="114"/>
      <c r="VCR14" s="114"/>
      <c r="VCS14" s="114"/>
      <c r="VCT14" s="114"/>
      <c r="VCU14" s="114"/>
      <c r="VCV14" s="114"/>
      <c r="VCW14" s="114"/>
      <c r="VCX14" s="114"/>
      <c r="VCY14" s="114"/>
      <c r="VCZ14" s="114"/>
      <c r="VDA14" s="114"/>
      <c r="VDB14" s="114"/>
      <c r="VDC14" s="114"/>
      <c r="VDD14" s="114"/>
      <c r="VDE14" s="114"/>
      <c r="VDF14" s="114"/>
      <c r="VDG14" s="114"/>
      <c r="VDH14" s="114"/>
      <c r="VDI14" s="114"/>
      <c r="VDJ14" s="114"/>
      <c r="VDK14" s="114"/>
      <c r="VDL14" s="114"/>
      <c r="VDM14" s="114"/>
      <c r="VDN14" s="114"/>
      <c r="VDO14" s="114"/>
      <c r="VDP14" s="114"/>
      <c r="VDQ14" s="114"/>
      <c r="VDR14" s="114"/>
      <c r="VDS14" s="114"/>
      <c r="VDT14" s="114"/>
      <c r="VDU14" s="114"/>
      <c r="VDV14" s="114"/>
      <c r="VDW14" s="114"/>
      <c r="VDX14" s="114"/>
      <c r="VDY14" s="114"/>
      <c r="VDZ14" s="114"/>
      <c r="VEA14" s="114"/>
      <c r="VEB14" s="114"/>
      <c r="VEC14" s="114"/>
      <c r="VED14" s="114"/>
      <c r="VEE14" s="114"/>
      <c r="VEF14" s="114"/>
      <c r="VEG14" s="114"/>
      <c r="VEH14" s="114"/>
      <c r="VEI14" s="114"/>
      <c r="VEJ14" s="114"/>
      <c r="VEK14" s="114"/>
      <c r="VEL14" s="114"/>
      <c r="VEM14" s="114"/>
      <c r="VEN14" s="114"/>
      <c r="VEO14" s="114"/>
      <c r="VEP14" s="114"/>
      <c r="VEQ14" s="114"/>
      <c r="VER14" s="114"/>
      <c r="VES14" s="114"/>
      <c r="VET14" s="114"/>
      <c r="VEU14" s="114"/>
      <c r="VEV14" s="114"/>
      <c r="VEW14" s="114"/>
      <c r="VEX14" s="114"/>
      <c r="VEY14" s="114"/>
      <c r="VEZ14" s="114"/>
      <c r="VFA14" s="114"/>
      <c r="VFB14" s="114"/>
      <c r="VFC14" s="114"/>
      <c r="VFD14" s="114"/>
      <c r="VFE14" s="114"/>
      <c r="VFF14" s="114"/>
      <c r="VFG14" s="114"/>
      <c r="VFH14" s="114"/>
      <c r="VFI14" s="114"/>
      <c r="VFJ14" s="114"/>
      <c r="VFK14" s="114"/>
      <c r="VFL14" s="114"/>
      <c r="VFM14" s="114"/>
      <c r="VFN14" s="114"/>
      <c r="VFO14" s="114"/>
      <c r="VFP14" s="114"/>
      <c r="VFQ14" s="114"/>
      <c r="VFR14" s="114"/>
      <c r="VFS14" s="114"/>
      <c r="VFT14" s="114"/>
      <c r="VFU14" s="114"/>
      <c r="VFV14" s="114"/>
      <c r="VFW14" s="114"/>
      <c r="VFX14" s="114"/>
      <c r="VFY14" s="114"/>
      <c r="VFZ14" s="114"/>
      <c r="VGA14" s="114"/>
      <c r="VGB14" s="114"/>
      <c r="VGC14" s="114"/>
      <c r="VGD14" s="114"/>
      <c r="VGE14" s="114"/>
      <c r="VGF14" s="114"/>
      <c r="VGG14" s="114"/>
      <c r="VGH14" s="114"/>
      <c r="VGI14" s="114"/>
      <c r="VGJ14" s="114"/>
      <c r="VGK14" s="114"/>
      <c r="VGL14" s="114"/>
      <c r="VGM14" s="114"/>
      <c r="VGN14" s="114"/>
      <c r="VGO14" s="114"/>
      <c r="VGP14" s="114"/>
      <c r="VGQ14" s="114"/>
      <c r="VGR14" s="114"/>
      <c r="VGS14" s="114"/>
      <c r="VGT14" s="114"/>
      <c r="VGU14" s="114"/>
      <c r="VGV14" s="114"/>
      <c r="VGW14" s="114"/>
      <c r="VGX14" s="114"/>
      <c r="VGY14" s="114"/>
      <c r="VGZ14" s="114"/>
      <c r="VHA14" s="114"/>
      <c r="VHB14" s="114"/>
      <c r="VHC14" s="114"/>
      <c r="VHD14" s="114"/>
      <c r="VHE14" s="114"/>
      <c r="VHF14" s="114"/>
      <c r="VHG14" s="114"/>
      <c r="VHH14" s="114"/>
      <c r="VHI14" s="114"/>
      <c r="VHJ14" s="114"/>
      <c r="VHK14" s="114"/>
      <c r="VHL14" s="114"/>
      <c r="VHM14" s="114"/>
      <c r="VHN14" s="114"/>
      <c r="VHO14" s="114"/>
      <c r="VHP14" s="114"/>
      <c r="VHQ14" s="114"/>
      <c r="VHR14" s="114"/>
      <c r="VHS14" s="114"/>
      <c r="VHT14" s="114"/>
      <c r="VHU14" s="114"/>
      <c r="VHV14" s="114"/>
      <c r="VHW14" s="114"/>
      <c r="VHX14" s="114"/>
      <c r="VHY14" s="114"/>
      <c r="VHZ14" s="114"/>
      <c r="VIA14" s="114"/>
      <c r="VIB14" s="114"/>
      <c r="VIC14" s="114"/>
      <c r="VID14" s="114"/>
      <c r="VIE14" s="114"/>
      <c r="VIF14" s="114"/>
      <c r="VIG14" s="114"/>
      <c r="VIH14" s="114"/>
      <c r="VII14" s="114"/>
      <c r="VIJ14" s="114"/>
      <c r="VIK14" s="114"/>
      <c r="VIL14" s="114"/>
      <c r="VIM14" s="114"/>
      <c r="VIN14" s="114"/>
      <c r="VIO14" s="114"/>
      <c r="VIP14" s="114"/>
      <c r="VIQ14" s="114"/>
      <c r="VIR14" s="114"/>
      <c r="VIS14" s="114"/>
      <c r="VIT14" s="114"/>
      <c r="VIU14" s="114"/>
      <c r="VIV14" s="114"/>
      <c r="VIW14" s="114"/>
      <c r="VIX14" s="114"/>
      <c r="VIY14" s="114"/>
      <c r="VIZ14" s="114"/>
      <c r="VJA14" s="114"/>
      <c r="VJB14" s="114"/>
      <c r="VJC14" s="114"/>
      <c r="VJD14" s="114"/>
      <c r="VJE14" s="114"/>
      <c r="VJF14" s="114"/>
      <c r="VJG14" s="114"/>
      <c r="VJH14" s="114"/>
      <c r="VJI14" s="114"/>
      <c r="VJJ14" s="114"/>
      <c r="VJK14" s="114"/>
      <c r="VJL14" s="114"/>
      <c r="VJM14" s="114"/>
      <c r="VJN14" s="114"/>
      <c r="VJO14" s="114"/>
      <c r="VJP14" s="114"/>
      <c r="VJQ14" s="114"/>
      <c r="VJR14" s="114"/>
      <c r="VJS14" s="114"/>
      <c r="VJT14" s="114"/>
      <c r="VJU14" s="114"/>
      <c r="VJV14" s="114"/>
      <c r="VJW14" s="114"/>
      <c r="VJX14" s="114"/>
      <c r="VJY14" s="114"/>
      <c r="VJZ14" s="114"/>
      <c r="VKA14" s="114"/>
      <c r="VKB14" s="114"/>
      <c r="VKC14" s="114"/>
      <c r="VKD14" s="114"/>
      <c r="VKE14" s="114"/>
      <c r="VKF14" s="114"/>
      <c r="VKG14" s="114"/>
      <c r="VKH14" s="114"/>
      <c r="VKI14" s="114"/>
      <c r="VKJ14" s="114"/>
      <c r="VKK14" s="114"/>
      <c r="VKL14" s="114"/>
      <c r="VKM14" s="114"/>
      <c r="VKN14" s="114"/>
      <c r="VKO14" s="114"/>
      <c r="VKP14" s="114"/>
      <c r="VKQ14" s="114"/>
      <c r="VKR14" s="114"/>
      <c r="VKS14" s="114"/>
      <c r="VKT14" s="114"/>
      <c r="VKU14" s="114"/>
      <c r="VKV14" s="114"/>
      <c r="VKW14" s="114"/>
      <c r="VKX14" s="114"/>
      <c r="VKY14" s="114"/>
      <c r="VKZ14" s="114"/>
      <c r="VLA14" s="114"/>
      <c r="VLB14" s="114"/>
      <c r="VLC14" s="114"/>
      <c r="VLD14" s="114"/>
      <c r="VLE14" s="114"/>
      <c r="VLF14" s="114"/>
      <c r="VLG14" s="114"/>
      <c r="VLH14" s="114"/>
      <c r="VLI14" s="114"/>
      <c r="VLJ14" s="114"/>
      <c r="VLK14" s="114"/>
      <c r="VLL14" s="114"/>
      <c r="VLM14" s="114"/>
      <c r="VLN14" s="114"/>
      <c r="VLO14" s="114"/>
      <c r="VLP14" s="114"/>
      <c r="VLQ14" s="114"/>
      <c r="VLR14" s="114"/>
      <c r="VLS14" s="114"/>
      <c r="VLT14" s="114"/>
      <c r="VLU14" s="114"/>
      <c r="VLV14" s="114"/>
      <c r="VLW14" s="114"/>
      <c r="VLX14" s="114"/>
      <c r="VLY14" s="114"/>
      <c r="VLZ14" s="114"/>
      <c r="VMA14" s="114"/>
      <c r="VMB14" s="114"/>
      <c r="VMC14" s="114"/>
      <c r="VMD14" s="114"/>
      <c r="VME14" s="114"/>
      <c r="VMF14" s="114"/>
      <c r="VMG14" s="114"/>
      <c r="VMH14" s="114"/>
      <c r="VMI14" s="114"/>
      <c r="VMJ14" s="114"/>
      <c r="VMK14" s="114"/>
      <c r="VML14" s="114"/>
      <c r="VMM14" s="114"/>
      <c r="VMN14" s="114"/>
      <c r="VMO14" s="114"/>
      <c r="VMP14" s="114"/>
      <c r="VMQ14" s="114"/>
      <c r="VMR14" s="114"/>
      <c r="VMS14" s="114"/>
      <c r="VMT14" s="114"/>
      <c r="VMU14" s="114"/>
      <c r="VMV14" s="114"/>
      <c r="VMW14" s="114"/>
      <c r="VMX14" s="114"/>
      <c r="VMY14" s="114"/>
      <c r="VMZ14" s="114"/>
      <c r="VNA14" s="114"/>
      <c r="VNB14" s="114"/>
      <c r="VNC14" s="114"/>
      <c r="VND14" s="114"/>
      <c r="VNE14" s="114"/>
      <c r="VNF14" s="114"/>
      <c r="VNG14" s="114"/>
      <c r="VNH14" s="114"/>
      <c r="VNI14" s="114"/>
      <c r="VNJ14" s="114"/>
      <c r="VNK14" s="114"/>
      <c r="VNL14" s="114"/>
      <c r="VNM14" s="114"/>
      <c r="VNN14" s="114"/>
      <c r="VNO14" s="114"/>
      <c r="VNP14" s="114"/>
      <c r="VNQ14" s="114"/>
      <c r="VNR14" s="114"/>
      <c r="VNS14" s="114"/>
      <c r="VNT14" s="114"/>
      <c r="VNU14" s="114"/>
      <c r="VNV14" s="114"/>
      <c r="VNW14" s="114"/>
      <c r="VNX14" s="114"/>
      <c r="VNY14" s="114"/>
      <c r="VNZ14" s="114"/>
      <c r="VOA14" s="114"/>
      <c r="VOB14" s="114"/>
      <c r="VOC14" s="114"/>
      <c r="VOD14" s="114"/>
      <c r="VOE14" s="114"/>
      <c r="VOF14" s="114"/>
      <c r="VOG14" s="114"/>
      <c r="VOH14" s="114"/>
      <c r="VOI14" s="114"/>
      <c r="VOJ14" s="114"/>
      <c r="VOK14" s="114"/>
      <c r="VOL14" s="114"/>
      <c r="VOM14" s="114"/>
      <c r="VON14" s="114"/>
      <c r="VOO14" s="114"/>
      <c r="VOP14" s="114"/>
      <c r="VOQ14" s="114"/>
      <c r="VOR14" s="114"/>
      <c r="VOS14" s="114"/>
      <c r="VOT14" s="114"/>
      <c r="VOU14" s="114"/>
      <c r="VOV14" s="114"/>
      <c r="VOW14" s="114"/>
      <c r="VOX14" s="114"/>
      <c r="VOY14" s="114"/>
      <c r="VOZ14" s="114"/>
      <c r="VPA14" s="114"/>
      <c r="VPB14" s="114"/>
      <c r="VPC14" s="114"/>
      <c r="VPD14" s="114"/>
      <c r="VPE14" s="114"/>
      <c r="VPF14" s="114"/>
      <c r="VPG14" s="114"/>
      <c r="VPH14" s="114"/>
      <c r="VPI14" s="114"/>
      <c r="VPJ14" s="114"/>
      <c r="VPK14" s="114"/>
      <c r="VPL14" s="114"/>
      <c r="VPM14" s="114"/>
      <c r="VPN14" s="114"/>
      <c r="VPO14" s="114"/>
      <c r="VPP14" s="114"/>
      <c r="VPQ14" s="114"/>
      <c r="VPR14" s="114"/>
      <c r="VPS14" s="114"/>
      <c r="VPT14" s="114"/>
      <c r="VPU14" s="114"/>
      <c r="VPV14" s="114"/>
      <c r="VPW14" s="114"/>
      <c r="VPX14" s="114"/>
      <c r="VPY14" s="114"/>
      <c r="VPZ14" s="114"/>
      <c r="VQA14" s="114"/>
      <c r="VQB14" s="114"/>
      <c r="VQC14" s="114"/>
      <c r="VQD14" s="114"/>
      <c r="VQE14" s="114"/>
      <c r="VQF14" s="114"/>
      <c r="VQG14" s="114"/>
      <c r="VQH14" s="114"/>
      <c r="VQI14" s="114"/>
      <c r="VQJ14" s="114"/>
      <c r="VQK14" s="114"/>
      <c r="VQL14" s="114"/>
      <c r="VQM14" s="114"/>
      <c r="VQN14" s="114"/>
      <c r="VQO14" s="114"/>
      <c r="VQP14" s="114"/>
      <c r="VQQ14" s="114"/>
      <c r="VQR14" s="114"/>
      <c r="VQS14" s="114"/>
      <c r="VQT14" s="114"/>
      <c r="VQU14" s="114"/>
      <c r="VQV14" s="114"/>
      <c r="VQW14" s="114"/>
      <c r="VQX14" s="114"/>
      <c r="VQY14" s="114"/>
      <c r="VQZ14" s="114"/>
      <c r="VRA14" s="114"/>
      <c r="VRB14" s="114"/>
      <c r="VRC14" s="114"/>
      <c r="VRD14" s="114"/>
      <c r="VRE14" s="114"/>
      <c r="VRF14" s="114"/>
      <c r="VRG14" s="114"/>
      <c r="VRH14" s="114"/>
      <c r="VRI14" s="114"/>
      <c r="VRJ14" s="114"/>
      <c r="VRK14" s="114"/>
      <c r="VRL14" s="114"/>
      <c r="VRM14" s="114"/>
      <c r="VRN14" s="114"/>
      <c r="VRO14" s="114"/>
      <c r="VRP14" s="114"/>
      <c r="VRQ14" s="114"/>
      <c r="VRR14" s="114"/>
      <c r="VRS14" s="114"/>
      <c r="VRT14" s="114"/>
      <c r="VRU14" s="114"/>
      <c r="VRV14" s="114"/>
      <c r="VRW14" s="114"/>
      <c r="VRX14" s="114"/>
      <c r="VRY14" s="114"/>
      <c r="VRZ14" s="114"/>
      <c r="VSA14" s="114"/>
      <c r="VSB14" s="114"/>
      <c r="VSC14" s="114"/>
      <c r="VSD14" s="114"/>
      <c r="VSE14" s="114"/>
      <c r="VSF14" s="114"/>
      <c r="VSG14" s="114"/>
      <c r="VSH14" s="114"/>
      <c r="VSI14" s="114"/>
      <c r="VSJ14" s="114"/>
      <c r="VSK14" s="114"/>
      <c r="VSL14" s="114"/>
      <c r="VSM14" s="114"/>
      <c r="VSN14" s="114"/>
      <c r="VSO14" s="114"/>
      <c r="VSP14" s="114"/>
      <c r="VSQ14" s="114"/>
      <c r="VSR14" s="114"/>
      <c r="VSS14" s="114"/>
      <c r="VST14" s="114"/>
      <c r="VSU14" s="114"/>
      <c r="VSV14" s="114"/>
      <c r="VSW14" s="114"/>
      <c r="VSX14" s="114"/>
      <c r="VSY14" s="114"/>
      <c r="VSZ14" s="114"/>
      <c r="VTA14" s="114"/>
      <c r="VTB14" s="114"/>
      <c r="VTC14" s="114"/>
      <c r="VTD14" s="114"/>
      <c r="VTE14" s="114"/>
      <c r="VTF14" s="114"/>
      <c r="VTG14" s="114"/>
      <c r="VTH14" s="114"/>
      <c r="VTI14" s="114"/>
      <c r="VTJ14" s="114"/>
      <c r="VTK14" s="114"/>
      <c r="VTL14" s="114"/>
      <c r="VTM14" s="114"/>
      <c r="VTN14" s="114"/>
      <c r="VTO14" s="114"/>
      <c r="VTP14" s="114"/>
      <c r="VTQ14" s="114"/>
      <c r="VTR14" s="114"/>
      <c r="VTS14" s="114"/>
      <c r="VTT14" s="114"/>
      <c r="VTU14" s="114"/>
      <c r="VTV14" s="114"/>
      <c r="VTW14" s="114"/>
      <c r="VTX14" s="114"/>
      <c r="VTY14" s="114"/>
      <c r="VTZ14" s="114"/>
      <c r="VUA14" s="114"/>
      <c r="VUB14" s="114"/>
      <c r="VUC14" s="114"/>
      <c r="VUD14" s="114"/>
      <c r="VUE14" s="114"/>
      <c r="VUF14" s="114"/>
      <c r="VUG14" s="114"/>
      <c r="VUH14" s="114"/>
      <c r="VUI14" s="114"/>
      <c r="VUJ14" s="114"/>
      <c r="VUK14" s="114"/>
      <c r="VUL14" s="114"/>
      <c r="VUM14" s="114"/>
      <c r="VUN14" s="114"/>
      <c r="VUO14" s="114"/>
      <c r="VUP14" s="114"/>
      <c r="VUQ14" s="114"/>
      <c r="VUR14" s="114"/>
      <c r="VUS14" s="114"/>
      <c r="VUT14" s="114"/>
      <c r="VUU14" s="114"/>
      <c r="VUV14" s="114"/>
      <c r="VUW14" s="114"/>
      <c r="VUX14" s="114"/>
      <c r="VUY14" s="114"/>
      <c r="VUZ14" s="114"/>
      <c r="VVA14" s="114"/>
      <c r="VVB14" s="114"/>
      <c r="VVC14" s="114"/>
      <c r="VVD14" s="114"/>
      <c r="VVE14" s="114"/>
      <c r="VVF14" s="114"/>
      <c r="VVG14" s="114"/>
      <c r="VVH14" s="114"/>
      <c r="VVI14" s="114"/>
      <c r="VVJ14" s="114"/>
      <c r="VVK14" s="114"/>
      <c r="VVL14" s="114"/>
      <c r="VVM14" s="114"/>
      <c r="VVN14" s="114"/>
      <c r="VVO14" s="114"/>
      <c r="VVP14" s="114"/>
      <c r="VVQ14" s="114"/>
      <c r="VVR14" s="114"/>
      <c r="VVS14" s="114"/>
      <c r="VVT14" s="114"/>
      <c r="VVU14" s="114"/>
      <c r="VVV14" s="114"/>
      <c r="VVW14" s="114"/>
      <c r="VVX14" s="114"/>
      <c r="VVY14" s="114"/>
      <c r="VVZ14" s="114"/>
      <c r="VWA14" s="114"/>
      <c r="VWB14" s="114"/>
      <c r="VWC14" s="114"/>
      <c r="VWD14" s="114"/>
      <c r="VWE14" s="114"/>
      <c r="VWF14" s="114"/>
      <c r="VWG14" s="114"/>
      <c r="VWH14" s="114"/>
      <c r="VWI14" s="114"/>
      <c r="VWJ14" s="114"/>
      <c r="VWK14" s="114"/>
      <c r="VWL14" s="114"/>
      <c r="VWM14" s="114"/>
      <c r="VWN14" s="114"/>
      <c r="VWO14" s="114"/>
      <c r="VWP14" s="114"/>
      <c r="VWQ14" s="114"/>
      <c r="VWR14" s="114"/>
      <c r="VWS14" s="114"/>
      <c r="VWT14" s="114"/>
      <c r="VWU14" s="114"/>
      <c r="VWV14" s="114"/>
      <c r="VWW14" s="114"/>
      <c r="VWX14" s="114"/>
      <c r="VWY14" s="114"/>
      <c r="VWZ14" s="114"/>
      <c r="VXA14" s="114"/>
      <c r="VXB14" s="114"/>
      <c r="VXC14" s="114"/>
      <c r="VXD14" s="114"/>
      <c r="VXE14" s="114"/>
      <c r="VXF14" s="114"/>
      <c r="VXG14" s="114"/>
      <c r="VXH14" s="114"/>
      <c r="VXI14" s="114"/>
      <c r="VXJ14" s="114"/>
      <c r="VXK14" s="114"/>
      <c r="VXL14" s="114"/>
      <c r="VXM14" s="114"/>
      <c r="VXN14" s="114"/>
      <c r="VXO14" s="114"/>
      <c r="VXP14" s="114"/>
      <c r="VXQ14" s="114"/>
      <c r="VXR14" s="114"/>
      <c r="VXS14" s="114"/>
      <c r="VXT14" s="114"/>
      <c r="VXU14" s="114"/>
      <c r="VXV14" s="114"/>
      <c r="VXW14" s="114"/>
      <c r="VXX14" s="114"/>
      <c r="VXY14" s="114"/>
      <c r="VXZ14" s="114"/>
      <c r="VYA14" s="114"/>
      <c r="VYB14" s="114"/>
      <c r="VYC14" s="114"/>
      <c r="VYD14" s="114"/>
      <c r="VYE14" s="114"/>
      <c r="VYF14" s="114"/>
      <c r="VYG14" s="114"/>
      <c r="VYH14" s="114"/>
      <c r="VYI14" s="114"/>
      <c r="VYJ14" s="114"/>
      <c r="VYK14" s="114"/>
      <c r="VYL14" s="114"/>
      <c r="VYM14" s="114"/>
      <c r="VYN14" s="114"/>
      <c r="VYO14" s="114"/>
      <c r="VYP14" s="114"/>
      <c r="VYQ14" s="114"/>
      <c r="VYR14" s="114"/>
      <c r="VYS14" s="114"/>
      <c r="VYT14" s="114"/>
      <c r="VYU14" s="114"/>
      <c r="VYV14" s="114"/>
      <c r="VYW14" s="114"/>
      <c r="VYX14" s="114"/>
      <c r="VYY14" s="114"/>
      <c r="VYZ14" s="114"/>
      <c r="VZA14" s="114"/>
      <c r="VZB14" s="114"/>
      <c r="VZC14" s="114"/>
      <c r="VZD14" s="114"/>
      <c r="VZE14" s="114"/>
      <c r="VZF14" s="114"/>
      <c r="VZG14" s="114"/>
      <c r="VZH14" s="114"/>
      <c r="VZI14" s="114"/>
      <c r="VZJ14" s="114"/>
      <c r="VZK14" s="114"/>
      <c r="VZL14" s="114"/>
      <c r="VZM14" s="114"/>
      <c r="VZN14" s="114"/>
      <c r="VZO14" s="114"/>
      <c r="VZP14" s="114"/>
      <c r="VZQ14" s="114"/>
      <c r="VZR14" s="114"/>
      <c r="VZS14" s="114"/>
      <c r="VZT14" s="114"/>
      <c r="VZU14" s="114"/>
      <c r="VZV14" s="114"/>
      <c r="VZW14" s="114"/>
      <c r="VZX14" s="114"/>
      <c r="VZY14" s="114"/>
      <c r="VZZ14" s="114"/>
      <c r="WAA14" s="114"/>
      <c r="WAB14" s="114"/>
      <c r="WAC14" s="114"/>
      <c r="WAD14" s="114"/>
      <c r="WAE14" s="114"/>
      <c r="WAF14" s="114"/>
      <c r="WAG14" s="114"/>
      <c r="WAH14" s="114"/>
      <c r="WAI14" s="114"/>
      <c r="WAJ14" s="114"/>
      <c r="WAK14" s="114"/>
      <c r="WAL14" s="114"/>
      <c r="WAM14" s="114"/>
      <c r="WAN14" s="114"/>
      <c r="WAO14" s="114"/>
      <c r="WAP14" s="114"/>
      <c r="WAQ14" s="114"/>
      <c r="WAR14" s="114"/>
      <c r="WAS14" s="114"/>
      <c r="WAT14" s="114"/>
      <c r="WAU14" s="114"/>
      <c r="WAV14" s="114"/>
      <c r="WAW14" s="114"/>
      <c r="WAX14" s="114"/>
      <c r="WAY14" s="114"/>
      <c r="WAZ14" s="114"/>
      <c r="WBA14" s="114"/>
      <c r="WBB14" s="114"/>
      <c r="WBC14" s="114"/>
      <c r="WBD14" s="114"/>
      <c r="WBE14" s="114"/>
      <c r="WBF14" s="114"/>
      <c r="WBG14" s="114"/>
      <c r="WBH14" s="114"/>
      <c r="WBI14" s="114"/>
      <c r="WBJ14" s="114"/>
      <c r="WBK14" s="114"/>
      <c r="WBL14" s="114"/>
      <c r="WBM14" s="114"/>
      <c r="WBN14" s="114"/>
      <c r="WBO14" s="114"/>
      <c r="WBP14" s="114"/>
      <c r="WBQ14" s="114"/>
      <c r="WBR14" s="114"/>
      <c r="WBS14" s="114"/>
      <c r="WBT14" s="114"/>
      <c r="WBU14" s="114"/>
      <c r="WBV14" s="114"/>
      <c r="WBW14" s="114"/>
      <c r="WBX14" s="114"/>
      <c r="WBY14" s="114"/>
      <c r="WBZ14" s="114"/>
      <c r="WCA14" s="114"/>
      <c r="WCB14" s="114"/>
      <c r="WCC14" s="114"/>
      <c r="WCD14" s="114"/>
      <c r="WCE14" s="114"/>
      <c r="WCF14" s="114"/>
      <c r="WCG14" s="114"/>
      <c r="WCH14" s="114"/>
      <c r="WCI14" s="114"/>
      <c r="WCJ14" s="114"/>
      <c r="WCK14" s="114"/>
      <c r="WCL14" s="114"/>
      <c r="WCM14" s="114"/>
      <c r="WCN14" s="114"/>
      <c r="WCO14" s="114"/>
      <c r="WCP14" s="114"/>
      <c r="WCQ14" s="114"/>
      <c r="WCR14" s="114"/>
      <c r="WCS14" s="114"/>
      <c r="WCT14" s="114"/>
      <c r="WCU14" s="114"/>
      <c r="WCV14" s="114"/>
      <c r="WCW14" s="114"/>
      <c r="WCX14" s="114"/>
      <c r="WCY14" s="114"/>
      <c r="WCZ14" s="114"/>
      <c r="WDA14" s="114"/>
      <c r="WDB14" s="114"/>
      <c r="WDC14" s="114"/>
      <c r="WDD14" s="114"/>
      <c r="WDE14" s="114"/>
      <c r="WDF14" s="114"/>
      <c r="WDG14" s="114"/>
      <c r="WDH14" s="114"/>
      <c r="WDI14" s="114"/>
      <c r="WDJ14" s="114"/>
      <c r="WDK14" s="114"/>
      <c r="WDL14" s="114"/>
      <c r="WDM14" s="114"/>
      <c r="WDN14" s="114"/>
      <c r="WDO14" s="114"/>
      <c r="WDP14" s="114"/>
      <c r="WDQ14" s="114"/>
      <c r="WDR14" s="114"/>
      <c r="WDS14" s="114"/>
      <c r="WDT14" s="114"/>
      <c r="WDU14" s="114"/>
      <c r="WDV14" s="114"/>
      <c r="WDW14" s="114"/>
      <c r="WDX14" s="114"/>
      <c r="WDY14" s="114"/>
      <c r="WDZ14" s="114"/>
      <c r="WEA14" s="114"/>
      <c r="WEB14" s="114"/>
      <c r="WEC14" s="114"/>
      <c r="WED14" s="114"/>
      <c r="WEE14" s="114"/>
      <c r="WEF14" s="114"/>
      <c r="WEG14" s="114"/>
      <c r="WEH14" s="114"/>
      <c r="WEI14" s="114"/>
      <c r="WEJ14" s="114"/>
      <c r="WEK14" s="114"/>
      <c r="WEL14" s="114"/>
      <c r="WEM14" s="114"/>
      <c r="WEN14" s="114"/>
      <c r="WEO14" s="114"/>
      <c r="WEP14" s="114"/>
      <c r="WEQ14" s="114"/>
      <c r="WER14" s="114"/>
      <c r="WES14" s="114"/>
      <c r="WET14" s="114"/>
      <c r="WEU14" s="114"/>
      <c r="WEV14" s="114"/>
      <c r="WEW14" s="114"/>
      <c r="WEX14" s="114"/>
      <c r="WEY14" s="114"/>
      <c r="WEZ14" s="114"/>
      <c r="WFA14" s="114"/>
      <c r="WFB14" s="114"/>
      <c r="WFC14" s="114"/>
      <c r="WFD14" s="114"/>
      <c r="WFE14" s="114"/>
      <c r="WFF14" s="114"/>
      <c r="WFG14" s="114"/>
      <c r="WFH14" s="114"/>
      <c r="WFI14" s="114"/>
      <c r="WFJ14" s="114"/>
      <c r="WFK14" s="114"/>
      <c r="WFL14" s="114"/>
      <c r="WFM14" s="114"/>
      <c r="WFN14" s="114"/>
      <c r="WFO14" s="114"/>
      <c r="WFP14" s="114"/>
      <c r="WFQ14" s="114"/>
      <c r="WFR14" s="114"/>
      <c r="WFS14" s="114"/>
      <c r="WFT14" s="114"/>
      <c r="WFU14" s="114"/>
      <c r="WFV14" s="114"/>
      <c r="WFW14" s="114"/>
      <c r="WFX14" s="114"/>
      <c r="WFY14" s="114"/>
      <c r="WFZ14" s="114"/>
      <c r="WGA14" s="114"/>
      <c r="WGB14" s="114"/>
      <c r="WGC14" s="114"/>
      <c r="WGD14" s="114"/>
      <c r="WGE14" s="114"/>
      <c r="WGF14" s="114"/>
      <c r="WGG14" s="114"/>
      <c r="WGH14" s="114"/>
      <c r="WGI14" s="114"/>
      <c r="WGJ14" s="114"/>
      <c r="WGK14" s="114"/>
      <c r="WGL14" s="114"/>
      <c r="WGM14" s="114"/>
      <c r="WGN14" s="114"/>
      <c r="WGO14" s="114"/>
      <c r="WGP14" s="114"/>
      <c r="WGQ14" s="114"/>
      <c r="WGR14" s="114"/>
      <c r="WGS14" s="114"/>
      <c r="WGT14" s="114"/>
      <c r="WGU14" s="114"/>
      <c r="WGV14" s="114"/>
      <c r="WGW14" s="114"/>
      <c r="WGX14" s="114"/>
      <c r="WGY14" s="114"/>
      <c r="WGZ14" s="114"/>
      <c r="WHA14" s="114"/>
      <c r="WHB14" s="114"/>
      <c r="WHC14" s="114"/>
      <c r="WHD14" s="114"/>
      <c r="WHE14" s="114"/>
      <c r="WHF14" s="114"/>
      <c r="WHG14" s="114"/>
      <c r="WHH14" s="114"/>
      <c r="WHI14" s="114"/>
      <c r="WHJ14" s="114"/>
      <c r="WHK14" s="114"/>
      <c r="WHL14" s="114"/>
      <c r="WHM14" s="114"/>
      <c r="WHN14" s="114"/>
      <c r="WHO14" s="114"/>
      <c r="WHP14" s="114"/>
      <c r="WHQ14" s="114"/>
      <c r="WHR14" s="114"/>
      <c r="WHS14" s="114"/>
      <c r="WHT14" s="114"/>
      <c r="WHU14" s="114"/>
      <c r="WHV14" s="114"/>
      <c r="WHW14" s="114"/>
      <c r="WHX14" s="114"/>
      <c r="WHY14" s="114"/>
      <c r="WHZ14" s="114"/>
      <c r="WIA14" s="114"/>
      <c r="WIB14" s="114"/>
      <c r="WIC14" s="114"/>
      <c r="WID14" s="114"/>
      <c r="WIE14" s="114"/>
      <c r="WIF14" s="114"/>
      <c r="WIG14" s="114"/>
      <c r="WIH14" s="114"/>
      <c r="WII14" s="114"/>
      <c r="WIJ14" s="114"/>
      <c r="WIK14" s="114"/>
      <c r="WIL14" s="114"/>
      <c r="WIM14" s="114"/>
      <c r="WIN14" s="114"/>
      <c r="WIO14" s="114"/>
      <c r="WIP14" s="114"/>
      <c r="WIQ14" s="114"/>
      <c r="WIR14" s="114"/>
      <c r="WIS14" s="114"/>
      <c r="WIT14" s="114"/>
      <c r="WIU14" s="114"/>
      <c r="WIV14" s="114"/>
      <c r="WIW14" s="114"/>
      <c r="WIX14" s="114"/>
      <c r="WIY14" s="114"/>
      <c r="WIZ14" s="114"/>
      <c r="WJA14" s="114"/>
      <c r="WJB14" s="114"/>
      <c r="WJC14" s="114"/>
      <c r="WJD14" s="114"/>
      <c r="WJE14" s="114"/>
      <c r="WJF14" s="114"/>
      <c r="WJG14" s="114"/>
      <c r="WJH14" s="114"/>
      <c r="WJI14" s="114"/>
      <c r="WJJ14" s="114"/>
      <c r="WJK14" s="114"/>
      <c r="WJL14" s="114"/>
      <c r="WJM14" s="114"/>
      <c r="WJN14" s="114"/>
      <c r="WJO14" s="114"/>
      <c r="WJP14" s="114"/>
      <c r="WJQ14" s="114"/>
      <c r="WJR14" s="114"/>
      <c r="WJS14" s="114"/>
      <c r="WJT14" s="114"/>
      <c r="WJU14" s="114"/>
      <c r="WJV14" s="114"/>
      <c r="WJW14" s="114"/>
      <c r="WJX14" s="114"/>
      <c r="WJY14" s="114"/>
      <c r="WJZ14" s="114"/>
      <c r="WKA14" s="114"/>
      <c r="WKB14" s="114"/>
      <c r="WKC14" s="114"/>
      <c r="WKD14" s="114"/>
      <c r="WKE14" s="114"/>
      <c r="WKF14" s="114"/>
      <c r="WKG14" s="114"/>
      <c r="WKH14" s="114"/>
      <c r="WKI14" s="114"/>
      <c r="WKJ14" s="114"/>
      <c r="WKK14" s="114"/>
      <c r="WKL14" s="114"/>
      <c r="WKM14" s="114"/>
      <c r="WKN14" s="114"/>
      <c r="WKO14" s="114"/>
      <c r="WKP14" s="114"/>
      <c r="WKQ14" s="114"/>
      <c r="WKR14" s="114"/>
      <c r="WKS14" s="114"/>
      <c r="WKT14" s="114"/>
      <c r="WKU14" s="114"/>
      <c r="WKV14" s="114"/>
      <c r="WKW14" s="114"/>
      <c r="WKX14" s="114"/>
      <c r="WKY14" s="114"/>
      <c r="WKZ14" s="114"/>
      <c r="WLA14" s="114"/>
      <c r="WLB14" s="114"/>
      <c r="WLC14" s="114"/>
      <c r="WLD14" s="114"/>
      <c r="WLE14" s="114"/>
      <c r="WLF14" s="114"/>
      <c r="WLG14" s="114"/>
      <c r="WLH14" s="114"/>
      <c r="WLI14" s="114"/>
      <c r="WLJ14" s="114"/>
      <c r="WLK14" s="114"/>
      <c r="WLL14" s="114"/>
      <c r="WLM14" s="114"/>
      <c r="WLN14" s="114"/>
      <c r="WLO14" s="114"/>
      <c r="WLP14" s="114"/>
      <c r="WLQ14" s="114"/>
      <c r="WLR14" s="114"/>
      <c r="WLS14" s="114"/>
      <c r="WLT14" s="114"/>
      <c r="WLU14" s="114"/>
      <c r="WLV14" s="114"/>
      <c r="WLW14" s="114"/>
      <c r="WLX14" s="114"/>
      <c r="WLY14" s="114"/>
      <c r="WLZ14" s="114"/>
      <c r="WMA14" s="114"/>
      <c r="WMB14" s="114"/>
      <c r="WMC14" s="114"/>
      <c r="WMD14" s="114"/>
      <c r="WME14" s="114"/>
      <c r="WMF14" s="114"/>
      <c r="WMG14" s="114"/>
      <c r="WMH14" s="114"/>
      <c r="WMI14" s="114"/>
      <c r="WMJ14" s="114"/>
      <c r="WMK14" s="114"/>
      <c r="WML14" s="114"/>
      <c r="WMM14" s="114"/>
      <c r="WMN14" s="114"/>
      <c r="WMO14" s="114"/>
      <c r="WMP14" s="114"/>
      <c r="WMQ14" s="114"/>
      <c r="WMR14" s="114"/>
      <c r="WMS14" s="114"/>
      <c r="WMT14" s="114"/>
      <c r="WMU14" s="114"/>
      <c r="WMV14" s="114"/>
      <c r="WMW14" s="114"/>
      <c r="WMX14" s="114"/>
      <c r="WMY14" s="114"/>
      <c r="WMZ14" s="114"/>
      <c r="WNA14" s="114"/>
      <c r="WNB14" s="114"/>
      <c r="WNC14" s="114"/>
      <c r="WND14" s="114"/>
      <c r="WNE14" s="114"/>
      <c r="WNF14" s="114"/>
      <c r="WNG14" s="114"/>
      <c r="WNH14" s="114"/>
      <c r="WNI14" s="114"/>
      <c r="WNJ14" s="114"/>
      <c r="WNK14" s="114"/>
      <c r="WNL14" s="114"/>
      <c r="WNM14" s="114"/>
      <c r="WNN14" s="114"/>
      <c r="WNO14" s="114"/>
      <c r="WNP14" s="114"/>
      <c r="WNQ14" s="114"/>
      <c r="WNR14" s="114"/>
      <c r="WNS14" s="114"/>
      <c r="WNT14" s="114"/>
      <c r="WNU14" s="114"/>
      <c r="WNV14" s="114"/>
      <c r="WNW14" s="114"/>
      <c r="WNX14" s="114"/>
      <c r="WNY14" s="114"/>
      <c r="WNZ14" s="114"/>
      <c r="WOA14" s="114"/>
      <c r="WOB14" s="114"/>
      <c r="WOC14" s="114"/>
      <c r="WOD14" s="114"/>
      <c r="WOE14" s="114"/>
      <c r="WOF14" s="114"/>
      <c r="WOG14" s="114"/>
      <c r="WOH14" s="114"/>
      <c r="WOI14" s="114"/>
      <c r="WOJ14" s="114"/>
      <c r="WOK14" s="114"/>
      <c r="WOL14" s="114"/>
      <c r="WOM14" s="114"/>
      <c r="WON14" s="114"/>
      <c r="WOO14" s="114"/>
      <c r="WOP14" s="114"/>
      <c r="WOQ14" s="114"/>
      <c r="WOR14" s="114"/>
      <c r="WOS14" s="114"/>
      <c r="WOT14" s="114"/>
      <c r="WOU14" s="114"/>
      <c r="WOV14" s="114"/>
      <c r="WOW14" s="114"/>
      <c r="WOX14" s="114"/>
      <c r="WOY14" s="114"/>
      <c r="WOZ14" s="114"/>
      <c r="WPA14" s="114"/>
      <c r="WPB14" s="114"/>
      <c r="WPC14" s="114"/>
      <c r="WPD14" s="114"/>
      <c r="WPE14" s="114"/>
      <c r="WPF14" s="114"/>
      <c r="WPG14" s="114"/>
      <c r="WPH14" s="114"/>
      <c r="WPI14" s="114"/>
      <c r="WPJ14" s="114"/>
      <c r="WPK14" s="114"/>
      <c r="WPL14" s="114"/>
      <c r="WPM14" s="114"/>
      <c r="WPN14" s="114"/>
      <c r="WPO14" s="114"/>
      <c r="WPP14" s="114"/>
      <c r="WPQ14" s="114"/>
      <c r="WPR14" s="114"/>
      <c r="WPS14" s="114"/>
      <c r="WPT14" s="114"/>
      <c r="WPU14" s="114"/>
      <c r="WPV14" s="114"/>
      <c r="WPW14" s="114"/>
      <c r="WPX14" s="114"/>
      <c r="WPY14" s="114"/>
      <c r="WPZ14" s="114"/>
      <c r="WQA14" s="114"/>
      <c r="WQB14" s="114"/>
      <c r="WQC14" s="114"/>
      <c r="WQD14" s="114"/>
      <c r="WQE14" s="114"/>
      <c r="WQF14" s="114"/>
      <c r="WQG14" s="114"/>
      <c r="WQH14" s="114"/>
      <c r="WQI14" s="114"/>
      <c r="WQJ14" s="114"/>
      <c r="WQK14" s="114"/>
      <c r="WQL14" s="114"/>
      <c r="WQM14" s="114"/>
      <c r="WQN14" s="114"/>
      <c r="WQO14" s="114"/>
      <c r="WQP14" s="114"/>
      <c r="WQQ14" s="114"/>
      <c r="WQR14" s="114"/>
      <c r="WQS14" s="114"/>
      <c r="WQT14" s="114"/>
      <c r="WQU14" s="114"/>
      <c r="WQV14" s="114"/>
      <c r="WQW14" s="114"/>
      <c r="WQX14" s="114"/>
      <c r="WQY14" s="114"/>
      <c r="WQZ14" s="114"/>
      <c r="WRA14" s="114"/>
      <c r="WRB14" s="114"/>
      <c r="WRC14" s="114"/>
      <c r="WRD14" s="114"/>
      <c r="WRE14" s="114"/>
      <c r="WRF14" s="114"/>
      <c r="WRG14" s="114"/>
      <c r="WRH14" s="114"/>
      <c r="WRI14" s="114"/>
      <c r="WRJ14" s="114"/>
      <c r="WRK14" s="114"/>
      <c r="WRL14" s="114"/>
      <c r="WRM14" s="114"/>
      <c r="WRN14" s="114"/>
      <c r="WRO14" s="114"/>
      <c r="WRP14" s="114"/>
      <c r="WRQ14" s="114"/>
      <c r="WRR14" s="114"/>
      <c r="WRS14" s="114"/>
      <c r="WRT14" s="114"/>
      <c r="WRU14" s="114"/>
      <c r="WRV14" s="114"/>
      <c r="WRW14" s="114"/>
      <c r="WRX14" s="114"/>
      <c r="WRY14" s="114"/>
      <c r="WRZ14" s="114"/>
      <c r="WSA14" s="114"/>
      <c r="WSB14" s="114"/>
      <c r="WSC14" s="114"/>
      <c r="WSD14" s="114"/>
      <c r="WSE14" s="114"/>
      <c r="WSF14" s="114"/>
      <c r="WSG14" s="114"/>
      <c r="WSH14" s="114"/>
      <c r="WSI14" s="114"/>
      <c r="WSJ14" s="114"/>
      <c r="WSK14" s="114"/>
      <c r="WSL14" s="114"/>
      <c r="WSM14" s="114"/>
      <c r="WSN14" s="114"/>
      <c r="WSO14" s="114"/>
      <c r="WSP14" s="114"/>
      <c r="WSQ14" s="114"/>
      <c r="WSR14" s="114"/>
      <c r="WSS14" s="114"/>
      <c r="WST14" s="114"/>
      <c r="WSU14" s="114"/>
      <c r="WSV14" s="114"/>
      <c r="WSW14" s="114"/>
      <c r="WSX14" s="114"/>
      <c r="WSY14" s="114"/>
      <c r="WSZ14" s="114"/>
      <c r="WTA14" s="114"/>
      <c r="WTB14" s="114"/>
      <c r="WTC14" s="114"/>
      <c r="WTD14" s="114"/>
      <c r="WTE14" s="114"/>
      <c r="WTF14" s="114"/>
      <c r="WTG14" s="114"/>
      <c r="WTH14" s="114"/>
      <c r="WTI14" s="114"/>
      <c r="WTJ14" s="114"/>
      <c r="WTK14" s="114"/>
      <c r="WTL14" s="114"/>
      <c r="WTM14" s="114"/>
      <c r="WTN14" s="114"/>
      <c r="WTO14" s="114"/>
      <c r="WTP14" s="114"/>
      <c r="WTQ14" s="114"/>
      <c r="WTR14" s="114"/>
      <c r="WTS14" s="114"/>
      <c r="WTT14" s="114"/>
      <c r="WTU14" s="114"/>
      <c r="WTV14" s="114"/>
      <c r="WTW14" s="114"/>
      <c r="WTX14" s="114"/>
      <c r="WTY14" s="114"/>
      <c r="WTZ14" s="114"/>
      <c r="WUA14" s="114"/>
      <c r="WUB14" s="114"/>
      <c r="WUC14" s="114"/>
      <c r="WUD14" s="114"/>
      <c r="WUE14" s="114"/>
      <c r="WUF14" s="114"/>
      <c r="WUG14" s="114"/>
      <c r="WUH14" s="114"/>
      <c r="WUI14" s="114"/>
      <c r="WUJ14" s="114"/>
      <c r="WUK14" s="114"/>
      <c r="WUL14" s="114"/>
      <c r="WUM14" s="114"/>
      <c r="WUN14" s="114"/>
      <c r="WUO14" s="114"/>
      <c r="WUP14" s="114"/>
      <c r="WUQ14" s="114"/>
      <c r="WUR14" s="114"/>
      <c r="WUS14" s="114"/>
      <c r="WUT14" s="114"/>
      <c r="WUU14" s="114"/>
      <c r="WUV14" s="114"/>
      <c r="WUW14" s="114"/>
      <c r="WUX14" s="114"/>
      <c r="WUY14" s="114"/>
      <c r="WUZ14" s="114"/>
      <c r="WVA14" s="114"/>
      <c r="WVB14" s="114"/>
      <c r="WVC14" s="114"/>
      <c r="WVD14" s="114"/>
      <c r="WVE14" s="114"/>
      <c r="WVF14" s="114"/>
      <c r="WVG14" s="114"/>
      <c r="WVH14" s="114"/>
      <c r="WVI14" s="114"/>
      <c r="WVJ14" s="114"/>
      <c r="WVK14" s="114"/>
      <c r="WVL14" s="114"/>
      <c r="WVM14" s="114"/>
      <c r="WVN14" s="114"/>
      <c r="WVO14" s="114"/>
      <c r="WVP14" s="114"/>
      <c r="WVQ14" s="114"/>
      <c r="WVR14" s="114"/>
      <c r="WVS14" s="114"/>
      <c r="WVT14" s="114"/>
      <c r="WVU14" s="114"/>
      <c r="WVV14" s="114"/>
      <c r="WVW14" s="114"/>
      <c r="WVX14" s="114"/>
      <c r="WVY14" s="114"/>
      <c r="WVZ14" s="114"/>
      <c r="WWA14" s="114"/>
      <c r="WWB14" s="114"/>
      <c r="WWC14" s="114"/>
      <c r="WWD14" s="114"/>
      <c r="WWE14" s="114"/>
      <c r="WWF14" s="114"/>
      <c r="WWG14" s="114"/>
      <c r="WWH14" s="114"/>
      <c r="WWI14" s="114"/>
      <c r="WWJ14" s="114"/>
      <c r="WWK14" s="114"/>
      <c r="WWL14" s="114"/>
      <c r="WWM14" s="114"/>
      <c r="WWN14" s="114"/>
      <c r="WWO14" s="114"/>
      <c r="WWP14" s="114"/>
      <c r="WWQ14" s="114"/>
      <c r="WWR14" s="114"/>
      <c r="WWS14" s="114"/>
      <c r="WWT14" s="114"/>
      <c r="WWU14" s="114"/>
      <c r="WWV14" s="114"/>
      <c r="WWW14" s="114"/>
      <c r="WWX14" s="114"/>
      <c r="WWY14" s="114"/>
      <c r="WWZ14" s="114"/>
      <c r="WXA14" s="114"/>
      <c r="WXB14" s="114"/>
      <c r="WXC14" s="114"/>
      <c r="WXD14" s="114"/>
      <c r="WXE14" s="114"/>
      <c r="WXF14" s="114"/>
      <c r="WXG14" s="114"/>
      <c r="WXH14" s="114"/>
      <c r="WXI14" s="114"/>
      <c r="WXJ14" s="114"/>
      <c r="WXK14" s="114"/>
      <c r="WXL14" s="114"/>
      <c r="WXM14" s="114"/>
      <c r="WXN14" s="114"/>
      <c r="WXO14" s="114"/>
      <c r="WXP14" s="114"/>
      <c r="WXQ14" s="114"/>
      <c r="WXR14" s="114"/>
      <c r="WXS14" s="114"/>
      <c r="WXT14" s="114"/>
      <c r="WXU14" s="114"/>
      <c r="WXV14" s="114"/>
      <c r="WXW14" s="114"/>
      <c r="WXX14" s="114"/>
      <c r="WXY14" s="114"/>
      <c r="WXZ14" s="114"/>
      <c r="WYA14" s="114"/>
      <c r="WYB14" s="114"/>
      <c r="WYC14" s="114"/>
      <c r="WYD14" s="114"/>
      <c r="WYE14" s="114"/>
      <c r="WYF14" s="114"/>
      <c r="WYG14" s="114"/>
      <c r="WYH14" s="114"/>
      <c r="WYI14" s="114"/>
      <c r="WYJ14" s="114"/>
      <c r="WYK14" s="114"/>
      <c r="WYL14" s="114"/>
      <c r="WYM14" s="114"/>
      <c r="WYN14" s="114"/>
      <c r="WYO14" s="114"/>
      <c r="WYP14" s="114"/>
      <c r="WYQ14" s="114"/>
      <c r="WYR14" s="114"/>
      <c r="WYS14" s="114"/>
      <c r="WYT14" s="114"/>
      <c r="WYU14" s="114"/>
      <c r="WYV14" s="114"/>
      <c r="WYW14" s="114"/>
      <c r="WYX14" s="114"/>
      <c r="WYY14" s="114"/>
      <c r="WYZ14" s="114"/>
      <c r="WZA14" s="114"/>
      <c r="WZB14" s="114"/>
      <c r="WZC14" s="114"/>
      <c r="WZD14" s="114"/>
      <c r="WZE14" s="114"/>
      <c r="WZF14" s="114"/>
      <c r="WZG14" s="114"/>
      <c r="WZH14" s="114"/>
      <c r="WZI14" s="114"/>
      <c r="WZJ14" s="114"/>
      <c r="WZK14" s="114"/>
      <c r="WZL14" s="114"/>
      <c r="WZM14" s="114"/>
      <c r="WZN14" s="114"/>
      <c r="WZO14" s="114"/>
      <c r="WZP14" s="114"/>
      <c r="WZQ14" s="114"/>
      <c r="WZR14" s="114"/>
      <c r="WZS14" s="114"/>
      <c r="WZT14" s="114"/>
      <c r="WZU14" s="114"/>
      <c r="WZV14" s="114"/>
      <c r="WZW14" s="114"/>
      <c r="WZX14" s="114"/>
      <c r="WZY14" s="114"/>
      <c r="WZZ14" s="114"/>
      <c r="XAA14" s="114"/>
      <c r="XAB14" s="114"/>
      <c r="XAC14" s="114"/>
      <c r="XAD14" s="114"/>
      <c r="XAE14" s="114"/>
      <c r="XAF14" s="114"/>
      <c r="XAG14" s="114"/>
      <c r="XAH14" s="114"/>
      <c r="XAI14" s="114"/>
      <c r="XAJ14" s="114"/>
      <c r="XAK14" s="114"/>
      <c r="XAL14" s="114"/>
      <c r="XAM14" s="114"/>
      <c r="XAN14" s="114"/>
      <c r="XAO14" s="114"/>
      <c r="XAP14" s="114"/>
      <c r="XAQ14" s="114"/>
      <c r="XAR14" s="114"/>
      <c r="XAS14" s="114"/>
      <c r="XAT14" s="114"/>
      <c r="XAU14" s="114"/>
      <c r="XAV14" s="114"/>
      <c r="XAW14" s="114"/>
      <c r="XAX14" s="114"/>
      <c r="XAY14" s="114"/>
      <c r="XAZ14" s="114"/>
      <c r="XBA14" s="114"/>
      <c r="XBB14" s="114"/>
      <c r="XBC14" s="114"/>
      <c r="XBD14" s="114"/>
      <c r="XBE14" s="114"/>
      <c r="XBF14" s="114"/>
      <c r="XBG14" s="114"/>
      <c r="XBH14" s="114"/>
      <c r="XBI14" s="114"/>
      <c r="XBJ14" s="114"/>
      <c r="XBK14" s="114"/>
      <c r="XBL14" s="114"/>
      <c r="XBM14" s="114"/>
      <c r="XBN14" s="114"/>
      <c r="XBO14" s="114"/>
      <c r="XBP14" s="114"/>
      <c r="XBQ14" s="114"/>
      <c r="XBR14" s="114"/>
      <c r="XBS14" s="114"/>
      <c r="XBT14" s="114"/>
      <c r="XBU14" s="114"/>
      <c r="XBV14" s="114"/>
      <c r="XBW14" s="114"/>
      <c r="XBX14" s="114"/>
      <c r="XBY14" s="114"/>
      <c r="XBZ14" s="114"/>
      <c r="XCA14" s="114"/>
      <c r="XCB14" s="114"/>
      <c r="XCC14" s="114"/>
      <c r="XCD14" s="114"/>
      <c r="XCE14" s="114"/>
      <c r="XCF14" s="114"/>
      <c r="XCG14" s="114"/>
      <c r="XCH14" s="114"/>
      <c r="XCI14" s="114"/>
      <c r="XCJ14" s="114"/>
      <c r="XCK14" s="114"/>
      <c r="XCL14" s="114"/>
      <c r="XCM14" s="114"/>
      <c r="XCN14" s="114"/>
      <c r="XCO14" s="114"/>
      <c r="XCP14" s="114"/>
      <c r="XCQ14" s="114"/>
      <c r="XCR14" s="114"/>
      <c r="XCS14" s="114"/>
      <c r="XCT14" s="114"/>
      <c r="XCU14" s="114"/>
      <c r="XCV14" s="114"/>
      <c r="XCW14" s="114"/>
      <c r="XCX14" s="114"/>
      <c r="XCY14" s="114"/>
      <c r="XCZ14" s="114"/>
      <c r="XDA14" s="114"/>
      <c r="XDB14" s="114"/>
      <c r="XDC14" s="114"/>
      <c r="XDD14" s="114"/>
      <c r="XDE14" s="114"/>
      <c r="XDF14" s="114"/>
      <c r="XDG14" s="114"/>
      <c r="XDH14" s="114"/>
      <c r="XDI14" s="114"/>
      <c r="XDJ14" s="114"/>
      <c r="XDK14" s="114"/>
      <c r="XDL14" s="114"/>
      <c r="XDM14" s="114"/>
      <c r="XDN14" s="114"/>
      <c r="XDO14" s="114"/>
      <c r="XDP14" s="114"/>
      <c r="XDQ14" s="114"/>
      <c r="XDR14" s="114"/>
      <c r="XDS14" s="114"/>
      <c r="XDT14" s="114"/>
      <c r="XDU14" s="114"/>
      <c r="XDV14" s="114"/>
      <c r="XDW14" s="114"/>
      <c r="XDX14" s="114"/>
      <c r="XDY14" s="114"/>
      <c r="XDZ14" s="114"/>
      <c r="XEA14" s="114"/>
      <c r="XEB14" s="114"/>
      <c r="XEC14" s="114"/>
      <c r="XED14" s="114"/>
      <c r="XEE14" s="114"/>
      <c r="XEF14" s="114"/>
      <c r="XEG14" s="114"/>
      <c r="XEH14" s="114"/>
      <c r="XEI14" s="114"/>
      <c r="XEJ14" s="114"/>
      <c r="XEK14" s="114"/>
      <c r="XEL14" s="114"/>
      <c r="XEM14" s="114"/>
      <c r="XEN14" s="114"/>
      <c r="XEO14" s="114"/>
      <c r="XEP14" s="114"/>
      <c r="XEQ14" s="114"/>
      <c r="XER14" s="114"/>
      <c r="XES14" s="114"/>
      <c r="XET14" s="114"/>
      <c r="XEU14" s="114"/>
      <c r="XEV14" s="114"/>
      <c r="XEW14" s="114"/>
      <c r="XEX14" s="114"/>
      <c r="XEY14" s="114"/>
      <c r="XEZ14" s="114"/>
      <c r="XFA14" s="114"/>
      <c r="XFB14" s="114"/>
    </row>
    <row r="15" spans="1:16382" s="215" customFormat="1" x14ac:dyDescent="0.25">
      <c r="A15" s="114" t="s">
        <v>374</v>
      </c>
      <c r="B15" s="393" t="s">
        <v>927</v>
      </c>
      <c r="C15" s="393" t="s">
        <v>927</v>
      </c>
      <c r="D15" s="114"/>
      <c r="E15" s="114"/>
      <c r="F15" s="114"/>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114"/>
      <c r="AJ15" s="114"/>
      <c r="AK15" s="114"/>
      <c r="AL15" s="114"/>
      <c r="AM15" s="114"/>
      <c r="AN15" s="114"/>
      <c r="AO15" s="114"/>
      <c r="AP15" s="114"/>
      <c r="AQ15" s="114"/>
      <c r="AR15" s="114"/>
      <c r="AS15" s="114"/>
      <c r="AT15" s="114"/>
      <c r="AU15" s="114"/>
      <c r="AV15" s="114"/>
      <c r="AW15" s="114"/>
      <c r="AX15" s="114"/>
      <c r="AY15" s="114"/>
      <c r="AZ15" s="114"/>
      <c r="BA15" s="114"/>
      <c r="BB15" s="114"/>
      <c r="BC15" s="114"/>
      <c r="BD15" s="114"/>
      <c r="BE15" s="114"/>
      <c r="BF15" s="114"/>
      <c r="BG15" s="114"/>
      <c r="BH15" s="114"/>
      <c r="BI15" s="114"/>
      <c r="BJ15" s="114"/>
      <c r="BK15" s="114"/>
      <c r="BL15" s="114"/>
      <c r="BM15" s="114"/>
      <c r="BN15" s="114"/>
      <c r="BO15" s="114"/>
      <c r="BP15" s="114"/>
      <c r="BQ15" s="114"/>
      <c r="BR15" s="114"/>
      <c r="BS15" s="114"/>
      <c r="BT15" s="114"/>
      <c r="BU15" s="114"/>
      <c r="BV15" s="114"/>
      <c r="BW15" s="114"/>
      <c r="BX15" s="114"/>
      <c r="BY15" s="114"/>
      <c r="BZ15" s="114"/>
      <c r="CA15" s="114"/>
      <c r="CB15" s="114"/>
      <c r="CC15" s="114"/>
      <c r="CD15" s="114"/>
      <c r="CE15" s="114"/>
      <c r="CF15" s="114"/>
      <c r="CG15" s="114"/>
      <c r="CH15" s="114"/>
      <c r="CI15" s="114"/>
      <c r="CJ15" s="114"/>
      <c r="CK15" s="114"/>
      <c r="CL15" s="114"/>
      <c r="CM15" s="114"/>
      <c r="CN15" s="114"/>
      <c r="CO15" s="114"/>
      <c r="CP15" s="114"/>
      <c r="CQ15" s="114"/>
      <c r="CR15" s="114"/>
      <c r="CS15" s="114"/>
      <c r="CT15" s="114"/>
      <c r="CU15" s="114"/>
      <c r="CV15" s="114"/>
      <c r="CW15" s="114"/>
      <c r="CX15" s="114"/>
      <c r="CY15" s="114"/>
      <c r="CZ15" s="114"/>
      <c r="DA15" s="114"/>
      <c r="DB15" s="114"/>
      <c r="DC15" s="114"/>
      <c r="DD15" s="114"/>
      <c r="DE15" s="114"/>
      <c r="DF15" s="114"/>
      <c r="DG15" s="114"/>
      <c r="DH15" s="114"/>
      <c r="DI15" s="114"/>
      <c r="DJ15" s="114"/>
      <c r="DK15" s="114"/>
      <c r="DL15" s="114"/>
      <c r="DM15" s="114"/>
      <c r="DN15" s="114"/>
      <c r="DO15" s="114"/>
      <c r="DP15" s="114"/>
      <c r="DQ15" s="114"/>
      <c r="DR15" s="114"/>
      <c r="DS15" s="114"/>
      <c r="DT15" s="114"/>
      <c r="DU15" s="114"/>
      <c r="DV15" s="114"/>
      <c r="DW15" s="114"/>
      <c r="DX15" s="114"/>
      <c r="DY15" s="114"/>
      <c r="DZ15" s="114"/>
      <c r="EA15" s="114"/>
      <c r="EB15" s="114"/>
      <c r="EC15" s="114"/>
      <c r="ED15" s="114"/>
      <c r="EE15" s="114"/>
      <c r="EF15" s="114"/>
      <c r="EG15" s="114"/>
      <c r="EH15" s="114"/>
      <c r="EI15" s="114"/>
      <c r="EJ15" s="114"/>
      <c r="EK15" s="114"/>
      <c r="EL15" s="114"/>
      <c r="EM15" s="114"/>
      <c r="EN15" s="114"/>
      <c r="EO15" s="114"/>
      <c r="EP15" s="114"/>
      <c r="EQ15" s="114"/>
      <c r="ER15" s="114"/>
      <c r="ES15" s="114"/>
      <c r="ET15" s="114"/>
      <c r="EU15" s="114"/>
      <c r="EV15" s="114"/>
      <c r="EW15" s="114"/>
      <c r="EX15" s="114"/>
      <c r="EY15" s="114"/>
      <c r="EZ15" s="114"/>
      <c r="FA15" s="114"/>
      <c r="FB15" s="114"/>
      <c r="FC15" s="114"/>
      <c r="FD15" s="114"/>
      <c r="FE15" s="114"/>
      <c r="FF15" s="114"/>
      <c r="FG15" s="114"/>
      <c r="FH15" s="114"/>
      <c r="FI15" s="114"/>
      <c r="FJ15" s="114"/>
      <c r="FK15" s="114"/>
      <c r="FL15" s="114"/>
      <c r="FM15" s="114"/>
      <c r="FN15" s="114"/>
      <c r="FO15" s="114"/>
      <c r="FP15" s="114"/>
      <c r="FQ15" s="114"/>
      <c r="FR15" s="114"/>
      <c r="FS15" s="114"/>
      <c r="FT15" s="114"/>
      <c r="FU15" s="114"/>
      <c r="FV15" s="114"/>
      <c r="FW15" s="114"/>
      <c r="FX15" s="114"/>
      <c r="FY15" s="114"/>
      <c r="FZ15" s="114"/>
      <c r="GA15" s="114"/>
      <c r="GB15" s="114"/>
      <c r="GC15" s="114"/>
      <c r="GD15" s="114"/>
      <c r="GE15" s="114"/>
      <c r="GF15" s="114"/>
      <c r="GG15" s="114"/>
      <c r="GH15" s="114"/>
      <c r="GI15" s="114"/>
      <c r="GJ15" s="114"/>
      <c r="GK15" s="114"/>
      <c r="GL15" s="114"/>
      <c r="GM15" s="114"/>
      <c r="GN15" s="114"/>
      <c r="GO15" s="114"/>
      <c r="GP15" s="114"/>
      <c r="GQ15" s="114"/>
      <c r="GR15" s="114"/>
      <c r="GS15" s="114"/>
      <c r="GT15" s="114"/>
      <c r="GU15" s="114"/>
      <c r="GV15" s="114"/>
      <c r="GW15" s="114"/>
      <c r="GX15" s="114"/>
      <c r="GY15" s="114"/>
      <c r="GZ15" s="114"/>
      <c r="HA15" s="114"/>
      <c r="HB15" s="114"/>
      <c r="HC15" s="114"/>
      <c r="HD15" s="114"/>
      <c r="HE15" s="114"/>
      <c r="HF15" s="114"/>
      <c r="HG15" s="114"/>
      <c r="HH15" s="114"/>
      <c r="HI15" s="114"/>
      <c r="HJ15" s="114"/>
      <c r="HK15" s="114"/>
      <c r="HL15" s="114"/>
      <c r="HM15" s="114"/>
      <c r="HN15" s="114"/>
      <c r="HO15" s="114"/>
      <c r="HP15" s="114"/>
      <c r="HQ15" s="114"/>
      <c r="HR15" s="114"/>
      <c r="HS15" s="114"/>
      <c r="HT15" s="114"/>
      <c r="HU15" s="114"/>
      <c r="HV15" s="114"/>
      <c r="HW15" s="114"/>
      <c r="HX15" s="114"/>
      <c r="HY15" s="114"/>
      <c r="HZ15" s="114"/>
      <c r="IA15" s="114"/>
      <c r="IB15" s="114"/>
      <c r="IC15" s="114"/>
      <c r="ID15" s="114"/>
      <c r="IE15" s="114"/>
      <c r="IF15" s="114"/>
      <c r="IG15" s="114"/>
      <c r="IH15" s="114"/>
      <c r="II15" s="114"/>
      <c r="IJ15" s="114"/>
      <c r="IK15" s="114"/>
      <c r="IL15" s="114"/>
      <c r="IM15" s="114"/>
      <c r="IN15" s="114"/>
      <c r="IO15" s="114"/>
      <c r="IP15" s="114"/>
      <c r="IQ15" s="114"/>
      <c r="IR15" s="114"/>
      <c r="IS15" s="114"/>
      <c r="IT15" s="114"/>
      <c r="IU15" s="114"/>
      <c r="IV15" s="114"/>
      <c r="IW15" s="114"/>
      <c r="IX15" s="114"/>
      <c r="IY15" s="114"/>
      <c r="IZ15" s="114"/>
      <c r="JA15" s="114"/>
      <c r="JB15" s="114"/>
      <c r="JC15" s="114"/>
      <c r="JD15" s="114"/>
      <c r="JE15" s="114"/>
      <c r="JF15" s="114"/>
      <c r="JG15" s="114"/>
      <c r="JH15" s="114"/>
      <c r="JI15" s="114"/>
      <c r="JJ15" s="114"/>
      <c r="JK15" s="114"/>
      <c r="JL15" s="114"/>
      <c r="JM15" s="114"/>
      <c r="JN15" s="114"/>
      <c r="JO15" s="114"/>
      <c r="JP15" s="114"/>
      <c r="JQ15" s="114"/>
      <c r="JR15" s="114"/>
      <c r="JS15" s="114"/>
      <c r="JT15" s="114"/>
      <c r="JU15" s="114"/>
      <c r="JV15" s="114"/>
      <c r="JW15" s="114"/>
      <c r="JX15" s="114"/>
      <c r="JY15" s="114"/>
      <c r="JZ15" s="114"/>
      <c r="KA15" s="114"/>
      <c r="KB15" s="114"/>
      <c r="KC15" s="114"/>
      <c r="KD15" s="114"/>
      <c r="KE15" s="114"/>
      <c r="KF15" s="114"/>
      <c r="KG15" s="114"/>
      <c r="KH15" s="114"/>
      <c r="KI15" s="114"/>
      <c r="KJ15" s="114"/>
      <c r="KK15" s="114"/>
      <c r="KL15" s="114"/>
      <c r="KM15" s="114"/>
      <c r="KN15" s="114"/>
      <c r="KO15" s="114"/>
      <c r="KP15" s="114"/>
      <c r="KQ15" s="114"/>
      <c r="KR15" s="114"/>
      <c r="KS15" s="114"/>
      <c r="KT15" s="114"/>
      <c r="KU15" s="114"/>
      <c r="KV15" s="114"/>
      <c r="KW15" s="114"/>
      <c r="KX15" s="114"/>
      <c r="KY15" s="114"/>
      <c r="KZ15" s="114"/>
      <c r="LA15" s="114"/>
      <c r="LB15" s="114"/>
      <c r="LC15" s="114"/>
      <c r="LD15" s="114"/>
      <c r="LE15" s="114"/>
      <c r="LF15" s="114"/>
      <c r="LG15" s="114"/>
      <c r="LH15" s="114"/>
      <c r="LI15" s="114"/>
      <c r="LJ15" s="114"/>
      <c r="LK15" s="114"/>
      <c r="LL15" s="114"/>
      <c r="LM15" s="114"/>
      <c r="LN15" s="114"/>
      <c r="LO15" s="114"/>
      <c r="LP15" s="114"/>
      <c r="LQ15" s="114"/>
      <c r="LR15" s="114"/>
      <c r="LS15" s="114"/>
      <c r="LT15" s="114"/>
      <c r="LU15" s="114"/>
      <c r="LV15" s="114"/>
      <c r="LW15" s="114"/>
      <c r="LX15" s="114"/>
      <c r="LY15" s="114"/>
      <c r="LZ15" s="114"/>
      <c r="MA15" s="114"/>
      <c r="MB15" s="114"/>
      <c r="MC15" s="114"/>
      <c r="MD15" s="114"/>
      <c r="ME15" s="114"/>
      <c r="MF15" s="114"/>
      <c r="MG15" s="114"/>
      <c r="MH15" s="114"/>
      <c r="MI15" s="114"/>
      <c r="MJ15" s="114"/>
      <c r="MK15" s="114"/>
      <c r="ML15" s="114"/>
      <c r="MM15" s="114"/>
      <c r="MN15" s="114"/>
      <c r="MO15" s="114"/>
      <c r="MP15" s="114"/>
      <c r="MQ15" s="114"/>
      <c r="MR15" s="114"/>
      <c r="MS15" s="114"/>
      <c r="MT15" s="114"/>
      <c r="MU15" s="114"/>
      <c r="MV15" s="114"/>
      <c r="MW15" s="114"/>
      <c r="MX15" s="114"/>
      <c r="MY15" s="114"/>
      <c r="MZ15" s="114"/>
      <c r="NA15" s="114"/>
      <c r="NB15" s="114"/>
      <c r="NC15" s="114"/>
      <c r="ND15" s="114"/>
      <c r="NE15" s="114"/>
      <c r="NF15" s="114"/>
      <c r="NG15" s="114"/>
      <c r="NH15" s="114"/>
      <c r="NI15" s="114"/>
      <c r="NJ15" s="114"/>
      <c r="NK15" s="114"/>
      <c r="NL15" s="114"/>
      <c r="NM15" s="114"/>
      <c r="NN15" s="114"/>
      <c r="NO15" s="114"/>
      <c r="NP15" s="114"/>
      <c r="NQ15" s="114"/>
      <c r="NR15" s="114"/>
      <c r="NS15" s="114"/>
      <c r="NT15" s="114"/>
      <c r="NU15" s="114"/>
      <c r="NV15" s="114"/>
      <c r="NW15" s="114"/>
      <c r="NX15" s="114"/>
      <c r="NY15" s="114"/>
      <c r="NZ15" s="114"/>
      <c r="OA15" s="114"/>
      <c r="OB15" s="114"/>
      <c r="OC15" s="114"/>
      <c r="OD15" s="114"/>
      <c r="OE15" s="114"/>
      <c r="OF15" s="114"/>
      <c r="OG15" s="114"/>
      <c r="OH15" s="114"/>
      <c r="OI15" s="114"/>
      <c r="OJ15" s="114"/>
      <c r="OK15" s="114"/>
      <c r="OL15" s="114"/>
      <c r="OM15" s="114"/>
      <c r="ON15" s="114"/>
      <c r="OO15" s="114"/>
      <c r="OP15" s="114"/>
      <c r="OQ15" s="114"/>
      <c r="OR15" s="114"/>
      <c r="OS15" s="114"/>
      <c r="OT15" s="114"/>
      <c r="OU15" s="114"/>
      <c r="OV15" s="114"/>
      <c r="OW15" s="114"/>
      <c r="OX15" s="114"/>
      <c r="OY15" s="114"/>
      <c r="OZ15" s="114"/>
      <c r="PA15" s="114"/>
      <c r="PB15" s="114"/>
      <c r="PC15" s="114"/>
      <c r="PD15" s="114"/>
      <c r="PE15" s="114"/>
      <c r="PF15" s="114"/>
      <c r="PG15" s="114"/>
      <c r="PH15" s="114"/>
      <c r="PI15" s="114"/>
      <c r="PJ15" s="114"/>
      <c r="PK15" s="114"/>
      <c r="PL15" s="114"/>
      <c r="PM15" s="114"/>
      <c r="PN15" s="114"/>
      <c r="PO15" s="114"/>
      <c r="PP15" s="114"/>
      <c r="PQ15" s="114"/>
      <c r="PR15" s="114"/>
      <c r="PS15" s="114"/>
      <c r="PT15" s="114"/>
      <c r="PU15" s="114"/>
      <c r="PV15" s="114"/>
      <c r="PW15" s="114"/>
      <c r="PX15" s="114"/>
      <c r="PY15" s="114"/>
      <c r="PZ15" s="114"/>
      <c r="QA15" s="114"/>
      <c r="QB15" s="114"/>
      <c r="QC15" s="114"/>
      <c r="QD15" s="114"/>
      <c r="QE15" s="114"/>
      <c r="QF15" s="114"/>
      <c r="QG15" s="114"/>
      <c r="QH15" s="114"/>
      <c r="QI15" s="114"/>
      <c r="QJ15" s="114"/>
      <c r="QK15" s="114"/>
      <c r="QL15" s="114"/>
      <c r="QM15" s="114"/>
      <c r="QN15" s="114"/>
      <c r="QO15" s="114"/>
      <c r="QP15" s="114"/>
      <c r="QQ15" s="114"/>
      <c r="QR15" s="114"/>
      <c r="QS15" s="114"/>
      <c r="QT15" s="114"/>
      <c r="QU15" s="114"/>
      <c r="QV15" s="114"/>
      <c r="QW15" s="114"/>
      <c r="QX15" s="114"/>
      <c r="QY15" s="114"/>
      <c r="QZ15" s="114"/>
      <c r="RA15" s="114"/>
      <c r="RB15" s="114"/>
      <c r="RC15" s="114"/>
      <c r="RD15" s="114"/>
      <c r="RE15" s="114"/>
      <c r="RF15" s="114"/>
      <c r="RG15" s="114"/>
      <c r="RH15" s="114"/>
      <c r="RI15" s="114"/>
      <c r="RJ15" s="114"/>
      <c r="RK15" s="114"/>
      <c r="RL15" s="114"/>
      <c r="RM15" s="114"/>
      <c r="RN15" s="114"/>
      <c r="RO15" s="114"/>
      <c r="RP15" s="114"/>
      <c r="RQ15" s="114"/>
      <c r="RR15" s="114"/>
      <c r="RS15" s="114"/>
      <c r="RT15" s="114"/>
      <c r="RU15" s="114"/>
      <c r="RV15" s="114"/>
      <c r="RW15" s="114"/>
      <c r="RX15" s="114"/>
      <c r="RY15" s="114"/>
      <c r="RZ15" s="114"/>
      <c r="SA15" s="114"/>
      <c r="SB15" s="114"/>
      <c r="SC15" s="114"/>
      <c r="SD15" s="114"/>
      <c r="SE15" s="114"/>
      <c r="SF15" s="114"/>
      <c r="SG15" s="114"/>
      <c r="SH15" s="114"/>
      <c r="SI15" s="114"/>
      <c r="SJ15" s="114"/>
      <c r="SK15" s="114"/>
      <c r="SL15" s="114"/>
      <c r="SM15" s="114"/>
      <c r="SN15" s="114"/>
      <c r="SO15" s="114"/>
      <c r="SP15" s="114"/>
      <c r="SQ15" s="114"/>
      <c r="SR15" s="114"/>
      <c r="SS15" s="114"/>
      <c r="ST15" s="114"/>
      <c r="SU15" s="114"/>
      <c r="SV15" s="114"/>
      <c r="SW15" s="114"/>
      <c r="SX15" s="114"/>
      <c r="SY15" s="114"/>
      <c r="SZ15" s="114"/>
      <c r="TA15" s="114"/>
      <c r="TB15" s="114"/>
      <c r="TC15" s="114"/>
      <c r="TD15" s="114"/>
      <c r="TE15" s="114"/>
      <c r="TF15" s="114"/>
      <c r="TG15" s="114"/>
      <c r="TH15" s="114"/>
      <c r="TI15" s="114"/>
      <c r="TJ15" s="114"/>
      <c r="TK15" s="114"/>
      <c r="TL15" s="114"/>
      <c r="TM15" s="114"/>
      <c r="TN15" s="114"/>
      <c r="TO15" s="114"/>
      <c r="TP15" s="114"/>
      <c r="TQ15" s="114"/>
      <c r="TR15" s="114"/>
      <c r="TS15" s="114"/>
      <c r="TT15" s="114"/>
      <c r="TU15" s="114"/>
      <c r="TV15" s="114"/>
      <c r="TW15" s="114"/>
      <c r="TX15" s="114"/>
      <c r="TY15" s="114"/>
      <c r="TZ15" s="114"/>
      <c r="UA15" s="114"/>
      <c r="UB15" s="114"/>
      <c r="UC15" s="114"/>
      <c r="UD15" s="114"/>
      <c r="UE15" s="114"/>
      <c r="UF15" s="114"/>
      <c r="UG15" s="114"/>
      <c r="UH15" s="114"/>
      <c r="UI15" s="114"/>
      <c r="UJ15" s="114"/>
      <c r="UK15" s="114"/>
      <c r="UL15" s="114"/>
      <c r="UM15" s="114"/>
      <c r="UN15" s="114"/>
      <c r="UO15" s="114"/>
      <c r="UP15" s="114"/>
      <c r="UQ15" s="114"/>
      <c r="UR15" s="114"/>
      <c r="US15" s="114"/>
      <c r="UT15" s="114"/>
      <c r="UU15" s="114"/>
      <c r="UV15" s="114"/>
      <c r="UW15" s="114"/>
      <c r="UX15" s="114"/>
      <c r="UY15" s="114"/>
      <c r="UZ15" s="114"/>
      <c r="VA15" s="114"/>
      <c r="VB15" s="114"/>
      <c r="VC15" s="114"/>
      <c r="VD15" s="114"/>
      <c r="VE15" s="114"/>
      <c r="VF15" s="114"/>
      <c r="VG15" s="114"/>
      <c r="VH15" s="114"/>
      <c r="VI15" s="114"/>
      <c r="VJ15" s="114"/>
      <c r="VK15" s="114"/>
      <c r="VL15" s="114"/>
      <c r="VM15" s="114"/>
      <c r="VN15" s="114"/>
      <c r="VO15" s="114"/>
      <c r="VP15" s="114"/>
      <c r="VQ15" s="114"/>
      <c r="VR15" s="114"/>
      <c r="VS15" s="114"/>
      <c r="VT15" s="114"/>
      <c r="VU15" s="114"/>
      <c r="VV15" s="114"/>
      <c r="VW15" s="114"/>
      <c r="VX15" s="114"/>
      <c r="VY15" s="114"/>
      <c r="VZ15" s="114"/>
      <c r="WA15" s="114"/>
      <c r="WB15" s="114"/>
      <c r="WC15" s="114"/>
      <c r="WD15" s="114"/>
      <c r="WE15" s="114"/>
      <c r="WF15" s="114"/>
      <c r="WG15" s="114"/>
      <c r="WH15" s="114"/>
      <c r="WI15" s="114"/>
      <c r="WJ15" s="114"/>
      <c r="WK15" s="114"/>
      <c r="WL15" s="114"/>
      <c r="WM15" s="114"/>
      <c r="WN15" s="114"/>
      <c r="WO15" s="114"/>
      <c r="WP15" s="114"/>
      <c r="WQ15" s="114"/>
      <c r="WR15" s="114"/>
      <c r="WS15" s="114"/>
      <c r="WT15" s="114"/>
      <c r="WU15" s="114"/>
      <c r="WV15" s="114"/>
      <c r="WW15" s="114"/>
      <c r="WX15" s="114"/>
      <c r="WY15" s="114"/>
      <c r="WZ15" s="114"/>
      <c r="XA15" s="114"/>
      <c r="XB15" s="114"/>
      <c r="XC15" s="114"/>
      <c r="XD15" s="114"/>
      <c r="XE15" s="114"/>
      <c r="XF15" s="114"/>
      <c r="XG15" s="114"/>
      <c r="XH15" s="114"/>
      <c r="XI15" s="114"/>
      <c r="XJ15" s="114"/>
      <c r="XK15" s="114"/>
      <c r="XL15" s="114"/>
      <c r="XM15" s="114"/>
      <c r="XN15" s="114"/>
      <c r="XO15" s="114"/>
      <c r="XP15" s="114"/>
      <c r="XQ15" s="114"/>
      <c r="XR15" s="114"/>
      <c r="XS15" s="114"/>
      <c r="XT15" s="114"/>
      <c r="XU15" s="114"/>
      <c r="XV15" s="114"/>
      <c r="XW15" s="114"/>
      <c r="XX15" s="114"/>
      <c r="XY15" s="114"/>
      <c r="XZ15" s="114"/>
      <c r="YA15" s="114"/>
      <c r="YB15" s="114"/>
      <c r="YC15" s="114"/>
      <c r="YD15" s="114"/>
      <c r="YE15" s="114"/>
      <c r="YF15" s="114"/>
      <c r="YG15" s="114"/>
      <c r="YH15" s="114"/>
      <c r="YI15" s="114"/>
      <c r="YJ15" s="114"/>
      <c r="YK15" s="114"/>
      <c r="YL15" s="114"/>
      <c r="YM15" s="114"/>
      <c r="YN15" s="114"/>
      <c r="YO15" s="114"/>
      <c r="YP15" s="114"/>
      <c r="YQ15" s="114"/>
      <c r="YR15" s="114"/>
      <c r="YS15" s="114"/>
      <c r="YT15" s="114"/>
      <c r="YU15" s="114"/>
      <c r="YV15" s="114"/>
      <c r="YW15" s="114"/>
      <c r="YX15" s="114"/>
      <c r="YY15" s="114"/>
      <c r="YZ15" s="114"/>
      <c r="ZA15" s="114"/>
      <c r="ZB15" s="114"/>
      <c r="ZC15" s="114"/>
      <c r="ZD15" s="114"/>
      <c r="ZE15" s="114"/>
      <c r="ZF15" s="114"/>
      <c r="ZG15" s="114"/>
      <c r="ZH15" s="114"/>
      <c r="ZI15" s="114"/>
      <c r="ZJ15" s="114"/>
      <c r="ZK15" s="114"/>
      <c r="ZL15" s="114"/>
      <c r="ZM15" s="114"/>
      <c r="ZN15" s="114"/>
      <c r="ZO15" s="114"/>
      <c r="ZP15" s="114"/>
      <c r="ZQ15" s="114"/>
      <c r="ZR15" s="114"/>
      <c r="ZS15" s="114"/>
      <c r="ZT15" s="114"/>
      <c r="ZU15" s="114"/>
      <c r="ZV15" s="114"/>
      <c r="ZW15" s="114"/>
      <c r="ZX15" s="114"/>
      <c r="ZY15" s="114"/>
      <c r="ZZ15" s="114"/>
      <c r="AAA15" s="114"/>
      <c r="AAB15" s="114"/>
      <c r="AAC15" s="114"/>
      <c r="AAD15" s="114"/>
      <c r="AAE15" s="114"/>
      <c r="AAF15" s="114"/>
      <c r="AAG15" s="114"/>
      <c r="AAH15" s="114"/>
      <c r="AAI15" s="114"/>
      <c r="AAJ15" s="114"/>
      <c r="AAK15" s="114"/>
      <c r="AAL15" s="114"/>
      <c r="AAM15" s="114"/>
      <c r="AAN15" s="114"/>
      <c r="AAO15" s="114"/>
      <c r="AAP15" s="114"/>
      <c r="AAQ15" s="114"/>
      <c r="AAR15" s="114"/>
      <c r="AAS15" s="114"/>
      <c r="AAT15" s="114"/>
      <c r="AAU15" s="114"/>
      <c r="AAV15" s="114"/>
      <c r="AAW15" s="114"/>
      <c r="AAX15" s="114"/>
      <c r="AAY15" s="114"/>
      <c r="AAZ15" s="114"/>
      <c r="ABA15" s="114"/>
      <c r="ABB15" s="114"/>
      <c r="ABC15" s="114"/>
      <c r="ABD15" s="114"/>
      <c r="ABE15" s="114"/>
      <c r="ABF15" s="114"/>
      <c r="ABG15" s="114"/>
      <c r="ABH15" s="114"/>
      <c r="ABI15" s="114"/>
      <c r="ABJ15" s="114"/>
      <c r="ABK15" s="114"/>
      <c r="ABL15" s="114"/>
      <c r="ABM15" s="114"/>
      <c r="ABN15" s="114"/>
      <c r="ABO15" s="114"/>
      <c r="ABP15" s="114"/>
      <c r="ABQ15" s="114"/>
      <c r="ABR15" s="114"/>
      <c r="ABS15" s="114"/>
      <c r="ABT15" s="114"/>
      <c r="ABU15" s="114"/>
      <c r="ABV15" s="114"/>
      <c r="ABW15" s="114"/>
      <c r="ABX15" s="114"/>
      <c r="ABY15" s="114"/>
      <c r="ABZ15" s="114"/>
      <c r="ACA15" s="114"/>
      <c r="ACB15" s="114"/>
      <c r="ACC15" s="114"/>
      <c r="ACD15" s="114"/>
      <c r="ACE15" s="114"/>
      <c r="ACF15" s="114"/>
      <c r="ACG15" s="114"/>
      <c r="ACH15" s="114"/>
      <c r="ACI15" s="114"/>
      <c r="ACJ15" s="114"/>
      <c r="ACK15" s="114"/>
      <c r="ACL15" s="114"/>
      <c r="ACM15" s="114"/>
      <c r="ACN15" s="114"/>
      <c r="ACO15" s="114"/>
      <c r="ACP15" s="114"/>
      <c r="ACQ15" s="114"/>
      <c r="ACR15" s="114"/>
      <c r="ACS15" s="114"/>
      <c r="ACT15" s="114"/>
      <c r="ACU15" s="114"/>
      <c r="ACV15" s="114"/>
      <c r="ACW15" s="114"/>
      <c r="ACX15" s="114"/>
      <c r="ACY15" s="114"/>
      <c r="ACZ15" s="114"/>
      <c r="ADA15" s="114"/>
      <c r="ADB15" s="114"/>
      <c r="ADC15" s="114"/>
      <c r="ADD15" s="114"/>
      <c r="ADE15" s="114"/>
      <c r="ADF15" s="114"/>
      <c r="ADG15" s="114"/>
      <c r="ADH15" s="114"/>
      <c r="ADI15" s="114"/>
      <c r="ADJ15" s="114"/>
      <c r="ADK15" s="114"/>
      <c r="ADL15" s="114"/>
      <c r="ADM15" s="114"/>
      <c r="ADN15" s="114"/>
      <c r="ADO15" s="114"/>
      <c r="ADP15" s="114"/>
      <c r="ADQ15" s="114"/>
      <c r="ADR15" s="114"/>
      <c r="ADS15" s="114"/>
      <c r="ADT15" s="114"/>
      <c r="ADU15" s="114"/>
      <c r="ADV15" s="114"/>
      <c r="ADW15" s="114"/>
      <c r="ADX15" s="114"/>
      <c r="ADY15" s="114"/>
      <c r="ADZ15" s="114"/>
      <c r="AEA15" s="114"/>
      <c r="AEB15" s="114"/>
      <c r="AEC15" s="114"/>
      <c r="AED15" s="114"/>
      <c r="AEE15" s="114"/>
      <c r="AEF15" s="114"/>
      <c r="AEG15" s="114"/>
      <c r="AEH15" s="114"/>
      <c r="AEI15" s="114"/>
      <c r="AEJ15" s="114"/>
      <c r="AEK15" s="114"/>
      <c r="AEL15" s="114"/>
      <c r="AEM15" s="114"/>
      <c r="AEN15" s="114"/>
      <c r="AEO15" s="114"/>
      <c r="AEP15" s="114"/>
      <c r="AEQ15" s="114"/>
      <c r="AER15" s="114"/>
      <c r="AES15" s="114"/>
      <c r="AET15" s="114"/>
      <c r="AEU15" s="114"/>
      <c r="AEV15" s="114"/>
      <c r="AEW15" s="114"/>
      <c r="AEX15" s="114"/>
      <c r="AEY15" s="114"/>
      <c r="AEZ15" s="114"/>
      <c r="AFA15" s="114"/>
      <c r="AFB15" s="114"/>
      <c r="AFC15" s="114"/>
      <c r="AFD15" s="114"/>
      <c r="AFE15" s="114"/>
      <c r="AFF15" s="114"/>
      <c r="AFG15" s="114"/>
      <c r="AFH15" s="114"/>
      <c r="AFI15" s="114"/>
      <c r="AFJ15" s="114"/>
      <c r="AFK15" s="114"/>
      <c r="AFL15" s="114"/>
      <c r="AFM15" s="114"/>
      <c r="AFN15" s="114"/>
      <c r="AFO15" s="114"/>
      <c r="AFP15" s="114"/>
      <c r="AFQ15" s="114"/>
      <c r="AFR15" s="114"/>
      <c r="AFS15" s="114"/>
      <c r="AFT15" s="114"/>
      <c r="AFU15" s="114"/>
      <c r="AFV15" s="114"/>
      <c r="AFW15" s="114"/>
      <c r="AFX15" s="114"/>
      <c r="AFY15" s="114"/>
      <c r="AFZ15" s="114"/>
      <c r="AGA15" s="114"/>
      <c r="AGB15" s="114"/>
      <c r="AGC15" s="114"/>
      <c r="AGD15" s="114"/>
      <c r="AGE15" s="114"/>
      <c r="AGF15" s="114"/>
      <c r="AGG15" s="114"/>
      <c r="AGH15" s="114"/>
      <c r="AGI15" s="114"/>
      <c r="AGJ15" s="114"/>
      <c r="AGK15" s="114"/>
      <c r="AGL15" s="114"/>
      <c r="AGM15" s="114"/>
      <c r="AGN15" s="114"/>
      <c r="AGO15" s="114"/>
      <c r="AGP15" s="114"/>
      <c r="AGQ15" s="114"/>
      <c r="AGR15" s="114"/>
      <c r="AGS15" s="114"/>
      <c r="AGT15" s="114"/>
      <c r="AGU15" s="114"/>
      <c r="AGV15" s="114"/>
      <c r="AGW15" s="114"/>
      <c r="AGX15" s="114"/>
      <c r="AGY15" s="114"/>
      <c r="AGZ15" s="114"/>
      <c r="AHA15" s="114"/>
      <c r="AHB15" s="114"/>
      <c r="AHC15" s="114"/>
      <c r="AHD15" s="114"/>
      <c r="AHE15" s="114"/>
      <c r="AHF15" s="114"/>
      <c r="AHG15" s="114"/>
      <c r="AHH15" s="114"/>
      <c r="AHI15" s="114"/>
      <c r="AHJ15" s="114"/>
      <c r="AHK15" s="114"/>
      <c r="AHL15" s="114"/>
      <c r="AHM15" s="114"/>
      <c r="AHN15" s="114"/>
      <c r="AHO15" s="114"/>
      <c r="AHP15" s="114"/>
      <c r="AHQ15" s="114"/>
      <c r="AHR15" s="114"/>
      <c r="AHS15" s="114"/>
      <c r="AHT15" s="114"/>
      <c r="AHU15" s="114"/>
      <c r="AHV15" s="114"/>
      <c r="AHW15" s="114"/>
      <c r="AHX15" s="114"/>
      <c r="AHY15" s="114"/>
      <c r="AHZ15" s="114"/>
      <c r="AIA15" s="114"/>
      <c r="AIB15" s="114"/>
      <c r="AIC15" s="114"/>
      <c r="AID15" s="114"/>
      <c r="AIE15" s="114"/>
      <c r="AIF15" s="114"/>
      <c r="AIG15" s="114"/>
      <c r="AIH15" s="114"/>
      <c r="AII15" s="114"/>
      <c r="AIJ15" s="114"/>
      <c r="AIK15" s="114"/>
      <c r="AIL15" s="114"/>
      <c r="AIM15" s="114"/>
      <c r="AIN15" s="114"/>
      <c r="AIO15" s="114"/>
      <c r="AIP15" s="114"/>
      <c r="AIQ15" s="114"/>
      <c r="AIR15" s="114"/>
      <c r="AIS15" s="114"/>
      <c r="AIT15" s="114"/>
      <c r="AIU15" s="114"/>
      <c r="AIV15" s="114"/>
      <c r="AIW15" s="114"/>
      <c r="AIX15" s="114"/>
      <c r="AIY15" s="114"/>
      <c r="AIZ15" s="114"/>
      <c r="AJA15" s="114"/>
      <c r="AJB15" s="114"/>
      <c r="AJC15" s="114"/>
      <c r="AJD15" s="114"/>
      <c r="AJE15" s="114"/>
      <c r="AJF15" s="114"/>
      <c r="AJG15" s="114"/>
      <c r="AJH15" s="114"/>
      <c r="AJI15" s="114"/>
      <c r="AJJ15" s="114"/>
      <c r="AJK15" s="114"/>
      <c r="AJL15" s="114"/>
      <c r="AJM15" s="114"/>
      <c r="AJN15" s="114"/>
      <c r="AJO15" s="114"/>
      <c r="AJP15" s="114"/>
      <c r="AJQ15" s="114"/>
      <c r="AJR15" s="114"/>
      <c r="AJS15" s="114"/>
      <c r="AJT15" s="114"/>
      <c r="AJU15" s="114"/>
      <c r="AJV15" s="114"/>
      <c r="AJW15" s="114"/>
      <c r="AJX15" s="114"/>
      <c r="AJY15" s="114"/>
      <c r="AJZ15" s="114"/>
      <c r="AKA15" s="114"/>
      <c r="AKB15" s="114"/>
      <c r="AKC15" s="114"/>
      <c r="AKD15" s="114"/>
      <c r="AKE15" s="114"/>
      <c r="AKF15" s="114"/>
      <c r="AKG15" s="114"/>
      <c r="AKH15" s="114"/>
      <c r="AKI15" s="114"/>
      <c r="AKJ15" s="114"/>
      <c r="AKK15" s="114"/>
      <c r="AKL15" s="114"/>
      <c r="AKM15" s="114"/>
      <c r="AKN15" s="114"/>
      <c r="AKO15" s="114"/>
      <c r="AKP15" s="114"/>
      <c r="AKQ15" s="114"/>
      <c r="AKR15" s="114"/>
      <c r="AKS15" s="114"/>
      <c r="AKT15" s="114"/>
      <c r="AKU15" s="114"/>
      <c r="AKV15" s="114"/>
      <c r="AKW15" s="114"/>
      <c r="AKX15" s="114"/>
      <c r="AKY15" s="114"/>
      <c r="AKZ15" s="114"/>
      <c r="ALA15" s="114"/>
      <c r="ALB15" s="114"/>
      <c r="ALC15" s="114"/>
      <c r="ALD15" s="114"/>
      <c r="ALE15" s="114"/>
      <c r="ALF15" s="114"/>
      <c r="ALG15" s="114"/>
      <c r="ALH15" s="114"/>
      <c r="ALI15" s="114"/>
      <c r="ALJ15" s="114"/>
      <c r="ALK15" s="114"/>
      <c r="ALL15" s="114"/>
      <c r="ALM15" s="114"/>
      <c r="ALN15" s="114"/>
      <c r="ALO15" s="114"/>
      <c r="ALP15" s="114"/>
      <c r="ALQ15" s="114"/>
      <c r="ALR15" s="114"/>
      <c r="ALS15" s="114"/>
      <c r="ALT15" s="114"/>
      <c r="ALU15" s="114"/>
      <c r="ALV15" s="114"/>
      <c r="ALW15" s="114"/>
      <c r="ALX15" s="114"/>
      <c r="ALY15" s="114"/>
      <c r="ALZ15" s="114"/>
      <c r="AMA15" s="114"/>
      <c r="AMB15" s="114"/>
      <c r="AMC15" s="114"/>
      <c r="AMD15" s="114"/>
      <c r="AME15" s="114"/>
      <c r="AMF15" s="114"/>
      <c r="AMG15" s="114"/>
      <c r="AMH15" s="114"/>
      <c r="AMI15" s="114"/>
      <c r="AMJ15" s="114"/>
      <c r="AMK15" s="114"/>
      <c r="AML15" s="114"/>
      <c r="AMM15" s="114"/>
      <c r="AMN15" s="114"/>
      <c r="AMO15" s="114"/>
      <c r="AMP15" s="114"/>
      <c r="AMQ15" s="114"/>
      <c r="AMR15" s="114"/>
      <c r="AMS15" s="114"/>
      <c r="AMT15" s="114"/>
      <c r="AMU15" s="114"/>
      <c r="AMV15" s="114"/>
      <c r="AMW15" s="114"/>
      <c r="AMX15" s="114"/>
      <c r="AMY15" s="114"/>
      <c r="AMZ15" s="114"/>
      <c r="ANA15" s="114"/>
      <c r="ANB15" s="114"/>
      <c r="ANC15" s="114"/>
      <c r="AND15" s="114"/>
      <c r="ANE15" s="114"/>
      <c r="ANF15" s="114"/>
      <c r="ANG15" s="114"/>
      <c r="ANH15" s="114"/>
      <c r="ANI15" s="114"/>
      <c r="ANJ15" s="114"/>
      <c r="ANK15" s="114"/>
      <c r="ANL15" s="114"/>
      <c r="ANM15" s="114"/>
      <c r="ANN15" s="114"/>
      <c r="ANO15" s="114"/>
      <c r="ANP15" s="114"/>
      <c r="ANQ15" s="114"/>
      <c r="ANR15" s="114"/>
      <c r="ANS15" s="114"/>
      <c r="ANT15" s="114"/>
      <c r="ANU15" s="114"/>
      <c r="ANV15" s="114"/>
      <c r="ANW15" s="114"/>
      <c r="ANX15" s="114"/>
      <c r="ANY15" s="114"/>
      <c r="ANZ15" s="114"/>
      <c r="AOA15" s="114"/>
      <c r="AOB15" s="114"/>
      <c r="AOC15" s="114"/>
      <c r="AOD15" s="114"/>
      <c r="AOE15" s="114"/>
      <c r="AOF15" s="114"/>
      <c r="AOG15" s="114"/>
      <c r="AOH15" s="114"/>
      <c r="AOI15" s="114"/>
      <c r="AOJ15" s="114"/>
      <c r="AOK15" s="114"/>
      <c r="AOL15" s="114"/>
      <c r="AOM15" s="114"/>
      <c r="AON15" s="114"/>
      <c r="AOO15" s="114"/>
      <c r="AOP15" s="114"/>
      <c r="AOQ15" s="114"/>
      <c r="AOR15" s="114"/>
      <c r="AOS15" s="114"/>
      <c r="AOT15" s="114"/>
      <c r="AOU15" s="114"/>
      <c r="AOV15" s="114"/>
      <c r="AOW15" s="114"/>
      <c r="AOX15" s="114"/>
      <c r="AOY15" s="114"/>
      <c r="AOZ15" s="114"/>
      <c r="APA15" s="114"/>
      <c r="APB15" s="114"/>
      <c r="APC15" s="114"/>
      <c r="APD15" s="114"/>
      <c r="APE15" s="114"/>
      <c r="APF15" s="114"/>
      <c r="APG15" s="114"/>
      <c r="APH15" s="114"/>
      <c r="API15" s="114"/>
      <c r="APJ15" s="114"/>
      <c r="APK15" s="114"/>
      <c r="APL15" s="114"/>
      <c r="APM15" s="114"/>
      <c r="APN15" s="114"/>
      <c r="APO15" s="114"/>
      <c r="APP15" s="114"/>
      <c r="APQ15" s="114"/>
      <c r="APR15" s="114"/>
      <c r="APS15" s="114"/>
      <c r="APT15" s="114"/>
      <c r="APU15" s="114"/>
      <c r="APV15" s="114"/>
      <c r="APW15" s="114"/>
      <c r="APX15" s="114"/>
      <c r="APY15" s="114"/>
      <c r="APZ15" s="114"/>
      <c r="AQA15" s="114"/>
      <c r="AQB15" s="114"/>
      <c r="AQC15" s="114"/>
      <c r="AQD15" s="114"/>
      <c r="AQE15" s="114"/>
      <c r="AQF15" s="114"/>
      <c r="AQG15" s="114"/>
      <c r="AQH15" s="114"/>
      <c r="AQI15" s="114"/>
      <c r="AQJ15" s="114"/>
      <c r="AQK15" s="114"/>
      <c r="AQL15" s="114"/>
      <c r="AQM15" s="114"/>
      <c r="AQN15" s="114"/>
      <c r="AQO15" s="114"/>
      <c r="AQP15" s="114"/>
      <c r="AQQ15" s="114"/>
      <c r="AQR15" s="114"/>
      <c r="AQS15" s="114"/>
      <c r="AQT15" s="114"/>
      <c r="AQU15" s="114"/>
      <c r="AQV15" s="114"/>
      <c r="AQW15" s="114"/>
      <c r="AQX15" s="114"/>
      <c r="AQY15" s="114"/>
      <c r="AQZ15" s="114"/>
      <c r="ARA15" s="114"/>
      <c r="ARB15" s="114"/>
      <c r="ARC15" s="114"/>
      <c r="ARD15" s="114"/>
      <c r="ARE15" s="114"/>
      <c r="ARF15" s="114"/>
      <c r="ARG15" s="114"/>
      <c r="ARH15" s="114"/>
      <c r="ARI15" s="114"/>
      <c r="ARJ15" s="114"/>
      <c r="ARK15" s="114"/>
      <c r="ARL15" s="114"/>
      <c r="ARM15" s="114"/>
      <c r="ARN15" s="114"/>
      <c r="ARO15" s="114"/>
      <c r="ARP15" s="114"/>
      <c r="ARQ15" s="114"/>
      <c r="ARR15" s="114"/>
      <c r="ARS15" s="114"/>
      <c r="ART15" s="114"/>
      <c r="ARU15" s="114"/>
      <c r="ARV15" s="114"/>
      <c r="ARW15" s="114"/>
      <c r="ARX15" s="114"/>
      <c r="ARY15" s="114"/>
      <c r="ARZ15" s="114"/>
      <c r="ASA15" s="114"/>
      <c r="ASB15" s="114"/>
      <c r="ASC15" s="114"/>
      <c r="ASD15" s="114"/>
      <c r="ASE15" s="114"/>
      <c r="ASF15" s="114"/>
      <c r="ASG15" s="114"/>
      <c r="ASH15" s="114"/>
      <c r="ASI15" s="114"/>
      <c r="ASJ15" s="114"/>
      <c r="ASK15" s="114"/>
      <c r="ASL15" s="114"/>
      <c r="ASM15" s="114"/>
      <c r="ASN15" s="114"/>
      <c r="ASO15" s="114"/>
      <c r="ASP15" s="114"/>
      <c r="ASQ15" s="114"/>
      <c r="ASR15" s="114"/>
      <c r="ASS15" s="114"/>
      <c r="AST15" s="114"/>
      <c r="ASU15" s="114"/>
      <c r="ASV15" s="114"/>
      <c r="ASW15" s="114"/>
      <c r="ASX15" s="114"/>
      <c r="ASY15" s="114"/>
      <c r="ASZ15" s="114"/>
      <c r="ATA15" s="114"/>
      <c r="ATB15" s="114"/>
      <c r="ATC15" s="114"/>
      <c r="ATD15" s="114"/>
      <c r="ATE15" s="114"/>
      <c r="ATF15" s="114"/>
      <c r="ATG15" s="114"/>
      <c r="ATH15" s="114"/>
      <c r="ATI15" s="114"/>
      <c r="ATJ15" s="114"/>
      <c r="ATK15" s="114"/>
      <c r="ATL15" s="114"/>
      <c r="ATM15" s="114"/>
      <c r="ATN15" s="114"/>
      <c r="ATO15" s="114"/>
      <c r="ATP15" s="114"/>
      <c r="ATQ15" s="114"/>
      <c r="ATR15" s="114"/>
      <c r="ATS15" s="114"/>
      <c r="ATT15" s="114"/>
      <c r="ATU15" s="114"/>
      <c r="ATV15" s="114"/>
      <c r="ATW15" s="114"/>
      <c r="ATX15" s="114"/>
      <c r="ATY15" s="114"/>
      <c r="ATZ15" s="114"/>
      <c r="AUA15" s="114"/>
      <c r="AUB15" s="114"/>
      <c r="AUC15" s="114"/>
      <c r="AUD15" s="114"/>
      <c r="AUE15" s="114"/>
      <c r="AUF15" s="114"/>
      <c r="AUG15" s="114"/>
      <c r="AUH15" s="114"/>
      <c r="AUI15" s="114"/>
      <c r="AUJ15" s="114"/>
      <c r="AUK15" s="114"/>
      <c r="AUL15" s="114"/>
      <c r="AUM15" s="114"/>
      <c r="AUN15" s="114"/>
      <c r="AUO15" s="114"/>
      <c r="AUP15" s="114"/>
      <c r="AUQ15" s="114"/>
      <c r="AUR15" s="114"/>
      <c r="AUS15" s="114"/>
      <c r="AUT15" s="114"/>
      <c r="AUU15" s="114"/>
      <c r="AUV15" s="114"/>
      <c r="AUW15" s="114"/>
      <c r="AUX15" s="114"/>
      <c r="AUY15" s="114"/>
      <c r="AUZ15" s="114"/>
      <c r="AVA15" s="114"/>
      <c r="AVB15" s="114"/>
      <c r="AVC15" s="114"/>
      <c r="AVD15" s="114"/>
      <c r="AVE15" s="114"/>
      <c r="AVF15" s="114"/>
      <c r="AVG15" s="114"/>
      <c r="AVH15" s="114"/>
      <c r="AVI15" s="114"/>
      <c r="AVJ15" s="114"/>
      <c r="AVK15" s="114"/>
      <c r="AVL15" s="114"/>
      <c r="AVM15" s="114"/>
      <c r="AVN15" s="114"/>
      <c r="AVO15" s="114"/>
      <c r="AVP15" s="114"/>
      <c r="AVQ15" s="114"/>
      <c r="AVR15" s="114"/>
      <c r="AVS15" s="114"/>
      <c r="AVT15" s="114"/>
      <c r="AVU15" s="114"/>
      <c r="AVV15" s="114"/>
      <c r="AVW15" s="114"/>
      <c r="AVX15" s="114"/>
      <c r="AVY15" s="114"/>
      <c r="AVZ15" s="114"/>
      <c r="AWA15" s="114"/>
      <c r="AWB15" s="114"/>
      <c r="AWC15" s="114"/>
      <c r="AWD15" s="114"/>
      <c r="AWE15" s="114"/>
      <c r="AWF15" s="114"/>
      <c r="AWG15" s="114"/>
      <c r="AWH15" s="114"/>
      <c r="AWI15" s="114"/>
      <c r="AWJ15" s="114"/>
      <c r="AWK15" s="114"/>
      <c r="AWL15" s="114"/>
      <c r="AWM15" s="114"/>
      <c r="AWN15" s="114"/>
      <c r="AWO15" s="114"/>
      <c r="AWP15" s="114"/>
      <c r="AWQ15" s="114"/>
      <c r="AWR15" s="114"/>
      <c r="AWS15" s="114"/>
      <c r="AWT15" s="114"/>
      <c r="AWU15" s="114"/>
      <c r="AWV15" s="114"/>
      <c r="AWW15" s="114"/>
      <c r="AWX15" s="114"/>
      <c r="AWY15" s="114"/>
      <c r="AWZ15" s="114"/>
      <c r="AXA15" s="114"/>
      <c r="AXB15" s="114"/>
      <c r="AXC15" s="114"/>
      <c r="AXD15" s="114"/>
      <c r="AXE15" s="114"/>
      <c r="AXF15" s="114"/>
      <c r="AXG15" s="114"/>
      <c r="AXH15" s="114"/>
      <c r="AXI15" s="114"/>
      <c r="AXJ15" s="114"/>
      <c r="AXK15" s="114"/>
      <c r="AXL15" s="114"/>
      <c r="AXM15" s="114"/>
      <c r="AXN15" s="114"/>
      <c r="AXO15" s="114"/>
      <c r="AXP15" s="114"/>
      <c r="AXQ15" s="114"/>
      <c r="AXR15" s="114"/>
      <c r="AXS15" s="114"/>
      <c r="AXT15" s="114"/>
      <c r="AXU15" s="114"/>
      <c r="AXV15" s="114"/>
      <c r="AXW15" s="114"/>
      <c r="AXX15" s="114"/>
      <c r="AXY15" s="114"/>
      <c r="AXZ15" s="114"/>
      <c r="AYA15" s="114"/>
      <c r="AYB15" s="114"/>
      <c r="AYC15" s="114"/>
      <c r="AYD15" s="114"/>
      <c r="AYE15" s="114"/>
      <c r="AYF15" s="114"/>
      <c r="AYG15" s="114"/>
      <c r="AYH15" s="114"/>
      <c r="AYI15" s="114"/>
      <c r="AYJ15" s="114"/>
      <c r="AYK15" s="114"/>
      <c r="AYL15" s="114"/>
      <c r="AYM15" s="114"/>
      <c r="AYN15" s="114"/>
      <c r="AYO15" s="114"/>
      <c r="AYP15" s="114"/>
      <c r="AYQ15" s="114"/>
      <c r="AYR15" s="114"/>
      <c r="AYS15" s="114"/>
      <c r="AYT15" s="114"/>
      <c r="AYU15" s="114"/>
      <c r="AYV15" s="114"/>
      <c r="AYW15" s="114"/>
      <c r="AYX15" s="114"/>
      <c r="AYY15" s="114"/>
      <c r="AYZ15" s="114"/>
      <c r="AZA15" s="114"/>
      <c r="AZB15" s="114"/>
      <c r="AZC15" s="114"/>
      <c r="AZD15" s="114"/>
      <c r="AZE15" s="114"/>
      <c r="AZF15" s="114"/>
      <c r="AZG15" s="114"/>
      <c r="AZH15" s="114"/>
      <c r="AZI15" s="114"/>
      <c r="AZJ15" s="114"/>
      <c r="AZK15" s="114"/>
      <c r="AZL15" s="114"/>
      <c r="AZM15" s="114"/>
      <c r="AZN15" s="114"/>
      <c r="AZO15" s="114"/>
      <c r="AZP15" s="114"/>
      <c r="AZQ15" s="114"/>
      <c r="AZR15" s="114"/>
      <c r="AZS15" s="114"/>
      <c r="AZT15" s="114"/>
      <c r="AZU15" s="114"/>
      <c r="AZV15" s="114"/>
      <c r="AZW15" s="114"/>
      <c r="AZX15" s="114"/>
      <c r="AZY15" s="114"/>
      <c r="AZZ15" s="114"/>
      <c r="BAA15" s="114"/>
      <c r="BAB15" s="114"/>
      <c r="BAC15" s="114"/>
      <c r="BAD15" s="114"/>
      <c r="BAE15" s="114"/>
      <c r="BAF15" s="114"/>
      <c r="BAG15" s="114"/>
      <c r="BAH15" s="114"/>
      <c r="BAI15" s="114"/>
      <c r="BAJ15" s="114"/>
      <c r="BAK15" s="114"/>
      <c r="BAL15" s="114"/>
      <c r="BAM15" s="114"/>
      <c r="BAN15" s="114"/>
      <c r="BAO15" s="114"/>
      <c r="BAP15" s="114"/>
      <c r="BAQ15" s="114"/>
      <c r="BAR15" s="114"/>
      <c r="BAS15" s="114"/>
      <c r="BAT15" s="114"/>
      <c r="BAU15" s="114"/>
      <c r="BAV15" s="114"/>
      <c r="BAW15" s="114"/>
      <c r="BAX15" s="114"/>
      <c r="BAY15" s="114"/>
      <c r="BAZ15" s="114"/>
      <c r="BBA15" s="114"/>
      <c r="BBB15" s="114"/>
      <c r="BBC15" s="114"/>
      <c r="BBD15" s="114"/>
      <c r="BBE15" s="114"/>
      <c r="BBF15" s="114"/>
      <c r="BBG15" s="114"/>
      <c r="BBH15" s="114"/>
      <c r="BBI15" s="114"/>
      <c r="BBJ15" s="114"/>
      <c r="BBK15" s="114"/>
      <c r="BBL15" s="114"/>
      <c r="BBM15" s="114"/>
      <c r="BBN15" s="114"/>
      <c r="BBO15" s="114"/>
      <c r="BBP15" s="114"/>
      <c r="BBQ15" s="114"/>
      <c r="BBR15" s="114"/>
      <c r="BBS15" s="114"/>
      <c r="BBT15" s="114"/>
      <c r="BBU15" s="114"/>
      <c r="BBV15" s="114"/>
      <c r="BBW15" s="114"/>
      <c r="BBX15" s="114"/>
      <c r="BBY15" s="114"/>
      <c r="BBZ15" s="114"/>
      <c r="BCA15" s="114"/>
      <c r="BCB15" s="114"/>
      <c r="BCC15" s="114"/>
      <c r="BCD15" s="114"/>
      <c r="BCE15" s="114"/>
      <c r="BCF15" s="114"/>
      <c r="BCG15" s="114"/>
      <c r="BCH15" s="114"/>
      <c r="BCI15" s="114"/>
      <c r="BCJ15" s="114"/>
      <c r="BCK15" s="114"/>
      <c r="BCL15" s="114"/>
      <c r="BCM15" s="114"/>
      <c r="BCN15" s="114"/>
      <c r="BCO15" s="114"/>
      <c r="BCP15" s="114"/>
      <c r="BCQ15" s="114"/>
      <c r="BCR15" s="114"/>
      <c r="BCS15" s="114"/>
      <c r="BCT15" s="114"/>
      <c r="BCU15" s="114"/>
      <c r="BCV15" s="114"/>
      <c r="BCW15" s="114"/>
      <c r="BCX15" s="114"/>
      <c r="BCY15" s="114"/>
      <c r="BCZ15" s="114"/>
      <c r="BDA15" s="114"/>
      <c r="BDB15" s="114"/>
      <c r="BDC15" s="114"/>
      <c r="BDD15" s="114"/>
      <c r="BDE15" s="114"/>
      <c r="BDF15" s="114"/>
      <c r="BDG15" s="114"/>
      <c r="BDH15" s="114"/>
      <c r="BDI15" s="114"/>
      <c r="BDJ15" s="114"/>
      <c r="BDK15" s="114"/>
      <c r="BDL15" s="114"/>
      <c r="BDM15" s="114"/>
      <c r="BDN15" s="114"/>
      <c r="BDO15" s="114"/>
      <c r="BDP15" s="114"/>
      <c r="BDQ15" s="114"/>
      <c r="BDR15" s="114"/>
      <c r="BDS15" s="114"/>
      <c r="BDT15" s="114"/>
      <c r="BDU15" s="114"/>
      <c r="BDV15" s="114"/>
      <c r="BDW15" s="114"/>
      <c r="BDX15" s="114"/>
      <c r="BDY15" s="114"/>
      <c r="BDZ15" s="114"/>
      <c r="BEA15" s="114"/>
      <c r="BEB15" s="114"/>
      <c r="BEC15" s="114"/>
      <c r="BED15" s="114"/>
      <c r="BEE15" s="114"/>
      <c r="BEF15" s="114"/>
      <c r="BEG15" s="114"/>
      <c r="BEH15" s="114"/>
      <c r="BEI15" s="114"/>
      <c r="BEJ15" s="114"/>
      <c r="BEK15" s="114"/>
      <c r="BEL15" s="114"/>
      <c r="BEM15" s="114"/>
      <c r="BEN15" s="114"/>
      <c r="BEO15" s="114"/>
      <c r="BEP15" s="114"/>
      <c r="BEQ15" s="114"/>
      <c r="BER15" s="114"/>
      <c r="BES15" s="114"/>
      <c r="BET15" s="114"/>
      <c r="BEU15" s="114"/>
      <c r="BEV15" s="114"/>
      <c r="BEW15" s="114"/>
      <c r="BEX15" s="114"/>
      <c r="BEY15" s="114"/>
      <c r="BEZ15" s="114"/>
      <c r="BFA15" s="114"/>
      <c r="BFB15" s="114"/>
      <c r="BFC15" s="114"/>
      <c r="BFD15" s="114"/>
      <c r="BFE15" s="114"/>
      <c r="BFF15" s="114"/>
      <c r="BFG15" s="114"/>
      <c r="BFH15" s="114"/>
      <c r="BFI15" s="114"/>
      <c r="BFJ15" s="114"/>
      <c r="BFK15" s="114"/>
      <c r="BFL15" s="114"/>
      <c r="BFM15" s="114"/>
      <c r="BFN15" s="114"/>
      <c r="BFO15" s="114"/>
      <c r="BFP15" s="114"/>
      <c r="BFQ15" s="114"/>
      <c r="BFR15" s="114"/>
      <c r="BFS15" s="114"/>
      <c r="BFT15" s="114"/>
      <c r="BFU15" s="114"/>
      <c r="BFV15" s="114"/>
      <c r="BFW15" s="114"/>
      <c r="BFX15" s="114"/>
      <c r="BFY15" s="114"/>
      <c r="BFZ15" s="114"/>
      <c r="BGA15" s="114"/>
      <c r="BGB15" s="114"/>
      <c r="BGC15" s="114"/>
      <c r="BGD15" s="114"/>
      <c r="BGE15" s="114"/>
      <c r="BGF15" s="114"/>
      <c r="BGG15" s="114"/>
      <c r="BGH15" s="114"/>
      <c r="BGI15" s="114"/>
      <c r="BGJ15" s="114"/>
      <c r="BGK15" s="114"/>
      <c r="BGL15" s="114"/>
      <c r="BGM15" s="114"/>
      <c r="BGN15" s="114"/>
      <c r="BGO15" s="114"/>
      <c r="BGP15" s="114"/>
      <c r="BGQ15" s="114"/>
      <c r="BGR15" s="114"/>
      <c r="BGS15" s="114"/>
      <c r="BGT15" s="114"/>
      <c r="BGU15" s="114"/>
      <c r="BGV15" s="114"/>
      <c r="BGW15" s="114"/>
      <c r="BGX15" s="114"/>
      <c r="BGY15" s="114"/>
      <c r="BGZ15" s="114"/>
      <c r="BHA15" s="114"/>
      <c r="BHB15" s="114"/>
      <c r="BHC15" s="114"/>
      <c r="BHD15" s="114"/>
      <c r="BHE15" s="114"/>
      <c r="BHF15" s="114"/>
      <c r="BHG15" s="114"/>
      <c r="BHH15" s="114"/>
      <c r="BHI15" s="114"/>
      <c r="BHJ15" s="114"/>
      <c r="BHK15" s="114"/>
      <c r="BHL15" s="114"/>
      <c r="BHM15" s="114"/>
      <c r="BHN15" s="114"/>
      <c r="BHO15" s="114"/>
      <c r="BHP15" s="114"/>
      <c r="BHQ15" s="114"/>
      <c r="BHR15" s="114"/>
      <c r="BHS15" s="114"/>
      <c r="BHT15" s="114"/>
      <c r="BHU15" s="114"/>
      <c r="BHV15" s="114"/>
      <c r="BHW15" s="114"/>
      <c r="BHX15" s="114"/>
      <c r="BHY15" s="114"/>
      <c r="BHZ15" s="114"/>
      <c r="BIA15" s="114"/>
      <c r="BIB15" s="114"/>
      <c r="BIC15" s="114"/>
      <c r="BID15" s="114"/>
      <c r="BIE15" s="114"/>
      <c r="BIF15" s="114"/>
      <c r="BIG15" s="114"/>
      <c r="BIH15" s="114"/>
      <c r="BII15" s="114"/>
      <c r="BIJ15" s="114"/>
      <c r="BIK15" s="114"/>
      <c r="BIL15" s="114"/>
      <c r="BIM15" s="114"/>
      <c r="BIN15" s="114"/>
      <c r="BIO15" s="114"/>
      <c r="BIP15" s="114"/>
      <c r="BIQ15" s="114"/>
      <c r="BIR15" s="114"/>
      <c r="BIS15" s="114"/>
      <c r="BIT15" s="114"/>
      <c r="BIU15" s="114"/>
      <c r="BIV15" s="114"/>
      <c r="BIW15" s="114"/>
      <c r="BIX15" s="114"/>
      <c r="BIY15" s="114"/>
      <c r="BIZ15" s="114"/>
      <c r="BJA15" s="114"/>
      <c r="BJB15" s="114"/>
      <c r="BJC15" s="114"/>
      <c r="BJD15" s="114"/>
      <c r="BJE15" s="114"/>
      <c r="BJF15" s="114"/>
      <c r="BJG15" s="114"/>
      <c r="BJH15" s="114"/>
      <c r="BJI15" s="114"/>
      <c r="BJJ15" s="114"/>
      <c r="BJK15" s="114"/>
      <c r="BJL15" s="114"/>
      <c r="BJM15" s="114"/>
      <c r="BJN15" s="114"/>
      <c r="BJO15" s="114"/>
      <c r="BJP15" s="114"/>
      <c r="BJQ15" s="114"/>
      <c r="BJR15" s="114"/>
      <c r="BJS15" s="114"/>
      <c r="BJT15" s="114"/>
      <c r="BJU15" s="114"/>
      <c r="BJV15" s="114"/>
      <c r="BJW15" s="114"/>
      <c r="BJX15" s="114"/>
      <c r="BJY15" s="114"/>
      <c r="BJZ15" s="114"/>
      <c r="BKA15" s="114"/>
      <c r="BKB15" s="114"/>
      <c r="BKC15" s="114"/>
      <c r="BKD15" s="114"/>
      <c r="BKE15" s="114"/>
      <c r="BKF15" s="114"/>
      <c r="BKG15" s="114"/>
      <c r="BKH15" s="114"/>
      <c r="BKI15" s="114"/>
      <c r="BKJ15" s="114"/>
      <c r="BKK15" s="114"/>
      <c r="BKL15" s="114"/>
      <c r="BKM15" s="114"/>
      <c r="BKN15" s="114"/>
      <c r="BKO15" s="114"/>
      <c r="BKP15" s="114"/>
      <c r="BKQ15" s="114"/>
      <c r="BKR15" s="114"/>
      <c r="BKS15" s="114"/>
      <c r="BKT15" s="114"/>
      <c r="BKU15" s="114"/>
      <c r="BKV15" s="114"/>
      <c r="BKW15" s="114"/>
      <c r="BKX15" s="114"/>
      <c r="BKY15" s="114"/>
      <c r="BKZ15" s="114"/>
      <c r="BLA15" s="114"/>
      <c r="BLB15" s="114"/>
      <c r="BLC15" s="114"/>
      <c r="BLD15" s="114"/>
      <c r="BLE15" s="114"/>
      <c r="BLF15" s="114"/>
      <c r="BLG15" s="114"/>
      <c r="BLH15" s="114"/>
      <c r="BLI15" s="114"/>
      <c r="BLJ15" s="114"/>
      <c r="BLK15" s="114"/>
      <c r="BLL15" s="114"/>
      <c r="BLM15" s="114"/>
      <c r="BLN15" s="114"/>
      <c r="BLO15" s="114"/>
      <c r="BLP15" s="114"/>
      <c r="BLQ15" s="114"/>
      <c r="BLR15" s="114"/>
      <c r="BLS15" s="114"/>
      <c r="BLT15" s="114"/>
      <c r="BLU15" s="114"/>
      <c r="BLV15" s="114"/>
      <c r="BLW15" s="114"/>
      <c r="BLX15" s="114"/>
      <c r="BLY15" s="114"/>
      <c r="BLZ15" s="114"/>
      <c r="BMA15" s="114"/>
      <c r="BMB15" s="114"/>
      <c r="BMC15" s="114"/>
      <c r="BMD15" s="114"/>
      <c r="BME15" s="114"/>
      <c r="BMF15" s="114"/>
      <c r="BMG15" s="114"/>
      <c r="BMH15" s="114"/>
      <c r="BMI15" s="114"/>
      <c r="BMJ15" s="114"/>
      <c r="BMK15" s="114"/>
      <c r="BML15" s="114"/>
      <c r="BMM15" s="114"/>
      <c r="BMN15" s="114"/>
      <c r="BMO15" s="114"/>
      <c r="BMP15" s="114"/>
      <c r="BMQ15" s="114"/>
      <c r="BMR15" s="114"/>
      <c r="BMS15" s="114"/>
      <c r="BMT15" s="114"/>
      <c r="BMU15" s="114"/>
      <c r="BMV15" s="114"/>
      <c r="BMW15" s="114"/>
      <c r="BMX15" s="114"/>
      <c r="BMY15" s="114"/>
      <c r="BMZ15" s="114"/>
      <c r="BNA15" s="114"/>
      <c r="BNB15" s="114"/>
      <c r="BNC15" s="114"/>
      <c r="BND15" s="114"/>
      <c r="BNE15" s="114"/>
      <c r="BNF15" s="114"/>
      <c r="BNG15" s="114"/>
      <c r="BNH15" s="114"/>
      <c r="BNI15" s="114"/>
      <c r="BNJ15" s="114"/>
      <c r="BNK15" s="114"/>
      <c r="BNL15" s="114"/>
      <c r="BNM15" s="114"/>
      <c r="BNN15" s="114"/>
      <c r="BNO15" s="114"/>
      <c r="BNP15" s="114"/>
      <c r="BNQ15" s="114"/>
      <c r="BNR15" s="114"/>
      <c r="BNS15" s="114"/>
      <c r="BNT15" s="114"/>
      <c r="BNU15" s="114"/>
      <c r="BNV15" s="114"/>
      <c r="BNW15" s="114"/>
      <c r="BNX15" s="114"/>
      <c r="BNY15" s="114"/>
      <c r="BNZ15" s="114"/>
      <c r="BOA15" s="114"/>
      <c r="BOB15" s="114"/>
      <c r="BOC15" s="114"/>
      <c r="BOD15" s="114"/>
      <c r="BOE15" s="114"/>
      <c r="BOF15" s="114"/>
      <c r="BOG15" s="114"/>
      <c r="BOH15" s="114"/>
      <c r="BOI15" s="114"/>
      <c r="BOJ15" s="114"/>
      <c r="BOK15" s="114"/>
      <c r="BOL15" s="114"/>
      <c r="BOM15" s="114"/>
      <c r="BON15" s="114"/>
      <c r="BOO15" s="114"/>
      <c r="BOP15" s="114"/>
      <c r="BOQ15" s="114"/>
      <c r="BOR15" s="114"/>
      <c r="BOS15" s="114"/>
      <c r="BOT15" s="114"/>
      <c r="BOU15" s="114"/>
      <c r="BOV15" s="114"/>
      <c r="BOW15" s="114"/>
      <c r="BOX15" s="114"/>
      <c r="BOY15" s="114"/>
      <c r="BOZ15" s="114"/>
      <c r="BPA15" s="114"/>
      <c r="BPB15" s="114"/>
      <c r="BPC15" s="114"/>
      <c r="BPD15" s="114"/>
      <c r="BPE15" s="114"/>
      <c r="BPF15" s="114"/>
      <c r="BPG15" s="114"/>
      <c r="BPH15" s="114"/>
      <c r="BPI15" s="114"/>
      <c r="BPJ15" s="114"/>
      <c r="BPK15" s="114"/>
      <c r="BPL15" s="114"/>
      <c r="BPM15" s="114"/>
      <c r="BPN15" s="114"/>
      <c r="BPO15" s="114"/>
      <c r="BPP15" s="114"/>
      <c r="BPQ15" s="114"/>
      <c r="BPR15" s="114"/>
      <c r="BPS15" s="114"/>
      <c r="BPT15" s="114"/>
      <c r="BPU15" s="114"/>
      <c r="BPV15" s="114"/>
      <c r="BPW15" s="114"/>
      <c r="BPX15" s="114"/>
      <c r="BPY15" s="114"/>
      <c r="BPZ15" s="114"/>
      <c r="BQA15" s="114"/>
      <c r="BQB15" s="114"/>
      <c r="BQC15" s="114"/>
      <c r="BQD15" s="114"/>
      <c r="BQE15" s="114"/>
      <c r="BQF15" s="114"/>
      <c r="BQG15" s="114"/>
      <c r="BQH15" s="114"/>
      <c r="BQI15" s="114"/>
      <c r="BQJ15" s="114"/>
      <c r="BQK15" s="114"/>
      <c r="BQL15" s="114"/>
      <c r="BQM15" s="114"/>
      <c r="BQN15" s="114"/>
      <c r="BQO15" s="114"/>
      <c r="BQP15" s="114"/>
      <c r="BQQ15" s="114"/>
      <c r="BQR15" s="114"/>
      <c r="BQS15" s="114"/>
      <c r="BQT15" s="114"/>
      <c r="BQU15" s="114"/>
      <c r="BQV15" s="114"/>
      <c r="BQW15" s="114"/>
      <c r="BQX15" s="114"/>
      <c r="BQY15" s="114"/>
      <c r="BQZ15" s="114"/>
      <c r="BRA15" s="114"/>
      <c r="BRB15" s="114"/>
      <c r="BRC15" s="114"/>
      <c r="BRD15" s="114"/>
      <c r="BRE15" s="114"/>
      <c r="BRF15" s="114"/>
      <c r="BRG15" s="114"/>
      <c r="BRH15" s="114"/>
      <c r="BRI15" s="114"/>
      <c r="BRJ15" s="114"/>
      <c r="BRK15" s="114"/>
      <c r="BRL15" s="114"/>
      <c r="BRM15" s="114"/>
      <c r="BRN15" s="114"/>
      <c r="BRO15" s="114"/>
      <c r="BRP15" s="114"/>
      <c r="BRQ15" s="114"/>
      <c r="BRR15" s="114"/>
      <c r="BRS15" s="114"/>
      <c r="BRT15" s="114"/>
      <c r="BRU15" s="114"/>
      <c r="BRV15" s="114"/>
      <c r="BRW15" s="114"/>
      <c r="BRX15" s="114"/>
      <c r="BRY15" s="114"/>
      <c r="BRZ15" s="114"/>
      <c r="BSA15" s="114"/>
      <c r="BSB15" s="114"/>
      <c r="BSC15" s="114"/>
      <c r="BSD15" s="114"/>
      <c r="BSE15" s="114"/>
      <c r="BSF15" s="114"/>
      <c r="BSG15" s="114"/>
      <c r="BSH15" s="114"/>
      <c r="BSI15" s="114"/>
      <c r="BSJ15" s="114"/>
      <c r="BSK15" s="114"/>
      <c r="BSL15" s="114"/>
      <c r="BSM15" s="114"/>
      <c r="BSN15" s="114"/>
      <c r="BSO15" s="114"/>
      <c r="BSP15" s="114"/>
      <c r="BSQ15" s="114"/>
      <c r="BSR15" s="114"/>
      <c r="BSS15" s="114"/>
      <c r="BST15" s="114"/>
      <c r="BSU15" s="114"/>
      <c r="BSV15" s="114"/>
      <c r="BSW15" s="114"/>
      <c r="BSX15" s="114"/>
      <c r="BSY15" s="114"/>
      <c r="BSZ15" s="114"/>
      <c r="BTA15" s="114"/>
      <c r="BTB15" s="114"/>
      <c r="BTC15" s="114"/>
      <c r="BTD15" s="114"/>
      <c r="BTE15" s="114"/>
      <c r="BTF15" s="114"/>
      <c r="BTG15" s="114"/>
      <c r="BTH15" s="114"/>
      <c r="BTI15" s="114"/>
      <c r="BTJ15" s="114"/>
      <c r="BTK15" s="114"/>
      <c r="BTL15" s="114"/>
      <c r="BTM15" s="114"/>
      <c r="BTN15" s="114"/>
      <c r="BTO15" s="114"/>
      <c r="BTP15" s="114"/>
      <c r="BTQ15" s="114"/>
      <c r="BTR15" s="114"/>
      <c r="BTS15" s="114"/>
      <c r="BTT15" s="114"/>
      <c r="BTU15" s="114"/>
      <c r="BTV15" s="114"/>
      <c r="BTW15" s="114"/>
      <c r="BTX15" s="114"/>
      <c r="BTY15" s="114"/>
      <c r="BTZ15" s="114"/>
      <c r="BUA15" s="114"/>
      <c r="BUB15" s="114"/>
      <c r="BUC15" s="114"/>
      <c r="BUD15" s="114"/>
      <c r="BUE15" s="114"/>
      <c r="BUF15" s="114"/>
      <c r="BUG15" s="114"/>
      <c r="BUH15" s="114"/>
      <c r="BUI15" s="114"/>
      <c r="BUJ15" s="114"/>
      <c r="BUK15" s="114"/>
      <c r="BUL15" s="114"/>
      <c r="BUM15" s="114"/>
      <c r="BUN15" s="114"/>
      <c r="BUO15" s="114"/>
      <c r="BUP15" s="114"/>
      <c r="BUQ15" s="114"/>
      <c r="BUR15" s="114"/>
      <c r="BUS15" s="114"/>
      <c r="BUT15" s="114"/>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c r="DJP15" s="114"/>
      <c r="DJQ15" s="114"/>
      <c r="DJR15" s="114"/>
      <c r="DJS15" s="114"/>
      <c r="DJT15" s="114"/>
      <c r="DJU15" s="114"/>
      <c r="DJV15" s="114"/>
      <c r="DJW15" s="114"/>
      <c r="DJX15" s="114"/>
      <c r="DJY15" s="114"/>
      <c r="DJZ15" s="114"/>
      <c r="DKA15" s="114"/>
      <c r="DKB15" s="114"/>
      <c r="DKC15" s="114"/>
      <c r="DKD15" s="114"/>
      <c r="DKE15" s="114"/>
      <c r="DKF15" s="114"/>
      <c r="DKG15" s="114"/>
      <c r="DKH15" s="114"/>
      <c r="DKI15" s="114"/>
      <c r="DKJ15" s="114"/>
      <c r="DKK15" s="114"/>
      <c r="DKL15" s="114"/>
      <c r="DKM15" s="114"/>
      <c r="DKN15" s="114"/>
      <c r="DKO15" s="114"/>
      <c r="DKP15" s="114"/>
      <c r="DKQ15" s="114"/>
      <c r="DKR15" s="114"/>
      <c r="DKS15" s="114"/>
      <c r="DKT15" s="114"/>
      <c r="DKU15" s="114"/>
      <c r="DKV15" s="114"/>
      <c r="DKW15" s="114"/>
      <c r="DKX15" s="114"/>
      <c r="DKY15" s="114"/>
      <c r="DKZ15" s="114"/>
      <c r="DLA15" s="114"/>
      <c r="DLB15" s="114"/>
      <c r="DLC15" s="114"/>
      <c r="DLD15" s="114"/>
      <c r="DLE15" s="114"/>
      <c r="DLF15" s="114"/>
      <c r="DLG15" s="114"/>
      <c r="DLH15" s="114"/>
      <c r="DLI15" s="114"/>
      <c r="DLJ15" s="114"/>
      <c r="DLK15" s="114"/>
      <c r="DLL15" s="114"/>
      <c r="DLM15" s="114"/>
      <c r="DLN15" s="114"/>
      <c r="DLO15" s="114"/>
      <c r="DLP15" s="114"/>
      <c r="DLQ15" s="114"/>
      <c r="DLR15" s="114"/>
      <c r="DLS15" s="114"/>
      <c r="DLT15" s="114"/>
      <c r="DLU15" s="114"/>
      <c r="DLV15" s="114"/>
      <c r="DLW15" s="114"/>
      <c r="DLX15" s="114"/>
      <c r="DLY15" s="114"/>
      <c r="DLZ15" s="114"/>
      <c r="DMA15" s="114"/>
      <c r="DMB15" s="114"/>
      <c r="DMC15" s="114"/>
      <c r="DMD15" s="114"/>
      <c r="DME15" s="114"/>
      <c r="DMF15" s="114"/>
      <c r="DMG15" s="114"/>
      <c r="DMH15" s="114"/>
      <c r="DMI15" s="114"/>
      <c r="DMJ15" s="114"/>
      <c r="DMK15" s="114"/>
      <c r="DML15" s="114"/>
      <c r="DMM15" s="114"/>
      <c r="DMN15" s="114"/>
      <c r="DMO15" s="114"/>
      <c r="DMP15" s="114"/>
      <c r="DMQ15" s="114"/>
      <c r="DMR15" s="114"/>
      <c r="DMS15" s="114"/>
      <c r="DMT15" s="114"/>
      <c r="DMU15" s="114"/>
      <c r="DMV15" s="114"/>
      <c r="DMW15" s="114"/>
      <c r="DMX15" s="114"/>
      <c r="DMY15" s="114"/>
      <c r="DMZ15" s="114"/>
      <c r="DNA15" s="114"/>
      <c r="DNB15" s="114"/>
      <c r="DNC15" s="114"/>
      <c r="DND15" s="114"/>
      <c r="DNE15" s="114"/>
      <c r="DNF15" s="114"/>
      <c r="DNG15" s="114"/>
      <c r="DNH15" s="114"/>
      <c r="DNI15" s="114"/>
      <c r="DNJ15" s="114"/>
      <c r="DNK15" s="114"/>
      <c r="DNL15" s="114"/>
      <c r="DNM15" s="114"/>
      <c r="DNN15" s="114"/>
      <c r="DNO15" s="114"/>
      <c r="DNP15" s="114"/>
      <c r="DNQ15" s="114"/>
      <c r="DNR15" s="114"/>
      <c r="DNS15" s="114"/>
      <c r="DNT15" s="114"/>
      <c r="DNU15" s="114"/>
      <c r="DNV15" s="114"/>
      <c r="DNW15" s="114"/>
      <c r="DNX15" s="114"/>
      <c r="DNY15" s="114"/>
      <c r="DNZ15" s="114"/>
      <c r="DOA15" s="114"/>
      <c r="DOB15" s="114"/>
      <c r="DOC15" s="114"/>
      <c r="DOD15" s="114"/>
      <c r="DOE15" s="114"/>
      <c r="DOF15" s="114"/>
      <c r="DOG15" s="114"/>
      <c r="DOH15" s="114"/>
      <c r="DOI15" s="114"/>
      <c r="DOJ15" s="114"/>
      <c r="DOK15" s="114"/>
      <c r="DOL15" s="114"/>
      <c r="DOM15" s="114"/>
      <c r="DON15" s="114"/>
      <c r="DOO15" s="114"/>
      <c r="DOP15" s="114"/>
      <c r="DOQ15" s="114"/>
      <c r="DOR15" s="114"/>
      <c r="DOS15" s="114"/>
      <c r="DOT15" s="114"/>
      <c r="DOU15" s="114"/>
      <c r="DOV15" s="114"/>
      <c r="DOW15" s="114"/>
      <c r="DOX15" s="114"/>
      <c r="DOY15" s="114"/>
      <c r="DOZ15" s="114"/>
      <c r="DPA15" s="114"/>
      <c r="DPB15" s="114"/>
      <c r="DPC15" s="114"/>
      <c r="DPD15" s="114"/>
      <c r="DPE15" s="114"/>
      <c r="DPF15" s="114"/>
      <c r="DPG15" s="114"/>
      <c r="DPH15" s="114"/>
      <c r="DPI15" s="114"/>
      <c r="DPJ15" s="114"/>
      <c r="DPK15" s="114"/>
      <c r="DPL15" s="114"/>
      <c r="DPM15" s="114"/>
      <c r="DPN15" s="114"/>
      <c r="DPO15" s="114"/>
      <c r="DPP15" s="114"/>
      <c r="DPQ15" s="114"/>
      <c r="DPR15" s="114"/>
      <c r="DPS15" s="114"/>
      <c r="DPT15" s="114"/>
      <c r="DPU15" s="114"/>
      <c r="DPV15" s="114"/>
      <c r="DPW15" s="114"/>
      <c r="DPX15" s="114"/>
      <c r="DPY15" s="114"/>
      <c r="DPZ15" s="114"/>
      <c r="DQA15" s="114"/>
      <c r="DQB15" s="114"/>
      <c r="DQC15" s="114"/>
      <c r="DQD15" s="114"/>
      <c r="DQE15" s="114"/>
      <c r="DQF15" s="114"/>
      <c r="DQG15" s="114"/>
      <c r="DQH15" s="114"/>
      <c r="DQI15" s="114"/>
      <c r="DQJ15" s="114"/>
      <c r="DQK15" s="114"/>
      <c r="DQL15" s="114"/>
      <c r="DQM15" s="114"/>
      <c r="DQN15" s="114"/>
      <c r="DQO15" s="114"/>
      <c r="DQP15" s="114"/>
      <c r="DQQ15" s="114"/>
      <c r="DQR15" s="114"/>
      <c r="DQS15" s="114"/>
      <c r="DQT15" s="114"/>
      <c r="DQU15" s="114"/>
      <c r="DQV15" s="114"/>
      <c r="DQW15" s="114"/>
      <c r="DQX15" s="114"/>
      <c r="DQY15" s="114"/>
      <c r="DQZ15" s="114"/>
      <c r="DRA15" s="114"/>
      <c r="DRB15" s="114"/>
      <c r="DRC15" s="114"/>
      <c r="DRD15" s="114"/>
      <c r="DRE15" s="114"/>
      <c r="DRF15" s="114"/>
      <c r="DRG15" s="114"/>
      <c r="DRH15" s="114"/>
      <c r="DRI15" s="114"/>
      <c r="DRJ15" s="114"/>
      <c r="DRK15" s="114"/>
      <c r="DRL15" s="114"/>
      <c r="DRM15" s="114"/>
      <c r="DRN15" s="114"/>
      <c r="DRO15" s="114"/>
      <c r="DRP15" s="114"/>
      <c r="DRQ15" s="114"/>
      <c r="DRR15" s="114"/>
      <c r="DRS15" s="114"/>
      <c r="DRT15" s="114"/>
      <c r="DRU15" s="114"/>
      <c r="DRV15" s="114"/>
      <c r="DRW15" s="114"/>
      <c r="DRX15" s="114"/>
      <c r="DRY15" s="114"/>
      <c r="DRZ15" s="114"/>
      <c r="DSA15" s="114"/>
      <c r="DSB15" s="114"/>
      <c r="DSC15" s="114"/>
      <c r="DSD15" s="114"/>
      <c r="DSE15" s="114"/>
      <c r="DSF15" s="114"/>
      <c r="DSG15" s="114"/>
      <c r="DSH15" s="114"/>
      <c r="DSI15" s="114"/>
      <c r="DSJ15" s="114"/>
      <c r="DSK15" s="114"/>
      <c r="DSL15" s="114"/>
      <c r="DSM15" s="114"/>
      <c r="DSN15" s="114"/>
      <c r="DSO15" s="114"/>
      <c r="DSP15" s="114"/>
      <c r="DSQ15" s="114"/>
      <c r="DSR15" s="114"/>
      <c r="DSS15" s="114"/>
      <c r="DST15" s="114"/>
      <c r="DSU15" s="114"/>
      <c r="DSV15" s="114"/>
      <c r="DSW15" s="114"/>
      <c r="DSX15" s="114"/>
      <c r="DSY15" s="114"/>
      <c r="DSZ15" s="114"/>
      <c r="DTA15" s="114"/>
      <c r="DTB15" s="114"/>
      <c r="DTC15" s="114"/>
      <c r="DTD15" s="114"/>
      <c r="DTE15" s="114"/>
      <c r="DTF15" s="114"/>
      <c r="DTG15" s="114"/>
      <c r="DTH15" s="114"/>
      <c r="DTI15" s="114"/>
      <c r="DTJ15" s="114"/>
      <c r="DTK15" s="114"/>
      <c r="DTL15" s="114"/>
      <c r="DTM15" s="114"/>
      <c r="DTN15" s="114"/>
      <c r="DTO15" s="114"/>
      <c r="DTP15" s="114"/>
      <c r="DTQ15" s="114"/>
      <c r="DTR15" s="114"/>
      <c r="DTS15" s="114"/>
      <c r="DTT15" s="114"/>
      <c r="DTU15" s="114"/>
      <c r="DTV15" s="114"/>
      <c r="DTW15" s="114"/>
      <c r="DTX15" s="114"/>
      <c r="DTY15" s="114"/>
      <c r="DTZ15" s="114"/>
      <c r="DUA15" s="114"/>
      <c r="DUB15" s="114"/>
      <c r="DUC15" s="114"/>
      <c r="DUD15" s="114"/>
      <c r="DUE15" s="114"/>
      <c r="DUF15" s="114"/>
      <c r="DUG15" s="114"/>
      <c r="DUH15" s="114"/>
      <c r="DUI15" s="114"/>
      <c r="DUJ15" s="114"/>
      <c r="DUK15" s="114"/>
      <c r="DUL15" s="114"/>
      <c r="DUM15" s="114"/>
      <c r="DUN15" s="114"/>
      <c r="DUO15" s="114"/>
      <c r="DUP15" s="114"/>
      <c r="DUQ15" s="114"/>
      <c r="DUR15" s="114"/>
      <c r="DUS15" s="114"/>
      <c r="DUT15" s="114"/>
      <c r="DUU15" s="114"/>
      <c r="DUV15" s="114"/>
      <c r="DUW15" s="114"/>
      <c r="DUX15" s="114"/>
      <c r="DUY15" s="114"/>
      <c r="DUZ15" s="114"/>
      <c r="DVA15" s="114"/>
      <c r="DVB15" s="114"/>
      <c r="DVC15" s="114"/>
      <c r="DVD15" s="114"/>
      <c r="DVE15" s="114"/>
      <c r="DVF15" s="114"/>
      <c r="DVG15" s="114"/>
      <c r="DVH15" s="114"/>
      <c r="DVI15" s="114"/>
      <c r="DVJ15" s="114"/>
      <c r="DVK15" s="114"/>
      <c r="DVL15" s="114"/>
      <c r="DVM15" s="114"/>
      <c r="DVN15" s="114"/>
      <c r="DVO15" s="114"/>
      <c r="DVP15" s="114"/>
      <c r="DVQ15" s="114"/>
      <c r="DVR15" s="114"/>
      <c r="DVS15" s="114"/>
      <c r="DVT15" s="114"/>
      <c r="DVU15" s="114"/>
      <c r="DVV15" s="114"/>
      <c r="DVW15" s="114"/>
      <c r="DVX15" s="114"/>
      <c r="DVY15" s="114"/>
      <c r="DVZ15" s="114"/>
      <c r="DWA15" s="114"/>
      <c r="DWB15" s="114"/>
      <c r="DWC15" s="114"/>
      <c r="DWD15" s="114"/>
      <c r="DWE15" s="114"/>
      <c r="DWF15" s="114"/>
      <c r="DWG15" s="114"/>
      <c r="DWH15" s="114"/>
      <c r="DWI15" s="114"/>
      <c r="DWJ15" s="114"/>
      <c r="DWK15" s="114"/>
      <c r="DWL15" s="114"/>
      <c r="DWM15" s="114"/>
      <c r="DWN15" s="114"/>
      <c r="DWO15" s="114"/>
      <c r="DWP15" s="114"/>
      <c r="DWQ15" s="114"/>
      <c r="DWR15" s="114"/>
      <c r="DWS15" s="114"/>
      <c r="DWT15" s="114"/>
      <c r="DWU15" s="114"/>
      <c r="DWV15" s="114"/>
      <c r="DWW15" s="114"/>
      <c r="DWX15" s="114"/>
      <c r="DWY15" s="114"/>
      <c r="DWZ15" s="114"/>
      <c r="DXA15" s="114"/>
      <c r="DXB15" s="114"/>
      <c r="DXC15" s="114"/>
      <c r="DXD15" s="114"/>
      <c r="DXE15" s="114"/>
      <c r="DXF15" s="114"/>
      <c r="DXG15" s="114"/>
      <c r="DXH15" s="114"/>
      <c r="DXI15" s="114"/>
      <c r="DXJ15" s="114"/>
      <c r="DXK15" s="114"/>
      <c r="DXL15" s="114"/>
      <c r="DXM15" s="114"/>
      <c r="DXN15" s="114"/>
      <c r="DXO15" s="114"/>
      <c r="DXP15" s="114"/>
      <c r="DXQ15" s="114"/>
      <c r="DXR15" s="114"/>
      <c r="DXS15" s="114"/>
      <c r="DXT15" s="114"/>
      <c r="DXU15" s="114"/>
      <c r="DXV15" s="114"/>
      <c r="DXW15" s="114"/>
      <c r="DXX15" s="114"/>
      <c r="DXY15" s="114"/>
      <c r="DXZ15" s="114"/>
      <c r="DYA15" s="114"/>
      <c r="DYB15" s="114"/>
      <c r="DYC15" s="114"/>
      <c r="DYD15" s="114"/>
      <c r="DYE15" s="114"/>
      <c r="DYF15" s="114"/>
      <c r="DYG15" s="114"/>
      <c r="DYH15" s="114"/>
      <c r="DYI15" s="114"/>
      <c r="DYJ15" s="114"/>
      <c r="DYK15" s="114"/>
      <c r="DYL15" s="114"/>
      <c r="DYM15" s="114"/>
      <c r="DYN15" s="114"/>
      <c r="DYO15" s="114"/>
      <c r="DYP15" s="114"/>
      <c r="DYQ15" s="114"/>
      <c r="DYR15" s="114"/>
      <c r="DYS15" s="114"/>
      <c r="DYT15" s="114"/>
      <c r="DYU15" s="114"/>
      <c r="DYV15" s="114"/>
      <c r="DYW15" s="114"/>
      <c r="DYX15" s="114"/>
      <c r="DYY15" s="114"/>
      <c r="DYZ15" s="114"/>
      <c r="DZA15" s="114"/>
      <c r="DZB15" s="114"/>
      <c r="DZC15" s="114"/>
      <c r="DZD15" s="114"/>
      <c r="DZE15" s="114"/>
      <c r="DZF15" s="114"/>
      <c r="DZG15" s="114"/>
      <c r="DZH15" s="114"/>
      <c r="DZI15" s="114"/>
      <c r="DZJ15" s="114"/>
      <c r="DZK15" s="114"/>
      <c r="DZL15" s="114"/>
      <c r="DZM15" s="114"/>
      <c r="DZN15" s="114"/>
      <c r="DZO15" s="114"/>
      <c r="DZP15" s="114"/>
      <c r="DZQ15" s="114"/>
      <c r="DZR15" s="114"/>
      <c r="DZS15" s="114"/>
      <c r="DZT15" s="114"/>
      <c r="DZU15" s="114"/>
      <c r="DZV15" s="114"/>
      <c r="DZW15" s="114"/>
      <c r="DZX15" s="114"/>
      <c r="DZY15" s="114"/>
      <c r="DZZ15" s="114"/>
      <c r="EAA15" s="114"/>
      <c r="EAB15" s="114"/>
      <c r="EAC15" s="114"/>
      <c r="EAD15" s="114"/>
      <c r="EAE15" s="114"/>
      <c r="EAF15" s="114"/>
      <c r="EAG15" s="114"/>
      <c r="EAH15" s="114"/>
      <c r="EAI15" s="114"/>
      <c r="EAJ15" s="114"/>
      <c r="EAK15" s="114"/>
      <c r="EAL15" s="114"/>
      <c r="EAM15" s="114"/>
      <c r="EAN15" s="114"/>
      <c r="EAO15" s="114"/>
      <c r="EAP15" s="114"/>
      <c r="EAQ15" s="114"/>
      <c r="EAR15" s="114"/>
      <c r="EAS15" s="114"/>
      <c r="EAT15" s="114"/>
      <c r="EAU15" s="114"/>
      <c r="EAV15" s="114"/>
      <c r="EAW15" s="114"/>
      <c r="EAX15" s="114"/>
      <c r="EAY15" s="114"/>
      <c r="EAZ15" s="114"/>
      <c r="EBA15" s="114"/>
      <c r="EBB15" s="114"/>
      <c r="EBC15" s="114"/>
      <c r="EBD15" s="114"/>
      <c r="EBE15" s="114"/>
      <c r="EBF15" s="114"/>
      <c r="EBG15" s="114"/>
      <c r="EBH15" s="114"/>
      <c r="EBI15" s="114"/>
      <c r="EBJ15" s="114"/>
      <c r="EBK15" s="114"/>
      <c r="EBL15" s="114"/>
      <c r="EBM15" s="114"/>
      <c r="EBN15" s="114"/>
      <c r="EBO15" s="114"/>
      <c r="EBP15" s="114"/>
      <c r="EBQ15" s="114"/>
      <c r="EBR15" s="114"/>
      <c r="EBS15" s="114"/>
      <c r="EBT15" s="114"/>
      <c r="EBU15" s="114"/>
      <c r="EBV15" s="114"/>
      <c r="EBW15" s="114"/>
      <c r="EBX15" s="114"/>
      <c r="EBY15" s="114"/>
      <c r="EBZ15" s="114"/>
      <c r="ECA15" s="114"/>
      <c r="ECB15" s="114"/>
      <c r="ECC15" s="114"/>
      <c r="ECD15" s="114"/>
      <c r="ECE15" s="114"/>
      <c r="ECF15" s="114"/>
      <c r="ECG15" s="114"/>
      <c r="ECH15" s="114"/>
      <c r="ECI15" s="114"/>
      <c r="ECJ15" s="114"/>
      <c r="ECK15" s="114"/>
      <c r="ECL15" s="114"/>
      <c r="ECM15" s="114"/>
      <c r="ECN15" s="114"/>
      <c r="ECO15" s="114"/>
      <c r="ECP15" s="114"/>
      <c r="ECQ15" s="114"/>
      <c r="ECR15" s="114"/>
      <c r="ECS15" s="114"/>
      <c r="ECT15" s="114"/>
      <c r="ECU15" s="114"/>
      <c r="ECV15" s="114"/>
      <c r="ECW15" s="114"/>
      <c r="ECX15" s="114"/>
      <c r="ECY15" s="114"/>
      <c r="ECZ15" s="114"/>
      <c r="EDA15" s="114"/>
      <c r="EDB15" s="114"/>
      <c r="EDC15" s="114"/>
      <c r="EDD15" s="114"/>
      <c r="EDE15" s="114"/>
      <c r="EDF15" s="114"/>
      <c r="EDG15" s="114"/>
      <c r="EDH15" s="114"/>
      <c r="EDI15" s="114"/>
      <c r="EDJ15" s="114"/>
      <c r="EDK15" s="114"/>
      <c r="EDL15" s="114"/>
      <c r="EDM15" s="114"/>
      <c r="EDN15" s="114"/>
      <c r="EDO15" s="114"/>
      <c r="EDP15" s="114"/>
      <c r="EDQ15" s="114"/>
      <c r="EDR15" s="114"/>
      <c r="EDS15" s="114"/>
      <c r="EDT15" s="114"/>
      <c r="EDU15" s="114"/>
      <c r="EDV15" s="114"/>
      <c r="EDW15" s="114"/>
      <c r="EDX15" s="114"/>
      <c r="EDY15" s="114"/>
      <c r="EDZ15" s="114"/>
      <c r="EEA15" s="114"/>
      <c r="EEB15" s="114"/>
      <c r="EEC15" s="114"/>
      <c r="EED15" s="114"/>
      <c r="EEE15" s="114"/>
      <c r="EEF15" s="114"/>
      <c r="EEG15" s="114"/>
      <c r="EEH15" s="114"/>
      <c r="EEI15" s="114"/>
      <c r="EEJ15" s="114"/>
      <c r="EEK15" s="114"/>
      <c r="EEL15" s="114"/>
      <c r="EEM15" s="114"/>
      <c r="EEN15" s="114"/>
      <c r="EEO15" s="114"/>
      <c r="EEP15" s="114"/>
      <c r="EEQ15" s="114"/>
      <c r="EER15" s="114"/>
      <c r="EES15" s="114"/>
      <c r="EET15" s="114"/>
      <c r="EEU15" s="114"/>
      <c r="EEV15" s="114"/>
      <c r="EEW15" s="114"/>
      <c r="EEX15" s="114"/>
      <c r="EEY15" s="114"/>
      <c r="EEZ15" s="114"/>
      <c r="EFA15" s="114"/>
      <c r="EFB15" s="114"/>
      <c r="EFC15" s="114"/>
      <c r="EFD15" s="114"/>
      <c r="EFE15" s="114"/>
      <c r="EFF15" s="114"/>
      <c r="EFG15" s="114"/>
      <c r="EFH15" s="114"/>
      <c r="EFI15" s="114"/>
      <c r="EFJ15" s="114"/>
      <c r="EFK15" s="114"/>
      <c r="EFL15" s="114"/>
      <c r="EFM15" s="114"/>
      <c r="EFN15" s="114"/>
      <c r="EFO15" s="114"/>
      <c r="EFP15" s="114"/>
      <c r="EFQ15" s="114"/>
      <c r="EFR15" s="114"/>
      <c r="EFS15" s="114"/>
      <c r="EFT15" s="114"/>
      <c r="EFU15" s="114"/>
      <c r="EFV15" s="114"/>
      <c r="EFW15" s="114"/>
      <c r="EFX15" s="114"/>
      <c r="EFY15" s="114"/>
      <c r="EFZ15" s="114"/>
      <c r="EGA15" s="114"/>
      <c r="EGB15" s="114"/>
      <c r="EGC15" s="114"/>
      <c r="EGD15" s="114"/>
      <c r="EGE15" s="114"/>
      <c r="EGF15" s="114"/>
      <c r="EGG15" s="114"/>
      <c r="EGH15" s="114"/>
      <c r="EGI15" s="114"/>
      <c r="EGJ15" s="114"/>
      <c r="EGK15" s="114"/>
      <c r="EGL15" s="114"/>
      <c r="EGM15" s="114"/>
      <c r="EGN15" s="114"/>
      <c r="EGO15" s="114"/>
      <c r="EGP15" s="114"/>
      <c r="EGQ15" s="114"/>
      <c r="EGR15" s="114"/>
      <c r="EGS15" s="114"/>
      <c r="EGT15" s="114"/>
      <c r="EGU15" s="114"/>
      <c r="EGV15" s="114"/>
      <c r="EGW15" s="114"/>
      <c r="EGX15" s="114"/>
      <c r="EGY15" s="114"/>
      <c r="EGZ15" s="114"/>
      <c r="EHA15" s="114"/>
      <c r="EHB15" s="114"/>
      <c r="EHC15" s="114"/>
      <c r="EHD15" s="114"/>
      <c r="EHE15" s="114"/>
      <c r="EHF15" s="114"/>
      <c r="EHG15" s="114"/>
      <c r="EHH15" s="114"/>
      <c r="EHI15" s="114"/>
      <c r="EHJ15" s="114"/>
      <c r="EHK15" s="114"/>
      <c r="EHL15" s="114"/>
      <c r="EHM15" s="114"/>
      <c r="EHN15" s="114"/>
      <c r="EHO15" s="114"/>
      <c r="EHP15" s="114"/>
      <c r="EHQ15" s="114"/>
      <c r="EHR15" s="114"/>
      <c r="EHS15" s="114"/>
      <c r="EHT15" s="114"/>
      <c r="EHU15" s="114"/>
      <c r="EHV15" s="114"/>
      <c r="EHW15" s="114"/>
      <c r="EHX15" s="114"/>
      <c r="EHY15" s="114"/>
      <c r="EHZ15" s="114"/>
      <c r="EIA15" s="114"/>
      <c r="EIB15" s="114"/>
      <c r="EIC15" s="114"/>
      <c r="EID15" s="114"/>
      <c r="EIE15" s="114"/>
      <c r="EIF15" s="114"/>
      <c r="EIG15" s="114"/>
      <c r="EIH15" s="114"/>
      <c r="EII15" s="114"/>
      <c r="EIJ15" s="114"/>
      <c r="EIK15" s="114"/>
      <c r="EIL15" s="114"/>
      <c r="EIM15" s="114"/>
      <c r="EIN15" s="114"/>
      <c r="EIO15" s="114"/>
      <c r="EIP15" s="114"/>
      <c r="EIQ15" s="114"/>
      <c r="EIR15" s="114"/>
      <c r="EIS15" s="114"/>
      <c r="EIT15" s="114"/>
      <c r="EIU15" s="114"/>
      <c r="EIV15" s="114"/>
      <c r="EIW15" s="114"/>
      <c r="EIX15" s="114"/>
      <c r="EIY15" s="114"/>
      <c r="EIZ15" s="114"/>
      <c r="EJA15" s="114"/>
      <c r="EJB15" s="114"/>
      <c r="EJC15" s="114"/>
      <c r="EJD15" s="114"/>
      <c r="EJE15" s="114"/>
      <c r="EJF15" s="114"/>
      <c r="EJG15" s="114"/>
      <c r="EJH15" s="114"/>
      <c r="EJI15" s="114"/>
      <c r="EJJ15" s="114"/>
      <c r="EJK15" s="114"/>
      <c r="EJL15" s="114"/>
      <c r="EJM15" s="114"/>
      <c r="EJN15" s="114"/>
      <c r="EJO15" s="114"/>
      <c r="EJP15" s="114"/>
      <c r="EJQ15" s="114"/>
      <c r="EJR15" s="114"/>
      <c r="EJS15" s="114"/>
      <c r="EJT15" s="114"/>
      <c r="EJU15" s="114"/>
      <c r="EJV15" s="114"/>
      <c r="EJW15" s="114"/>
      <c r="EJX15" s="114"/>
      <c r="EJY15" s="114"/>
      <c r="EJZ15" s="114"/>
      <c r="EKA15" s="114"/>
      <c r="EKB15" s="114"/>
      <c r="EKC15" s="114"/>
      <c r="EKD15" s="114"/>
      <c r="EKE15" s="114"/>
      <c r="EKF15" s="114"/>
      <c r="EKG15" s="114"/>
      <c r="EKH15" s="114"/>
      <c r="EKI15" s="114"/>
      <c r="EKJ15" s="114"/>
      <c r="EKK15" s="114"/>
      <c r="EKL15" s="114"/>
      <c r="EKM15" s="114"/>
      <c r="EKN15" s="114"/>
      <c r="EKO15" s="114"/>
      <c r="EKP15" s="114"/>
      <c r="EKQ15" s="114"/>
      <c r="EKR15" s="114"/>
      <c r="EKS15" s="114"/>
      <c r="EKT15" s="114"/>
      <c r="EKU15" s="114"/>
      <c r="EKV15" s="114"/>
      <c r="EKW15" s="114"/>
      <c r="EKX15" s="114"/>
      <c r="EKY15" s="114"/>
      <c r="EKZ15" s="114"/>
      <c r="ELA15" s="114"/>
      <c r="ELB15" s="114"/>
      <c r="ELC15" s="114"/>
      <c r="ELD15" s="114"/>
      <c r="ELE15" s="114"/>
      <c r="ELF15" s="114"/>
      <c r="ELG15" s="114"/>
      <c r="ELH15" s="114"/>
      <c r="ELI15" s="114"/>
      <c r="ELJ15" s="114"/>
      <c r="ELK15" s="114"/>
      <c r="ELL15" s="114"/>
      <c r="ELM15" s="114"/>
      <c r="ELN15" s="114"/>
      <c r="ELO15" s="114"/>
      <c r="ELP15" s="114"/>
      <c r="ELQ15" s="114"/>
      <c r="ELR15" s="114"/>
      <c r="ELS15" s="114"/>
      <c r="ELT15" s="114"/>
      <c r="ELU15" s="114"/>
      <c r="ELV15" s="114"/>
      <c r="ELW15" s="114"/>
      <c r="ELX15" s="114"/>
      <c r="ELY15" s="114"/>
      <c r="ELZ15" s="114"/>
      <c r="EMA15" s="114"/>
      <c r="EMB15" s="114"/>
      <c r="EMC15" s="114"/>
      <c r="EMD15" s="114"/>
      <c r="EME15" s="114"/>
      <c r="EMF15" s="114"/>
      <c r="EMG15" s="114"/>
      <c r="EMH15" s="114"/>
      <c r="EMI15" s="114"/>
      <c r="EMJ15" s="114"/>
      <c r="EMK15" s="114"/>
      <c r="EML15" s="114"/>
      <c r="EMM15" s="114"/>
      <c r="EMN15" s="114"/>
      <c r="EMO15" s="114"/>
      <c r="EMP15" s="114"/>
      <c r="EMQ15" s="114"/>
      <c r="EMR15" s="114"/>
      <c r="EMS15" s="114"/>
      <c r="EMT15" s="114"/>
      <c r="EMU15" s="114"/>
      <c r="EMV15" s="114"/>
      <c r="EMW15" s="114"/>
      <c r="EMX15" s="114"/>
      <c r="EMY15" s="114"/>
      <c r="EMZ15" s="114"/>
      <c r="ENA15" s="114"/>
      <c r="ENB15" s="114"/>
      <c r="ENC15" s="114"/>
      <c r="END15" s="114"/>
      <c r="ENE15" s="114"/>
      <c r="ENF15" s="114"/>
      <c r="ENG15" s="114"/>
      <c r="ENH15" s="114"/>
      <c r="ENI15" s="114"/>
      <c r="ENJ15" s="114"/>
      <c r="ENK15" s="114"/>
      <c r="ENL15" s="114"/>
      <c r="ENM15" s="114"/>
      <c r="ENN15" s="114"/>
      <c r="ENO15" s="114"/>
      <c r="ENP15" s="114"/>
      <c r="ENQ15" s="114"/>
      <c r="ENR15" s="114"/>
      <c r="ENS15" s="114"/>
      <c r="ENT15" s="114"/>
      <c r="ENU15" s="114"/>
      <c r="ENV15" s="114"/>
      <c r="ENW15" s="114"/>
      <c r="ENX15" s="114"/>
      <c r="ENY15" s="114"/>
      <c r="ENZ15" s="114"/>
      <c r="EOA15" s="114"/>
      <c r="EOB15" s="114"/>
      <c r="EOC15" s="114"/>
      <c r="EOD15" s="114"/>
      <c r="EOE15" s="114"/>
      <c r="EOF15" s="114"/>
      <c r="EOG15" s="114"/>
      <c r="EOH15" s="114"/>
      <c r="EOI15" s="114"/>
      <c r="EOJ15" s="114"/>
      <c r="EOK15" s="114"/>
      <c r="EOL15" s="114"/>
      <c r="EOM15" s="114"/>
      <c r="EON15" s="114"/>
      <c r="EOO15" s="114"/>
      <c r="EOP15" s="114"/>
      <c r="EOQ15" s="114"/>
      <c r="EOR15" s="114"/>
      <c r="EOS15" s="114"/>
      <c r="EOT15" s="114"/>
      <c r="EOU15" s="114"/>
      <c r="EOV15" s="114"/>
      <c r="EOW15" s="114"/>
      <c r="EOX15" s="114"/>
      <c r="EOY15" s="114"/>
      <c r="EOZ15" s="114"/>
      <c r="EPA15" s="114"/>
      <c r="EPB15" s="114"/>
      <c r="EPC15" s="114"/>
      <c r="EPD15" s="114"/>
      <c r="EPE15" s="114"/>
      <c r="EPF15" s="114"/>
      <c r="EPG15" s="114"/>
      <c r="EPH15" s="114"/>
      <c r="EPI15" s="114"/>
      <c r="EPJ15" s="114"/>
      <c r="EPK15" s="114"/>
      <c r="EPL15" s="114"/>
      <c r="EPM15" s="114"/>
      <c r="EPN15" s="114"/>
      <c r="EPO15" s="114"/>
      <c r="EPP15" s="114"/>
      <c r="EPQ15" s="114"/>
      <c r="EPR15" s="114"/>
      <c r="EPS15" s="114"/>
      <c r="EPT15" s="114"/>
      <c r="EPU15" s="114"/>
      <c r="EPV15" s="114"/>
      <c r="EPW15" s="114"/>
      <c r="EPX15" s="114"/>
      <c r="EPY15" s="114"/>
      <c r="EPZ15" s="114"/>
      <c r="EQA15" s="114"/>
      <c r="EQB15" s="114"/>
      <c r="EQC15" s="114"/>
      <c r="EQD15" s="114"/>
      <c r="EQE15" s="114"/>
      <c r="EQF15" s="114"/>
      <c r="EQG15" s="114"/>
      <c r="EQH15" s="114"/>
      <c r="EQI15" s="114"/>
      <c r="EQJ15" s="114"/>
      <c r="EQK15" s="114"/>
      <c r="EQL15" s="114"/>
      <c r="EQM15" s="114"/>
      <c r="EQN15" s="114"/>
      <c r="EQO15" s="114"/>
      <c r="EQP15" s="114"/>
      <c r="EQQ15" s="114"/>
      <c r="EQR15" s="114"/>
      <c r="EQS15" s="114"/>
      <c r="EQT15" s="114"/>
      <c r="EQU15" s="114"/>
      <c r="EQV15" s="114"/>
      <c r="EQW15" s="114"/>
      <c r="EQX15" s="114"/>
      <c r="EQY15" s="114"/>
      <c r="EQZ15" s="114"/>
      <c r="ERA15" s="114"/>
      <c r="ERB15" s="114"/>
      <c r="ERC15" s="114"/>
      <c r="ERD15" s="114"/>
      <c r="ERE15" s="114"/>
      <c r="ERF15" s="114"/>
      <c r="ERG15" s="114"/>
      <c r="ERH15" s="114"/>
      <c r="ERI15" s="114"/>
      <c r="ERJ15" s="114"/>
      <c r="ERK15" s="114"/>
      <c r="ERL15" s="114"/>
      <c r="ERM15" s="114"/>
      <c r="ERN15" s="114"/>
      <c r="ERO15" s="114"/>
      <c r="ERP15" s="114"/>
      <c r="ERQ15" s="114"/>
      <c r="ERR15" s="114"/>
      <c r="ERS15" s="114"/>
      <c r="ERT15" s="114"/>
      <c r="ERU15" s="114"/>
      <c r="ERV15" s="114"/>
      <c r="ERW15" s="114"/>
      <c r="ERX15" s="114"/>
      <c r="ERY15" s="114"/>
      <c r="ERZ15" s="114"/>
      <c r="ESA15" s="114"/>
      <c r="ESB15" s="114"/>
      <c r="ESC15" s="114"/>
      <c r="ESD15" s="114"/>
      <c r="ESE15" s="114"/>
      <c r="ESF15" s="114"/>
      <c r="ESG15" s="114"/>
      <c r="ESH15" s="114"/>
      <c r="ESI15" s="114"/>
      <c r="ESJ15" s="114"/>
      <c r="ESK15" s="114"/>
      <c r="ESL15" s="114"/>
      <c r="ESM15" s="114"/>
      <c r="ESN15" s="114"/>
      <c r="ESO15" s="114"/>
      <c r="ESP15" s="114"/>
      <c r="ESQ15" s="114"/>
      <c r="ESR15" s="114"/>
      <c r="ESS15" s="114"/>
      <c r="EST15" s="114"/>
      <c r="ESU15" s="114"/>
      <c r="ESV15" s="114"/>
      <c r="ESW15" s="114"/>
      <c r="ESX15" s="114"/>
      <c r="ESY15" s="114"/>
      <c r="ESZ15" s="114"/>
      <c r="ETA15" s="114"/>
      <c r="ETB15" s="114"/>
      <c r="ETC15" s="114"/>
      <c r="ETD15" s="114"/>
      <c r="ETE15" s="114"/>
      <c r="ETF15" s="114"/>
      <c r="ETG15" s="114"/>
      <c r="ETH15" s="114"/>
      <c r="ETI15" s="114"/>
      <c r="ETJ15" s="114"/>
      <c r="ETK15" s="114"/>
      <c r="ETL15" s="114"/>
      <c r="ETM15" s="114"/>
      <c r="ETN15" s="114"/>
      <c r="ETO15" s="114"/>
      <c r="ETP15" s="114"/>
      <c r="ETQ15" s="114"/>
      <c r="ETR15" s="114"/>
      <c r="ETS15" s="114"/>
      <c r="ETT15" s="114"/>
      <c r="ETU15" s="114"/>
      <c r="ETV15" s="114"/>
      <c r="ETW15" s="114"/>
      <c r="ETX15" s="114"/>
      <c r="ETY15" s="114"/>
      <c r="ETZ15" s="114"/>
      <c r="EUA15" s="114"/>
      <c r="EUB15" s="114"/>
      <c r="EUC15" s="114"/>
      <c r="EUD15" s="114"/>
      <c r="EUE15" s="114"/>
      <c r="EUF15" s="114"/>
      <c r="EUG15" s="114"/>
      <c r="EUH15" s="114"/>
      <c r="EUI15" s="114"/>
      <c r="EUJ15" s="114"/>
      <c r="EUK15" s="114"/>
      <c r="EUL15" s="114"/>
      <c r="EUM15" s="114"/>
      <c r="EUN15" s="114"/>
      <c r="EUO15" s="114"/>
      <c r="EUP15" s="114"/>
      <c r="EUQ15" s="114"/>
      <c r="EUR15" s="114"/>
      <c r="EUS15" s="114"/>
      <c r="EUT15" s="114"/>
      <c r="EUU15" s="114"/>
      <c r="EUV15" s="114"/>
      <c r="EUW15" s="114"/>
      <c r="EUX15" s="114"/>
      <c r="EUY15" s="114"/>
      <c r="EUZ15" s="114"/>
      <c r="EVA15" s="114"/>
      <c r="EVB15" s="114"/>
      <c r="EVC15" s="114"/>
      <c r="EVD15" s="114"/>
      <c r="EVE15" s="114"/>
      <c r="EVF15" s="114"/>
      <c r="EVG15" s="114"/>
      <c r="EVH15" s="114"/>
      <c r="EVI15" s="114"/>
      <c r="EVJ15" s="114"/>
      <c r="EVK15" s="114"/>
      <c r="EVL15" s="114"/>
      <c r="EVM15" s="114"/>
      <c r="EVN15" s="114"/>
      <c r="EVO15" s="114"/>
      <c r="EVP15" s="114"/>
      <c r="EVQ15" s="114"/>
      <c r="EVR15" s="114"/>
      <c r="EVS15" s="114"/>
      <c r="EVT15" s="114"/>
      <c r="EVU15" s="114"/>
      <c r="EVV15" s="114"/>
      <c r="EVW15" s="114"/>
      <c r="EVX15" s="114"/>
      <c r="EVY15" s="114"/>
      <c r="EVZ15" s="114"/>
      <c r="EWA15" s="114"/>
      <c r="EWB15" s="114"/>
      <c r="EWC15" s="114"/>
      <c r="EWD15" s="114"/>
      <c r="EWE15" s="114"/>
      <c r="EWF15" s="114"/>
      <c r="EWG15" s="114"/>
      <c r="EWH15" s="114"/>
      <c r="EWI15" s="114"/>
      <c r="EWJ15" s="114"/>
      <c r="EWK15" s="114"/>
      <c r="EWL15" s="114"/>
      <c r="EWM15" s="114"/>
      <c r="EWN15" s="114"/>
      <c r="EWO15" s="114"/>
      <c r="EWP15" s="114"/>
      <c r="EWQ15" s="114"/>
      <c r="EWR15" s="114"/>
      <c r="EWS15" s="114"/>
      <c r="EWT15" s="114"/>
      <c r="EWU15" s="114"/>
      <c r="EWV15" s="114"/>
      <c r="EWW15" s="114"/>
      <c r="EWX15" s="114"/>
      <c r="EWY15" s="114"/>
      <c r="EWZ15" s="114"/>
      <c r="EXA15" s="114"/>
      <c r="EXB15" s="114"/>
      <c r="EXC15" s="114"/>
      <c r="EXD15" s="114"/>
      <c r="EXE15" s="114"/>
      <c r="EXF15" s="114"/>
      <c r="EXG15" s="114"/>
      <c r="EXH15" s="114"/>
      <c r="EXI15" s="114"/>
      <c r="EXJ15" s="114"/>
      <c r="EXK15" s="114"/>
      <c r="EXL15" s="114"/>
      <c r="EXM15" s="114"/>
      <c r="EXN15" s="114"/>
      <c r="EXO15" s="114"/>
      <c r="EXP15" s="114"/>
      <c r="EXQ15" s="114"/>
      <c r="EXR15" s="114"/>
      <c r="EXS15" s="114"/>
      <c r="EXT15" s="114"/>
      <c r="EXU15" s="114"/>
      <c r="EXV15" s="114"/>
      <c r="EXW15" s="114"/>
      <c r="EXX15" s="114"/>
      <c r="EXY15" s="114"/>
      <c r="EXZ15" s="114"/>
      <c r="EYA15" s="114"/>
      <c r="EYB15" s="114"/>
      <c r="EYC15" s="114"/>
      <c r="EYD15" s="114"/>
      <c r="EYE15" s="114"/>
      <c r="EYF15" s="114"/>
      <c r="EYG15" s="114"/>
      <c r="EYH15" s="114"/>
      <c r="EYI15" s="114"/>
      <c r="EYJ15" s="114"/>
      <c r="EYK15" s="114"/>
      <c r="EYL15" s="114"/>
      <c r="EYM15" s="114"/>
      <c r="EYN15" s="114"/>
      <c r="EYO15" s="114"/>
      <c r="EYP15" s="114"/>
      <c r="EYQ15" s="114"/>
      <c r="EYR15" s="114"/>
      <c r="EYS15" s="114"/>
      <c r="EYT15" s="114"/>
      <c r="EYU15" s="114"/>
      <c r="EYV15" s="114"/>
      <c r="EYW15" s="114"/>
      <c r="EYX15" s="114"/>
      <c r="EYY15" s="114"/>
      <c r="EYZ15" s="114"/>
      <c r="EZA15" s="114"/>
      <c r="EZB15" s="114"/>
      <c r="EZC15" s="114"/>
      <c r="EZD15" s="114"/>
      <c r="EZE15" s="114"/>
      <c r="EZF15" s="114"/>
      <c r="EZG15" s="114"/>
      <c r="EZH15" s="114"/>
      <c r="EZI15" s="114"/>
      <c r="EZJ15" s="114"/>
      <c r="EZK15" s="114"/>
      <c r="EZL15" s="114"/>
      <c r="EZM15" s="114"/>
      <c r="EZN15" s="114"/>
      <c r="EZO15" s="114"/>
      <c r="EZP15" s="114"/>
      <c r="EZQ15" s="114"/>
      <c r="EZR15" s="114"/>
      <c r="EZS15" s="114"/>
      <c r="EZT15" s="114"/>
      <c r="EZU15" s="114"/>
      <c r="EZV15" s="114"/>
      <c r="EZW15" s="114"/>
      <c r="EZX15" s="114"/>
      <c r="EZY15" s="114"/>
      <c r="EZZ15" s="114"/>
      <c r="FAA15" s="114"/>
      <c r="FAB15" s="114"/>
      <c r="FAC15" s="114"/>
      <c r="FAD15" s="114"/>
      <c r="FAE15" s="114"/>
      <c r="FAF15" s="114"/>
      <c r="FAG15" s="114"/>
      <c r="FAH15" s="114"/>
      <c r="FAI15" s="114"/>
      <c r="FAJ15" s="114"/>
      <c r="FAK15" s="114"/>
      <c r="FAL15" s="114"/>
      <c r="FAM15" s="114"/>
      <c r="FAN15" s="114"/>
      <c r="FAO15" s="114"/>
      <c r="FAP15" s="114"/>
      <c r="FAQ15" s="114"/>
      <c r="FAR15" s="114"/>
      <c r="FAS15" s="114"/>
      <c r="FAT15" s="114"/>
      <c r="FAU15" s="114"/>
      <c r="FAV15" s="114"/>
      <c r="FAW15" s="114"/>
      <c r="FAX15" s="114"/>
      <c r="FAY15" s="114"/>
      <c r="FAZ15" s="114"/>
      <c r="FBA15" s="114"/>
      <c r="FBB15" s="114"/>
      <c r="FBC15" s="114"/>
      <c r="FBD15" s="114"/>
      <c r="FBE15" s="114"/>
      <c r="FBF15" s="114"/>
      <c r="FBG15" s="114"/>
      <c r="FBH15" s="114"/>
      <c r="FBI15" s="114"/>
      <c r="FBJ15" s="114"/>
      <c r="FBK15" s="114"/>
      <c r="FBL15" s="114"/>
      <c r="FBM15" s="114"/>
      <c r="FBN15" s="114"/>
      <c r="FBO15" s="114"/>
      <c r="FBP15" s="114"/>
      <c r="FBQ15" s="114"/>
      <c r="FBR15" s="114"/>
      <c r="FBS15" s="114"/>
      <c r="FBT15" s="114"/>
      <c r="FBU15" s="114"/>
      <c r="FBV15" s="114"/>
      <c r="FBW15" s="114"/>
      <c r="FBX15" s="114"/>
      <c r="FBY15" s="114"/>
      <c r="FBZ15" s="114"/>
      <c r="FCA15" s="114"/>
      <c r="FCB15" s="114"/>
      <c r="FCC15" s="114"/>
      <c r="FCD15" s="114"/>
      <c r="FCE15" s="114"/>
      <c r="FCF15" s="114"/>
      <c r="FCG15" s="114"/>
      <c r="FCH15" s="114"/>
      <c r="FCI15" s="114"/>
      <c r="FCJ15" s="114"/>
      <c r="FCK15" s="114"/>
      <c r="FCL15" s="114"/>
      <c r="FCM15" s="114"/>
      <c r="FCN15" s="114"/>
      <c r="FCO15" s="114"/>
      <c r="FCP15" s="114"/>
      <c r="FCQ15" s="114"/>
      <c r="FCR15" s="114"/>
      <c r="FCS15" s="114"/>
      <c r="FCT15" s="114"/>
      <c r="FCU15" s="114"/>
      <c r="FCV15" s="114"/>
      <c r="FCW15" s="114"/>
      <c r="FCX15" s="114"/>
      <c r="FCY15" s="114"/>
      <c r="FCZ15" s="114"/>
      <c r="FDA15" s="114"/>
      <c r="FDB15" s="114"/>
      <c r="FDC15" s="114"/>
      <c r="FDD15" s="114"/>
      <c r="FDE15" s="114"/>
      <c r="FDF15" s="114"/>
      <c r="FDG15" s="114"/>
      <c r="FDH15" s="114"/>
      <c r="FDI15" s="114"/>
      <c r="FDJ15" s="114"/>
      <c r="FDK15" s="114"/>
      <c r="FDL15" s="114"/>
      <c r="FDM15" s="114"/>
      <c r="FDN15" s="114"/>
      <c r="FDO15" s="114"/>
      <c r="FDP15" s="114"/>
      <c r="FDQ15" s="114"/>
      <c r="FDR15" s="114"/>
      <c r="FDS15" s="114"/>
      <c r="FDT15" s="114"/>
      <c r="FDU15" s="114"/>
      <c r="FDV15" s="114"/>
      <c r="FDW15" s="114"/>
      <c r="FDX15" s="114"/>
      <c r="FDY15" s="114"/>
      <c r="FDZ15" s="114"/>
      <c r="FEA15" s="114"/>
      <c r="FEB15" s="114"/>
      <c r="FEC15" s="114"/>
      <c r="FED15" s="114"/>
      <c r="FEE15" s="114"/>
      <c r="FEF15" s="114"/>
      <c r="FEG15" s="114"/>
      <c r="FEH15" s="114"/>
      <c r="FEI15" s="114"/>
      <c r="FEJ15" s="114"/>
      <c r="FEK15" s="114"/>
      <c r="FEL15" s="114"/>
      <c r="FEM15" s="114"/>
      <c r="FEN15" s="114"/>
      <c r="FEO15" s="114"/>
      <c r="FEP15" s="114"/>
      <c r="FEQ15" s="114"/>
      <c r="FER15" s="114"/>
      <c r="FES15" s="114"/>
      <c r="FET15" s="114"/>
      <c r="FEU15" s="114"/>
      <c r="FEV15" s="114"/>
      <c r="FEW15" s="114"/>
      <c r="FEX15" s="114"/>
      <c r="FEY15" s="114"/>
      <c r="FEZ15" s="114"/>
      <c r="FFA15" s="114"/>
      <c r="FFB15" s="114"/>
      <c r="FFC15" s="114"/>
      <c r="FFD15" s="114"/>
      <c r="FFE15" s="114"/>
      <c r="FFF15" s="114"/>
      <c r="FFG15" s="114"/>
      <c r="FFH15" s="114"/>
      <c r="FFI15" s="114"/>
      <c r="FFJ15" s="114"/>
      <c r="FFK15" s="114"/>
      <c r="FFL15" s="114"/>
      <c r="FFM15" s="114"/>
      <c r="FFN15" s="114"/>
      <c r="FFO15" s="114"/>
      <c r="FFP15" s="114"/>
      <c r="FFQ15" s="114"/>
      <c r="FFR15" s="114"/>
      <c r="FFS15" s="114"/>
      <c r="FFT15" s="114"/>
      <c r="FFU15" s="114"/>
      <c r="FFV15" s="114"/>
      <c r="FFW15" s="114"/>
      <c r="FFX15" s="114"/>
      <c r="FFY15" s="114"/>
      <c r="FFZ15" s="114"/>
      <c r="FGA15" s="114"/>
      <c r="FGB15" s="114"/>
      <c r="FGC15" s="114"/>
      <c r="FGD15" s="114"/>
      <c r="FGE15" s="114"/>
      <c r="FGF15" s="114"/>
      <c r="FGG15" s="114"/>
      <c r="FGH15" s="114"/>
      <c r="FGI15" s="114"/>
      <c r="FGJ15" s="114"/>
      <c r="FGK15" s="114"/>
      <c r="FGL15" s="114"/>
      <c r="FGM15" s="114"/>
      <c r="FGN15" s="114"/>
      <c r="FGO15" s="114"/>
      <c r="FGP15" s="114"/>
      <c r="FGQ15" s="114"/>
      <c r="FGR15" s="114"/>
      <c r="FGS15" s="114"/>
      <c r="FGT15" s="114"/>
      <c r="FGU15" s="114"/>
      <c r="FGV15" s="114"/>
      <c r="FGW15" s="114"/>
      <c r="FGX15" s="114"/>
      <c r="FGY15" s="114"/>
      <c r="FGZ15" s="114"/>
      <c r="FHA15" s="114"/>
      <c r="FHB15" s="114"/>
      <c r="FHC15" s="114"/>
      <c r="FHD15" s="114"/>
      <c r="FHE15" s="114"/>
      <c r="FHF15" s="114"/>
      <c r="FHG15" s="114"/>
      <c r="FHH15" s="114"/>
      <c r="FHI15" s="114"/>
      <c r="FHJ15" s="114"/>
      <c r="FHK15" s="114"/>
      <c r="FHL15" s="114"/>
      <c r="FHM15" s="114"/>
      <c r="FHN15" s="114"/>
      <c r="FHO15" s="114"/>
      <c r="FHP15" s="114"/>
      <c r="FHQ15" s="114"/>
      <c r="FHR15" s="114"/>
      <c r="FHS15" s="114"/>
      <c r="FHT15" s="114"/>
      <c r="FHU15" s="114"/>
      <c r="FHV15" s="114"/>
      <c r="FHW15" s="114"/>
      <c r="FHX15" s="114"/>
      <c r="FHY15" s="114"/>
      <c r="FHZ15" s="114"/>
      <c r="FIA15" s="114"/>
      <c r="FIB15" s="114"/>
      <c r="FIC15" s="114"/>
      <c r="FID15" s="114"/>
      <c r="FIE15" s="114"/>
      <c r="FIF15" s="114"/>
      <c r="FIG15" s="114"/>
      <c r="FIH15" s="114"/>
      <c r="FII15" s="114"/>
      <c r="FIJ15" s="114"/>
      <c r="FIK15" s="114"/>
      <c r="FIL15" s="114"/>
      <c r="FIM15" s="114"/>
      <c r="FIN15" s="114"/>
      <c r="FIO15" s="114"/>
      <c r="FIP15" s="114"/>
      <c r="FIQ15" s="114"/>
      <c r="FIR15" s="114"/>
      <c r="FIS15" s="114"/>
      <c r="FIT15" s="114"/>
      <c r="FIU15" s="114"/>
      <c r="FIV15" s="114"/>
      <c r="FIW15" s="114"/>
      <c r="FIX15" s="114"/>
      <c r="FIY15" s="114"/>
      <c r="FIZ15" s="114"/>
      <c r="FJA15" s="114"/>
      <c r="FJB15" s="114"/>
      <c r="FJC15" s="114"/>
      <c r="FJD15" s="114"/>
      <c r="FJE15" s="114"/>
      <c r="FJF15" s="114"/>
      <c r="FJG15" s="114"/>
      <c r="FJH15" s="114"/>
      <c r="FJI15" s="114"/>
      <c r="FJJ15" s="114"/>
      <c r="FJK15" s="114"/>
      <c r="FJL15" s="114"/>
      <c r="FJM15" s="114"/>
      <c r="FJN15" s="114"/>
      <c r="FJO15" s="114"/>
      <c r="FJP15" s="114"/>
      <c r="FJQ15" s="114"/>
      <c r="FJR15" s="114"/>
      <c r="FJS15" s="114"/>
      <c r="FJT15" s="114"/>
      <c r="FJU15" s="114"/>
      <c r="FJV15" s="114"/>
      <c r="FJW15" s="114"/>
      <c r="FJX15" s="114"/>
      <c r="FJY15" s="114"/>
      <c r="FJZ15" s="114"/>
      <c r="FKA15" s="114"/>
      <c r="FKB15" s="114"/>
      <c r="FKC15" s="114"/>
      <c r="FKD15" s="114"/>
      <c r="FKE15" s="114"/>
      <c r="FKF15" s="114"/>
      <c r="FKG15" s="114"/>
      <c r="FKH15" s="114"/>
      <c r="FKI15" s="114"/>
      <c r="FKJ15" s="114"/>
      <c r="FKK15" s="114"/>
      <c r="FKL15" s="114"/>
      <c r="FKM15" s="114"/>
      <c r="FKN15" s="114"/>
      <c r="FKO15" s="114"/>
      <c r="FKP15" s="114"/>
      <c r="FKQ15" s="114"/>
      <c r="FKR15" s="114"/>
      <c r="FKS15" s="114"/>
      <c r="FKT15" s="114"/>
      <c r="FKU15" s="114"/>
      <c r="FKV15" s="114"/>
      <c r="FKW15" s="114"/>
      <c r="FKX15" s="114"/>
      <c r="FKY15" s="114"/>
      <c r="FKZ15" s="114"/>
      <c r="FLA15" s="114"/>
      <c r="FLB15" s="114"/>
      <c r="FLC15" s="114"/>
      <c r="FLD15" s="114"/>
      <c r="FLE15" s="114"/>
      <c r="FLF15" s="114"/>
      <c r="FLG15" s="114"/>
      <c r="FLH15" s="114"/>
      <c r="FLI15" s="114"/>
      <c r="FLJ15" s="114"/>
      <c r="FLK15" s="114"/>
      <c r="FLL15" s="114"/>
      <c r="FLM15" s="114"/>
      <c r="FLN15" s="114"/>
      <c r="FLO15" s="114"/>
      <c r="FLP15" s="114"/>
      <c r="FLQ15" s="114"/>
      <c r="FLR15" s="114"/>
      <c r="FLS15" s="114"/>
      <c r="FLT15" s="114"/>
      <c r="FLU15" s="114"/>
      <c r="FLV15" s="114"/>
      <c r="FLW15" s="114"/>
      <c r="FLX15" s="114"/>
      <c r="FLY15" s="114"/>
      <c r="FLZ15" s="114"/>
      <c r="FMA15" s="114"/>
      <c r="FMB15" s="114"/>
      <c r="FMC15" s="114"/>
      <c r="FMD15" s="114"/>
      <c r="FME15" s="114"/>
      <c r="FMF15" s="114"/>
      <c r="FMG15" s="114"/>
      <c r="FMH15" s="114"/>
      <c r="FMI15" s="114"/>
      <c r="FMJ15" s="114"/>
      <c r="FMK15" s="114"/>
      <c r="FML15" s="114"/>
      <c r="FMM15" s="114"/>
      <c r="FMN15" s="114"/>
      <c r="FMO15" s="114"/>
      <c r="FMP15" s="114"/>
      <c r="FMQ15" s="114"/>
      <c r="FMR15" s="114"/>
      <c r="FMS15" s="114"/>
      <c r="FMT15" s="114"/>
      <c r="FMU15" s="114"/>
      <c r="FMV15" s="114"/>
      <c r="FMW15" s="114"/>
      <c r="FMX15" s="114"/>
      <c r="FMY15" s="114"/>
      <c r="FMZ15" s="114"/>
      <c r="FNA15" s="114"/>
      <c r="FNB15" s="114"/>
      <c r="FNC15" s="114"/>
      <c r="FND15" s="114"/>
      <c r="FNE15" s="114"/>
      <c r="FNF15" s="114"/>
      <c r="FNG15" s="114"/>
      <c r="FNH15" s="114"/>
      <c r="FNI15" s="114"/>
      <c r="FNJ15" s="114"/>
      <c r="FNK15" s="114"/>
      <c r="FNL15" s="114"/>
      <c r="FNM15" s="114"/>
      <c r="FNN15" s="114"/>
      <c r="FNO15" s="114"/>
      <c r="FNP15" s="114"/>
      <c r="FNQ15" s="114"/>
      <c r="FNR15" s="114"/>
      <c r="FNS15" s="114"/>
      <c r="FNT15" s="114"/>
      <c r="FNU15" s="114"/>
      <c r="FNV15" s="114"/>
      <c r="FNW15" s="114"/>
      <c r="FNX15" s="114"/>
      <c r="FNY15" s="114"/>
      <c r="FNZ15" s="114"/>
      <c r="FOA15" s="114"/>
      <c r="FOB15" s="114"/>
      <c r="FOC15" s="114"/>
      <c r="FOD15" s="114"/>
      <c r="FOE15" s="114"/>
      <c r="FOF15" s="114"/>
      <c r="FOG15" s="114"/>
      <c r="FOH15" s="114"/>
      <c r="FOI15" s="114"/>
      <c r="FOJ15" s="114"/>
      <c r="FOK15" s="114"/>
      <c r="FOL15" s="114"/>
      <c r="FOM15" s="114"/>
      <c r="FON15" s="114"/>
      <c r="FOO15" s="114"/>
      <c r="FOP15" s="114"/>
      <c r="FOQ15" s="114"/>
      <c r="FOR15" s="114"/>
      <c r="FOS15" s="114"/>
      <c r="FOT15" s="114"/>
      <c r="FOU15" s="114"/>
      <c r="FOV15" s="114"/>
      <c r="FOW15" s="114"/>
      <c r="FOX15" s="114"/>
      <c r="FOY15" s="114"/>
      <c r="FOZ15" s="114"/>
      <c r="FPA15" s="114"/>
      <c r="FPB15" s="114"/>
      <c r="FPC15" s="114"/>
      <c r="FPD15" s="114"/>
      <c r="FPE15" s="114"/>
      <c r="FPF15" s="114"/>
      <c r="FPG15" s="114"/>
      <c r="FPH15" s="114"/>
      <c r="FPI15" s="114"/>
      <c r="FPJ15" s="114"/>
      <c r="FPK15" s="114"/>
      <c r="FPL15" s="114"/>
      <c r="FPM15" s="114"/>
      <c r="FPN15" s="114"/>
      <c r="FPO15" s="114"/>
      <c r="FPP15" s="114"/>
      <c r="FPQ15" s="114"/>
      <c r="FPR15" s="114"/>
      <c r="FPS15" s="114"/>
      <c r="FPT15" s="114"/>
      <c r="FPU15" s="114"/>
      <c r="FPV15" s="114"/>
      <c r="FPW15" s="114"/>
      <c r="FPX15" s="114"/>
      <c r="FPY15" s="114"/>
      <c r="FPZ15" s="114"/>
      <c r="FQA15" s="114"/>
      <c r="FQB15" s="114"/>
      <c r="FQC15" s="114"/>
      <c r="FQD15" s="114"/>
      <c r="FQE15" s="114"/>
      <c r="FQF15" s="114"/>
      <c r="FQG15" s="114"/>
      <c r="FQH15" s="114"/>
      <c r="FQI15" s="114"/>
      <c r="FQJ15" s="114"/>
      <c r="FQK15" s="114"/>
      <c r="FQL15" s="114"/>
      <c r="FQM15" s="114"/>
      <c r="FQN15" s="114"/>
      <c r="FQO15" s="114"/>
      <c r="FQP15" s="114"/>
      <c r="FQQ15" s="114"/>
      <c r="FQR15" s="114"/>
      <c r="FQS15" s="114"/>
      <c r="FQT15" s="114"/>
      <c r="FQU15" s="114"/>
      <c r="FQV15" s="114"/>
      <c r="FQW15" s="114"/>
      <c r="FQX15" s="114"/>
      <c r="FQY15" s="114"/>
      <c r="FQZ15" s="114"/>
      <c r="FRA15" s="114"/>
      <c r="FRB15" s="114"/>
      <c r="FRC15" s="114"/>
      <c r="FRD15" s="114"/>
      <c r="FRE15" s="114"/>
      <c r="FRF15" s="114"/>
      <c r="FRG15" s="114"/>
      <c r="FRH15" s="114"/>
      <c r="FRI15" s="114"/>
      <c r="FRJ15" s="114"/>
      <c r="FRK15" s="114"/>
      <c r="FRL15" s="114"/>
      <c r="FRM15" s="114"/>
      <c r="FRN15" s="114"/>
      <c r="FRO15" s="114"/>
      <c r="FRP15" s="114"/>
      <c r="FRQ15" s="114"/>
      <c r="FRR15" s="114"/>
      <c r="FRS15" s="114"/>
      <c r="FRT15" s="114"/>
      <c r="FRU15" s="114"/>
      <c r="FRV15" s="114"/>
      <c r="FRW15" s="114"/>
      <c r="FRX15" s="114"/>
      <c r="FRY15" s="114"/>
      <c r="FRZ15" s="114"/>
      <c r="FSA15" s="114"/>
      <c r="FSB15" s="114"/>
      <c r="FSC15" s="114"/>
      <c r="FSD15" s="114"/>
      <c r="FSE15" s="114"/>
      <c r="FSF15" s="114"/>
      <c r="FSG15" s="114"/>
      <c r="FSH15" s="114"/>
      <c r="FSI15" s="114"/>
      <c r="FSJ15" s="114"/>
      <c r="FSK15" s="114"/>
      <c r="FSL15" s="114"/>
      <c r="FSM15" s="114"/>
      <c r="FSN15" s="114"/>
      <c r="FSO15" s="114"/>
      <c r="FSP15" s="114"/>
      <c r="FSQ15" s="114"/>
      <c r="FSR15" s="114"/>
      <c r="FSS15" s="114"/>
      <c r="FST15" s="114"/>
      <c r="FSU15" s="114"/>
      <c r="FSV15" s="114"/>
      <c r="FSW15" s="114"/>
      <c r="FSX15" s="114"/>
      <c r="FSY15" s="114"/>
      <c r="FSZ15" s="114"/>
      <c r="FTA15" s="114"/>
      <c r="FTB15" s="114"/>
      <c r="FTC15" s="114"/>
      <c r="FTD15" s="114"/>
      <c r="FTE15" s="114"/>
      <c r="FTF15" s="114"/>
      <c r="FTG15" s="114"/>
      <c r="FTH15" s="114"/>
      <c r="FTI15" s="114"/>
      <c r="FTJ15" s="114"/>
      <c r="FTK15" s="114"/>
      <c r="FTL15" s="114"/>
      <c r="FTM15" s="114"/>
      <c r="FTN15" s="114"/>
      <c r="FTO15" s="114"/>
      <c r="FTP15" s="114"/>
      <c r="FTQ15" s="114"/>
      <c r="FTR15" s="114"/>
      <c r="FTS15" s="114"/>
      <c r="FTT15" s="114"/>
      <c r="FTU15" s="114"/>
      <c r="FTV15" s="114"/>
      <c r="FTW15" s="114"/>
      <c r="FTX15" s="114"/>
      <c r="FTY15" s="114"/>
      <c r="FTZ15" s="114"/>
      <c r="FUA15" s="114"/>
      <c r="FUB15" s="114"/>
      <c r="FUC15" s="114"/>
      <c r="FUD15" s="114"/>
      <c r="FUE15" s="114"/>
      <c r="FUF15" s="114"/>
      <c r="FUG15" s="114"/>
      <c r="FUH15" s="114"/>
      <c r="FUI15" s="114"/>
      <c r="FUJ15" s="114"/>
      <c r="FUK15" s="114"/>
      <c r="FUL15" s="114"/>
      <c r="FUM15" s="114"/>
      <c r="FUN15" s="114"/>
      <c r="FUO15" s="114"/>
      <c r="FUP15" s="114"/>
      <c r="FUQ15" s="114"/>
      <c r="FUR15" s="114"/>
      <c r="FUS15" s="114"/>
      <c r="FUT15" s="114"/>
      <c r="FUU15" s="114"/>
      <c r="FUV15" s="114"/>
      <c r="FUW15" s="114"/>
      <c r="FUX15" s="114"/>
      <c r="FUY15" s="114"/>
      <c r="FUZ15" s="114"/>
      <c r="FVA15" s="114"/>
      <c r="FVB15" s="114"/>
      <c r="FVC15" s="114"/>
      <c r="FVD15" s="114"/>
      <c r="FVE15" s="114"/>
      <c r="FVF15" s="114"/>
      <c r="FVG15" s="114"/>
      <c r="FVH15" s="114"/>
      <c r="FVI15" s="114"/>
      <c r="FVJ15" s="114"/>
      <c r="FVK15" s="114"/>
      <c r="FVL15" s="114"/>
      <c r="FVM15" s="114"/>
      <c r="FVN15" s="114"/>
      <c r="FVO15" s="114"/>
      <c r="FVP15" s="114"/>
      <c r="FVQ15" s="114"/>
      <c r="FVR15" s="114"/>
      <c r="FVS15" s="114"/>
      <c r="FVT15" s="114"/>
      <c r="FVU15" s="114"/>
      <c r="FVV15" s="114"/>
      <c r="FVW15" s="114"/>
      <c r="FVX15" s="114"/>
      <c r="FVY15" s="114"/>
      <c r="FVZ15" s="114"/>
      <c r="FWA15" s="114"/>
      <c r="FWB15" s="114"/>
      <c r="FWC15" s="114"/>
      <c r="FWD15" s="114"/>
      <c r="FWE15" s="114"/>
      <c r="FWF15" s="114"/>
      <c r="FWG15" s="114"/>
      <c r="FWH15" s="114"/>
      <c r="FWI15" s="114"/>
      <c r="FWJ15" s="114"/>
      <c r="FWK15" s="114"/>
      <c r="FWL15" s="114"/>
      <c r="FWM15" s="114"/>
      <c r="FWN15" s="114"/>
      <c r="FWO15" s="114"/>
      <c r="FWP15" s="114"/>
      <c r="FWQ15" s="114"/>
      <c r="FWR15" s="114"/>
      <c r="FWS15" s="114"/>
      <c r="FWT15" s="114"/>
      <c r="FWU15" s="114"/>
      <c r="FWV15" s="114"/>
      <c r="FWW15" s="114"/>
      <c r="FWX15" s="114"/>
      <c r="FWY15" s="114"/>
      <c r="FWZ15" s="114"/>
      <c r="FXA15" s="114"/>
      <c r="FXB15" s="114"/>
      <c r="FXC15" s="114"/>
      <c r="FXD15" s="114"/>
      <c r="FXE15" s="114"/>
      <c r="FXF15" s="114"/>
      <c r="FXG15" s="114"/>
      <c r="FXH15" s="114"/>
      <c r="FXI15" s="114"/>
      <c r="FXJ15" s="114"/>
      <c r="FXK15" s="114"/>
      <c r="FXL15" s="114"/>
      <c r="FXM15" s="114"/>
      <c r="FXN15" s="114"/>
      <c r="FXO15" s="114"/>
      <c r="FXP15" s="114"/>
      <c r="FXQ15" s="114"/>
      <c r="FXR15" s="114"/>
      <c r="FXS15" s="114"/>
      <c r="FXT15" s="114"/>
      <c r="FXU15" s="114"/>
      <c r="FXV15" s="114"/>
      <c r="FXW15" s="114"/>
      <c r="FXX15" s="114"/>
      <c r="FXY15" s="114"/>
      <c r="FXZ15" s="114"/>
      <c r="FYA15" s="114"/>
      <c r="FYB15" s="114"/>
      <c r="FYC15" s="114"/>
      <c r="FYD15" s="114"/>
      <c r="FYE15" s="114"/>
      <c r="FYF15" s="114"/>
      <c r="FYG15" s="114"/>
      <c r="FYH15" s="114"/>
      <c r="FYI15" s="114"/>
      <c r="FYJ15" s="114"/>
      <c r="FYK15" s="114"/>
      <c r="FYL15" s="114"/>
      <c r="FYM15" s="114"/>
      <c r="FYN15" s="114"/>
      <c r="FYO15" s="114"/>
      <c r="FYP15" s="114"/>
      <c r="FYQ15" s="114"/>
      <c r="FYR15" s="114"/>
      <c r="FYS15" s="114"/>
      <c r="FYT15" s="114"/>
      <c r="FYU15" s="114"/>
      <c r="FYV15" s="114"/>
      <c r="FYW15" s="114"/>
      <c r="FYX15" s="114"/>
      <c r="FYY15" s="114"/>
      <c r="FYZ15" s="114"/>
      <c r="FZA15" s="114"/>
      <c r="FZB15" s="114"/>
      <c r="FZC15" s="114"/>
      <c r="FZD15" s="114"/>
      <c r="FZE15" s="114"/>
      <c r="FZF15" s="114"/>
      <c r="FZG15" s="114"/>
      <c r="FZH15" s="114"/>
      <c r="FZI15" s="114"/>
      <c r="FZJ15" s="114"/>
      <c r="FZK15" s="114"/>
      <c r="FZL15" s="114"/>
      <c r="FZM15" s="114"/>
      <c r="FZN15" s="114"/>
      <c r="FZO15" s="114"/>
      <c r="FZP15" s="114"/>
      <c r="FZQ15" s="114"/>
      <c r="FZR15" s="114"/>
      <c r="FZS15" s="114"/>
      <c r="FZT15" s="114"/>
      <c r="FZU15" s="114"/>
      <c r="FZV15" s="114"/>
      <c r="FZW15" s="114"/>
      <c r="FZX15" s="114"/>
      <c r="FZY15" s="114"/>
      <c r="FZZ15" s="114"/>
      <c r="GAA15" s="114"/>
      <c r="GAB15" s="114"/>
      <c r="GAC15" s="114"/>
      <c r="GAD15" s="114"/>
      <c r="GAE15" s="114"/>
      <c r="GAF15" s="114"/>
      <c r="GAG15" s="114"/>
      <c r="GAH15" s="114"/>
      <c r="GAI15" s="114"/>
      <c r="GAJ15" s="114"/>
      <c r="GAK15" s="114"/>
      <c r="GAL15" s="114"/>
      <c r="GAM15" s="114"/>
      <c r="GAN15" s="114"/>
      <c r="GAO15" s="114"/>
      <c r="GAP15" s="114"/>
      <c r="GAQ15" s="114"/>
      <c r="GAR15" s="114"/>
      <c r="GAS15" s="114"/>
      <c r="GAT15" s="114"/>
      <c r="GAU15" s="114"/>
      <c r="GAV15" s="114"/>
      <c r="GAW15" s="114"/>
      <c r="GAX15" s="114"/>
      <c r="GAY15" s="114"/>
      <c r="GAZ15" s="114"/>
      <c r="GBA15" s="114"/>
      <c r="GBB15" s="114"/>
      <c r="GBC15" s="114"/>
      <c r="GBD15" s="114"/>
      <c r="GBE15" s="114"/>
      <c r="GBF15" s="114"/>
      <c r="GBG15" s="114"/>
      <c r="GBH15" s="114"/>
      <c r="GBI15" s="114"/>
      <c r="GBJ15" s="114"/>
      <c r="GBK15" s="114"/>
      <c r="GBL15" s="114"/>
      <c r="GBM15" s="114"/>
      <c r="GBN15" s="114"/>
      <c r="GBO15" s="114"/>
      <c r="GBP15" s="114"/>
      <c r="GBQ15" s="114"/>
      <c r="GBR15" s="114"/>
      <c r="GBS15" s="114"/>
      <c r="GBT15" s="114"/>
      <c r="GBU15" s="114"/>
      <c r="GBV15" s="114"/>
      <c r="GBW15" s="114"/>
      <c r="GBX15" s="114"/>
      <c r="GBY15" s="114"/>
      <c r="GBZ15" s="114"/>
      <c r="GCA15" s="114"/>
      <c r="GCB15" s="114"/>
      <c r="GCC15" s="114"/>
      <c r="GCD15" s="114"/>
      <c r="GCE15" s="114"/>
      <c r="GCF15" s="114"/>
      <c r="GCG15" s="114"/>
      <c r="GCH15" s="114"/>
      <c r="GCI15" s="114"/>
      <c r="GCJ15" s="114"/>
      <c r="GCK15" s="114"/>
      <c r="GCL15" s="114"/>
      <c r="GCM15" s="114"/>
      <c r="GCN15" s="114"/>
      <c r="GCO15" s="114"/>
      <c r="GCP15" s="114"/>
      <c r="GCQ15" s="114"/>
      <c r="GCR15" s="114"/>
      <c r="GCS15" s="114"/>
      <c r="GCT15" s="114"/>
      <c r="GCU15" s="114"/>
      <c r="GCV15" s="114"/>
      <c r="GCW15" s="114"/>
      <c r="GCX15" s="114"/>
      <c r="GCY15" s="114"/>
      <c r="GCZ15" s="114"/>
      <c r="GDA15" s="114"/>
      <c r="GDB15" s="114"/>
      <c r="GDC15" s="114"/>
      <c r="GDD15" s="114"/>
      <c r="GDE15" s="114"/>
      <c r="GDF15" s="114"/>
      <c r="GDG15" s="114"/>
      <c r="GDH15" s="114"/>
      <c r="GDI15" s="114"/>
      <c r="GDJ15" s="114"/>
      <c r="GDK15" s="114"/>
      <c r="GDL15" s="114"/>
      <c r="GDM15" s="114"/>
      <c r="GDN15" s="114"/>
      <c r="GDO15" s="114"/>
      <c r="GDP15" s="114"/>
      <c r="GDQ15" s="114"/>
      <c r="GDR15" s="114"/>
      <c r="GDS15" s="114"/>
      <c r="GDT15" s="114"/>
      <c r="GDU15" s="114"/>
      <c r="GDV15" s="114"/>
      <c r="GDW15" s="114"/>
      <c r="GDX15" s="114"/>
      <c r="GDY15" s="114"/>
      <c r="GDZ15" s="114"/>
      <c r="GEA15" s="114"/>
      <c r="GEB15" s="114"/>
      <c r="GEC15" s="114"/>
      <c r="GED15" s="114"/>
      <c r="GEE15" s="114"/>
      <c r="GEF15" s="114"/>
      <c r="GEG15" s="114"/>
      <c r="GEH15" s="114"/>
      <c r="GEI15" s="114"/>
      <c r="GEJ15" s="114"/>
      <c r="GEK15" s="114"/>
      <c r="GEL15" s="114"/>
      <c r="GEM15" s="114"/>
      <c r="GEN15" s="114"/>
      <c r="GEO15" s="114"/>
      <c r="GEP15" s="114"/>
      <c r="GEQ15" s="114"/>
      <c r="GER15" s="114"/>
      <c r="GES15" s="114"/>
      <c r="GET15" s="114"/>
      <c r="GEU15" s="114"/>
      <c r="GEV15" s="114"/>
      <c r="GEW15" s="114"/>
      <c r="GEX15" s="114"/>
      <c r="GEY15" s="114"/>
      <c r="GEZ15" s="114"/>
      <c r="GFA15" s="114"/>
      <c r="GFB15" s="114"/>
      <c r="GFC15" s="114"/>
      <c r="GFD15" s="114"/>
      <c r="GFE15" s="114"/>
      <c r="GFF15" s="114"/>
      <c r="GFG15" s="114"/>
      <c r="GFH15" s="114"/>
      <c r="GFI15" s="114"/>
      <c r="GFJ15" s="114"/>
      <c r="GFK15" s="114"/>
      <c r="GFL15" s="114"/>
      <c r="GFM15" s="114"/>
      <c r="GFN15" s="114"/>
      <c r="GFO15" s="114"/>
      <c r="GFP15" s="114"/>
      <c r="GFQ15" s="114"/>
      <c r="GFR15" s="114"/>
      <c r="GFS15" s="114"/>
      <c r="GFT15" s="114"/>
      <c r="GFU15" s="114"/>
      <c r="GFV15" s="114"/>
      <c r="GFW15" s="114"/>
      <c r="GFX15" s="114"/>
      <c r="GFY15" s="114"/>
      <c r="GFZ15" s="114"/>
      <c r="GGA15" s="114"/>
      <c r="GGB15" s="114"/>
      <c r="GGC15" s="114"/>
      <c r="GGD15" s="114"/>
      <c r="GGE15" s="114"/>
      <c r="GGF15" s="114"/>
      <c r="GGG15" s="114"/>
      <c r="GGH15" s="114"/>
      <c r="GGI15" s="114"/>
      <c r="GGJ15" s="114"/>
      <c r="GGK15" s="114"/>
      <c r="GGL15" s="114"/>
      <c r="GGM15" s="114"/>
      <c r="GGN15" s="114"/>
      <c r="GGO15" s="114"/>
      <c r="GGP15" s="114"/>
      <c r="GGQ15" s="114"/>
      <c r="GGR15" s="114"/>
      <c r="GGS15" s="114"/>
      <c r="GGT15" s="114"/>
      <c r="GGU15" s="114"/>
      <c r="GGV15" s="114"/>
      <c r="GGW15" s="114"/>
      <c r="GGX15" s="114"/>
      <c r="GGY15" s="114"/>
      <c r="GGZ15" s="114"/>
      <c r="GHA15" s="114"/>
      <c r="GHB15" s="114"/>
      <c r="GHC15" s="114"/>
      <c r="GHD15" s="114"/>
      <c r="GHE15" s="114"/>
      <c r="GHF15" s="114"/>
      <c r="GHG15" s="114"/>
      <c r="GHH15" s="114"/>
      <c r="GHI15" s="114"/>
      <c r="GHJ15" s="114"/>
      <c r="GHK15" s="114"/>
      <c r="GHL15" s="114"/>
      <c r="GHM15" s="114"/>
      <c r="GHN15" s="114"/>
      <c r="GHO15" s="114"/>
      <c r="GHP15" s="114"/>
      <c r="GHQ15" s="114"/>
      <c r="GHR15" s="114"/>
      <c r="GHS15" s="114"/>
      <c r="GHT15" s="114"/>
      <c r="GHU15" s="114"/>
      <c r="GHV15" s="114"/>
      <c r="GHW15" s="114"/>
      <c r="GHX15" s="114"/>
      <c r="GHY15" s="114"/>
      <c r="GHZ15" s="114"/>
      <c r="GIA15" s="114"/>
      <c r="GIB15" s="114"/>
      <c r="GIC15" s="114"/>
      <c r="GID15" s="114"/>
      <c r="GIE15" s="114"/>
      <c r="GIF15" s="114"/>
      <c r="GIG15" s="114"/>
      <c r="GIH15" s="114"/>
      <c r="GII15" s="114"/>
      <c r="GIJ15" s="114"/>
      <c r="GIK15" s="114"/>
      <c r="GIL15" s="114"/>
      <c r="GIM15" s="114"/>
      <c r="GIN15" s="114"/>
      <c r="GIO15" s="114"/>
      <c r="GIP15" s="114"/>
      <c r="GIQ15" s="114"/>
      <c r="GIR15" s="114"/>
      <c r="GIS15" s="114"/>
      <c r="GIT15" s="114"/>
      <c r="GIU15" s="114"/>
      <c r="GIV15" s="114"/>
      <c r="GIW15" s="114"/>
      <c r="GIX15" s="114"/>
      <c r="GIY15" s="114"/>
      <c r="GIZ15" s="114"/>
      <c r="GJA15" s="114"/>
      <c r="GJB15" s="114"/>
      <c r="GJC15" s="114"/>
      <c r="GJD15" s="114"/>
      <c r="GJE15" s="114"/>
      <c r="GJF15" s="114"/>
      <c r="GJG15" s="114"/>
      <c r="GJH15" s="114"/>
      <c r="GJI15" s="114"/>
      <c r="GJJ15" s="114"/>
      <c r="GJK15" s="114"/>
      <c r="GJL15" s="114"/>
      <c r="GJM15" s="114"/>
      <c r="GJN15" s="114"/>
      <c r="GJO15" s="114"/>
      <c r="GJP15" s="114"/>
      <c r="GJQ15" s="114"/>
      <c r="GJR15" s="114"/>
      <c r="GJS15" s="114"/>
      <c r="GJT15" s="114"/>
      <c r="GJU15" s="114"/>
      <c r="GJV15" s="114"/>
      <c r="GJW15" s="114"/>
      <c r="GJX15" s="114"/>
      <c r="GJY15" s="114"/>
      <c r="GJZ15" s="114"/>
      <c r="GKA15" s="114"/>
      <c r="GKB15" s="114"/>
      <c r="GKC15" s="114"/>
      <c r="GKD15" s="114"/>
      <c r="GKE15" s="114"/>
      <c r="GKF15" s="114"/>
      <c r="GKG15" s="114"/>
      <c r="GKH15" s="114"/>
      <c r="GKI15" s="114"/>
      <c r="GKJ15" s="114"/>
      <c r="GKK15" s="114"/>
      <c r="GKL15" s="114"/>
      <c r="GKM15" s="114"/>
      <c r="GKN15" s="114"/>
      <c r="GKO15" s="114"/>
      <c r="GKP15" s="114"/>
      <c r="GKQ15" s="114"/>
      <c r="GKR15" s="114"/>
      <c r="GKS15" s="114"/>
      <c r="GKT15" s="114"/>
      <c r="GKU15" s="114"/>
      <c r="GKV15" s="114"/>
      <c r="GKW15" s="114"/>
      <c r="GKX15" s="114"/>
      <c r="GKY15" s="114"/>
      <c r="GKZ15" s="114"/>
      <c r="GLA15" s="114"/>
      <c r="GLB15" s="114"/>
      <c r="GLC15" s="114"/>
      <c r="GLD15" s="114"/>
      <c r="GLE15" s="114"/>
      <c r="GLF15" s="114"/>
      <c r="GLG15" s="114"/>
      <c r="GLH15" s="114"/>
      <c r="GLI15" s="114"/>
      <c r="GLJ15" s="114"/>
      <c r="GLK15" s="114"/>
      <c r="GLL15" s="114"/>
      <c r="GLM15" s="114"/>
      <c r="GLN15" s="114"/>
      <c r="GLO15" s="114"/>
      <c r="GLP15" s="114"/>
      <c r="GLQ15" s="114"/>
      <c r="GLR15" s="114"/>
      <c r="GLS15" s="114"/>
      <c r="GLT15" s="114"/>
      <c r="GLU15" s="114"/>
      <c r="GLV15" s="114"/>
      <c r="GLW15" s="114"/>
      <c r="GLX15" s="114"/>
      <c r="GLY15" s="114"/>
      <c r="GLZ15" s="114"/>
      <c r="GMA15" s="114"/>
      <c r="GMB15" s="114"/>
      <c r="GMC15" s="114"/>
      <c r="GMD15" s="114"/>
      <c r="GME15" s="114"/>
      <c r="GMF15" s="114"/>
      <c r="GMG15" s="114"/>
      <c r="GMH15" s="114"/>
      <c r="GMI15" s="114"/>
      <c r="GMJ15" s="114"/>
      <c r="GMK15" s="114"/>
      <c r="GML15" s="114"/>
      <c r="GMM15" s="114"/>
      <c r="GMN15" s="114"/>
      <c r="GMO15" s="114"/>
      <c r="GMP15" s="114"/>
      <c r="GMQ15" s="114"/>
      <c r="GMR15" s="114"/>
      <c r="GMS15" s="114"/>
      <c r="GMT15" s="114"/>
      <c r="GMU15" s="114"/>
      <c r="GMV15" s="114"/>
      <c r="GMW15" s="114"/>
      <c r="GMX15" s="114"/>
      <c r="GMY15" s="114"/>
      <c r="GMZ15" s="114"/>
      <c r="GNA15" s="114"/>
      <c r="GNB15" s="114"/>
      <c r="GNC15" s="114"/>
      <c r="GND15" s="114"/>
      <c r="GNE15" s="114"/>
      <c r="GNF15" s="114"/>
      <c r="GNG15" s="114"/>
      <c r="GNH15" s="114"/>
      <c r="GNI15" s="114"/>
      <c r="GNJ15" s="114"/>
      <c r="GNK15" s="114"/>
      <c r="GNL15" s="114"/>
      <c r="GNM15" s="114"/>
      <c r="GNN15" s="114"/>
      <c r="GNO15" s="114"/>
      <c r="GNP15" s="114"/>
      <c r="GNQ15" s="114"/>
      <c r="GNR15" s="114"/>
      <c r="GNS15" s="114"/>
      <c r="GNT15" s="114"/>
      <c r="GNU15" s="114"/>
      <c r="GNV15" s="114"/>
      <c r="GNW15" s="114"/>
      <c r="GNX15" s="114"/>
      <c r="GNY15" s="114"/>
      <c r="GNZ15" s="114"/>
      <c r="GOA15" s="114"/>
      <c r="GOB15" s="114"/>
      <c r="GOC15" s="114"/>
      <c r="GOD15" s="114"/>
      <c r="GOE15" s="114"/>
      <c r="GOF15" s="114"/>
      <c r="GOG15" s="114"/>
      <c r="GOH15" s="114"/>
      <c r="GOI15" s="114"/>
      <c r="GOJ15" s="114"/>
      <c r="GOK15" s="114"/>
      <c r="GOL15" s="114"/>
      <c r="GOM15" s="114"/>
      <c r="GON15" s="114"/>
      <c r="GOO15" s="114"/>
      <c r="GOP15" s="114"/>
      <c r="GOQ15" s="114"/>
      <c r="GOR15" s="114"/>
      <c r="GOS15" s="114"/>
      <c r="GOT15" s="114"/>
      <c r="GOU15" s="114"/>
      <c r="GOV15" s="114"/>
      <c r="GOW15" s="114"/>
      <c r="GOX15" s="114"/>
      <c r="GOY15" s="114"/>
      <c r="GOZ15" s="114"/>
      <c r="GPA15" s="114"/>
      <c r="GPB15" s="114"/>
      <c r="GPC15" s="114"/>
      <c r="GPD15" s="114"/>
      <c r="GPE15" s="114"/>
      <c r="GPF15" s="114"/>
      <c r="GPG15" s="114"/>
      <c r="GPH15" s="114"/>
      <c r="GPI15" s="114"/>
      <c r="GPJ15" s="114"/>
      <c r="GPK15" s="114"/>
      <c r="GPL15" s="114"/>
      <c r="GPM15" s="114"/>
      <c r="GPN15" s="114"/>
      <c r="GPO15" s="114"/>
      <c r="GPP15" s="114"/>
      <c r="GPQ15" s="114"/>
      <c r="GPR15" s="114"/>
      <c r="GPS15" s="114"/>
      <c r="GPT15" s="114"/>
      <c r="GPU15" s="114"/>
      <c r="GPV15" s="114"/>
      <c r="GPW15" s="114"/>
      <c r="GPX15" s="114"/>
      <c r="GPY15" s="114"/>
      <c r="GPZ15" s="114"/>
      <c r="GQA15" s="114"/>
      <c r="GQB15" s="114"/>
      <c r="GQC15" s="114"/>
      <c r="GQD15" s="114"/>
      <c r="GQE15" s="114"/>
      <c r="GQF15" s="114"/>
      <c r="GQG15" s="114"/>
      <c r="GQH15" s="114"/>
      <c r="GQI15" s="114"/>
      <c r="GQJ15" s="114"/>
      <c r="GQK15" s="114"/>
      <c r="GQL15" s="114"/>
      <c r="GQM15" s="114"/>
      <c r="GQN15" s="114"/>
      <c r="GQO15" s="114"/>
      <c r="GQP15" s="114"/>
      <c r="GQQ15" s="114"/>
      <c r="GQR15" s="114"/>
      <c r="GQS15" s="114"/>
      <c r="GQT15" s="114"/>
      <c r="GQU15" s="114"/>
      <c r="GQV15" s="114"/>
      <c r="GQW15" s="114"/>
      <c r="GQX15" s="114"/>
      <c r="GQY15" s="114"/>
      <c r="GQZ15" s="114"/>
      <c r="GRA15" s="114"/>
      <c r="GRB15" s="114"/>
      <c r="GRC15" s="114"/>
      <c r="GRD15" s="114"/>
      <c r="GRE15" s="114"/>
      <c r="GRF15" s="114"/>
      <c r="GRG15" s="114"/>
      <c r="GRH15" s="114"/>
      <c r="GRI15" s="114"/>
      <c r="GRJ15" s="114"/>
      <c r="GRK15" s="114"/>
      <c r="GRL15" s="114"/>
      <c r="GRM15" s="114"/>
      <c r="GRN15" s="114"/>
      <c r="GRO15" s="114"/>
      <c r="GRP15" s="114"/>
      <c r="GRQ15" s="114"/>
      <c r="GRR15" s="114"/>
      <c r="GRS15" s="114"/>
      <c r="GRT15" s="114"/>
      <c r="GRU15" s="114"/>
      <c r="GRV15" s="114"/>
      <c r="GRW15" s="114"/>
      <c r="GRX15" s="114"/>
      <c r="GRY15" s="114"/>
      <c r="GRZ15" s="114"/>
      <c r="GSA15" s="114"/>
      <c r="GSB15" s="114"/>
      <c r="GSC15" s="114"/>
      <c r="GSD15" s="114"/>
      <c r="GSE15" s="114"/>
      <c r="GSF15" s="114"/>
      <c r="GSG15" s="114"/>
      <c r="GSH15" s="114"/>
      <c r="GSI15" s="114"/>
      <c r="GSJ15" s="114"/>
      <c r="GSK15" s="114"/>
      <c r="GSL15" s="114"/>
      <c r="GSM15" s="114"/>
      <c r="GSN15" s="114"/>
      <c r="GSO15" s="114"/>
      <c r="GSP15" s="114"/>
      <c r="GSQ15" s="114"/>
      <c r="GSR15" s="114"/>
      <c r="GSS15" s="114"/>
      <c r="GST15" s="114"/>
      <c r="GSU15" s="114"/>
      <c r="GSV15" s="114"/>
      <c r="GSW15" s="114"/>
      <c r="GSX15" s="114"/>
      <c r="GSY15" s="114"/>
      <c r="GSZ15" s="114"/>
      <c r="GTA15" s="114"/>
      <c r="GTB15" s="114"/>
      <c r="GTC15" s="114"/>
      <c r="GTD15" s="114"/>
      <c r="GTE15" s="114"/>
      <c r="GTF15" s="114"/>
      <c r="GTG15" s="114"/>
      <c r="GTH15" s="114"/>
      <c r="GTI15" s="114"/>
      <c r="GTJ15" s="114"/>
      <c r="GTK15" s="114"/>
      <c r="GTL15" s="114"/>
      <c r="GTM15" s="114"/>
      <c r="GTN15" s="114"/>
      <c r="GTO15" s="114"/>
      <c r="GTP15" s="114"/>
      <c r="GTQ15" s="114"/>
      <c r="GTR15" s="114"/>
      <c r="GTS15" s="114"/>
      <c r="GTT15" s="114"/>
      <c r="GTU15" s="114"/>
      <c r="GTV15" s="114"/>
      <c r="GTW15" s="114"/>
      <c r="GTX15" s="114"/>
      <c r="GTY15" s="114"/>
      <c r="GTZ15" s="114"/>
      <c r="GUA15" s="114"/>
      <c r="GUB15" s="114"/>
      <c r="GUC15" s="114"/>
      <c r="GUD15" s="114"/>
      <c r="GUE15" s="114"/>
      <c r="GUF15" s="114"/>
      <c r="GUG15" s="114"/>
      <c r="GUH15" s="114"/>
      <c r="GUI15" s="114"/>
      <c r="GUJ15" s="114"/>
      <c r="GUK15" s="114"/>
      <c r="GUL15" s="114"/>
      <c r="GUM15" s="114"/>
      <c r="GUN15" s="114"/>
      <c r="GUO15" s="114"/>
      <c r="GUP15" s="114"/>
      <c r="GUQ15" s="114"/>
      <c r="GUR15" s="114"/>
      <c r="GUS15" s="114"/>
      <c r="GUT15" s="114"/>
      <c r="GUU15" s="114"/>
      <c r="GUV15" s="114"/>
      <c r="GUW15" s="114"/>
      <c r="GUX15" s="114"/>
      <c r="GUY15" s="114"/>
      <c r="GUZ15" s="114"/>
      <c r="GVA15" s="114"/>
      <c r="GVB15" s="114"/>
      <c r="GVC15" s="114"/>
      <c r="GVD15" s="114"/>
      <c r="GVE15" s="114"/>
      <c r="GVF15" s="114"/>
      <c r="GVG15" s="114"/>
      <c r="GVH15" s="114"/>
      <c r="GVI15" s="114"/>
      <c r="GVJ15" s="114"/>
      <c r="GVK15" s="114"/>
      <c r="GVL15" s="114"/>
      <c r="GVM15" s="114"/>
      <c r="GVN15" s="114"/>
      <c r="GVO15" s="114"/>
      <c r="GVP15" s="114"/>
      <c r="GVQ15" s="114"/>
      <c r="GVR15" s="114"/>
      <c r="GVS15" s="114"/>
      <c r="GVT15" s="114"/>
      <c r="GVU15" s="114"/>
      <c r="GVV15" s="114"/>
      <c r="GVW15" s="114"/>
      <c r="GVX15" s="114"/>
      <c r="GVY15" s="114"/>
      <c r="GVZ15" s="114"/>
      <c r="GWA15" s="114"/>
      <c r="GWB15" s="114"/>
      <c r="GWC15" s="114"/>
      <c r="GWD15" s="114"/>
      <c r="GWE15" s="114"/>
      <c r="GWF15" s="114"/>
      <c r="GWG15" s="114"/>
      <c r="GWH15" s="114"/>
      <c r="GWI15" s="114"/>
      <c r="GWJ15" s="114"/>
      <c r="GWK15" s="114"/>
      <c r="GWL15" s="114"/>
      <c r="GWM15" s="114"/>
      <c r="GWN15" s="114"/>
      <c r="GWO15" s="114"/>
      <c r="GWP15" s="114"/>
      <c r="GWQ15" s="114"/>
      <c r="GWR15" s="114"/>
      <c r="GWS15" s="114"/>
      <c r="GWT15" s="114"/>
      <c r="GWU15" s="114"/>
      <c r="GWV15" s="114"/>
      <c r="GWW15" s="114"/>
      <c r="GWX15" s="114"/>
      <c r="GWY15" s="114"/>
      <c r="GWZ15" s="114"/>
      <c r="GXA15" s="114"/>
      <c r="GXB15" s="114"/>
      <c r="GXC15" s="114"/>
      <c r="GXD15" s="114"/>
      <c r="GXE15" s="114"/>
      <c r="GXF15" s="114"/>
      <c r="GXG15" s="114"/>
      <c r="GXH15" s="114"/>
      <c r="GXI15" s="114"/>
      <c r="GXJ15" s="114"/>
      <c r="GXK15" s="114"/>
      <c r="GXL15" s="114"/>
      <c r="GXM15" s="114"/>
      <c r="GXN15" s="114"/>
      <c r="GXO15" s="114"/>
      <c r="GXP15" s="114"/>
      <c r="GXQ15" s="114"/>
      <c r="GXR15" s="114"/>
      <c r="GXS15" s="114"/>
      <c r="GXT15" s="114"/>
      <c r="GXU15" s="114"/>
      <c r="GXV15" s="114"/>
      <c r="GXW15" s="114"/>
      <c r="GXX15" s="114"/>
      <c r="GXY15" s="114"/>
      <c r="GXZ15" s="114"/>
      <c r="GYA15" s="114"/>
      <c r="GYB15" s="114"/>
      <c r="GYC15" s="114"/>
      <c r="GYD15" s="114"/>
      <c r="GYE15" s="114"/>
      <c r="GYF15" s="114"/>
      <c r="GYG15" s="114"/>
      <c r="GYH15" s="114"/>
      <c r="GYI15" s="114"/>
      <c r="GYJ15" s="114"/>
      <c r="GYK15" s="114"/>
      <c r="GYL15" s="114"/>
      <c r="GYM15" s="114"/>
      <c r="GYN15" s="114"/>
      <c r="GYO15" s="114"/>
      <c r="GYP15" s="114"/>
      <c r="GYQ15" s="114"/>
      <c r="GYR15" s="114"/>
      <c r="GYS15" s="114"/>
      <c r="GYT15" s="114"/>
      <c r="GYU15" s="114"/>
      <c r="GYV15" s="114"/>
      <c r="GYW15" s="114"/>
      <c r="GYX15" s="114"/>
      <c r="GYY15" s="114"/>
      <c r="GYZ15" s="114"/>
      <c r="GZA15" s="114"/>
      <c r="GZB15" s="114"/>
      <c r="GZC15" s="114"/>
      <c r="GZD15" s="114"/>
      <c r="GZE15" s="114"/>
      <c r="GZF15" s="114"/>
      <c r="GZG15" s="114"/>
      <c r="GZH15" s="114"/>
      <c r="GZI15" s="114"/>
      <c r="GZJ15" s="114"/>
      <c r="GZK15" s="114"/>
      <c r="GZL15" s="114"/>
      <c r="GZM15" s="114"/>
      <c r="GZN15" s="114"/>
      <c r="GZO15" s="114"/>
      <c r="GZP15" s="114"/>
      <c r="GZQ15" s="114"/>
      <c r="GZR15" s="114"/>
      <c r="GZS15" s="114"/>
      <c r="GZT15" s="114"/>
      <c r="GZU15" s="114"/>
      <c r="GZV15" s="114"/>
      <c r="GZW15" s="114"/>
      <c r="GZX15" s="114"/>
      <c r="GZY15" s="114"/>
      <c r="GZZ15" s="114"/>
      <c r="HAA15" s="114"/>
      <c r="HAB15" s="114"/>
      <c r="HAC15" s="114"/>
      <c r="HAD15" s="114"/>
      <c r="HAE15" s="114"/>
      <c r="HAF15" s="114"/>
      <c r="HAG15" s="114"/>
      <c r="HAH15" s="114"/>
      <c r="HAI15" s="114"/>
      <c r="HAJ15" s="114"/>
      <c r="HAK15" s="114"/>
      <c r="HAL15" s="114"/>
      <c r="HAM15" s="114"/>
      <c r="HAN15" s="114"/>
      <c r="HAO15" s="114"/>
      <c r="HAP15" s="114"/>
      <c r="HAQ15" s="114"/>
      <c r="HAR15" s="114"/>
      <c r="HAS15" s="114"/>
      <c r="HAT15" s="114"/>
      <c r="HAU15" s="114"/>
      <c r="HAV15" s="114"/>
      <c r="HAW15" s="114"/>
      <c r="HAX15" s="114"/>
      <c r="HAY15" s="114"/>
      <c r="HAZ15" s="114"/>
      <c r="HBA15" s="114"/>
      <c r="HBB15" s="114"/>
      <c r="HBC15" s="114"/>
      <c r="HBD15" s="114"/>
      <c r="HBE15" s="114"/>
      <c r="HBF15" s="114"/>
      <c r="HBG15" s="114"/>
      <c r="HBH15" s="114"/>
      <c r="HBI15" s="114"/>
      <c r="HBJ15" s="114"/>
      <c r="HBK15" s="114"/>
      <c r="HBL15" s="114"/>
      <c r="HBM15" s="114"/>
      <c r="HBN15" s="114"/>
      <c r="HBO15" s="114"/>
      <c r="HBP15" s="114"/>
      <c r="HBQ15" s="114"/>
      <c r="HBR15" s="114"/>
      <c r="HBS15" s="114"/>
      <c r="HBT15" s="114"/>
      <c r="HBU15" s="114"/>
      <c r="HBV15" s="114"/>
      <c r="HBW15" s="114"/>
      <c r="HBX15" s="114"/>
      <c r="HBY15" s="114"/>
      <c r="HBZ15" s="114"/>
      <c r="HCA15" s="114"/>
      <c r="HCB15" s="114"/>
      <c r="HCC15" s="114"/>
      <c r="HCD15" s="114"/>
      <c r="HCE15" s="114"/>
      <c r="HCF15" s="114"/>
      <c r="HCG15" s="114"/>
      <c r="HCH15" s="114"/>
      <c r="HCI15" s="114"/>
      <c r="HCJ15" s="114"/>
      <c r="HCK15" s="114"/>
      <c r="HCL15" s="114"/>
      <c r="HCM15" s="114"/>
      <c r="HCN15" s="114"/>
      <c r="HCO15" s="114"/>
      <c r="HCP15" s="114"/>
      <c r="HCQ15" s="114"/>
      <c r="HCR15" s="114"/>
      <c r="HCS15" s="114"/>
      <c r="HCT15" s="114"/>
      <c r="HCU15" s="114"/>
      <c r="HCV15" s="114"/>
      <c r="HCW15" s="114"/>
      <c r="HCX15" s="114"/>
      <c r="HCY15" s="114"/>
      <c r="HCZ15" s="114"/>
      <c r="HDA15" s="114"/>
      <c r="HDB15" s="114"/>
      <c r="HDC15" s="114"/>
      <c r="HDD15" s="114"/>
      <c r="HDE15" s="114"/>
      <c r="HDF15" s="114"/>
      <c r="HDG15" s="114"/>
      <c r="HDH15" s="114"/>
      <c r="HDI15" s="114"/>
      <c r="HDJ15" s="114"/>
      <c r="HDK15" s="114"/>
      <c r="HDL15" s="114"/>
      <c r="HDM15" s="114"/>
      <c r="HDN15" s="114"/>
      <c r="HDO15" s="114"/>
      <c r="HDP15" s="114"/>
      <c r="HDQ15" s="114"/>
      <c r="HDR15" s="114"/>
      <c r="HDS15" s="114"/>
      <c r="HDT15" s="114"/>
      <c r="HDU15" s="114"/>
      <c r="HDV15" s="114"/>
      <c r="HDW15" s="114"/>
      <c r="HDX15" s="114"/>
      <c r="HDY15" s="114"/>
      <c r="HDZ15" s="114"/>
      <c r="HEA15" s="114"/>
      <c r="HEB15" s="114"/>
      <c r="HEC15" s="114"/>
      <c r="HED15" s="114"/>
      <c r="HEE15" s="114"/>
      <c r="HEF15" s="114"/>
      <c r="HEG15" s="114"/>
      <c r="HEH15" s="114"/>
      <c r="HEI15" s="114"/>
      <c r="HEJ15" s="114"/>
      <c r="HEK15" s="114"/>
      <c r="HEL15" s="114"/>
      <c r="HEM15" s="114"/>
      <c r="HEN15" s="114"/>
      <c r="HEO15" s="114"/>
      <c r="HEP15" s="114"/>
      <c r="HEQ15" s="114"/>
      <c r="HER15" s="114"/>
      <c r="HES15" s="114"/>
      <c r="HET15" s="114"/>
      <c r="HEU15" s="114"/>
      <c r="HEV15" s="114"/>
      <c r="HEW15" s="114"/>
      <c r="HEX15" s="114"/>
      <c r="HEY15" s="114"/>
      <c r="HEZ15" s="114"/>
      <c r="HFA15" s="114"/>
      <c r="HFB15" s="114"/>
      <c r="HFC15" s="114"/>
      <c r="HFD15" s="114"/>
      <c r="HFE15" s="114"/>
      <c r="HFF15" s="114"/>
      <c r="HFG15" s="114"/>
      <c r="HFH15" s="114"/>
      <c r="HFI15" s="114"/>
      <c r="HFJ15" s="114"/>
      <c r="HFK15" s="114"/>
      <c r="HFL15" s="114"/>
      <c r="HFM15" s="114"/>
      <c r="HFN15" s="114"/>
      <c r="HFO15" s="114"/>
      <c r="HFP15" s="114"/>
      <c r="HFQ15" s="114"/>
      <c r="HFR15" s="114"/>
      <c r="HFS15" s="114"/>
      <c r="HFT15" s="114"/>
      <c r="HFU15" s="114"/>
      <c r="HFV15" s="114"/>
      <c r="HFW15" s="114"/>
      <c r="HFX15" s="114"/>
      <c r="HFY15" s="114"/>
      <c r="HFZ15" s="114"/>
      <c r="HGA15" s="114"/>
      <c r="HGB15" s="114"/>
      <c r="HGC15" s="114"/>
      <c r="HGD15" s="114"/>
      <c r="HGE15" s="114"/>
      <c r="HGF15" s="114"/>
      <c r="HGG15" s="114"/>
      <c r="HGH15" s="114"/>
      <c r="HGI15" s="114"/>
      <c r="HGJ15" s="114"/>
      <c r="HGK15" s="114"/>
      <c r="HGL15" s="114"/>
      <c r="HGM15" s="114"/>
      <c r="HGN15" s="114"/>
      <c r="HGO15" s="114"/>
      <c r="HGP15" s="114"/>
      <c r="HGQ15" s="114"/>
      <c r="HGR15" s="114"/>
      <c r="HGS15" s="114"/>
      <c r="HGT15" s="114"/>
      <c r="HGU15" s="114"/>
      <c r="HGV15" s="114"/>
      <c r="HGW15" s="114"/>
      <c r="HGX15" s="114"/>
      <c r="HGY15" s="114"/>
      <c r="HGZ15" s="114"/>
      <c r="HHA15" s="114"/>
      <c r="HHB15" s="114"/>
      <c r="HHC15" s="114"/>
      <c r="HHD15" s="114"/>
      <c r="HHE15" s="114"/>
      <c r="HHF15" s="114"/>
      <c r="HHG15" s="114"/>
      <c r="HHH15" s="114"/>
      <c r="HHI15" s="114"/>
      <c r="HHJ15" s="114"/>
      <c r="HHK15" s="114"/>
      <c r="HHL15" s="114"/>
      <c r="HHM15" s="114"/>
      <c r="HHN15" s="114"/>
      <c r="HHO15" s="114"/>
      <c r="HHP15" s="114"/>
      <c r="HHQ15" s="114"/>
      <c r="HHR15" s="114"/>
      <c r="HHS15" s="114"/>
      <c r="HHT15" s="114"/>
      <c r="HHU15" s="114"/>
      <c r="HHV15" s="114"/>
      <c r="HHW15" s="114"/>
      <c r="HHX15" s="114"/>
      <c r="HHY15" s="114"/>
      <c r="HHZ15" s="114"/>
      <c r="HIA15" s="114"/>
      <c r="HIB15" s="114"/>
      <c r="HIC15" s="114"/>
      <c r="HID15" s="114"/>
      <c r="HIE15" s="114"/>
      <c r="HIF15" s="114"/>
      <c r="HIG15" s="114"/>
      <c r="HIH15" s="114"/>
      <c r="HII15" s="114"/>
      <c r="HIJ15" s="114"/>
      <c r="HIK15" s="114"/>
      <c r="HIL15" s="114"/>
      <c r="HIM15" s="114"/>
      <c r="HIN15" s="114"/>
      <c r="HIO15" s="114"/>
      <c r="HIP15" s="114"/>
      <c r="HIQ15" s="114"/>
      <c r="HIR15" s="114"/>
      <c r="HIS15" s="114"/>
      <c r="HIT15" s="114"/>
      <c r="HIU15" s="114"/>
      <c r="HIV15" s="114"/>
      <c r="HIW15" s="114"/>
      <c r="HIX15" s="114"/>
      <c r="HIY15" s="114"/>
      <c r="HIZ15" s="114"/>
      <c r="HJA15" s="114"/>
      <c r="HJB15" s="114"/>
      <c r="HJC15" s="114"/>
      <c r="HJD15" s="114"/>
      <c r="HJE15" s="114"/>
      <c r="HJF15" s="114"/>
      <c r="HJG15" s="114"/>
      <c r="HJH15" s="114"/>
      <c r="HJI15" s="114"/>
      <c r="HJJ15" s="114"/>
      <c r="HJK15" s="114"/>
      <c r="HJL15" s="114"/>
      <c r="HJM15" s="114"/>
      <c r="HJN15" s="114"/>
      <c r="HJO15" s="114"/>
      <c r="HJP15" s="114"/>
      <c r="HJQ15" s="114"/>
      <c r="HJR15" s="114"/>
      <c r="HJS15" s="114"/>
      <c r="HJT15" s="114"/>
      <c r="HJU15" s="114"/>
      <c r="HJV15" s="114"/>
      <c r="HJW15" s="114"/>
      <c r="HJX15" s="114"/>
      <c r="HJY15" s="114"/>
      <c r="HJZ15" s="114"/>
      <c r="HKA15" s="114"/>
      <c r="HKB15" s="114"/>
      <c r="HKC15" s="114"/>
      <c r="HKD15" s="114"/>
      <c r="HKE15" s="114"/>
      <c r="HKF15" s="114"/>
      <c r="HKG15" s="114"/>
      <c r="HKH15" s="114"/>
      <c r="HKI15" s="114"/>
      <c r="HKJ15" s="114"/>
      <c r="HKK15" s="114"/>
      <c r="HKL15" s="114"/>
      <c r="HKM15" s="114"/>
      <c r="HKN15" s="114"/>
      <c r="HKO15" s="114"/>
      <c r="HKP15" s="114"/>
      <c r="HKQ15" s="114"/>
      <c r="HKR15" s="114"/>
      <c r="HKS15" s="114"/>
      <c r="HKT15" s="114"/>
      <c r="HKU15" s="114"/>
      <c r="HKV15" s="114"/>
      <c r="HKW15" s="114"/>
      <c r="HKX15" s="114"/>
      <c r="HKY15" s="114"/>
      <c r="HKZ15" s="114"/>
      <c r="HLA15" s="114"/>
      <c r="HLB15" s="114"/>
      <c r="HLC15" s="114"/>
      <c r="HLD15" s="114"/>
      <c r="HLE15" s="114"/>
      <c r="HLF15" s="114"/>
      <c r="HLG15" s="114"/>
      <c r="HLH15" s="114"/>
      <c r="HLI15" s="114"/>
      <c r="HLJ15" s="114"/>
      <c r="HLK15" s="114"/>
      <c r="HLL15" s="114"/>
      <c r="HLM15" s="114"/>
      <c r="HLN15" s="114"/>
      <c r="HLO15" s="114"/>
      <c r="HLP15" s="114"/>
      <c r="HLQ15" s="114"/>
      <c r="HLR15" s="114"/>
      <c r="HLS15" s="114"/>
      <c r="HLT15" s="114"/>
      <c r="HLU15" s="114"/>
      <c r="HLV15" s="114"/>
      <c r="HLW15" s="114"/>
      <c r="HLX15" s="114"/>
      <c r="HLY15" s="114"/>
      <c r="HLZ15" s="114"/>
      <c r="HMA15" s="114"/>
      <c r="HMB15" s="114"/>
      <c r="HMC15" s="114"/>
      <c r="HMD15" s="114"/>
      <c r="HME15" s="114"/>
      <c r="HMF15" s="114"/>
      <c r="HMG15" s="114"/>
      <c r="HMH15" s="114"/>
      <c r="HMI15" s="114"/>
      <c r="HMJ15" s="114"/>
      <c r="HMK15" s="114"/>
      <c r="HML15" s="114"/>
      <c r="HMM15" s="114"/>
      <c r="HMN15" s="114"/>
      <c r="HMO15" s="114"/>
      <c r="HMP15" s="114"/>
      <c r="HMQ15" s="114"/>
      <c r="HMR15" s="114"/>
      <c r="HMS15" s="114"/>
      <c r="HMT15" s="114"/>
      <c r="HMU15" s="114"/>
      <c r="HMV15" s="114"/>
      <c r="HMW15" s="114"/>
      <c r="HMX15" s="114"/>
      <c r="HMY15" s="114"/>
      <c r="HMZ15" s="114"/>
      <c r="HNA15" s="114"/>
      <c r="HNB15" s="114"/>
      <c r="HNC15" s="114"/>
      <c r="HND15" s="114"/>
      <c r="HNE15" s="114"/>
      <c r="HNF15" s="114"/>
      <c r="HNG15" s="114"/>
      <c r="HNH15" s="114"/>
      <c r="HNI15" s="114"/>
      <c r="HNJ15" s="114"/>
      <c r="HNK15" s="114"/>
      <c r="HNL15" s="114"/>
      <c r="HNM15" s="114"/>
      <c r="HNN15" s="114"/>
      <c r="HNO15" s="114"/>
      <c r="HNP15" s="114"/>
      <c r="HNQ15" s="114"/>
      <c r="HNR15" s="114"/>
      <c r="HNS15" s="114"/>
      <c r="HNT15" s="114"/>
      <c r="HNU15" s="114"/>
      <c r="HNV15" s="114"/>
      <c r="HNW15" s="114"/>
      <c r="HNX15" s="114"/>
      <c r="HNY15" s="114"/>
      <c r="HNZ15" s="114"/>
      <c r="HOA15" s="114"/>
      <c r="HOB15" s="114"/>
      <c r="HOC15" s="114"/>
      <c r="HOD15" s="114"/>
      <c r="HOE15" s="114"/>
      <c r="HOF15" s="114"/>
      <c r="HOG15" s="114"/>
      <c r="HOH15" s="114"/>
      <c r="HOI15" s="114"/>
      <c r="HOJ15" s="114"/>
      <c r="HOK15" s="114"/>
      <c r="HOL15" s="114"/>
      <c r="HOM15" s="114"/>
      <c r="HON15" s="114"/>
      <c r="HOO15" s="114"/>
      <c r="HOP15" s="114"/>
      <c r="HOQ15" s="114"/>
      <c r="HOR15" s="114"/>
      <c r="HOS15" s="114"/>
      <c r="HOT15" s="114"/>
      <c r="HOU15" s="114"/>
      <c r="HOV15" s="114"/>
      <c r="HOW15" s="114"/>
      <c r="HOX15" s="114"/>
      <c r="HOY15" s="114"/>
      <c r="HOZ15" s="114"/>
      <c r="HPA15" s="114"/>
      <c r="HPB15" s="114"/>
      <c r="HPC15" s="114"/>
      <c r="HPD15" s="114"/>
      <c r="HPE15" s="114"/>
      <c r="HPF15" s="114"/>
      <c r="HPG15" s="114"/>
      <c r="HPH15" s="114"/>
      <c r="HPI15" s="114"/>
      <c r="HPJ15" s="114"/>
      <c r="HPK15" s="114"/>
      <c r="HPL15" s="114"/>
      <c r="HPM15" s="114"/>
      <c r="HPN15" s="114"/>
      <c r="HPO15" s="114"/>
      <c r="HPP15" s="114"/>
      <c r="HPQ15" s="114"/>
      <c r="HPR15" s="114"/>
      <c r="HPS15" s="114"/>
      <c r="HPT15" s="114"/>
      <c r="HPU15" s="114"/>
      <c r="HPV15" s="114"/>
      <c r="HPW15" s="114"/>
      <c r="HPX15" s="114"/>
      <c r="HPY15" s="114"/>
      <c r="HPZ15" s="114"/>
      <c r="HQA15" s="114"/>
      <c r="HQB15" s="114"/>
      <c r="HQC15" s="114"/>
      <c r="HQD15" s="114"/>
      <c r="HQE15" s="114"/>
      <c r="HQF15" s="114"/>
      <c r="HQG15" s="114"/>
      <c r="HQH15" s="114"/>
      <c r="HQI15" s="114"/>
      <c r="HQJ15" s="114"/>
      <c r="HQK15" s="114"/>
      <c r="HQL15" s="114"/>
      <c r="HQM15" s="114"/>
      <c r="HQN15" s="114"/>
      <c r="HQO15" s="114"/>
      <c r="HQP15" s="114"/>
      <c r="HQQ15" s="114"/>
      <c r="HQR15" s="114"/>
      <c r="HQS15" s="114"/>
      <c r="HQT15" s="114"/>
      <c r="HQU15" s="114"/>
      <c r="HQV15" s="114"/>
      <c r="HQW15" s="114"/>
      <c r="HQX15" s="114"/>
      <c r="HQY15" s="114"/>
      <c r="HQZ15" s="114"/>
      <c r="HRA15" s="114"/>
      <c r="HRB15" s="114"/>
      <c r="HRC15" s="114"/>
      <c r="HRD15" s="114"/>
      <c r="HRE15" s="114"/>
      <c r="HRF15" s="114"/>
      <c r="HRG15" s="114"/>
      <c r="HRH15" s="114"/>
      <c r="HRI15" s="114"/>
      <c r="HRJ15" s="114"/>
      <c r="HRK15" s="114"/>
      <c r="HRL15" s="114"/>
      <c r="HRM15" s="114"/>
      <c r="HRN15" s="114"/>
      <c r="HRO15" s="114"/>
      <c r="HRP15" s="114"/>
      <c r="HRQ15" s="114"/>
      <c r="HRR15" s="114"/>
      <c r="HRS15" s="114"/>
      <c r="HRT15" s="114"/>
      <c r="HRU15" s="114"/>
      <c r="HRV15" s="114"/>
      <c r="HRW15" s="114"/>
      <c r="HRX15" s="114"/>
      <c r="HRY15" s="114"/>
      <c r="HRZ15" s="114"/>
      <c r="HSA15" s="114"/>
      <c r="HSB15" s="114"/>
      <c r="HSC15" s="114"/>
      <c r="HSD15" s="114"/>
      <c r="HSE15" s="114"/>
      <c r="HSF15" s="114"/>
      <c r="HSG15" s="114"/>
      <c r="HSH15" s="114"/>
      <c r="HSI15" s="114"/>
      <c r="HSJ15" s="114"/>
      <c r="HSK15" s="114"/>
      <c r="HSL15" s="114"/>
      <c r="HSM15" s="114"/>
      <c r="HSN15" s="114"/>
      <c r="HSO15" s="114"/>
      <c r="HSP15" s="114"/>
      <c r="HSQ15" s="114"/>
      <c r="HSR15" s="114"/>
      <c r="HSS15" s="114"/>
      <c r="HST15" s="114"/>
      <c r="HSU15" s="114"/>
      <c r="HSV15" s="114"/>
      <c r="HSW15" s="114"/>
      <c r="HSX15" s="114"/>
      <c r="HSY15" s="114"/>
      <c r="HSZ15" s="114"/>
      <c r="HTA15" s="114"/>
      <c r="HTB15" s="114"/>
      <c r="HTC15" s="114"/>
      <c r="HTD15" s="114"/>
      <c r="HTE15" s="114"/>
      <c r="HTF15" s="114"/>
      <c r="HTG15" s="114"/>
      <c r="HTH15" s="114"/>
      <c r="HTI15" s="114"/>
      <c r="HTJ15" s="114"/>
      <c r="HTK15" s="114"/>
      <c r="HTL15" s="114"/>
      <c r="HTM15" s="114"/>
      <c r="HTN15" s="114"/>
      <c r="HTO15" s="114"/>
      <c r="HTP15" s="114"/>
      <c r="HTQ15" s="114"/>
      <c r="HTR15" s="114"/>
      <c r="HTS15" s="114"/>
      <c r="HTT15" s="114"/>
      <c r="HTU15" s="114"/>
      <c r="HTV15" s="114"/>
      <c r="HTW15" s="114"/>
      <c r="HTX15" s="114"/>
      <c r="HTY15" s="114"/>
      <c r="HTZ15" s="114"/>
      <c r="HUA15" s="114"/>
      <c r="HUB15" s="114"/>
      <c r="HUC15" s="114"/>
      <c r="HUD15" s="114"/>
      <c r="HUE15" s="114"/>
      <c r="HUF15" s="114"/>
      <c r="HUG15" s="114"/>
      <c r="HUH15" s="114"/>
      <c r="HUI15" s="114"/>
      <c r="HUJ15" s="114"/>
      <c r="HUK15" s="114"/>
      <c r="HUL15" s="114"/>
      <c r="HUM15" s="114"/>
      <c r="HUN15" s="114"/>
      <c r="HUO15" s="114"/>
      <c r="HUP15" s="114"/>
      <c r="HUQ15" s="114"/>
      <c r="HUR15" s="114"/>
      <c r="HUS15" s="114"/>
      <c r="HUT15" s="114"/>
      <c r="HUU15" s="114"/>
      <c r="HUV15" s="114"/>
      <c r="HUW15" s="114"/>
      <c r="HUX15" s="114"/>
      <c r="HUY15" s="114"/>
      <c r="HUZ15" s="114"/>
      <c r="HVA15" s="114"/>
      <c r="HVB15" s="114"/>
      <c r="HVC15" s="114"/>
      <c r="HVD15" s="114"/>
      <c r="HVE15" s="114"/>
      <c r="HVF15" s="114"/>
      <c r="HVG15" s="114"/>
      <c r="HVH15" s="114"/>
      <c r="HVI15" s="114"/>
      <c r="HVJ15" s="114"/>
      <c r="HVK15" s="114"/>
      <c r="HVL15" s="114"/>
      <c r="HVM15" s="114"/>
      <c r="HVN15" s="114"/>
      <c r="HVO15" s="114"/>
      <c r="HVP15" s="114"/>
      <c r="HVQ15" s="114"/>
      <c r="HVR15" s="114"/>
      <c r="HVS15" s="114"/>
      <c r="HVT15" s="114"/>
      <c r="HVU15" s="114"/>
      <c r="HVV15" s="114"/>
      <c r="HVW15" s="114"/>
      <c r="HVX15" s="114"/>
      <c r="HVY15" s="114"/>
      <c r="HVZ15" s="114"/>
      <c r="HWA15" s="114"/>
      <c r="HWB15" s="114"/>
      <c r="HWC15" s="114"/>
      <c r="HWD15" s="114"/>
      <c r="HWE15" s="114"/>
      <c r="HWF15" s="114"/>
      <c r="HWG15" s="114"/>
      <c r="HWH15" s="114"/>
      <c r="HWI15" s="114"/>
      <c r="HWJ15" s="114"/>
      <c r="HWK15" s="114"/>
      <c r="HWL15" s="114"/>
      <c r="HWM15" s="114"/>
      <c r="HWN15" s="114"/>
      <c r="HWO15" s="114"/>
      <c r="HWP15" s="114"/>
      <c r="HWQ15" s="114"/>
      <c r="HWR15" s="114"/>
      <c r="HWS15" s="114"/>
      <c r="HWT15" s="114"/>
      <c r="HWU15" s="114"/>
      <c r="HWV15" s="114"/>
      <c r="HWW15" s="114"/>
      <c r="HWX15" s="114"/>
      <c r="HWY15" s="114"/>
      <c r="HWZ15" s="114"/>
      <c r="HXA15" s="114"/>
      <c r="HXB15" s="114"/>
      <c r="HXC15" s="114"/>
      <c r="HXD15" s="114"/>
      <c r="HXE15" s="114"/>
      <c r="HXF15" s="114"/>
      <c r="HXG15" s="114"/>
      <c r="HXH15" s="114"/>
      <c r="HXI15" s="114"/>
      <c r="HXJ15" s="114"/>
      <c r="HXK15" s="114"/>
      <c r="HXL15" s="114"/>
      <c r="HXM15" s="114"/>
      <c r="HXN15" s="114"/>
      <c r="HXO15" s="114"/>
      <c r="HXP15" s="114"/>
      <c r="HXQ15" s="114"/>
      <c r="HXR15" s="114"/>
      <c r="HXS15" s="114"/>
      <c r="HXT15" s="114"/>
      <c r="HXU15" s="114"/>
      <c r="HXV15" s="114"/>
      <c r="HXW15" s="114"/>
      <c r="HXX15" s="114"/>
      <c r="HXY15" s="114"/>
      <c r="HXZ15" s="114"/>
      <c r="HYA15" s="114"/>
      <c r="HYB15" s="114"/>
      <c r="HYC15" s="114"/>
      <c r="HYD15" s="114"/>
      <c r="HYE15" s="114"/>
      <c r="HYF15" s="114"/>
      <c r="HYG15" s="114"/>
      <c r="HYH15" s="114"/>
      <c r="HYI15" s="114"/>
      <c r="HYJ15" s="114"/>
      <c r="HYK15" s="114"/>
      <c r="HYL15" s="114"/>
      <c r="HYM15" s="114"/>
      <c r="HYN15" s="114"/>
      <c r="HYO15" s="114"/>
      <c r="HYP15" s="114"/>
      <c r="HYQ15" s="114"/>
      <c r="HYR15" s="114"/>
      <c r="HYS15" s="114"/>
      <c r="HYT15" s="114"/>
      <c r="HYU15" s="114"/>
      <c r="HYV15" s="114"/>
      <c r="HYW15" s="114"/>
      <c r="HYX15" s="114"/>
      <c r="HYY15" s="114"/>
      <c r="HYZ15" s="114"/>
      <c r="HZA15" s="114"/>
      <c r="HZB15" s="114"/>
      <c r="HZC15" s="114"/>
      <c r="HZD15" s="114"/>
      <c r="HZE15" s="114"/>
      <c r="HZF15" s="114"/>
      <c r="HZG15" s="114"/>
      <c r="HZH15" s="114"/>
      <c r="HZI15" s="114"/>
      <c r="HZJ15" s="114"/>
      <c r="HZK15" s="114"/>
      <c r="HZL15" s="114"/>
      <c r="HZM15" s="114"/>
      <c r="HZN15" s="114"/>
      <c r="HZO15" s="114"/>
      <c r="HZP15" s="114"/>
      <c r="HZQ15" s="114"/>
      <c r="HZR15" s="114"/>
      <c r="HZS15" s="114"/>
      <c r="HZT15" s="114"/>
      <c r="HZU15" s="114"/>
      <c r="HZV15" s="114"/>
      <c r="HZW15" s="114"/>
      <c r="HZX15" s="114"/>
      <c r="HZY15" s="114"/>
      <c r="HZZ15" s="114"/>
      <c r="IAA15" s="114"/>
      <c r="IAB15" s="114"/>
      <c r="IAC15" s="114"/>
      <c r="IAD15" s="114"/>
      <c r="IAE15" s="114"/>
      <c r="IAF15" s="114"/>
      <c r="IAG15" s="114"/>
      <c r="IAH15" s="114"/>
      <c r="IAI15" s="114"/>
      <c r="IAJ15" s="114"/>
      <c r="IAK15" s="114"/>
      <c r="IAL15" s="114"/>
      <c r="IAM15" s="114"/>
      <c r="IAN15" s="114"/>
      <c r="IAO15" s="114"/>
      <c r="IAP15" s="114"/>
      <c r="IAQ15" s="114"/>
      <c r="IAR15" s="114"/>
      <c r="IAS15" s="114"/>
      <c r="IAT15" s="114"/>
      <c r="IAU15" s="114"/>
      <c r="IAV15" s="114"/>
      <c r="IAW15" s="114"/>
      <c r="IAX15" s="114"/>
      <c r="IAY15" s="114"/>
      <c r="IAZ15" s="114"/>
      <c r="IBA15" s="114"/>
      <c r="IBB15" s="114"/>
      <c r="IBC15" s="114"/>
      <c r="IBD15" s="114"/>
      <c r="IBE15" s="114"/>
      <c r="IBF15" s="114"/>
      <c r="IBG15" s="114"/>
      <c r="IBH15" s="114"/>
      <c r="IBI15" s="114"/>
      <c r="IBJ15" s="114"/>
      <c r="IBK15" s="114"/>
      <c r="IBL15" s="114"/>
      <c r="IBM15" s="114"/>
      <c r="IBN15" s="114"/>
      <c r="IBO15" s="114"/>
      <c r="IBP15" s="114"/>
      <c r="IBQ15" s="114"/>
      <c r="IBR15" s="114"/>
      <c r="IBS15" s="114"/>
      <c r="IBT15" s="114"/>
      <c r="IBU15" s="114"/>
      <c r="IBV15" s="114"/>
      <c r="IBW15" s="114"/>
      <c r="IBX15" s="114"/>
      <c r="IBY15" s="114"/>
      <c r="IBZ15" s="114"/>
      <c r="ICA15" s="114"/>
      <c r="ICB15" s="114"/>
      <c r="ICC15" s="114"/>
      <c r="ICD15" s="114"/>
      <c r="ICE15" s="114"/>
      <c r="ICF15" s="114"/>
      <c r="ICG15" s="114"/>
      <c r="ICH15" s="114"/>
      <c r="ICI15" s="114"/>
      <c r="ICJ15" s="114"/>
      <c r="ICK15" s="114"/>
      <c r="ICL15" s="114"/>
      <c r="ICM15" s="114"/>
      <c r="ICN15" s="114"/>
      <c r="ICO15" s="114"/>
      <c r="ICP15" s="114"/>
      <c r="ICQ15" s="114"/>
      <c r="ICR15" s="114"/>
      <c r="ICS15" s="114"/>
      <c r="ICT15" s="114"/>
      <c r="ICU15" s="114"/>
      <c r="ICV15" s="114"/>
      <c r="ICW15" s="114"/>
      <c r="ICX15" s="114"/>
      <c r="ICY15" s="114"/>
      <c r="ICZ15" s="114"/>
      <c r="IDA15" s="114"/>
      <c r="IDB15" s="114"/>
      <c r="IDC15" s="114"/>
      <c r="IDD15" s="114"/>
      <c r="IDE15" s="114"/>
      <c r="IDF15" s="114"/>
      <c r="IDG15" s="114"/>
      <c r="IDH15" s="114"/>
      <c r="IDI15" s="114"/>
      <c r="IDJ15" s="114"/>
      <c r="IDK15" s="114"/>
      <c r="IDL15" s="114"/>
      <c r="IDM15" s="114"/>
      <c r="IDN15" s="114"/>
      <c r="IDO15" s="114"/>
      <c r="IDP15" s="114"/>
      <c r="IDQ15" s="114"/>
      <c r="IDR15" s="114"/>
      <c r="IDS15" s="114"/>
      <c r="IDT15" s="114"/>
      <c r="IDU15" s="114"/>
      <c r="IDV15" s="114"/>
      <c r="IDW15" s="114"/>
      <c r="IDX15" s="114"/>
      <c r="IDY15" s="114"/>
      <c r="IDZ15" s="114"/>
      <c r="IEA15" s="114"/>
      <c r="IEB15" s="114"/>
      <c r="IEC15" s="114"/>
      <c r="IED15" s="114"/>
      <c r="IEE15" s="114"/>
      <c r="IEF15" s="114"/>
      <c r="IEG15" s="114"/>
      <c r="IEH15" s="114"/>
      <c r="IEI15" s="114"/>
      <c r="IEJ15" s="114"/>
      <c r="IEK15" s="114"/>
      <c r="IEL15" s="114"/>
      <c r="IEM15" s="114"/>
      <c r="IEN15" s="114"/>
      <c r="IEO15" s="114"/>
      <c r="IEP15" s="114"/>
      <c r="IEQ15" s="114"/>
      <c r="IER15" s="114"/>
      <c r="IES15" s="114"/>
      <c r="IET15" s="114"/>
      <c r="IEU15" s="114"/>
      <c r="IEV15" s="114"/>
      <c r="IEW15" s="114"/>
      <c r="IEX15" s="114"/>
      <c r="IEY15" s="114"/>
      <c r="IEZ15" s="114"/>
      <c r="IFA15" s="114"/>
      <c r="IFB15" s="114"/>
      <c r="IFC15" s="114"/>
      <c r="IFD15" s="114"/>
      <c r="IFE15" s="114"/>
      <c r="IFF15" s="114"/>
      <c r="IFG15" s="114"/>
      <c r="IFH15" s="114"/>
      <c r="IFI15" s="114"/>
      <c r="IFJ15" s="114"/>
      <c r="IFK15" s="114"/>
      <c r="IFL15" s="114"/>
      <c r="IFM15" s="114"/>
      <c r="IFN15" s="114"/>
      <c r="IFO15" s="114"/>
      <c r="IFP15" s="114"/>
      <c r="IFQ15" s="114"/>
      <c r="IFR15" s="114"/>
      <c r="IFS15" s="114"/>
      <c r="IFT15" s="114"/>
      <c r="IFU15" s="114"/>
      <c r="IFV15" s="114"/>
      <c r="IFW15" s="114"/>
      <c r="IFX15" s="114"/>
      <c r="IFY15" s="114"/>
      <c r="IFZ15" s="114"/>
      <c r="IGA15" s="114"/>
      <c r="IGB15" s="114"/>
      <c r="IGC15" s="114"/>
      <c r="IGD15" s="114"/>
      <c r="IGE15" s="114"/>
      <c r="IGF15" s="114"/>
      <c r="IGG15" s="114"/>
      <c r="IGH15" s="114"/>
      <c r="IGI15" s="114"/>
      <c r="IGJ15" s="114"/>
      <c r="IGK15" s="114"/>
      <c r="IGL15" s="114"/>
      <c r="IGM15" s="114"/>
      <c r="IGN15" s="114"/>
      <c r="IGO15" s="114"/>
      <c r="IGP15" s="114"/>
      <c r="IGQ15" s="114"/>
      <c r="IGR15" s="114"/>
      <c r="IGS15" s="114"/>
      <c r="IGT15" s="114"/>
      <c r="IGU15" s="114"/>
      <c r="IGV15" s="114"/>
      <c r="IGW15" s="114"/>
      <c r="IGX15" s="114"/>
      <c r="IGY15" s="114"/>
      <c r="IGZ15" s="114"/>
      <c r="IHA15" s="114"/>
      <c r="IHB15" s="114"/>
      <c r="IHC15" s="114"/>
      <c r="IHD15" s="114"/>
      <c r="IHE15" s="114"/>
      <c r="IHF15" s="114"/>
      <c r="IHG15" s="114"/>
      <c r="IHH15" s="114"/>
      <c r="IHI15" s="114"/>
      <c r="IHJ15" s="114"/>
      <c r="IHK15" s="114"/>
      <c r="IHL15" s="114"/>
      <c r="IHM15" s="114"/>
      <c r="IHN15" s="114"/>
      <c r="IHO15" s="114"/>
      <c r="IHP15" s="114"/>
      <c r="IHQ15" s="114"/>
      <c r="IHR15" s="114"/>
      <c r="IHS15" s="114"/>
      <c r="IHT15" s="114"/>
      <c r="IHU15" s="114"/>
      <c r="IHV15" s="114"/>
      <c r="IHW15" s="114"/>
      <c r="IHX15" s="114"/>
      <c r="IHY15" s="114"/>
      <c r="IHZ15" s="114"/>
      <c r="IIA15" s="114"/>
      <c r="IIB15" s="114"/>
      <c r="IIC15" s="114"/>
      <c r="IID15" s="114"/>
      <c r="IIE15" s="114"/>
      <c r="IIF15" s="114"/>
      <c r="IIG15" s="114"/>
      <c r="IIH15" s="114"/>
      <c r="III15" s="114"/>
      <c r="IIJ15" s="114"/>
      <c r="IIK15" s="114"/>
      <c r="IIL15" s="114"/>
      <c r="IIM15" s="114"/>
      <c r="IIN15" s="114"/>
      <c r="IIO15" s="114"/>
      <c r="IIP15" s="114"/>
      <c r="IIQ15" s="114"/>
      <c r="IIR15" s="114"/>
      <c r="IIS15" s="114"/>
      <c r="IIT15" s="114"/>
      <c r="IIU15" s="114"/>
      <c r="IIV15" s="114"/>
      <c r="IIW15" s="114"/>
      <c r="IIX15" s="114"/>
      <c r="IIY15" s="114"/>
      <c r="IIZ15" s="114"/>
      <c r="IJA15" s="114"/>
      <c r="IJB15" s="114"/>
      <c r="IJC15" s="114"/>
      <c r="IJD15" s="114"/>
      <c r="IJE15" s="114"/>
      <c r="IJF15" s="114"/>
      <c r="IJG15" s="114"/>
      <c r="IJH15" s="114"/>
      <c r="IJI15" s="114"/>
      <c r="IJJ15" s="114"/>
      <c r="IJK15" s="114"/>
      <c r="IJL15" s="114"/>
      <c r="IJM15" s="114"/>
      <c r="IJN15" s="114"/>
      <c r="IJO15" s="114"/>
      <c r="IJP15" s="114"/>
      <c r="IJQ15" s="114"/>
      <c r="IJR15" s="114"/>
      <c r="IJS15" s="114"/>
      <c r="IJT15" s="114"/>
      <c r="IJU15" s="114"/>
      <c r="IJV15" s="114"/>
      <c r="IJW15" s="114"/>
      <c r="IJX15" s="114"/>
      <c r="IJY15" s="114"/>
      <c r="IJZ15" s="114"/>
      <c r="IKA15" s="114"/>
      <c r="IKB15" s="114"/>
      <c r="IKC15" s="114"/>
      <c r="IKD15" s="114"/>
      <c r="IKE15" s="114"/>
      <c r="IKF15" s="114"/>
      <c r="IKG15" s="114"/>
      <c r="IKH15" s="114"/>
      <c r="IKI15" s="114"/>
      <c r="IKJ15" s="114"/>
      <c r="IKK15" s="114"/>
      <c r="IKL15" s="114"/>
      <c r="IKM15" s="114"/>
      <c r="IKN15" s="114"/>
      <c r="IKO15" s="114"/>
      <c r="IKP15" s="114"/>
      <c r="IKQ15" s="114"/>
      <c r="IKR15" s="114"/>
      <c r="IKS15" s="114"/>
      <c r="IKT15" s="114"/>
      <c r="IKU15" s="114"/>
      <c r="IKV15" s="114"/>
      <c r="IKW15" s="114"/>
      <c r="IKX15" s="114"/>
      <c r="IKY15" s="114"/>
      <c r="IKZ15" s="114"/>
      <c r="ILA15" s="114"/>
      <c r="ILB15" s="114"/>
      <c r="ILC15" s="114"/>
      <c r="ILD15" s="114"/>
      <c r="ILE15" s="114"/>
      <c r="ILF15" s="114"/>
      <c r="ILG15" s="114"/>
      <c r="ILH15" s="114"/>
      <c r="ILI15" s="114"/>
      <c r="ILJ15" s="114"/>
      <c r="ILK15" s="114"/>
      <c r="ILL15" s="114"/>
      <c r="ILM15" s="114"/>
      <c r="ILN15" s="114"/>
      <c r="ILO15" s="114"/>
      <c r="ILP15" s="114"/>
      <c r="ILQ15" s="114"/>
      <c r="ILR15" s="114"/>
      <c r="ILS15" s="114"/>
      <c r="ILT15" s="114"/>
      <c r="ILU15" s="114"/>
      <c r="ILV15" s="114"/>
      <c r="ILW15" s="114"/>
      <c r="ILX15" s="114"/>
      <c r="ILY15" s="114"/>
      <c r="ILZ15" s="114"/>
      <c r="IMA15" s="114"/>
      <c r="IMB15" s="114"/>
      <c r="IMC15" s="114"/>
      <c r="IMD15" s="114"/>
      <c r="IME15" s="114"/>
      <c r="IMF15" s="114"/>
      <c r="IMG15" s="114"/>
      <c r="IMH15" s="114"/>
      <c r="IMI15" s="114"/>
      <c r="IMJ15" s="114"/>
      <c r="IMK15" s="114"/>
      <c r="IML15" s="114"/>
      <c r="IMM15" s="114"/>
      <c r="IMN15" s="114"/>
      <c r="IMO15" s="114"/>
      <c r="IMP15" s="114"/>
      <c r="IMQ15" s="114"/>
      <c r="IMR15" s="114"/>
      <c r="IMS15" s="114"/>
      <c r="IMT15" s="114"/>
      <c r="IMU15" s="114"/>
      <c r="IMV15" s="114"/>
      <c r="IMW15" s="114"/>
      <c r="IMX15" s="114"/>
      <c r="IMY15" s="114"/>
      <c r="IMZ15" s="114"/>
      <c r="INA15" s="114"/>
      <c r="INB15" s="114"/>
      <c r="INC15" s="114"/>
      <c r="IND15" s="114"/>
      <c r="INE15" s="114"/>
      <c r="INF15" s="114"/>
      <c r="ING15" s="114"/>
      <c r="INH15" s="114"/>
      <c r="INI15" s="114"/>
      <c r="INJ15" s="114"/>
      <c r="INK15" s="114"/>
      <c r="INL15" s="114"/>
      <c r="INM15" s="114"/>
      <c r="INN15" s="114"/>
      <c r="INO15" s="114"/>
      <c r="INP15" s="114"/>
      <c r="INQ15" s="114"/>
      <c r="INR15" s="114"/>
      <c r="INS15" s="114"/>
      <c r="INT15" s="114"/>
      <c r="INU15" s="114"/>
      <c r="INV15" s="114"/>
      <c r="INW15" s="114"/>
      <c r="INX15" s="114"/>
      <c r="INY15" s="114"/>
      <c r="INZ15" s="114"/>
      <c r="IOA15" s="114"/>
      <c r="IOB15" s="114"/>
      <c r="IOC15" s="114"/>
      <c r="IOD15" s="114"/>
      <c r="IOE15" s="114"/>
      <c r="IOF15" s="114"/>
      <c r="IOG15" s="114"/>
      <c r="IOH15" s="114"/>
      <c r="IOI15" s="114"/>
      <c r="IOJ15" s="114"/>
      <c r="IOK15" s="114"/>
      <c r="IOL15" s="114"/>
      <c r="IOM15" s="114"/>
      <c r="ION15" s="114"/>
      <c r="IOO15" s="114"/>
      <c r="IOP15" s="114"/>
      <c r="IOQ15" s="114"/>
      <c r="IOR15" s="114"/>
      <c r="IOS15" s="114"/>
      <c r="IOT15" s="114"/>
      <c r="IOU15" s="114"/>
      <c r="IOV15" s="114"/>
      <c r="IOW15" s="114"/>
      <c r="IOX15" s="114"/>
      <c r="IOY15" s="114"/>
      <c r="IOZ15" s="114"/>
      <c r="IPA15" s="114"/>
      <c r="IPB15" s="114"/>
      <c r="IPC15" s="114"/>
      <c r="IPD15" s="114"/>
      <c r="IPE15" s="114"/>
      <c r="IPF15" s="114"/>
      <c r="IPG15" s="114"/>
      <c r="IPH15" s="114"/>
      <c r="IPI15" s="114"/>
      <c r="IPJ15" s="114"/>
      <c r="IPK15" s="114"/>
      <c r="IPL15" s="114"/>
      <c r="IPM15" s="114"/>
      <c r="IPN15" s="114"/>
      <c r="IPO15" s="114"/>
      <c r="IPP15" s="114"/>
      <c r="IPQ15" s="114"/>
      <c r="IPR15" s="114"/>
      <c r="IPS15" s="114"/>
      <c r="IPT15" s="114"/>
      <c r="IPU15" s="114"/>
      <c r="IPV15" s="114"/>
      <c r="IPW15" s="114"/>
      <c r="IPX15" s="114"/>
      <c r="IPY15" s="114"/>
      <c r="IPZ15" s="114"/>
      <c r="IQA15" s="114"/>
      <c r="IQB15" s="114"/>
      <c r="IQC15" s="114"/>
      <c r="IQD15" s="114"/>
      <c r="IQE15" s="114"/>
      <c r="IQF15" s="114"/>
      <c r="IQG15" s="114"/>
      <c r="IQH15" s="114"/>
      <c r="IQI15" s="114"/>
      <c r="IQJ15" s="114"/>
      <c r="IQK15" s="114"/>
      <c r="IQL15" s="114"/>
      <c r="IQM15" s="114"/>
      <c r="IQN15" s="114"/>
      <c r="IQO15" s="114"/>
      <c r="IQP15" s="114"/>
      <c r="IQQ15" s="114"/>
      <c r="IQR15" s="114"/>
      <c r="IQS15" s="114"/>
      <c r="IQT15" s="114"/>
      <c r="IQU15" s="114"/>
      <c r="IQV15" s="114"/>
      <c r="IQW15" s="114"/>
      <c r="IQX15" s="114"/>
      <c r="IQY15" s="114"/>
      <c r="IQZ15" s="114"/>
      <c r="IRA15" s="114"/>
      <c r="IRB15" s="114"/>
      <c r="IRC15" s="114"/>
      <c r="IRD15" s="114"/>
      <c r="IRE15" s="114"/>
      <c r="IRF15" s="114"/>
      <c r="IRG15" s="114"/>
      <c r="IRH15" s="114"/>
      <c r="IRI15" s="114"/>
      <c r="IRJ15" s="114"/>
      <c r="IRK15" s="114"/>
      <c r="IRL15" s="114"/>
      <c r="IRM15" s="114"/>
      <c r="IRN15" s="114"/>
      <c r="IRO15" s="114"/>
      <c r="IRP15" s="114"/>
      <c r="IRQ15" s="114"/>
      <c r="IRR15" s="114"/>
      <c r="IRS15" s="114"/>
      <c r="IRT15" s="114"/>
      <c r="IRU15" s="114"/>
      <c r="IRV15" s="114"/>
      <c r="IRW15" s="114"/>
      <c r="IRX15" s="114"/>
      <c r="IRY15" s="114"/>
      <c r="IRZ15" s="114"/>
      <c r="ISA15" s="114"/>
      <c r="ISB15" s="114"/>
      <c r="ISC15" s="114"/>
      <c r="ISD15" s="114"/>
      <c r="ISE15" s="114"/>
      <c r="ISF15" s="114"/>
      <c r="ISG15" s="114"/>
      <c r="ISH15" s="114"/>
      <c r="ISI15" s="114"/>
      <c r="ISJ15" s="114"/>
      <c r="ISK15" s="114"/>
      <c r="ISL15" s="114"/>
      <c r="ISM15" s="114"/>
      <c r="ISN15" s="114"/>
      <c r="ISO15" s="114"/>
      <c r="ISP15" s="114"/>
      <c r="ISQ15" s="114"/>
      <c r="ISR15" s="114"/>
      <c r="ISS15" s="114"/>
      <c r="IST15" s="114"/>
      <c r="ISU15" s="114"/>
      <c r="ISV15" s="114"/>
      <c r="ISW15" s="114"/>
      <c r="ISX15" s="114"/>
      <c r="ISY15" s="114"/>
      <c r="ISZ15" s="114"/>
      <c r="ITA15" s="114"/>
      <c r="ITB15" s="114"/>
      <c r="ITC15" s="114"/>
      <c r="ITD15" s="114"/>
      <c r="ITE15" s="114"/>
      <c r="ITF15" s="114"/>
      <c r="ITG15" s="114"/>
      <c r="ITH15" s="114"/>
      <c r="ITI15" s="114"/>
      <c r="ITJ15" s="114"/>
      <c r="ITK15" s="114"/>
      <c r="ITL15" s="114"/>
      <c r="ITM15" s="114"/>
      <c r="ITN15" s="114"/>
      <c r="ITO15" s="114"/>
      <c r="ITP15" s="114"/>
      <c r="ITQ15" s="114"/>
      <c r="ITR15" s="114"/>
      <c r="ITS15" s="114"/>
      <c r="ITT15" s="114"/>
      <c r="ITU15" s="114"/>
      <c r="ITV15" s="114"/>
      <c r="ITW15" s="114"/>
      <c r="ITX15" s="114"/>
      <c r="ITY15" s="114"/>
      <c r="ITZ15" s="114"/>
      <c r="IUA15" s="114"/>
      <c r="IUB15" s="114"/>
      <c r="IUC15" s="114"/>
      <c r="IUD15" s="114"/>
      <c r="IUE15" s="114"/>
      <c r="IUF15" s="114"/>
      <c r="IUG15" s="114"/>
      <c r="IUH15" s="114"/>
      <c r="IUI15" s="114"/>
      <c r="IUJ15" s="114"/>
      <c r="IUK15" s="114"/>
      <c r="IUL15" s="114"/>
      <c r="IUM15" s="114"/>
      <c r="IUN15" s="114"/>
      <c r="IUO15" s="114"/>
      <c r="IUP15" s="114"/>
      <c r="IUQ15" s="114"/>
      <c r="IUR15" s="114"/>
      <c r="IUS15" s="114"/>
      <c r="IUT15" s="114"/>
      <c r="IUU15" s="114"/>
      <c r="IUV15" s="114"/>
      <c r="IUW15" s="114"/>
      <c r="IUX15" s="114"/>
      <c r="IUY15" s="114"/>
      <c r="IUZ15" s="114"/>
      <c r="IVA15" s="114"/>
      <c r="IVB15" s="114"/>
      <c r="IVC15" s="114"/>
      <c r="IVD15" s="114"/>
      <c r="IVE15" s="114"/>
      <c r="IVF15" s="114"/>
      <c r="IVG15" s="114"/>
      <c r="IVH15" s="114"/>
      <c r="IVI15" s="114"/>
      <c r="IVJ15" s="114"/>
      <c r="IVK15" s="114"/>
      <c r="IVL15" s="114"/>
      <c r="IVM15" s="114"/>
      <c r="IVN15" s="114"/>
      <c r="IVO15" s="114"/>
      <c r="IVP15" s="114"/>
      <c r="IVQ15" s="114"/>
      <c r="IVR15" s="114"/>
      <c r="IVS15" s="114"/>
      <c r="IVT15" s="114"/>
      <c r="IVU15" s="114"/>
      <c r="IVV15" s="114"/>
      <c r="IVW15" s="114"/>
      <c r="IVX15" s="114"/>
      <c r="IVY15" s="114"/>
      <c r="IVZ15" s="114"/>
      <c r="IWA15" s="114"/>
      <c r="IWB15" s="114"/>
      <c r="IWC15" s="114"/>
      <c r="IWD15" s="114"/>
      <c r="IWE15" s="114"/>
      <c r="IWF15" s="114"/>
      <c r="IWG15" s="114"/>
      <c r="IWH15" s="114"/>
      <c r="IWI15" s="114"/>
      <c r="IWJ15" s="114"/>
      <c r="IWK15" s="114"/>
      <c r="IWL15" s="114"/>
      <c r="IWM15" s="114"/>
      <c r="IWN15" s="114"/>
      <c r="IWO15" s="114"/>
      <c r="IWP15" s="114"/>
      <c r="IWQ15" s="114"/>
      <c r="IWR15" s="114"/>
      <c r="IWS15" s="114"/>
      <c r="IWT15" s="114"/>
      <c r="IWU15" s="114"/>
      <c r="IWV15" s="114"/>
      <c r="IWW15" s="114"/>
      <c r="IWX15" s="114"/>
      <c r="IWY15" s="114"/>
      <c r="IWZ15" s="114"/>
      <c r="IXA15" s="114"/>
      <c r="IXB15" s="114"/>
      <c r="IXC15" s="114"/>
      <c r="IXD15" s="114"/>
      <c r="IXE15" s="114"/>
      <c r="IXF15" s="114"/>
      <c r="IXG15" s="114"/>
      <c r="IXH15" s="114"/>
      <c r="IXI15" s="114"/>
      <c r="IXJ15" s="114"/>
      <c r="IXK15" s="114"/>
      <c r="IXL15" s="114"/>
      <c r="IXM15" s="114"/>
      <c r="IXN15" s="114"/>
      <c r="IXO15" s="114"/>
      <c r="IXP15" s="114"/>
      <c r="IXQ15" s="114"/>
      <c r="IXR15" s="114"/>
      <c r="IXS15" s="114"/>
      <c r="IXT15" s="114"/>
      <c r="IXU15" s="114"/>
      <c r="IXV15" s="114"/>
      <c r="IXW15" s="114"/>
      <c r="IXX15" s="114"/>
      <c r="IXY15" s="114"/>
      <c r="IXZ15" s="114"/>
      <c r="IYA15" s="114"/>
      <c r="IYB15" s="114"/>
      <c r="IYC15" s="114"/>
      <c r="IYD15" s="114"/>
      <c r="IYE15" s="114"/>
      <c r="IYF15" s="114"/>
      <c r="IYG15" s="114"/>
      <c r="IYH15" s="114"/>
      <c r="IYI15" s="114"/>
      <c r="IYJ15" s="114"/>
      <c r="IYK15" s="114"/>
      <c r="IYL15" s="114"/>
      <c r="IYM15" s="114"/>
      <c r="IYN15" s="114"/>
      <c r="IYO15" s="114"/>
      <c r="IYP15" s="114"/>
      <c r="IYQ15" s="114"/>
      <c r="IYR15" s="114"/>
      <c r="IYS15" s="114"/>
      <c r="IYT15" s="114"/>
      <c r="IYU15" s="114"/>
      <c r="IYV15" s="114"/>
      <c r="IYW15" s="114"/>
      <c r="IYX15" s="114"/>
      <c r="IYY15" s="114"/>
      <c r="IYZ15" s="114"/>
      <c r="IZA15" s="114"/>
      <c r="IZB15" s="114"/>
      <c r="IZC15" s="114"/>
      <c r="IZD15" s="114"/>
      <c r="IZE15" s="114"/>
      <c r="IZF15" s="114"/>
      <c r="IZG15" s="114"/>
      <c r="IZH15" s="114"/>
      <c r="IZI15" s="114"/>
      <c r="IZJ15" s="114"/>
      <c r="IZK15" s="114"/>
      <c r="IZL15" s="114"/>
      <c r="IZM15" s="114"/>
      <c r="IZN15" s="114"/>
      <c r="IZO15" s="114"/>
      <c r="IZP15" s="114"/>
      <c r="IZQ15" s="114"/>
      <c r="IZR15" s="114"/>
      <c r="IZS15" s="114"/>
      <c r="IZT15" s="114"/>
      <c r="IZU15" s="114"/>
      <c r="IZV15" s="114"/>
      <c r="IZW15" s="114"/>
      <c r="IZX15" s="114"/>
      <c r="IZY15" s="114"/>
      <c r="IZZ15" s="114"/>
      <c r="JAA15" s="114"/>
      <c r="JAB15" s="114"/>
      <c r="JAC15" s="114"/>
      <c r="JAD15" s="114"/>
      <c r="JAE15" s="114"/>
      <c r="JAF15" s="114"/>
      <c r="JAG15" s="114"/>
      <c r="JAH15" s="114"/>
      <c r="JAI15" s="114"/>
      <c r="JAJ15" s="114"/>
      <c r="JAK15" s="114"/>
      <c r="JAL15" s="114"/>
      <c r="JAM15" s="114"/>
      <c r="JAN15" s="114"/>
      <c r="JAO15" s="114"/>
      <c r="JAP15" s="114"/>
      <c r="JAQ15" s="114"/>
      <c r="JAR15" s="114"/>
      <c r="JAS15" s="114"/>
      <c r="JAT15" s="114"/>
      <c r="JAU15" s="114"/>
      <c r="JAV15" s="114"/>
      <c r="JAW15" s="114"/>
      <c r="JAX15" s="114"/>
      <c r="JAY15" s="114"/>
      <c r="JAZ15" s="114"/>
      <c r="JBA15" s="114"/>
      <c r="JBB15" s="114"/>
      <c r="JBC15" s="114"/>
      <c r="JBD15" s="114"/>
      <c r="JBE15" s="114"/>
      <c r="JBF15" s="114"/>
      <c r="JBG15" s="114"/>
      <c r="JBH15" s="114"/>
      <c r="JBI15" s="114"/>
      <c r="JBJ15" s="114"/>
      <c r="JBK15" s="114"/>
      <c r="JBL15" s="114"/>
      <c r="JBM15" s="114"/>
      <c r="JBN15" s="114"/>
      <c r="JBO15" s="114"/>
      <c r="JBP15" s="114"/>
      <c r="JBQ15" s="114"/>
      <c r="JBR15" s="114"/>
      <c r="JBS15" s="114"/>
      <c r="JBT15" s="114"/>
      <c r="JBU15" s="114"/>
      <c r="JBV15" s="114"/>
      <c r="JBW15" s="114"/>
      <c r="JBX15" s="114"/>
      <c r="JBY15" s="114"/>
      <c r="JBZ15" s="114"/>
      <c r="JCA15" s="114"/>
      <c r="JCB15" s="114"/>
      <c r="JCC15" s="114"/>
      <c r="JCD15" s="114"/>
      <c r="JCE15" s="114"/>
      <c r="JCF15" s="114"/>
      <c r="JCG15" s="114"/>
      <c r="JCH15" s="114"/>
      <c r="JCI15" s="114"/>
      <c r="JCJ15" s="114"/>
      <c r="JCK15" s="114"/>
      <c r="JCL15" s="114"/>
      <c r="JCM15" s="114"/>
      <c r="JCN15" s="114"/>
      <c r="JCO15" s="114"/>
      <c r="JCP15" s="114"/>
      <c r="JCQ15" s="114"/>
      <c r="JCR15" s="114"/>
      <c r="JCS15" s="114"/>
      <c r="JCT15" s="114"/>
      <c r="JCU15" s="114"/>
      <c r="JCV15" s="114"/>
      <c r="JCW15" s="114"/>
      <c r="JCX15" s="114"/>
      <c r="JCY15" s="114"/>
      <c r="JCZ15" s="114"/>
      <c r="JDA15" s="114"/>
      <c r="JDB15" s="114"/>
      <c r="JDC15" s="114"/>
      <c r="JDD15" s="114"/>
      <c r="JDE15" s="114"/>
      <c r="JDF15" s="114"/>
      <c r="JDG15" s="114"/>
      <c r="JDH15" s="114"/>
      <c r="JDI15" s="114"/>
      <c r="JDJ15" s="114"/>
      <c r="JDK15" s="114"/>
      <c r="JDL15" s="114"/>
      <c r="JDM15" s="114"/>
      <c r="JDN15" s="114"/>
      <c r="JDO15" s="114"/>
      <c r="JDP15" s="114"/>
      <c r="JDQ15" s="114"/>
      <c r="JDR15" s="114"/>
      <c r="JDS15" s="114"/>
      <c r="JDT15" s="114"/>
      <c r="JDU15" s="114"/>
      <c r="JDV15" s="114"/>
      <c r="JDW15" s="114"/>
      <c r="JDX15" s="114"/>
      <c r="JDY15" s="114"/>
      <c r="JDZ15" s="114"/>
      <c r="JEA15" s="114"/>
      <c r="JEB15" s="114"/>
      <c r="JEC15" s="114"/>
      <c r="JED15" s="114"/>
      <c r="JEE15" s="114"/>
      <c r="JEF15" s="114"/>
      <c r="JEG15" s="114"/>
      <c r="JEH15" s="114"/>
      <c r="JEI15" s="114"/>
      <c r="JEJ15" s="114"/>
      <c r="JEK15" s="114"/>
      <c r="JEL15" s="114"/>
      <c r="JEM15" s="114"/>
      <c r="JEN15" s="114"/>
      <c r="JEO15" s="114"/>
      <c r="JEP15" s="114"/>
      <c r="JEQ15" s="114"/>
      <c r="JER15" s="114"/>
      <c r="JES15" s="114"/>
      <c r="JET15" s="114"/>
      <c r="JEU15" s="114"/>
      <c r="JEV15" s="114"/>
      <c r="JEW15" s="114"/>
      <c r="JEX15" s="114"/>
      <c r="JEY15" s="114"/>
      <c r="JEZ15" s="114"/>
      <c r="JFA15" s="114"/>
      <c r="JFB15" s="114"/>
      <c r="JFC15" s="114"/>
      <c r="JFD15" s="114"/>
      <c r="JFE15" s="114"/>
      <c r="JFF15" s="114"/>
      <c r="JFG15" s="114"/>
      <c r="JFH15" s="114"/>
      <c r="JFI15" s="114"/>
      <c r="JFJ15" s="114"/>
      <c r="JFK15" s="114"/>
      <c r="JFL15" s="114"/>
      <c r="JFM15" s="114"/>
      <c r="JFN15" s="114"/>
      <c r="JFO15" s="114"/>
      <c r="JFP15" s="114"/>
      <c r="JFQ15" s="114"/>
      <c r="JFR15" s="114"/>
      <c r="JFS15" s="114"/>
      <c r="JFT15" s="114"/>
      <c r="JFU15" s="114"/>
      <c r="JFV15" s="114"/>
      <c r="JFW15" s="114"/>
      <c r="JFX15" s="114"/>
      <c r="JFY15" s="114"/>
      <c r="JFZ15" s="114"/>
      <c r="JGA15" s="114"/>
      <c r="JGB15" s="114"/>
      <c r="JGC15" s="114"/>
      <c r="JGD15" s="114"/>
      <c r="JGE15" s="114"/>
      <c r="JGF15" s="114"/>
      <c r="JGG15" s="114"/>
      <c r="JGH15" s="114"/>
      <c r="JGI15" s="114"/>
      <c r="JGJ15" s="114"/>
      <c r="JGK15" s="114"/>
      <c r="JGL15" s="114"/>
      <c r="JGM15" s="114"/>
      <c r="JGN15" s="114"/>
      <c r="JGO15" s="114"/>
      <c r="JGP15" s="114"/>
      <c r="JGQ15" s="114"/>
      <c r="JGR15" s="114"/>
      <c r="JGS15" s="114"/>
      <c r="JGT15" s="114"/>
      <c r="JGU15" s="114"/>
      <c r="JGV15" s="114"/>
      <c r="JGW15" s="114"/>
      <c r="JGX15" s="114"/>
      <c r="JGY15" s="114"/>
      <c r="JGZ15" s="114"/>
      <c r="JHA15" s="114"/>
      <c r="JHB15" s="114"/>
      <c r="JHC15" s="114"/>
      <c r="JHD15" s="114"/>
      <c r="JHE15" s="114"/>
      <c r="JHF15" s="114"/>
      <c r="JHG15" s="114"/>
      <c r="JHH15" s="114"/>
      <c r="JHI15" s="114"/>
      <c r="JHJ15" s="114"/>
      <c r="JHK15" s="114"/>
      <c r="JHL15" s="114"/>
      <c r="JHM15" s="114"/>
      <c r="JHN15" s="114"/>
      <c r="JHO15" s="114"/>
      <c r="JHP15" s="114"/>
      <c r="JHQ15" s="114"/>
      <c r="JHR15" s="114"/>
      <c r="JHS15" s="114"/>
      <c r="JHT15" s="114"/>
      <c r="JHU15" s="114"/>
      <c r="JHV15" s="114"/>
      <c r="JHW15" s="114"/>
      <c r="JHX15" s="114"/>
      <c r="JHY15" s="114"/>
      <c r="JHZ15" s="114"/>
      <c r="JIA15" s="114"/>
      <c r="JIB15" s="114"/>
      <c r="JIC15" s="114"/>
      <c r="JID15" s="114"/>
      <c r="JIE15" s="114"/>
      <c r="JIF15" s="114"/>
      <c r="JIG15" s="114"/>
      <c r="JIH15" s="114"/>
      <c r="JII15" s="114"/>
      <c r="JIJ15" s="114"/>
      <c r="JIK15" s="114"/>
      <c r="JIL15" s="114"/>
      <c r="JIM15" s="114"/>
      <c r="JIN15" s="114"/>
      <c r="JIO15" s="114"/>
      <c r="JIP15" s="114"/>
      <c r="JIQ15" s="114"/>
      <c r="JIR15" s="114"/>
      <c r="JIS15" s="114"/>
      <c r="JIT15" s="114"/>
      <c r="JIU15" s="114"/>
      <c r="JIV15" s="114"/>
      <c r="JIW15" s="114"/>
      <c r="JIX15" s="114"/>
      <c r="JIY15" s="114"/>
      <c r="JIZ15" s="114"/>
      <c r="JJA15" s="114"/>
      <c r="JJB15" s="114"/>
      <c r="JJC15" s="114"/>
      <c r="JJD15" s="114"/>
      <c r="JJE15" s="114"/>
      <c r="JJF15" s="114"/>
      <c r="JJG15" s="114"/>
      <c r="JJH15" s="114"/>
      <c r="JJI15" s="114"/>
      <c r="JJJ15" s="114"/>
      <c r="JJK15" s="114"/>
      <c r="JJL15" s="114"/>
      <c r="JJM15" s="114"/>
      <c r="JJN15" s="114"/>
      <c r="JJO15" s="114"/>
      <c r="JJP15" s="114"/>
      <c r="JJQ15" s="114"/>
      <c r="JJR15" s="114"/>
      <c r="JJS15" s="114"/>
      <c r="JJT15" s="114"/>
      <c r="JJU15" s="114"/>
      <c r="JJV15" s="114"/>
      <c r="JJW15" s="114"/>
      <c r="JJX15" s="114"/>
      <c r="JJY15" s="114"/>
      <c r="JJZ15" s="114"/>
      <c r="JKA15" s="114"/>
      <c r="JKB15" s="114"/>
      <c r="JKC15" s="114"/>
      <c r="JKD15" s="114"/>
      <c r="JKE15" s="114"/>
      <c r="JKF15" s="114"/>
      <c r="JKG15" s="114"/>
      <c r="JKH15" s="114"/>
      <c r="JKI15" s="114"/>
      <c r="JKJ15" s="114"/>
      <c r="JKK15" s="114"/>
      <c r="JKL15" s="114"/>
      <c r="JKM15" s="114"/>
      <c r="JKN15" s="114"/>
      <c r="JKO15" s="114"/>
      <c r="JKP15" s="114"/>
      <c r="JKQ15" s="114"/>
      <c r="JKR15" s="114"/>
      <c r="JKS15" s="114"/>
      <c r="JKT15" s="114"/>
      <c r="JKU15" s="114"/>
      <c r="JKV15" s="114"/>
      <c r="JKW15" s="114"/>
      <c r="JKX15" s="114"/>
      <c r="JKY15" s="114"/>
      <c r="JKZ15" s="114"/>
      <c r="JLA15" s="114"/>
      <c r="JLB15" s="114"/>
      <c r="JLC15" s="114"/>
      <c r="JLD15" s="114"/>
      <c r="JLE15" s="114"/>
      <c r="JLF15" s="114"/>
      <c r="JLG15" s="114"/>
      <c r="JLH15" s="114"/>
      <c r="JLI15" s="114"/>
      <c r="JLJ15" s="114"/>
      <c r="JLK15" s="114"/>
      <c r="JLL15" s="114"/>
      <c r="JLM15" s="114"/>
      <c r="JLN15" s="114"/>
      <c r="JLO15" s="114"/>
      <c r="JLP15" s="114"/>
      <c r="JLQ15" s="114"/>
      <c r="JLR15" s="114"/>
      <c r="JLS15" s="114"/>
      <c r="JLT15" s="114"/>
      <c r="JLU15" s="114"/>
      <c r="JLV15" s="114"/>
      <c r="JLW15" s="114"/>
      <c r="JLX15" s="114"/>
      <c r="JLY15" s="114"/>
      <c r="JLZ15" s="114"/>
      <c r="JMA15" s="114"/>
      <c r="JMB15" s="114"/>
      <c r="JMC15" s="114"/>
      <c r="JMD15" s="114"/>
      <c r="JME15" s="114"/>
      <c r="JMF15" s="114"/>
      <c r="JMG15" s="114"/>
      <c r="JMH15" s="114"/>
      <c r="JMI15" s="114"/>
      <c r="JMJ15" s="114"/>
      <c r="JMK15" s="114"/>
      <c r="JML15" s="114"/>
      <c r="JMM15" s="114"/>
      <c r="JMN15" s="114"/>
      <c r="JMO15" s="114"/>
      <c r="JMP15" s="114"/>
      <c r="JMQ15" s="114"/>
      <c r="JMR15" s="114"/>
      <c r="JMS15" s="114"/>
      <c r="JMT15" s="114"/>
      <c r="JMU15" s="114"/>
      <c r="JMV15" s="114"/>
      <c r="JMW15" s="114"/>
      <c r="JMX15" s="114"/>
      <c r="JMY15" s="114"/>
      <c r="JMZ15" s="114"/>
      <c r="JNA15" s="114"/>
      <c r="JNB15" s="114"/>
      <c r="JNC15" s="114"/>
      <c r="JND15" s="114"/>
      <c r="JNE15" s="114"/>
      <c r="JNF15" s="114"/>
      <c r="JNG15" s="114"/>
      <c r="JNH15" s="114"/>
      <c r="JNI15" s="114"/>
      <c r="JNJ15" s="114"/>
      <c r="JNK15" s="114"/>
      <c r="JNL15" s="114"/>
      <c r="JNM15" s="114"/>
      <c r="JNN15" s="114"/>
      <c r="JNO15" s="114"/>
      <c r="JNP15" s="114"/>
      <c r="JNQ15" s="114"/>
      <c r="JNR15" s="114"/>
      <c r="JNS15" s="114"/>
      <c r="JNT15" s="114"/>
      <c r="JNU15" s="114"/>
      <c r="JNV15" s="114"/>
      <c r="JNW15" s="114"/>
      <c r="JNX15" s="114"/>
      <c r="JNY15" s="114"/>
      <c r="JNZ15" s="114"/>
      <c r="JOA15" s="114"/>
      <c r="JOB15" s="114"/>
      <c r="JOC15" s="114"/>
      <c r="JOD15" s="114"/>
      <c r="JOE15" s="114"/>
      <c r="JOF15" s="114"/>
      <c r="JOG15" s="114"/>
      <c r="JOH15" s="114"/>
      <c r="JOI15" s="114"/>
      <c r="JOJ15" s="114"/>
      <c r="JOK15" s="114"/>
      <c r="JOL15" s="114"/>
      <c r="JOM15" s="114"/>
      <c r="JON15" s="114"/>
      <c r="JOO15" s="114"/>
      <c r="JOP15" s="114"/>
      <c r="JOQ15" s="114"/>
      <c r="JOR15" s="114"/>
      <c r="JOS15" s="114"/>
      <c r="JOT15" s="114"/>
      <c r="JOU15" s="114"/>
      <c r="JOV15" s="114"/>
      <c r="JOW15" s="114"/>
      <c r="JOX15" s="114"/>
      <c r="JOY15" s="114"/>
      <c r="JOZ15" s="114"/>
      <c r="JPA15" s="114"/>
      <c r="JPB15" s="114"/>
      <c r="JPC15" s="114"/>
      <c r="JPD15" s="114"/>
      <c r="JPE15" s="114"/>
      <c r="JPF15" s="114"/>
      <c r="JPG15" s="114"/>
      <c r="JPH15" s="114"/>
      <c r="JPI15" s="114"/>
      <c r="JPJ15" s="114"/>
      <c r="JPK15" s="114"/>
      <c r="JPL15" s="114"/>
      <c r="JPM15" s="114"/>
      <c r="JPN15" s="114"/>
      <c r="JPO15" s="114"/>
      <c r="JPP15" s="114"/>
      <c r="JPQ15" s="114"/>
      <c r="JPR15" s="114"/>
      <c r="JPS15" s="114"/>
      <c r="JPT15" s="114"/>
      <c r="JPU15" s="114"/>
      <c r="JPV15" s="114"/>
      <c r="JPW15" s="114"/>
      <c r="JPX15" s="114"/>
      <c r="JPY15" s="114"/>
      <c r="JPZ15" s="114"/>
      <c r="JQA15" s="114"/>
      <c r="JQB15" s="114"/>
      <c r="JQC15" s="114"/>
      <c r="JQD15" s="114"/>
      <c r="JQE15" s="114"/>
      <c r="JQF15" s="114"/>
      <c r="JQG15" s="114"/>
      <c r="JQH15" s="114"/>
      <c r="JQI15" s="114"/>
      <c r="JQJ15" s="114"/>
      <c r="JQK15" s="114"/>
      <c r="JQL15" s="114"/>
      <c r="JQM15" s="114"/>
      <c r="JQN15" s="114"/>
      <c r="JQO15" s="114"/>
      <c r="JQP15" s="114"/>
      <c r="JQQ15" s="114"/>
      <c r="JQR15" s="114"/>
      <c r="JQS15" s="114"/>
      <c r="JQT15" s="114"/>
      <c r="JQU15" s="114"/>
      <c r="JQV15" s="114"/>
      <c r="JQW15" s="114"/>
      <c r="JQX15" s="114"/>
      <c r="JQY15" s="114"/>
      <c r="JQZ15" s="114"/>
      <c r="JRA15" s="114"/>
      <c r="JRB15" s="114"/>
      <c r="JRC15" s="114"/>
      <c r="JRD15" s="114"/>
      <c r="JRE15" s="114"/>
      <c r="JRF15" s="114"/>
      <c r="JRG15" s="114"/>
      <c r="JRH15" s="114"/>
      <c r="JRI15" s="114"/>
      <c r="JRJ15" s="114"/>
      <c r="JRK15" s="114"/>
      <c r="JRL15" s="114"/>
      <c r="JRM15" s="114"/>
      <c r="JRN15" s="114"/>
      <c r="JRO15" s="114"/>
      <c r="JRP15" s="114"/>
      <c r="JRQ15" s="114"/>
      <c r="JRR15" s="114"/>
      <c r="JRS15" s="114"/>
      <c r="JRT15" s="114"/>
      <c r="JRU15" s="114"/>
      <c r="JRV15" s="114"/>
      <c r="JRW15" s="114"/>
      <c r="JRX15" s="114"/>
      <c r="JRY15" s="114"/>
      <c r="JRZ15" s="114"/>
      <c r="JSA15" s="114"/>
      <c r="JSB15" s="114"/>
      <c r="JSC15" s="114"/>
      <c r="JSD15" s="114"/>
      <c r="JSE15" s="114"/>
      <c r="JSF15" s="114"/>
      <c r="JSG15" s="114"/>
      <c r="JSH15" s="114"/>
      <c r="JSI15" s="114"/>
      <c r="JSJ15" s="114"/>
      <c r="JSK15" s="114"/>
      <c r="JSL15" s="114"/>
      <c r="JSM15" s="114"/>
      <c r="JSN15" s="114"/>
      <c r="JSO15" s="114"/>
      <c r="JSP15" s="114"/>
      <c r="JSQ15" s="114"/>
      <c r="JSR15" s="114"/>
      <c r="JSS15" s="114"/>
      <c r="JST15" s="114"/>
      <c r="JSU15" s="114"/>
      <c r="JSV15" s="114"/>
      <c r="JSW15" s="114"/>
      <c r="JSX15" s="114"/>
      <c r="JSY15" s="114"/>
      <c r="JSZ15" s="114"/>
      <c r="JTA15" s="114"/>
      <c r="JTB15" s="114"/>
      <c r="JTC15" s="114"/>
      <c r="JTD15" s="114"/>
      <c r="JTE15" s="114"/>
      <c r="JTF15" s="114"/>
      <c r="JTG15" s="114"/>
      <c r="JTH15" s="114"/>
      <c r="JTI15" s="114"/>
      <c r="JTJ15" s="114"/>
      <c r="JTK15" s="114"/>
      <c r="JTL15" s="114"/>
      <c r="JTM15" s="114"/>
      <c r="JTN15" s="114"/>
      <c r="JTO15" s="114"/>
      <c r="JTP15" s="114"/>
      <c r="JTQ15" s="114"/>
      <c r="JTR15" s="114"/>
      <c r="JTS15" s="114"/>
      <c r="JTT15" s="114"/>
      <c r="JTU15" s="114"/>
      <c r="JTV15" s="114"/>
      <c r="JTW15" s="114"/>
      <c r="JTX15" s="114"/>
      <c r="JTY15" s="114"/>
      <c r="JTZ15" s="114"/>
      <c r="JUA15" s="114"/>
      <c r="JUB15" s="114"/>
      <c r="JUC15" s="114"/>
      <c r="JUD15" s="114"/>
      <c r="JUE15" s="114"/>
      <c r="JUF15" s="114"/>
      <c r="JUG15" s="114"/>
      <c r="JUH15" s="114"/>
      <c r="JUI15" s="114"/>
      <c r="JUJ15" s="114"/>
      <c r="JUK15" s="114"/>
      <c r="JUL15" s="114"/>
      <c r="JUM15" s="114"/>
      <c r="JUN15" s="114"/>
      <c r="JUO15" s="114"/>
      <c r="JUP15" s="114"/>
      <c r="JUQ15" s="114"/>
      <c r="JUR15" s="114"/>
      <c r="JUS15" s="114"/>
      <c r="JUT15" s="114"/>
      <c r="JUU15" s="114"/>
      <c r="JUV15" s="114"/>
      <c r="JUW15" s="114"/>
      <c r="JUX15" s="114"/>
      <c r="JUY15" s="114"/>
      <c r="JUZ15" s="114"/>
      <c r="JVA15" s="114"/>
      <c r="JVB15" s="114"/>
      <c r="JVC15" s="114"/>
      <c r="JVD15" s="114"/>
      <c r="JVE15" s="114"/>
      <c r="JVF15" s="114"/>
      <c r="JVG15" s="114"/>
      <c r="JVH15" s="114"/>
      <c r="JVI15" s="114"/>
      <c r="JVJ15" s="114"/>
      <c r="JVK15" s="114"/>
      <c r="JVL15" s="114"/>
      <c r="JVM15" s="114"/>
      <c r="JVN15" s="114"/>
      <c r="JVO15" s="114"/>
      <c r="JVP15" s="114"/>
      <c r="JVQ15" s="114"/>
      <c r="JVR15" s="114"/>
      <c r="JVS15" s="114"/>
      <c r="JVT15" s="114"/>
      <c r="JVU15" s="114"/>
      <c r="JVV15" s="114"/>
      <c r="JVW15" s="114"/>
      <c r="JVX15" s="114"/>
      <c r="JVY15" s="114"/>
      <c r="JVZ15" s="114"/>
      <c r="JWA15" s="114"/>
      <c r="JWB15" s="114"/>
      <c r="JWC15" s="114"/>
      <c r="JWD15" s="114"/>
      <c r="JWE15" s="114"/>
      <c r="JWF15" s="114"/>
      <c r="JWG15" s="114"/>
      <c r="JWH15" s="114"/>
      <c r="JWI15" s="114"/>
      <c r="JWJ15" s="114"/>
      <c r="JWK15" s="114"/>
      <c r="JWL15" s="114"/>
      <c r="JWM15" s="114"/>
      <c r="JWN15" s="114"/>
      <c r="JWO15" s="114"/>
      <c r="JWP15" s="114"/>
      <c r="JWQ15" s="114"/>
      <c r="JWR15" s="114"/>
      <c r="JWS15" s="114"/>
      <c r="JWT15" s="114"/>
      <c r="JWU15" s="114"/>
      <c r="JWV15" s="114"/>
      <c r="JWW15" s="114"/>
      <c r="JWX15" s="114"/>
      <c r="JWY15" s="114"/>
      <c r="JWZ15" s="114"/>
      <c r="JXA15" s="114"/>
      <c r="JXB15" s="114"/>
      <c r="JXC15" s="114"/>
      <c r="JXD15" s="114"/>
      <c r="JXE15" s="114"/>
      <c r="JXF15" s="114"/>
      <c r="JXG15" s="114"/>
      <c r="JXH15" s="114"/>
      <c r="JXI15" s="114"/>
      <c r="JXJ15" s="114"/>
      <c r="JXK15" s="114"/>
      <c r="JXL15" s="114"/>
      <c r="JXM15" s="114"/>
      <c r="JXN15" s="114"/>
      <c r="JXO15" s="114"/>
      <c r="JXP15" s="114"/>
      <c r="JXQ15" s="114"/>
      <c r="JXR15" s="114"/>
      <c r="JXS15" s="114"/>
      <c r="JXT15" s="114"/>
      <c r="JXU15" s="114"/>
      <c r="JXV15" s="114"/>
      <c r="JXW15" s="114"/>
      <c r="JXX15" s="114"/>
      <c r="JXY15" s="114"/>
      <c r="JXZ15" s="114"/>
      <c r="JYA15" s="114"/>
      <c r="JYB15" s="114"/>
      <c r="JYC15" s="114"/>
      <c r="JYD15" s="114"/>
      <c r="JYE15" s="114"/>
      <c r="JYF15" s="114"/>
      <c r="JYG15" s="114"/>
      <c r="JYH15" s="114"/>
      <c r="JYI15" s="114"/>
      <c r="JYJ15" s="114"/>
      <c r="JYK15" s="114"/>
      <c r="JYL15" s="114"/>
      <c r="JYM15" s="114"/>
      <c r="JYN15" s="114"/>
      <c r="JYO15" s="114"/>
      <c r="JYP15" s="114"/>
      <c r="JYQ15" s="114"/>
      <c r="JYR15" s="114"/>
      <c r="JYS15" s="114"/>
      <c r="JYT15" s="114"/>
      <c r="JYU15" s="114"/>
      <c r="JYV15" s="114"/>
      <c r="JYW15" s="114"/>
      <c r="JYX15" s="114"/>
      <c r="JYY15" s="114"/>
      <c r="JYZ15" s="114"/>
      <c r="JZA15" s="114"/>
      <c r="JZB15" s="114"/>
      <c r="JZC15" s="114"/>
      <c r="JZD15" s="114"/>
      <c r="JZE15" s="114"/>
      <c r="JZF15" s="114"/>
      <c r="JZG15" s="114"/>
      <c r="JZH15" s="114"/>
      <c r="JZI15" s="114"/>
      <c r="JZJ15" s="114"/>
      <c r="JZK15" s="114"/>
      <c r="JZL15" s="114"/>
      <c r="JZM15" s="114"/>
      <c r="JZN15" s="114"/>
      <c r="JZO15" s="114"/>
      <c r="JZP15" s="114"/>
      <c r="JZQ15" s="114"/>
      <c r="JZR15" s="114"/>
      <c r="JZS15" s="114"/>
      <c r="JZT15" s="114"/>
      <c r="JZU15" s="114"/>
      <c r="JZV15" s="114"/>
      <c r="JZW15" s="114"/>
      <c r="JZX15" s="114"/>
      <c r="JZY15" s="114"/>
      <c r="JZZ15" s="114"/>
      <c r="KAA15" s="114"/>
      <c r="KAB15" s="114"/>
      <c r="KAC15" s="114"/>
      <c r="KAD15" s="114"/>
      <c r="KAE15" s="114"/>
      <c r="KAF15" s="114"/>
      <c r="KAG15" s="114"/>
      <c r="KAH15" s="114"/>
      <c r="KAI15" s="114"/>
      <c r="KAJ15" s="114"/>
      <c r="KAK15" s="114"/>
      <c r="KAL15" s="114"/>
      <c r="KAM15" s="114"/>
      <c r="KAN15" s="114"/>
      <c r="KAO15" s="114"/>
      <c r="KAP15" s="114"/>
      <c r="KAQ15" s="114"/>
      <c r="KAR15" s="114"/>
      <c r="KAS15" s="114"/>
      <c r="KAT15" s="114"/>
      <c r="KAU15" s="114"/>
      <c r="KAV15" s="114"/>
      <c r="KAW15" s="114"/>
      <c r="KAX15" s="114"/>
      <c r="KAY15" s="114"/>
      <c r="KAZ15" s="114"/>
      <c r="KBA15" s="114"/>
      <c r="KBB15" s="114"/>
      <c r="KBC15" s="114"/>
      <c r="KBD15" s="114"/>
      <c r="KBE15" s="114"/>
      <c r="KBF15" s="114"/>
      <c r="KBG15" s="114"/>
      <c r="KBH15" s="114"/>
      <c r="KBI15" s="114"/>
      <c r="KBJ15" s="114"/>
      <c r="KBK15" s="114"/>
      <c r="KBL15" s="114"/>
      <c r="KBM15" s="114"/>
      <c r="KBN15" s="114"/>
      <c r="KBO15" s="114"/>
      <c r="KBP15" s="114"/>
      <c r="KBQ15" s="114"/>
      <c r="KBR15" s="114"/>
      <c r="KBS15" s="114"/>
      <c r="KBT15" s="114"/>
      <c r="KBU15" s="114"/>
      <c r="KBV15" s="114"/>
      <c r="KBW15" s="114"/>
      <c r="KBX15" s="114"/>
      <c r="KBY15" s="114"/>
      <c r="KBZ15" s="114"/>
      <c r="KCA15" s="114"/>
      <c r="KCB15" s="114"/>
      <c r="KCC15" s="114"/>
      <c r="KCD15" s="114"/>
      <c r="KCE15" s="114"/>
      <c r="KCF15" s="114"/>
      <c r="KCG15" s="114"/>
      <c r="KCH15" s="114"/>
      <c r="KCI15" s="114"/>
      <c r="KCJ15" s="114"/>
      <c r="KCK15" s="114"/>
      <c r="KCL15" s="114"/>
      <c r="KCM15" s="114"/>
      <c r="KCN15" s="114"/>
      <c r="KCO15" s="114"/>
      <c r="KCP15" s="114"/>
      <c r="KCQ15" s="114"/>
      <c r="KCR15" s="114"/>
      <c r="KCS15" s="114"/>
      <c r="KCT15" s="114"/>
      <c r="KCU15" s="114"/>
      <c r="KCV15" s="114"/>
      <c r="KCW15" s="114"/>
      <c r="KCX15" s="114"/>
      <c r="KCY15" s="114"/>
      <c r="KCZ15" s="114"/>
      <c r="KDA15" s="114"/>
      <c r="KDB15" s="114"/>
      <c r="KDC15" s="114"/>
      <c r="KDD15" s="114"/>
      <c r="KDE15" s="114"/>
      <c r="KDF15" s="114"/>
      <c r="KDG15" s="114"/>
      <c r="KDH15" s="114"/>
      <c r="KDI15" s="114"/>
      <c r="KDJ15" s="114"/>
      <c r="KDK15" s="114"/>
      <c r="KDL15" s="114"/>
      <c r="KDM15" s="114"/>
      <c r="KDN15" s="114"/>
      <c r="KDO15" s="114"/>
      <c r="KDP15" s="114"/>
      <c r="KDQ15" s="114"/>
      <c r="KDR15" s="114"/>
      <c r="KDS15" s="114"/>
      <c r="KDT15" s="114"/>
      <c r="KDU15" s="114"/>
      <c r="KDV15" s="114"/>
      <c r="KDW15" s="114"/>
      <c r="KDX15" s="114"/>
      <c r="KDY15" s="114"/>
      <c r="KDZ15" s="114"/>
      <c r="KEA15" s="114"/>
      <c r="KEB15" s="114"/>
      <c r="KEC15" s="114"/>
      <c r="KED15" s="114"/>
      <c r="KEE15" s="114"/>
      <c r="KEF15" s="114"/>
      <c r="KEG15" s="114"/>
      <c r="KEH15" s="114"/>
      <c r="KEI15" s="114"/>
      <c r="KEJ15" s="114"/>
      <c r="KEK15" s="114"/>
      <c r="KEL15" s="114"/>
      <c r="KEM15" s="114"/>
      <c r="KEN15" s="114"/>
      <c r="KEO15" s="114"/>
      <c r="KEP15" s="114"/>
      <c r="KEQ15" s="114"/>
      <c r="KER15" s="114"/>
      <c r="KES15" s="114"/>
      <c r="KET15" s="114"/>
      <c r="KEU15" s="114"/>
      <c r="KEV15" s="114"/>
      <c r="KEW15" s="114"/>
      <c r="KEX15" s="114"/>
      <c r="KEY15" s="114"/>
      <c r="KEZ15" s="114"/>
      <c r="KFA15" s="114"/>
      <c r="KFB15" s="114"/>
      <c r="KFC15" s="114"/>
      <c r="KFD15" s="114"/>
      <c r="KFE15" s="114"/>
      <c r="KFF15" s="114"/>
      <c r="KFG15" s="114"/>
      <c r="KFH15" s="114"/>
      <c r="KFI15" s="114"/>
      <c r="KFJ15" s="114"/>
      <c r="KFK15" s="114"/>
      <c r="KFL15" s="114"/>
      <c r="KFM15" s="114"/>
      <c r="KFN15" s="114"/>
      <c r="KFO15" s="114"/>
      <c r="KFP15" s="114"/>
      <c r="KFQ15" s="114"/>
      <c r="KFR15" s="114"/>
      <c r="KFS15" s="114"/>
      <c r="KFT15" s="114"/>
      <c r="KFU15" s="114"/>
      <c r="KFV15" s="114"/>
      <c r="KFW15" s="114"/>
      <c r="KFX15" s="114"/>
      <c r="KFY15" s="114"/>
      <c r="KFZ15" s="114"/>
      <c r="KGA15" s="114"/>
      <c r="KGB15" s="114"/>
      <c r="KGC15" s="114"/>
      <c r="KGD15" s="114"/>
      <c r="KGE15" s="114"/>
      <c r="KGF15" s="114"/>
      <c r="KGG15" s="114"/>
      <c r="KGH15" s="114"/>
      <c r="KGI15" s="114"/>
      <c r="KGJ15" s="114"/>
      <c r="KGK15" s="114"/>
      <c r="KGL15" s="114"/>
      <c r="KGM15" s="114"/>
      <c r="KGN15" s="114"/>
      <c r="KGO15" s="114"/>
      <c r="KGP15" s="114"/>
      <c r="KGQ15" s="114"/>
      <c r="KGR15" s="114"/>
      <c r="KGS15" s="114"/>
      <c r="KGT15" s="114"/>
      <c r="KGU15" s="114"/>
      <c r="KGV15" s="114"/>
      <c r="KGW15" s="114"/>
      <c r="KGX15" s="114"/>
      <c r="KGY15" s="114"/>
      <c r="KGZ15" s="114"/>
      <c r="KHA15" s="114"/>
      <c r="KHB15" s="114"/>
      <c r="KHC15" s="114"/>
      <c r="KHD15" s="114"/>
      <c r="KHE15" s="114"/>
      <c r="KHF15" s="114"/>
      <c r="KHG15" s="114"/>
      <c r="KHH15" s="114"/>
      <c r="KHI15" s="114"/>
      <c r="KHJ15" s="114"/>
      <c r="KHK15" s="114"/>
      <c r="KHL15" s="114"/>
      <c r="KHM15" s="114"/>
      <c r="KHN15" s="114"/>
      <c r="KHO15" s="114"/>
      <c r="KHP15" s="114"/>
      <c r="KHQ15" s="114"/>
      <c r="KHR15" s="114"/>
      <c r="KHS15" s="114"/>
      <c r="KHT15" s="114"/>
      <c r="KHU15" s="114"/>
      <c r="KHV15" s="114"/>
      <c r="KHW15" s="114"/>
      <c r="KHX15" s="114"/>
      <c r="KHY15" s="114"/>
      <c r="KHZ15" s="114"/>
      <c r="KIA15" s="114"/>
      <c r="KIB15" s="114"/>
      <c r="KIC15" s="114"/>
      <c r="KID15" s="114"/>
      <c r="KIE15" s="114"/>
      <c r="KIF15" s="114"/>
      <c r="KIG15" s="114"/>
      <c r="KIH15" s="114"/>
      <c r="KII15" s="114"/>
      <c r="KIJ15" s="114"/>
      <c r="KIK15" s="114"/>
      <c r="KIL15" s="114"/>
      <c r="KIM15" s="114"/>
      <c r="KIN15" s="114"/>
      <c r="KIO15" s="114"/>
      <c r="KIP15" s="114"/>
      <c r="KIQ15" s="114"/>
      <c r="KIR15" s="114"/>
      <c r="KIS15" s="114"/>
      <c r="KIT15" s="114"/>
      <c r="KIU15" s="114"/>
      <c r="KIV15" s="114"/>
      <c r="KIW15" s="114"/>
      <c r="KIX15" s="114"/>
      <c r="KIY15" s="114"/>
      <c r="KIZ15" s="114"/>
      <c r="KJA15" s="114"/>
      <c r="KJB15" s="114"/>
      <c r="KJC15" s="114"/>
      <c r="KJD15" s="114"/>
      <c r="KJE15" s="114"/>
      <c r="KJF15" s="114"/>
      <c r="KJG15" s="114"/>
      <c r="KJH15" s="114"/>
      <c r="KJI15" s="114"/>
      <c r="KJJ15" s="114"/>
      <c r="KJK15" s="114"/>
      <c r="KJL15" s="114"/>
      <c r="KJM15" s="114"/>
      <c r="KJN15" s="114"/>
      <c r="KJO15" s="114"/>
      <c r="KJP15" s="114"/>
      <c r="KJQ15" s="114"/>
      <c r="KJR15" s="114"/>
      <c r="KJS15" s="114"/>
      <c r="KJT15" s="114"/>
      <c r="KJU15" s="114"/>
      <c r="KJV15" s="114"/>
      <c r="KJW15" s="114"/>
      <c r="KJX15" s="114"/>
      <c r="KJY15" s="114"/>
      <c r="KJZ15" s="114"/>
      <c r="KKA15" s="114"/>
      <c r="KKB15" s="114"/>
      <c r="KKC15" s="114"/>
      <c r="KKD15" s="114"/>
      <c r="KKE15" s="114"/>
      <c r="KKF15" s="114"/>
      <c r="KKG15" s="114"/>
      <c r="KKH15" s="114"/>
      <c r="KKI15" s="114"/>
      <c r="KKJ15" s="114"/>
      <c r="KKK15" s="114"/>
      <c r="KKL15" s="114"/>
      <c r="KKM15" s="114"/>
      <c r="KKN15" s="114"/>
      <c r="KKO15" s="114"/>
      <c r="KKP15" s="114"/>
      <c r="KKQ15" s="114"/>
      <c r="KKR15" s="114"/>
      <c r="KKS15" s="114"/>
      <c r="KKT15" s="114"/>
      <c r="KKU15" s="114"/>
      <c r="KKV15" s="114"/>
      <c r="KKW15" s="114"/>
      <c r="KKX15" s="114"/>
      <c r="KKY15" s="114"/>
      <c r="KKZ15" s="114"/>
      <c r="KLA15" s="114"/>
      <c r="KLB15" s="114"/>
      <c r="KLC15" s="114"/>
      <c r="KLD15" s="114"/>
      <c r="KLE15" s="114"/>
      <c r="KLF15" s="114"/>
      <c r="KLG15" s="114"/>
      <c r="KLH15" s="114"/>
      <c r="KLI15" s="114"/>
      <c r="KLJ15" s="114"/>
      <c r="KLK15" s="114"/>
      <c r="KLL15" s="114"/>
      <c r="KLM15" s="114"/>
      <c r="KLN15" s="114"/>
      <c r="KLO15" s="114"/>
      <c r="KLP15" s="114"/>
      <c r="KLQ15" s="114"/>
      <c r="KLR15" s="114"/>
      <c r="KLS15" s="114"/>
      <c r="KLT15" s="114"/>
      <c r="KLU15" s="114"/>
      <c r="KLV15" s="114"/>
      <c r="KLW15" s="114"/>
      <c r="KLX15" s="114"/>
      <c r="KLY15" s="114"/>
      <c r="KLZ15" s="114"/>
      <c r="KMA15" s="114"/>
      <c r="KMB15" s="114"/>
      <c r="KMC15" s="114"/>
      <c r="KMD15" s="114"/>
      <c r="KME15" s="114"/>
      <c r="KMF15" s="114"/>
      <c r="KMG15" s="114"/>
      <c r="KMH15" s="114"/>
      <c r="KMI15" s="114"/>
      <c r="KMJ15" s="114"/>
      <c r="KMK15" s="114"/>
      <c r="KML15" s="114"/>
      <c r="KMM15" s="114"/>
      <c r="KMN15" s="114"/>
      <c r="KMO15" s="114"/>
      <c r="KMP15" s="114"/>
      <c r="KMQ15" s="114"/>
      <c r="KMR15" s="114"/>
      <c r="KMS15" s="114"/>
      <c r="KMT15" s="114"/>
      <c r="KMU15" s="114"/>
      <c r="KMV15" s="114"/>
      <c r="KMW15" s="114"/>
      <c r="KMX15" s="114"/>
      <c r="KMY15" s="114"/>
      <c r="KMZ15" s="114"/>
      <c r="KNA15" s="114"/>
      <c r="KNB15" s="114"/>
      <c r="KNC15" s="114"/>
      <c r="KND15" s="114"/>
      <c r="KNE15" s="114"/>
      <c r="KNF15" s="114"/>
      <c r="KNG15" s="114"/>
      <c r="KNH15" s="114"/>
      <c r="KNI15" s="114"/>
      <c r="KNJ15" s="114"/>
      <c r="KNK15" s="114"/>
      <c r="KNL15" s="114"/>
      <c r="KNM15" s="114"/>
      <c r="KNN15" s="114"/>
      <c r="KNO15" s="114"/>
      <c r="KNP15" s="114"/>
      <c r="KNQ15" s="114"/>
      <c r="KNR15" s="114"/>
      <c r="KNS15" s="114"/>
      <c r="KNT15" s="114"/>
      <c r="KNU15" s="114"/>
      <c r="KNV15" s="114"/>
      <c r="KNW15" s="114"/>
      <c r="KNX15" s="114"/>
      <c r="KNY15" s="114"/>
      <c r="KNZ15" s="114"/>
      <c r="KOA15" s="114"/>
      <c r="KOB15" s="114"/>
      <c r="KOC15" s="114"/>
      <c r="KOD15" s="114"/>
      <c r="KOE15" s="114"/>
      <c r="KOF15" s="114"/>
      <c r="KOG15" s="114"/>
      <c r="KOH15" s="114"/>
      <c r="KOI15" s="114"/>
      <c r="KOJ15" s="114"/>
      <c r="KOK15" s="114"/>
      <c r="KOL15" s="114"/>
      <c r="KOM15" s="114"/>
      <c r="KON15" s="114"/>
      <c r="KOO15" s="114"/>
      <c r="KOP15" s="114"/>
      <c r="KOQ15" s="114"/>
      <c r="KOR15" s="114"/>
      <c r="KOS15" s="114"/>
      <c r="KOT15" s="114"/>
      <c r="KOU15" s="114"/>
      <c r="KOV15" s="114"/>
      <c r="KOW15" s="114"/>
      <c r="KOX15" s="114"/>
      <c r="KOY15" s="114"/>
      <c r="KOZ15" s="114"/>
      <c r="KPA15" s="114"/>
      <c r="KPB15" s="114"/>
      <c r="KPC15" s="114"/>
      <c r="KPD15" s="114"/>
      <c r="KPE15" s="114"/>
      <c r="KPF15" s="114"/>
      <c r="KPG15" s="114"/>
      <c r="KPH15" s="114"/>
      <c r="KPI15" s="114"/>
      <c r="KPJ15" s="114"/>
      <c r="KPK15" s="114"/>
      <c r="KPL15" s="114"/>
      <c r="KPM15" s="114"/>
      <c r="KPN15" s="114"/>
      <c r="KPO15" s="114"/>
      <c r="KPP15" s="114"/>
      <c r="KPQ15" s="114"/>
      <c r="KPR15" s="114"/>
      <c r="KPS15" s="114"/>
      <c r="KPT15" s="114"/>
      <c r="KPU15" s="114"/>
      <c r="KPV15" s="114"/>
      <c r="KPW15" s="114"/>
      <c r="KPX15" s="114"/>
      <c r="KPY15" s="114"/>
      <c r="KPZ15" s="114"/>
      <c r="KQA15" s="114"/>
      <c r="KQB15" s="114"/>
      <c r="KQC15" s="114"/>
      <c r="KQD15" s="114"/>
      <c r="KQE15" s="114"/>
      <c r="KQF15" s="114"/>
      <c r="KQG15" s="114"/>
      <c r="KQH15" s="114"/>
      <c r="KQI15" s="114"/>
      <c r="KQJ15" s="114"/>
      <c r="KQK15" s="114"/>
      <c r="KQL15" s="114"/>
      <c r="KQM15" s="114"/>
      <c r="KQN15" s="114"/>
      <c r="KQO15" s="114"/>
      <c r="KQP15" s="114"/>
      <c r="KQQ15" s="114"/>
      <c r="KQR15" s="114"/>
      <c r="KQS15" s="114"/>
      <c r="KQT15" s="114"/>
      <c r="KQU15" s="114"/>
      <c r="KQV15" s="114"/>
      <c r="KQW15" s="114"/>
      <c r="KQX15" s="114"/>
      <c r="KQY15" s="114"/>
      <c r="KQZ15" s="114"/>
      <c r="KRA15" s="114"/>
      <c r="KRB15" s="114"/>
      <c r="KRC15" s="114"/>
      <c r="KRD15" s="114"/>
      <c r="KRE15" s="114"/>
      <c r="KRF15" s="114"/>
      <c r="KRG15" s="114"/>
      <c r="KRH15" s="114"/>
      <c r="KRI15" s="114"/>
      <c r="KRJ15" s="114"/>
      <c r="KRK15" s="114"/>
      <c r="KRL15" s="114"/>
      <c r="KRM15" s="114"/>
      <c r="KRN15" s="114"/>
      <c r="KRO15" s="114"/>
      <c r="KRP15" s="114"/>
      <c r="KRQ15" s="114"/>
      <c r="KRR15" s="114"/>
      <c r="KRS15" s="114"/>
      <c r="KRT15" s="114"/>
      <c r="KRU15" s="114"/>
      <c r="KRV15" s="114"/>
      <c r="KRW15" s="114"/>
      <c r="KRX15" s="114"/>
      <c r="KRY15" s="114"/>
      <c r="KRZ15" s="114"/>
      <c r="KSA15" s="114"/>
      <c r="KSB15" s="114"/>
      <c r="KSC15" s="114"/>
      <c r="KSD15" s="114"/>
      <c r="KSE15" s="114"/>
      <c r="KSF15" s="114"/>
      <c r="KSG15" s="114"/>
      <c r="KSH15" s="114"/>
      <c r="KSI15" s="114"/>
      <c r="KSJ15" s="114"/>
      <c r="KSK15" s="114"/>
      <c r="KSL15" s="114"/>
      <c r="KSM15" s="114"/>
      <c r="KSN15" s="114"/>
      <c r="KSO15" s="114"/>
      <c r="KSP15" s="114"/>
      <c r="KSQ15" s="114"/>
      <c r="KSR15" s="114"/>
      <c r="KSS15" s="114"/>
      <c r="KST15" s="114"/>
      <c r="KSU15" s="114"/>
      <c r="KSV15" s="114"/>
      <c r="KSW15" s="114"/>
      <c r="KSX15" s="114"/>
      <c r="KSY15" s="114"/>
      <c r="KSZ15" s="114"/>
      <c r="KTA15" s="114"/>
      <c r="KTB15" s="114"/>
      <c r="KTC15" s="114"/>
      <c r="KTD15" s="114"/>
      <c r="KTE15" s="114"/>
      <c r="KTF15" s="114"/>
      <c r="KTG15" s="114"/>
      <c r="KTH15" s="114"/>
      <c r="KTI15" s="114"/>
      <c r="KTJ15" s="114"/>
      <c r="KTK15" s="114"/>
      <c r="KTL15" s="114"/>
      <c r="KTM15" s="114"/>
      <c r="KTN15" s="114"/>
      <c r="KTO15" s="114"/>
      <c r="KTP15" s="114"/>
      <c r="KTQ15" s="114"/>
      <c r="KTR15" s="114"/>
      <c r="KTS15" s="114"/>
      <c r="KTT15" s="114"/>
      <c r="KTU15" s="114"/>
      <c r="KTV15" s="114"/>
      <c r="KTW15" s="114"/>
      <c r="KTX15" s="114"/>
      <c r="KTY15" s="114"/>
      <c r="KTZ15" s="114"/>
      <c r="KUA15" s="114"/>
      <c r="KUB15" s="114"/>
      <c r="KUC15" s="114"/>
      <c r="KUD15" s="114"/>
      <c r="KUE15" s="114"/>
      <c r="KUF15" s="114"/>
      <c r="KUG15" s="114"/>
      <c r="KUH15" s="114"/>
      <c r="KUI15" s="114"/>
      <c r="KUJ15" s="114"/>
      <c r="KUK15" s="114"/>
      <c r="KUL15" s="114"/>
      <c r="KUM15" s="114"/>
      <c r="KUN15" s="114"/>
      <c r="KUO15" s="114"/>
      <c r="KUP15" s="114"/>
      <c r="KUQ15" s="114"/>
      <c r="KUR15" s="114"/>
      <c r="KUS15" s="114"/>
      <c r="KUT15" s="114"/>
      <c r="KUU15" s="114"/>
      <c r="KUV15" s="114"/>
      <c r="KUW15" s="114"/>
      <c r="KUX15" s="114"/>
      <c r="KUY15" s="114"/>
      <c r="KUZ15" s="114"/>
      <c r="KVA15" s="114"/>
      <c r="KVB15" s="114"/>
      <c r="KVC15" s="114"/>
      <c r="KVD15" s="114"/>
      <c r="KVE15" s="114"/>
      <c r="KVF15" s="114"/>
      <c r="KVG15" s="114"/>
      <c r="KVH15" s="114"/>
      <c r="KVI15" s="114"/>
      <c r="KVJ15" s="114"/>
      <c r="KVK15" s="114"/>
      <c r="KVL15" s="114"/>
      <c r="KVM15" s="114"/>
      <c r="KVN15" s="114"/>
      <c r="KVO15" s="114"/>
      <c r="KVP15" s="114"/>
      <c r="KVQ15" s="114"/>
      <c r="KVR15" s="114"/>
      <c r="KVS15" s="114"/>
      <c r="KVT15" s="114"/>
      <c r="KVU15" s="114"/>
      <c r="KVV15" s="114"/>
      <c r="KVW15" s="114"/>
      <c r="KVX15" s="114"/>
      <c r="KVY15" s="114"/>
      <c r="KVZ15" s="114"/>
      <c r="KWA15" s="114"/>
      <c r="KWB15" s="114"/>
      <c r="KWC15" s="114"/>
      <c r="KWD15" s="114"/>
      <c r="KWE15" s="114"/>
      <c r="KWF15" s="114"/>
      <c r="KWG15" s="114"/>
      <c r="KWH15" s="114"/>
      <c r="KWI15" s="114"/>
      <c r="KWJ15" s="114"/>
      <c r="KWK15" s="114"/>
      <c r="KWL15" s="114"/>
      <c r="KWM15" s="114"/>
      <c r="KWN15" s="114"/>
      <c r="KWO15" s="114"/>
      <c r="KWP15" s="114"/>
      <c r="KWQ15" s="114"/>
      <c r="KWR15" s="114"/>
      <c r="KWS15" s="114"/>
      <c r="KWT15" s="114"/>
      <c r="KWU15" s="114"/>
      <c r="KWV15" s="114"/>
      <c r="KWW15" s="114"/>
      <c r="KWX15" s="114"/>
      <c r="KWY15" s="114"/>
      <c r="KWZ15" s="114"/>
      <c r="KXA15" s="114"/>
      <c r="KXB15" s="114"/>
      <c r="KXC15" s="114"/>
      <c r="KXD15" s="114"/>
      <c r="KXE15" s="114"/>
      <c r="KXF15" s="114"/>
      <c r="KXG15" s="114"/>
      <c r="KXH15" s="114"/>
      <c r="KXI15" s="114"/>
      <c r="KXJ15" s="114"/>
      <c r="KXK15" s="114"/>
      <c r="KXL15" s="114"/>
      <c r="KXM15" s="114"/>
      <c r="KXN15" s="114"/>
      <c r="KXO15" s="114"/>
      <c r="KXP15" s="114"/>
      <c r="KXQ15" s="114"/>
      <c r="KXR15" s="114"/>
      <c r="KXS15" s="114"/>
      <c r="KXT15" s="114"/>
      <c r="KXU15" s="114"/>
      <c r="KXV15" s="114"/>
      <c r="KXW15" s="114"/>
      <c r="KXX15" s="114"/>
      <c r="KXY15" s="114"/>
      <c r="KXZ15" s="114"/>
      <c r="KYA15" s="114"/>
      <c r="KYB15" s="114"/>
      <c r="KYC15" s="114"/>
      <c r="KYD15" s="114"/>
      <c r="KYE15" s="114"/>
      <c r="KYF15" s="114"/>
      <c r="KYG15" s="114"/>
      <c r="KYH15" s="114"/>
      <c r="KYI15" s="114"/>
      <c r="KYJ15" s="114"/>
      <c r="KYK15" s="114"/>
      <c r="KYL15" s="114"/>
      <c r="KYM15" s="114"/>
      <c r="KYN15" s="114"/>
      <c r="KYO15" s="114"/>
      <c r="KYP15" s="114"/>
      <c r="KYQ15" s="114"/>
      <c r="KYR15" s="114"/>
      <c r="KYS15" s="114"/>
      <c r="KYT15" s="114"/>
      <c r="KYU15" s="114"/>
      <c r="KYV15" s="114"/>
      <c r="KYW15" s="114"/>
      <c r="KYX15" s="114"/>
      <c r="KYY15" s="114"/>
      <c r="KYZ15" s="114"/>
      <c r="KZA15" s="114"/>
      <c r="KZB15" s="114"/>
      <c r="KZC15" s="114"/>
      <c r="KZD15" s="114"/>
      <c r="KZE15" s="114"/>
      <c r="KZF15" s="114"/>
      <c r="KZG15" s="114"/>
      <c r="KZH15" s="114"/>
      <c r="KZI15" s="114"/>
      <c r="KZJ15" s="114"/>
      <c r="KZK15" s="114"/>
      <c r="KZL15" s="114"/>
      <c r="KZM15" s="114"/>
      <c r="KZN15" s="114"/>
      <c r="KZO15" s="114"/>
      <c r="KZP15" s="114"/>
      <c r="KZQ15" s="114"/>
      <c r="KZR15" s="114"/>
      <c r="KZS15" s="114"/>
      <c r="KZT15" s="114"/>
      <c r="KZU15" s="114"/>
      <c r="KZV15" s="114"/>
      <c r="KZW15" s="114"/>
      <c r="KZX15" s="114"/>
      <c r="KZY15" s="114"/>
      <c r="KZZ15" s="114"/>
      <c r="LAA15" s="114"/>
      <c r="LAB15" s="114"/>
      <c r="LAC15" s="114"/>
      <c r="LAD15" s="114"/>
      <c r="LAE15" s="114"/>
      <c r="LAF15" s="114"/>
      <c r="LAG15" s="114"/>
      <c r="LAH15" s="114"/>
      <c r="LAI15" s="114"/>
      <c r="LAJ15" s="114"/>
      <c r="LAK15" s="114"/>
      <c r="LAL15" s="114"/>
      <c r="LAM15" s="114"/>
      <c r="LAN15" s="114"/>
      <c r="LAO15" s="114"/>
      <c r="LAP15" s="114"/>
      <c r="LAQ15" s="114"/>
      <c r="LAR15" s="114"/>
      <c r="LAS15" s="114"/>
      <c r="LAT15" s="114"/>
      <c r="LAU15" s="114"/>
      <c r="LAV15" s="114"/>
      <c r="LAW15" s="114"/>
      <c r="LAX15" s="114"/>
      <c r="LAY15" s="114"/>
      <c r="LAZ15" s="114"/>
      <c r="LBA15" s="114"/>
      <c r="LBB15" s="114"/>
      <c r="LBC15" s="114"/>
      <c r="LBD15" s="114"/>
      <c r="LBE15" s="114"/>
      <c r="LBF15" s="114"/>
      <c r="LBG15" s="114"/>
      <c r="LBH15" s="114"/>
      <c r="LBI15" s="114"/>
      <c r="LBJ15" s="114"/>
      <c r="LBK15" s="114"/>
      <c r="LBL15" s="114"/>
      <c r="LBM15" s="114"/>
      <c r="LBN15" s="114"/>
      <c r="LBO15" s="114"/>
      <c r="LBP15" s="114"/>
      <c r="LBQ15" s="114"/>
      <c r="LBR15" s="114"/>
      <c r="LBS15" s="114"/>
      <c r="LBT15" s="114"/>
      <c r="LBU15" s="114"/>
      <c r="LBV15" s="114"/>
      <c r="LBW15" s="114"/>
      <c r="LBX15" s="114"/>
      <c r="LBY15" s="114"/>
      <c r="LBZ15" s="114"/>
      <c r="LCA15" s="114"/>
      <c r="LCB15" s="114"/>
      <c r="LCC15" s="114"/>
      <c r="LCD15" s="114"/>
      <c r="LCE15" s="114"/>
      <c r="LCF15" s="114"/>
      <c r="LCG15" s="114"/>
      <c r="LCH15" s="114"/>
      <c r="LCI15" s="114"/>
      <c r="LCJ15" s="114"/>
      <c r="LCK15" s="114"/>
      <c r="LCL15" s="114"/>
      <c r="LCM15" s="114"/>
      <c r="LCN15" s="114"/>
      <c r="LCO15" s="114"/>
      <c r="LCP15" s="114"/>
      <c r="LCQ15" s="114"/>
      <c r="LCR15" s="114"/>
      <c r="LCS15" s="114"/>
      <c r="LCT15" s="114"/>
      <c r="LCU15" s="114"/>
      <c r="LCV15" s="114"/>
      <c r="LCW15" s="114"/>
      <c r="LCX15" s="114"/>
      <c r="LCY15" s="114"/>
      <c r="LCZ15" s="114"/>
      <c r="LDA15" s="114"/>
      <c r="LDB15" s="114"/>
      <c r="LDC15" s="114"/>
      <c r="LDD15" s="114"/>
      <c r="LDE15" s="114"/>
      <c r="LDF15" s="114"/>
      <c r="LDG15" s="114"/>
      <c r="LDH15" s="114"/>
      <c r="LDI15" s="114"/>
      <c r="LDJ15" s="114"/>
      <c r="LDK15" s="114"/>
      <c r="LDL15" s="114"/>
      <c r="LDM15" s="114"/>
      <c r="LDN15" s="114"/>
      <c r="LDO15" s="114"/>
      <c r="LDP15" s="114"/>
      <c r="LDQ15" s="114"/>
      <c r="LDR15" s="114"/>
      <c r="LDS15" s="114"/>
      <c r="LDT15" s="114"/>
      <c r="LDU15" s="114"/>
      <c r="LDV15" s="114"/>
      <c r="LDW15" s="114"/>
      <c r="LDX15" s="114"/>
      <c r="LDY15" s="114"/>
      <c r="LDZ15" s="114"/>
      <c r="LEA15" s="114"/>
      <c r="LEB15" s="114"/>
      <c r="LEC15" s="114"/>
      <c r="LED15" s="114"/>
      <c r="LEE15" s="114"/>
      <c r="LEF15" s="114"/>
      <c r="LEG15" s="114"/>
      <c r="LEH15" s="114"/>
      <c r="LEI15" s="114"/>
      <c r="LEJ15" s="114"/>
      <c r="LEK15" s="114"/>
      <c r="LEL15" s="114"/>
      <c r="LEM15" s="114"/>
      <c r="LEN15" s="114"/>
      <c r="LEO15" s="114"/>
      <c r="LEP15" s="114"/>
      <c r="LEQ15" s="114"/>
      <c r="LER15" s="114"/>
      <c r="LES15" s="114"/>
      <c r="LET15" s="114"/>
      <c r="LEU15" s="114"/>
      <c r="LEV15" s="114"/>
      <c r="LEW15" s="114"/>
      <c r="LEX15" s="114"/>
      <c r="LEY15" s="114"/>
      <c r="LEZ15" s="114"/>
      <c r="LFA15" s="114"/>
      <c r="LFB15" s="114"/>
      <c r="LFC15" s="114"/>
      <c r="LFD15" s="114"/>
      <c r="LFE15" s="114"/>
      <c r="LFF15" s="114"/>
      <c r="LFG15" s="114"/>
      <c r="LFH15" s="114"/>
      <c r="LFI15" s="114"/>
      <c r="LFJ15" s="114"/>
      <c r="LFK15" s="114"/>
      <c r="LFL15" s="114"/>
      <c r="LFM15" s="114"/>
      <c r="LFN15" s="114"/>
      <c r="LFO15" s="114"/>
      <c r="LFP15" s="114"/>
      <c r="LFQ15" s="114"/>
      <c r="LFR15" s="114"/>
      <c r="LFS15" s="114"/>
      <c r="LFT15" s="114"/>
      <c r="LFU15" s="114"/>
      <c r="LFV15" s="114"/>
      <c r="LFW15" s="114"/>
      <c r="LFX15" s="114"/>
      <c r="LFY15" s="114"/>
      <c r="LFZ15" s="114"/>
      <c r="LGA15" s="114"/>
      <c r="LGB15" s="114"/>
      <c r="LGC15" s="114"/>
      <c r="LGD15" s="114"/>
      <c r="LGE15" s="114"/>
      <c r="LGF15" s="114"/>
      <c r="LGG15" s="114"/>
      <c r="LGH15" s="114"/>
      <c r="LGI15" s="114"/>
      <c r="LGJ15" s="114"/>
      <c r="LGK15" s="114"/>
      <c r="LGL15" s="114"/>
      <c r="LGM15" s="114"/>
      <c r="LGN15" s="114"/>
      <c r="LGO15" s="114"/>
      <c r="LGP15" s="114"/>
      <c r="LGQ15" s="114"/>
      <c r="LGR15" s="114"/>
      <c r="LGS15" s="114"/>
      <c r="LGT15" s="114"/>
      <c r="LGU15" s="114"/>
      <c r="LGV15" s="114"/>
      <c r="LGW15" s="114"/>
      <c r="LGX15" s="114"/>
      <c r="LGY15" s="114"/>
      <c r="LGZ15" s="114"/>
      <c r="LHA15" s="114"/>
      <c r="LHB15" s="114"/>
      <c r="LHC15" s="114"/>
      <c r="LHD15" s="114"/>
      <c r="LHE15" s="114"/>
      <c r="LHF15" s="114"/>
      <c r="LHG15" s="114"/>
      <c r="LHH15" s="114"/>
      <c r="LHI15" s="114"/>
      <c r="LHJ15" s="114"/>
      <c r="LHK15" s="114"/>
      <c r="LHL15" s="114"/>
      <c r="LHM15" s="114"/>
      <c r="LHN15" s="114"/>
      <c r="LHO15" s="114"/>
      <c r="LHP15" s="114"/>
      <c r="LHQ15" s="114"/>
      <c r="LHR15" s="114"/>
      <c r="LHS15" s="114"/>
      <c r="LHT15" s="114"/>
      <c r="LHU15" s="114"/>
      <c r="LHV15" s="114"/>
      <c r="LHW15" s="114"/>
      <c r="LHX15" s="114"/>
      <c r="LHY15" s="114"/>
      <c r="LHZ15" s="114"/>
      <c r="LIA15" s="114"/>
      <c r="LIB15" s="114"/>
      <c r="LIC15" s="114"/>
      <c r="LID15" s="114"/>
      <c r="LIE15" s="114"/>
      <c r="LIF15" s="114"/>
      <c r="LIG15" s="114"/>
      <c r="LIH15" s="114"/>
      <c r="LII15" s="114"/>
      <c r="LIJ15" s="114"/>
      <c r="LIK15" s="114"/>
      <c r="LIL15" s="114"/>
      <c r="LIM15" s="114"/>
      <c r="LIN15" s="114"/>
      <c r="LIO15" s="114"/>
      <c r="LIP15" s="114"/>
      <c r="LIQ15" s="114"/>
      <c r="LIR15" s="114"/>
      <c r="LIS15" s="114"/>
      <c r="LIT15" s="114"/>
      <c r="LIU15" s="114"/>
      <c r="LIV15" s="114"/>
      <c r="LIW15" s="114"/>
      <c r="LIX15" s="114"/>
      <c r="LIY15" s="114"/>
      <c r="LIZ15" s="114"/>
      <c r="LJA15" s="114"/>
      <c r="LJB15" s="114"/>
      <c r="LJC15" s="114"/>
      <c r="LJD15" s="114"/>
      <c r="LJE15" s="114"/>
      <c r="LJF15" s="114"/>
      <c r="LJG15" s="114"/>
      <c r="LJH15" s="114"/>
      <c r="LJI15" s="114"/>
      <c r="LJJ15" s="114"/>
      <c r="LJK15" s="114"/>
      <c r="LJL15" s="114"/>
      <c r="LJM15" s="114"/>
      <c r="LJN15" s="114"/>
      <c r="LJO15" s="114"/>
      <c r="LJP15" s="114"/>
      <c r="LJQ15" s="114"/>
      <c r="LJR15" s="114"/>
      <c r="LJS15" s="114"/>
      <c r="LJT15" s="114"/>
      <c r="LJU15" s="114"/>
      <c r="LJV15" s="114"/>
      <c r="LJW15" s="114"/>
      <c r="LJX15" s="114"/>
      <c r="LJY15" s="114"/>
      <c r="LJZ15" s="114"/>
      <c r="LKA15" s="114"/>
      <c r="LKB15" s="114"/>
      <c r="LKC15" s="114"/>
      <c r="LKD15" s="114"/>
      <c r="LKE15" s="114"/>
      <c r="LKF15" s="114"/>
      <c r="LKG15" s="114"/>
      <c r="LKH15" s="114"/>
      <c r="LKI15" s="114"/>
      <c r="LKJ15" s="114"/>
      <c r="LKK15" s="114"/>
      <c r="LKL15" s="114"/>
      <c r="LKM15" s="114"/>
      <c r="LKN15" s="114"/>
      <c r="LKO15" s="114"/>
      <c r="LKP15" s="114"/>
      <c r="LKQ15" s="114"/>
      <c r="LKR15" s="114"/>
      <c r="LKS15" s="114"/>
      <c r="LKT15" s="114"/>
      <c r="LKU15" s="114"/>
      <c r="LKV15" s="114"/>
      <c r="LKW15" s="114"/>
      <c r="LKX15" s="114"/>
      <c r="LKY15" s="114"/>
      <c r="LKZ15" s="114"/>
      <c r="LLA15" s="114"/>
      <c r="LLB15" s="114"/>
      <c r="LLC15" s="114"/>
      <c r="LLD15" s="114"/>
      <c r="LLE15" s="114"/>
      <c r="LLF15" s="114"/>
      <c r="LLG15" s="114"/>
      <c r="LLH15" s="114"/>
      <c r="LLI15" s="114"/>
      <c r="LLJ15" s="114"/>
      <c r="LLK15" s="114"/>
      <c r="LLL15" s="114"/>
      <c r="LLM15" s="114"/>
      <c r="LLN15" s="114"/>
      <c r="LLO15" s="114"/>
      <c r="LLP15" s="114"/>
      <c r="LLQ15" s="114"/>
      <c r="LLR15" s="114"/>
      <c r="LLS15" s="114"/>
      <c r="LLT15" s="114"/>
      <c r="LLU15" s="114"/>
      <c r="LLV15" s="114"/>
      <c r="LLW15" s="114"/>
      <c r="LLX15" s="114"/>
      <c r="LLY15" s="114"/>
      <c r="LLZ15" s="114"/>
      <c r="LMA15" s="114"/>
      <c r="LMB15" s="114"/>
      <c r="LMC15" s="114"/>
      <c r="LMD15" s="114"/>
      <c r="LME15" s="114"/>
      <c r="LMF15" s="114"/>
      <c r="LMG15" s="114"/>
      <c r="LMH15" s="114"/>
      <c r="LMI15" s="114"/>
      <c r="LMJ15" s="114"/>
      <c r="LMK15" s="114"/>
      <c r="LML15" s="114"/>
      <c r="LMM15" s="114"/>
      <c r="LMN15" s="114"/>
      <c r="LMO15" s="114"/>
      <c r="LMP15" s="114"/>
      <c r="LMQ15" s="114"/>
      <c r="LMR15" s="114"/>
      <c r="LMS15" s="114"/>
      <c r="LMT15" s="114"/>
      <c r="LMU15" s="114"/>
      <c r="LMV15" s="114"/>
      <c r="LMW15" s="114"/>
      <c r="LMX15" s="114"/>
      <c r="LMY15" s="114"/>
      <c r="LMZ15" s="114"/>
      <c r="LNA15" s="114"/>
      <c r="LNB15" s="114"/>
      <c r="LNC15" s="114"/>
      <c r="LND15" s="114"/>
      <c r="LNE15" s="114"/>
      <c r="LNF15" s="114"/>
      <c r="LNG15" s="114"/>
      <c r="LNH15" s="114"/>
      <c r="LNI15" s="114"/>
      <c r="LNJ15" s="114"/>
      <c r="LNK15" s="114"/>
      <c r="LNL15" s="114"/>
      <c r="LNM15" s="114"/>
      <c r="LNN15" s="114"/>
      <c r="LNO15" s="114"/>
      <c r="LNP15" s="114"/>
      <c r="LNQ15" s="114"/>
      <c r="LNR15" s="114"/>
      <c r="LNS15" s="114"/>
      <c r="LNT15" s="114"/>
      <c r="LNU15" s="114"/>
      <c r="LNV15" s="114"/>
      <c r="LNW15" s="114"/>
      <c r="LNX15" s="114"/>
      <c r="LNY15" s="114"/>
      <c r="LNZ15" s="114"/>
      <c r="LOA15" s="114"/>
      <c r="LOB15" s="114"/>
      <c r="LOC15" s="114"/>
      <c r="LOD15" s="114"/>
      <c r="LOE15" s="114"/>
      <c r="LOF15" s="114"/>
      <c r="LOG15" s="114"/>
      <c r="LOH15" s="114"/>
      <c r="LOI15" s="114"/>
      <c r="LOJ15" s="114"/>
      <c r="LOK15" s="114"/>
      <c r="LOL15" s="114"/>
      <c r="LOM15" s="114"/>
      <c r="LON15" s="114"/>
      <c r="LOO15" s="114"/>
      <c r="LOP15" s="114"/>
      <c r="LOQ15" s="114"/>
      <c r="LOR15" s="114"/>
      <c r="LOS15" s="114"/>
      <c r="LOT15" s="114"/>
      <c r="LOU15" s="114"/>
      <c r="LOV15" s="114"/>
      <c r="LOW15" s="114"/>
      <c r="LOX15" s="114"/>
      <c r="LOY15" s="114"/>
      <c r="LOZ15" s="114"/>
      <c r="LPA15" s="114"/>
      <c r="LPB15" s="114"/>
      <c r="LPC15" s="114"/>
      <c r="LPD15" s="114"/>
      <c r="LPE15" s="114"/>
      <c r="LPF15" s="114"/>
      <c r="LPG15" s="114"/>
      <c r="LPH15" s="114"/>
      <c r="LPI15" s="114"/>
      <c r="LPJ15" s="114"/>
      <c r="LPK15" s="114"/>
      <c r="LPL15" s="114"/>
      <c r="LPM15" s="114"/>
      <c r="LPN15" s="114"/>
      <c r="LPO15" s="114"/>
      <c r="LPP15" s="114"/>
      <c r="LPQ15" s="114"/>
      <c r="LPR15" s="114"/>
      <c r="LPS15" s="114"/>
      <c r="LPT15" s="114"/>
      <c r="LPU15" s="114"/>
      <c r="LPV15" s="114"/>
      <c r="LPW15" s="114"/>
      <c r="LPX15" s="114"/>
      <c r="LPY15" s="114"/>
      <c r="LPZ15" s="114"/>
      <c r="LQA15" s="114"/>
      <c r="LQB15" s="114"/>
      <c r="LQC15" s="114"/>
      <c r="LQD15" s="114"/>
      <c r="LQE15" s="114"/>
      <c r="LQF15" s="114"/>
      <c r="LQG15" s="114"/>
      <c r="LQH15" s="114"/>
      <c r="LQI15" s="114"/>
      <c r="LQJ15" s="114"/>
      <c r="LQK15" s="114"/>
      <c r="LQL15" s="114"/>
      <c r="LQM15" s="114"/>
      <c r="LQN15" s="114"/>
      <c r="LQO15" s="114"/>
      <c r="LQP15" s="114"/>
      <c r="LQQ15" s="114"/>
      <c r="LQR15" s="114"/>
      <c r="LQS15" s="114"/>
      <c r="LQT15" s="114"/>
      <c r="LQU15" s="114"/>
      <c r="LQV15" s="114"/>
      <c r="LQW15" s="114"/>
      <c r="LQX15" s="114"/>
      <c r="LQY15" s="114"/>
      <c r="LQZ15" s="114"/>
      <c r="LRA15" s="114"/>
      <c r="LRB15" s="114"/>
      <c r="LRC15" s="114"/>
      <c r="LRD15" s="114"/>
      <c r="LRE15" s="114"/>
      <c r="LRF15" s="114"/>
      <c r="LRG15" s="114"/>
      <c r="LRH15" s="114"/>
      <c r="LRI15" s="114"/>
      <c r="LRJ15" s="114"/>
      <c r="LRK15" s="114"/>
      <c r="LRL15" s="114"/>
      <c r="LRM15" s="114"/>
      <c r="LRN15" s="114"/>
      <c r="LRO15" s="114"/>
      <c r="LRP15" s="114"/>
      <c r="LRQ15" s="114"/>
      <c r="LRR15" s="114"/>
      <c r="LRS15" s="114"/>
      <c r="LRT15" s="114"/>
      <c r="LRU15" s="114"/>
      <c r="LRV15" s="114"/>
      <c r="LRW15" s="114"/>
      <c r="LRX15" s="114"/>
      <c r="LRY15" s="114"/>
      <c r="LRZ15" s="114"/>
      <c r="LSA15" s="114"/>
      <c r="LSB15" s="114"/>
      <c r="LSC15" s="114"/>
      <c r="LSD15" s="114"/>
      <c r="LSE15" s="114"/>
      <c r="LSF15" s="114"/>
      <c r="LSG15" s="114"/>
      <c r="LSH15" s="114"/>
      <c r="LSI15" s="114"/>
      <c r="LSJ15" s="114"/>
      <c r="LSK15" s="114"/>
      <c r="LSL15" s="114"/>
      <c r="LSM15" s="114"/>
      <c r="LSN15" s="114"/>
      <c r="LSO15" s="114"/>
      <c r="LSP15" s="114"/>
      <c r="LSQ15" s="114"/>
      <c r="LSR15" s="114"/>
      <c r="LSS15" s="114"/>
      <c r="LST15" s="114"/>
      <c r="LSU15" s="114"/>
      <c r="LSV15" s="114"/>
      <c r="LSW15" s="114"/>
      <c r="LSX15" s="114"/>
      <c r="LSY15" s="114"/>
      <c r="LSZ15" s="114"/>
      <c r="LTA15" s="114"/>
      <c r="LTB15" s="114"/>
      <c r="LTC15" s="114"/>
      <c r="LTD15" s="114"/>
      <c r="LTE15" s="114"/>
      <c r="LTF15" s="114"/>
      <c r="LTG15" s="114"/>
      <c r="LTH15" s="114"/>
      <c r="LTI15" s="114"/>
      <c r="LTJ15" s="114"/>
      <c r="LTK15" s="114"/>
      <c r="LTL15" s="114"/>
      <c r="LTM15" s="114"/>
      <c r="LTN15" s="114"/>
      <c r="LTO15" s="114"/>
      <c r="LTP15" s="114"/>
      <c r="LTQ15" s="114"/>
      <c r="LTR15" s="114"/>
      <c r="LTS15" s="114"/>
      <c r="LTT15" s="114"/>
      <c r="LTU15" s="114"/>
      <c r="LTV15" s="114"/>
      <c r="LTW15" s="114"/>
      <c r="LTX15" s="114"/>
      <c r="LTY15" s="114"/>
      <c r="LTZ15" s="114"/>
      <c r="LUA15" s="114"/>
      <c r="LUB15" s="114"/>
      <c r="LUC15" s="114"/>
      <c r="LUD15" s="114"/>
      <c r="LUE15" s="114"/>
      <c r="LUF15" s="114"/>
      <c r="LUG15" s="114"/>
      <c r="LUH15" s="114"/>
      <c r="LUI15" s="114"/>
      <c r="LUJ15" s="114"/>
      <c r="LUK15" s="114"/>
      <c r="LUL15" s="114"/>
      <c r="LUM15" s="114"/>
      <c r="LUN15" s="114"/>
      <c r="LUO15" s="114"/>
      <c r="LUP15" s="114"/>
      <c r="LUQ15" s="114"/>
      <c r="LUR15" s="114"/>
      <c r="LUS15" s="114"/>
      <c r="LUT15" s="114"/>
      <c r="LUU15" s="114"/>
      <c r="LUV15" s="114"/>
      <c r="LUW15" s="114"/>
      <c r="LUX15" s="114"/>
      <c r="LUY15" s="114"/>
      <c r="LUZ15" s="114"/>
      <c r="LVA15" s="114"/>
      <c r="LVB15" s="114"/>
      <c r="LVC15" s="114"/>
      <c r="LVD15" s="114"/>
      <c r="LVE15" s="114"/>
      <c r="LVF15" s="114"/>
      <c r="LVG15" s="114"/>
      <c r="LVH15" s="114"/>
      <c r="LVI15" s="114"/>
      <c r="LVJ15" s="114"/>
      <c r="LVK15" s="114"/>
      <c r="LVL15" s="114"/>
      <c r="LVM15" s="114"/>
      <c r="LVN15" s="114"/>
      <c r="LVO15" s="114"/>
      <c r="LVP15" s="114"/>
      <c r="LVQ15" s="114"/>
      <c r="LVR15" s="114"/>
      <c r="LVS15" s="114"/>
      <c r="LVT15" s="114"/>
      <c r="LVU15" s="114"/>
      <c r="LVV15" s="114"/>
      <c r="LVW15" s="114"/>
      <c r="LVX15" s="114"/>
      <c r="LVY15" s="114"/>
      <c r="LVZ15" s="114"/>
      <c r="LWA15" s="114"/>
      <c r="LWB15" s="114"/>
      <c r="LWC15" s="114"/>
      <c r="LWD15" s="114"/>
      <c r="LWE15" s="114"/>
      <c r="LWF15" s="114"/>
      <c r="LWG15" s="114"/>
      <c r="LWH15" s="114"/>
      <c r="LWI15" s="114"/>
      <c r="LWJ15" s="114"/>
      <c r="LWK15" s="114"/>
      <c r="LWL15" s="114"/>
      <c r="LWM15" s="114"/>
      <c r="LWN15" s="114"/>
      <c r="LWO15" s="114"/>
      <c r="LWP15" s="114"/>
      <c r="LWQ15" s="114"/>
      <c r="LWR15" s="114"/>
      <c r="LWS15" s="114"/>
      <c r="LWT15" s="114"/>
      <c r="LWU15" s="114"/>
      <c r="LWV15" s="114"/>
      <c r="LWW15" s="114"/>
      <c r="LWX15" s="114"/>
      <c r="LWY15" s="114"/>
      <c r="LWZ15" s="114"/>
      <c r="LXA15" s="114"/>
      <c r="LXB15" s="114"/>
      <c r="LXC15" s="114"/>
      <c r="LXD15" s="114"/>
      <c r="LXE15" s="114"/>
      <c r="LXF15" s="114"/>
      <c r="LXG15" s="114"/>
      <c r="LXH15" s="114"/>
      <c r="LXI15" s="114"/>
      <c r="LXJ15" s="114"/>
      <c r="LXK15" s="114"/>
      <c r="LXL15" s="114"/>
      <c r="LXM15" s="114"/>
      <c r="LXN15" s="114"/>
      <c r="LXO15" s="114"/>
      <c r="LXP15" s="114"/>
      <c r="LXQ15" s="114"/>
      <c r="LXR15" s="114"/>
      <c r="LXS15" s="114"/>
      <c r="LXT15" s="114"/>
      <c r="LXU15" s="114"/>
      <c r="LXV15" s="114"/>
      <c r="LXW15" s="114"/>
      <c r="LXX15" s="114"/>
      <c r="LXY15" s="114"/>
      <c r="LXZ15" s="114"/>
      <c r="LYA15" s="114"/>
      <c r="LYB15" s="114"/>
      <c r="LYC15" s="114"/>
      <c r="LYD15" s="114"/>
      <c r="LYE15" s="114"/>
      <c r="LYF15" s="114"/>
      <c r="LYG15" s="114"/>
      <c r="LYH15" s="114"/>
      <c r="LYI15" s="114"/>
      <c r="LYJ15" s="114"/>
      <c r="LYK15" s="114"/>
      <c r="LYL15" s="114"/>
      <c r="LYM15" s="114"/>
      <c r="LYN15" s="114"/>
      <c r="LYO15" s="114"/>
      <c r="LYP15" s="114"/>
      <c r="LYQ15" s="114"/>
      <c r="LYR15" s="114"/>
      <c r="LYS15" s="114"/>
      <c r="LYT15" s="114"/>
      <c r="LYU15" s="114"/>
      <c r="LYV15" s="114"/>
      <c r="LYW15" s="114"/>
      <c r="LYX15" s="114"/>
      <c r="LYY15" s="114"/>
      <c r="LYZ15" s="114"/>
      <c r="LZA15" s="114"/>
      <c r="LZB15" s="114"/>
      <c r="LZC15" s="114"/>
      <c r="LZD15" s="114"/>
      <c r="LZE15" s="114"/>
      <c r="LZF15" s="114"/>
      <c r="LZG15" s="114"/>
      <c r="LZH15" s="114"/>
      <c r="LZI15" s="114"/>
      <c r="LZJ15" s="114"/>
      <c r="LZK15" s="114"/>
      <c r="LZL15" s="114"/>
      <c r="LZM15" s="114"/>
      <c r="LZN15" s="114"/>
      <c r="LZO15" s="114"/>
      <c r="LZP15" s="114"/>
      <c r="LZQ15" s="114"/>
      <c r="LZR15" s="114"/>
      <c r="LZS15" s="114"/>
      <c r="LZT15" s="114"/>
      <c r="LZU15" s="114"/>
      <c r="LZV15" s="114"/>
      <c r="LZW15" s="114"/>
      <c r="LZX15" s="114"/>
      <c r="LZY15" s="114"/>
      <c r="LZZ15" s="114"/>
      <c r="MAA15" s="114"/>
      <c r="MAB15" s="114"/>
      <c r="MAC15" s="114"/>
      <c r="MAD15" s="114"/>
      <c r="MAE15" s="114"/>
      <c r="MAF15" s="114"/>
      <c r="MAG15" s="114"/>
      <c r="MAH15" s="114"/>
      <c r="MAI15" s="114"/>
      <c r="MAJ15" s="114"/>
      <c r="MAK15" s="114"/>
      <c r="MAL15" s="114"/>
      <c r="MAM15" s="114"/>
      <c r="MAN15" s="114"/>
      <c r="MAO15" s="114"/>
      <c r="MAP15" s="114"/>
      <c r="MAQ15" s="114"/>
      <c r="MAR15" s="114"/>
      <c r="MAS15" s="114"/>
      <c r="MAT15" s="114"/>
      <c r="MAU15" s="114"/>
      <c r="MAV15" s="114"/>
      <c r="MAW15" s="114"/>
      <c r="MAX15" s="114"/>
      <c r="MAY15" s="114"/>
      <c r="MAZ15" s="114"/>
      <c r="MBA15" s="114"/>
      <c r="MBB15" s="114"/>
      <c r="MBC15" s="114"/>
      <c r="MBD15" s="114"/>
      <c r="MBE15" s="114"/>
      <c r="MBF15" s="114"/>
      <c r="MBG15" s="114"/>
      <c r="MBH15" s="114"/>
      <c r="MBI15" s="114"/>
      <c r="MBJ15" s="114"/>
      <c r="MBK15" s="114"/>
      <c r="MBL15" s="114"/>
      <c r="MBM15" s="114"/>
      <c r="MBN15" s="114"/>
      <c r="MBO15" s="114"/>
      <c r="MBP15" s="114"/>
      <c r="MBQ15" s="114"/>
      <c r="MBR15" s="114"/>
      <c r="MBS15" s="114"/>
      <c r="MBT15" s="114"/>
      <c r="MBU15" s="114"/>
      <c r="MBV15" s="114"/>
      <c r="MBW15" s="114"/>
      <c r="MBX15" s="114"/>
      <c r="MBY15" s="114"/>
      <c r="MBZ15" s="114"/>
      <c r="MCA15" s="114"/>
      <c r="MCB15" s="114"/>
      <c r="MCC15" s="114"/>
      <c r="MCD15" s="114"/>
      <c r="MCE15" s="114"/>
      <c r="MCF15" s="114"/>
      <c r="MCG15" s="114"/>
      <c r="MCH15" s="114"/>
      <c r="MCI15" s="114"/>
      <c r="MCJ15" s="114"/>
      <c r="MCK15" s="114"/>
      <c r="MCL15" s="114"/>
      <c r="MCM15" s="114"/>
      <c r="MCN15" s="114"/>
      <c r="MCO15" s="114"/>
      <c r="MCP15" s="114"/>
      <c r="MCQ15" s="114"/>
      <c r="MCR15" s="114"/>
      <c r="MCS15" s="114"/>
      <c r="MCT15" s="114"/>
      <c r="MCU15" s="114"/>
      <c r="MCV15" s="114"/>
      <c r="MCW15" s="114"/>
      <c r="MCX15" s="114"/>
      <c r="MCY15" s="114"/>
      <c r="MCZ15" s="114"/>
      <c r="MDA15" s="114"/>
      <c r="MDB15" s="114"/>
      <c r="MDC15" s="114"/>
      <c r="MDD15" s="114"/>
      <c r="MDE15" s="114"/>
      <c r="MDF15" s="114"/>
      <c r="MDG15" s="114"/>
      <c r="MDH15" s="114"/>
      <c r="MDI15" s="114"/>
      <c r="MDJ15" s="114"/>
      <c r="MDK15" s="114"/>
      <c r="MDL15" s="114"/>
      <c r="MDM15" s="114"/>
      <c r="MDN15" s="114"/>
      <c r="MDO15" s="114"/>
      <c r="MDP15" s="114"/>
      <c r="MDQ15" s="114"/>
      <c r="MDR15" s="114"/>
      <c r="MDS15" s="114"/>
      <c r="MDT15" s="114"/>
      <c r="MDU15" s="114"/>
      <c r="MDV15" s="114"/>
      <c r="MDW15" s="114"/>
      <c r="MDX15" s="114"/>
      <c r="MDY15" s="114"/>
      <c r="MDZ15" s="114"/>
      <c r="MEA15" s="114"/>
      <c r="MEB15" s="114"/>
      <c r="MEC15" s="114"/>
      <c r="MED15" s="114"/>
      <c r="MEE15" s="114"/>
      <c r="MEF15" s="114"/>
      <c r="MEG15" s="114"/>
      <c r="MEH15" s="114"/>
      <c r="MEI15" s="114"/>
      <c r="MEJ15" s="114"/>
      <c r="MEK15" s="114"/>
      <c r="MEL15" s="114"/>
      <c r="MEM15" s="114"/>
      <c r="MEN15" s="114"/>
      <c r="MEO15" s="114"/>
      <c r="MEP15" s="114"/>
      <c r="MEQ15" s="114"/>
      <c r="MER15" s="114"/>
      <c r="MES15" s="114"/>
      <c r="MET15" s="114"/>
      <c r="MEU15" s="114"/>
      <c r="MEV15" s="114"/>
      <c r="MEW15" s="114"/>
      <c r="MEX15" s="114"/>
      <c r="MEY15" s="114"/>
      <c r="MEZ15" s="114"/>
      <c r="MFA15" s="114"/>
      <c r="MFB15" s="114"/>
      <c r="MFC15" s="114"/>
      <c r="MFD15" s="114"/>
      <c r="MFE15" s="114"/>
      <c r="MFF15" s="114"/>
      <c r="MFG15" s="114"/>
      <c r="MFH15" s="114"/>
      <c r="MFI15" s="114"/>
      <c r="MFJ15" s="114"/>
      <c r="MFK15" s="114"/>
      <c r="MFL15" s="114"/>
      <c r="MFM15" s="114"/>
      <c r="MFN15" s="114"/>
      <c r="MFO15" s="114"/>
      <c r="MFP15" s="114"/>
      <c r="MFQ15" s="114"/>
      <c r="MFR15" s="114"/>
      <c r="MFS15" s="114"/>
      <c r="MFT15" s="114"/>
      <c r="MFU15" s="114"/>
      <c r="MFV15" s="114"/>
      <c r="MFW15" s="114"/>
      <c r="MFX15" s="114"/>
      <c r="MFY15" s="114"/>
      <c r="MFZ15" s="114"/>
      <c r="MGA15" s="114"/>
      <c r="MGB15" s="114"/>
      <c r="MGC15" s="114"/>
      <c r="MGD15" s="114"/>
      <c r="MGE15" s="114"/>
      <c r="MGF15" s="114"/>
      <c r="MGG15" s="114"/>
      <c r="MGH15" s="114"/>
      <c r="MGI15" s="114"/>
      <c r="MGJ15" s="114"/>
      <c r="MGK15" s="114"/>
      <c r="MGL15" s="114"/>
      <c r="MGM15" s="114"/>
      <c r="MGN15" s="114"/>
      <c r="MGO15" s="114"/>
      <c r="MGP15" s="114"/>
      <c r="MGQ15" s="114"/>
      <c r="MGR15" s="114"/>
      <c r="MGS15" s="114"/>
      <c r="MGT15" s="114"/>
      <c r="MGU15" s="114"/>
      <c r="MGV15" s="114"/>
      <c r="MGW15" s="114"/>
      <c r="MGX15" s="114"/>
      <c r="MGY15" s="114"/>
      <c r="MGZ15" s="114"/>
      <c r="MHA15" s="114"/>
      <c r="MHB15" s="114"/>
      <c r="MHC15" s="114"/>
      <c r="MHD15" s="114"/>
      <c r="MHE15" s="114"/>
      <c r="MHF15" s="114"/>
      <c r="MHG15" s="114"/>
      <c r="MHH15" s="114"/>
      <c r="MHI15" s="114"/>
      <c r="MHJ15" s="114"/>
      <c r="MHK15" s="114"/>
      <c r="MHL15" s="114"/>
      <c r="MHM15" s="114"/>
      <c r="MHN15" s="114"/>
      <c r="MHO15" s="114"/>
      <c r="MHP15" s="114"/>
      <c r="MHQ15" s="114"/>
      <c r="MHR15" s="114"/>
      <c r="MHS15" s="114"/>
      <c r="MHT15" s="114"/>
      <c r="MHU15" s="114"/>
      <c r="MHV15" s="114"/>
      <c r="MHW15" s="114"/>
      <c r="MHX15" s="114"/>
      <c r="MHY15" s="114"/>
      <c r="MHZ15" s="114"/>
      <c r="MIA15" s="114"/>
      <c r="MIB15" s="114"/>
      <c r="MIC15" s="114"/>
      <c r="MID15" s="114"/>
      <c r="MIE15" s="114"/>
      <c r="MIF15" s="114"/>
      <c r="MIG15" s="114"/>
      <c r="MIH15" s="114"/>
      <c r="MII15" s="114"/>
      <c r="MIJ15" s="114"/>
      <c r="MIK15" s="114"/>
      <c r="MIL15" s="114"/>
      <c r="MIM15" s="114"/>
      <c r="MIN15" s="114"/>
      <c r="MIO15" s="114"/>
      <c r="MIP15" s="114"/>
      <c r="MIQ15" s="114"/>
      <c r="MIR15" s="114"/>
      <c r="MIS15" s="114"/>
      <c r="MIT15" s="114"/>
      <c r="MIU15" s="114"/>
      <c r="MIV15" s="114"/>
      <c r="MIW15" s="114"/>
      <c r="MIX15" s="114"/>
      <c r="MIY15" s="114"/>
      <c r="MIZ15" s="114"/>
      <c r="MJA15" s="114"/>
      <c r="MJB15" s="114"/>
      <c r="MJC15" s="114"/>
      <c r="MJD15" s="114"/>
      <c r="MJE15" s="114"/>
      <c r="MJF15" s="114"/>
      <c r="MJG15" s="114"/>
      <c r="MJH15" s="114"/>
      <c r="MJI15" s="114"/>
      <c r="MJJ15" s="114"/>
      <c r="MJK15" s="114"/>
      <c r="MJL15" s="114"/>
      <c r="MJM15" s="114"/>
      <c r="MJN15" s="114"/>
      <c r="MJO15" s="114"/>
      <c r="MJP15" s="114"/>
      <c r="MJQ15" s="114"/>
      <c r="MJR15" s="114"/>
      <c r="MJS15" s="114"/>
      <c r="MJT15" s="114"/>
      <c r="MJU15" s="114"/>
      <c r="MJV15" s="114"/>
      <c r="MJW15" s="114"/>
      <c r="MJX15" s="114"/>
      <c r="MJY15" s="114"/>
      <c r="MJZ15" s="114"/>
      <c r="MKA15" s="114"/>
      <c r="MKB15" s="114"/>
      <c r="MKC15" s="114"/>
      <c r="MKD15" s="114"/>
      <c r="MKE15" s="114"/>
      <c r="MKF15" s="114"/>
      <c r="MKG15" s="114"/>
      <c r="MKH15" s="114"/>
      <c r="MKI15" s="114"/>
      <c r="MKJ15" s="114"/>
      <c r="MKK15" s="114"/>
      <c r="MKL15" s="114"/>
      <c r="MKM15" s="114"/>
      <c r="MKN15" s="114"/>
      <c r="MKO15" s="114"/>
      <c r="MKP15" s="114"/>
      <c r="MKQ15" s="114"/>
      <c r="MKR15" s="114"/>
      <c r="MKS15" s="114"/>
      <c r="MKT15" s="114"/>
      <c r="MKU15" s="114"/>
      <c r="MKV15" s="114"/>
      <c r="MKW15" s="114"/>
      <c r="MKX15" s="114"/>
      <c r="MKY15" s="114"/>
      <c r="MKZ15" s="114"/>
      <c r="MLA15" s="114"/>
      <c r="MLB15" s="114"/>
      <c r="MLC15" s="114"/>
      <c r="MLD15" s="114"/>
      <c r="MLE15" s="114"/>
      <c r="MLF15" s="114"/>
      <c r="MLG15" s="114"/>
      <c r="MLH15" s="114"/>
      <c r="MLI15" s="114"/>
      <c r="MLJ15" s="114"/>
      <c r="MLK15" s="114"/>
      <c r="MLL15" s="114"/>
      <c r="MLM15" s="114"/>
      <c r="MLN15" s="114"/>
      <c r="MLO15" s="114"/>
      <c r="MLP15" s="114"/>
      <c r="MLQ15" s="114"/>
      <c r="MLR15" s="114"/>
      <c r="MLS15" s="114"/>
      <c r="MLT15" s="114"/>
      <c r="MLU15" s="114"/>
      <c r="MLV15" s="114"/>
      <c r="MLW15" s="114"/>
      <c r="MLX15" s="114"/>
      <c r="MLY15" s="114"/>
      <c r="MLZ15" s="114"/>
      <c r="MMA15" s="114"/>
      <c r="MMB15" s="114"/>
      <c r="MMC15" s="114"/>
      <c r="MMD15" s="114"/>
      <c r="MME15" s="114"/>
      <c r="MMF15" s="114"/>
      <c r="MMG15" s="114"/>
      <c r="MMH15" s="114"/>
      <c r="MMI15" s="114"/>
      <c r="MMJ15" s="114"/>
      <c r="MMK15" s="114"/>
      <c r="MML15" s="114"/>
      <c r="MMM15" s="114"/>
      <c r="MMN15" s="114"/>
      <c r="MMO15" s="114"/>
      <c r="MMP15" s="114"/>
      <c r="MMQ15" s="114"/>
      <c r="MMR15" s="114"/>
      <c r="MMS15" s="114"/>
      <c r="MMT15" s="114"/>
      <c r="MMU15" s="114"/>
      <c r="MMV15" s="114"/>
      <c r="MMW15" s="114"/>
      <c r="MMX15" s="114"/>
      <c r="MMY15" s="114"/>
      <c r="MMZ15" s="114"/>
      <c r="MNA15" s="114"/>
      <c r="MNB15" s="114"/>
      <c r="MNC15" s="114"/>
      <c r="MND15" s="114"/>
      <c r="MNE15" s="114"/>
      <c r="MNF15" s="114"/>
      <c r="MNG15" s="114"/>
      <c r="MNH15" s="114"/>
      <c r="MNI15" s="114"/>
      <c r="MNJ15" s="114"/>
      <c r="MNK15" s="114"/>
      <c r="MNL15" s="114"/>
      <c r="MNM15" s="114"/>
      <c r="MNN15" s="114"/>
      <c r="MNO15" s="114"/>
      <c r="MNP15" s="114"/>
      <c r="MNQ15" s="114"/>
      <c r="MNR15" s="114"/>
      <c r="MNS15" s="114"/>
      <c r="MNT15" s="114"/>
      <c r="MNU15" s="114"/>
      <c r="MNV15" s="114"/>
      <c r="MNW15" s="114"/>
      <c r="MNX15" s="114"/>
      <c r="MNY15" s="114"/>
      <c r="MNZ15" s="114"/>
      <c r="MOA15" s="114"/>
      <c r="MOB15" s="114"/>
      <c r="MOC15" s="114"/>
      <c r="MOD15" s="114"/>
      <c r="MOE15" s="114"/>
      <c r="MOF15" s="114"/>
      <c r="MOG15" s="114"/>
      <c r="MOH15" s="114"/>
      <c r="MOI15" s="114"/>
      <c r="MOJ15" s="114"/>
      <c r="MOK15" s="114"/>
      <c r="MOL15" s="114"/>
      <c r="MOM15" s="114"/>
      <c r="MON15" s="114"/>
      <c r="MOO15" s="114"/>
      <c r="MOP15" s="114"/>
      <c r="MOQ15" s="114"/>
      <c r="MOR15" s="114"/>
      <c r="MOS15" s="114"/>
      <c r="MOT15" s="114"/>
      <c r="MOU15" s="114"/>
      <c r="MOV15" s="114"/>
      <c r="MOW15" s="114"/>
      <c r="MOX15" s="114"/>
      <c r="MOY15" s="114"/>
      <c r="MOZ15" s="114"/>
      <c r="MPA15" s="114"/>
      <c r="MPB15" s="114"/>
      <c r="MPC15" s="114"/>
      <c r="MPD15" s="114"/>
      <c r="MPE15" s="114"/>
      <c r="MPF15" s="114"/>
      <c r="MPG15" s="114"/>
      <c r="MPH15" s="114"/>
      <c r="MPI15" s="114"/>
      <c r="MPJ15" s="114"/>
      <c r="MPK15" s="114"/>
      <c r="MPL15" s="114"/>
      <c r="MPM15" s="114"/>
      <c r="MPN15" s="114"/>
      <c r="MPO15" s="114"/>
      <c r="MPP15" s="114"/>
      <c r="MPQ15" s="114"/>
      <c r="MPR15" s="114"/>
      <c r="MPS15" s="114"/>
      <c r="MPT15" s="114"/>
      <c r="MPU15" s="114"/>
      <c r="MPV15" s="114"/>
      <c r="MPW15" s="114"/>
      <c r="MPX15" s="114"/>
      <c r="MPY15" s="114"/>
      <c r="MPZ15" s="114"/>
      <c r="MQA15" s="114"/>
      <c r="MQB15" s="114"/>
      <c r="MQC15" s="114"/>
      <c r="MQD15" s="114"/>
      <c r="MQE15" s="114"/>
      <c r="MQF15" s="114"/>
      <c r="MQG15" s="114"/>
      <c r="MQH15" s="114"/>
      <c r="MQI15" s="114"/>
      <c r="MQJ15" s="114"/>
      <c r="MQK15" s="114"/>
      <c r="MQL15" s="114"/>
      <c r="MQM15" s="114"/>
      <c r="MQN15" s="114"/>
      <c r="MQO15" s="114"/>
      <c r="MQP15" s="114"/>
      <c r="MQQ15" s="114"/>
      <c r="MQR15" s="114"/>
      <c r="MQS15" s="114"/>
      <c r="MQT15" s="114"/>
      <c r="MQU15" s="114"/>
      <c r="MQV15" s="114"/>
      <c r="MQW15" s="114"/>
      <c r="MQX15" s="114"/>
      <c r="MQY15" s="114"/>
      <c r="MQZ15" s="114"/>
      <c r="MRA15" s="114"/>
      <c r="MRB15" s="114"/>
      <c r="MRC15" s="114"/>
      <c r="MRD15" s="114"/>
      <c r="MRE15" s="114"/>
      <c r="MRF15" s="114"/>
      <c r="MRG15" s="114"/>
      <c r="MRH15" s="114"/>
      <c r="MRI15" s="114"/>
      <c r="MRJ15" s="114"/>
      <c r="MRK15" s="114"/>
      <c r="MRL15" s="114"/>
      <c r="MRM15" s="114"/>
      <c r="MRN15" s="114"/>
      <c r="MRO15" s="114"/>
      <c r="MRP15" s="114"/>
      <c r="MRQ15" s="114"/>
      <c r="MRR15" s="114"/>
      <c r="MRS15" s="114"/>
      <c r="MRT15" s="114"/>
      <c r="MRU15" s="114"/>
      <c r="MRV15" s="114"/>
      <c r="MRW15" s="114"/>
      <c r="MRX15" s="114"/>
      <c r="MRY15" s="114"/>
      <c r="MRZ15" s="114"/>
      <c r="MSA15" s="114"/>
      <c r="MSB15" s="114"/>
      <c r="MSC15" s="114"/>
      <c r="MSD15" s="114"/>
      <c r="MSE15" s="114"/>
      <c r="MSF15" s="114"/>
      <c r="MSG15" s="114"/>
      <c r="MSH15" s="114"/>
      <c r="MSI15" s="114"/>
      <c r="MSJ15" s="114"/>
      <c r="MSK15" s="114"/>
      <c r="MSL15" s="114"/>
      <c r="MSM15" s="114"/>
      <c r="MSN15" s="114"/>
      <c r="MSO15" s="114"/>
      <c r="MSP15" s="114"/>
      <c r="MSQ15" s="114"/>
      <c r="MSR15" s="114"/>
      <c r="MSS15" s="114"/>
      <c r="MST15" s="114"/>
      <c r="MSU15" s="114"/>
      <c r="MSV15" s="114"/>
      <c r="MSW15" s="114"/>
      <c r="MSX15" s="114"/>
      <c r="MSY15" s="114"/>
      <c r="MSZ15" s="114"/>
      <c r="MTA15" s="114"/>
      <c r="MTB15" s="114"/>
      <c r="MTC15" s="114"/>
      <c r="MTD15" s="114"/>
      <c r="MTE15" s="114"/>
      <c r="MTF15" s="114"/>
      <c r="MTG15" s="114"/>
      <c r="MTH15" s="114"/>
      <c r="MTI15" s="114"/>
      <c r="MTJ15" s="114"/>
      <c r="MTK15" s="114"/>
      <c r="MTL15" s="114"/>
      <c r="MTM15" s="114"/>
      <c r="MTN15" s="114"/>
      <c r="MTO15" s="114"/>
      <c r="MTP15" s="114"/>
      <c r="MTQ15" s="114"/>
      <c r="MTR15" s="114"/>
      <c r="MTS15" s="114"/>
      <c r="MTT15" s="114"/>
      <c r="MTU15" s="114"/>
      <c r="MTV15" s="114"/>
      <c r="MTW15" s="114"/>
      <c r="MTX15" s="114"/>
      <c r="MTY15" s="114"/>
      <c r="MTZ15" s="114"/>
      <c r="MUA15" s="114"/>
      <c r="MUB15" s="114"/>
      <c r="MUC15" s="114"/>
      <c r="MUD15" s="114"/>
      <c r="MUE15" s="114"/>
      <c r="MUF15" s="114"/>
      <c r="MUG15" s="114"/>
      <c r="MUH15" s="114"/>
      <c r="MUI15" s="114"/>
      <c r="MUJ15" s="114"/>
      <c r="MUK15" s="114"/>
      <c r="MUL15" s="114"/>
      <c r="MUM15" s="114"/>
      <c r="MUN15" s="114"/>
      <c r="MUO15" s="114"/>
      <c r="MUP15" s="114"/>
      <c r="MUQ15" s="114"/>
      <c r="MUR15" s="114"/>
      <c r="MUS15" s="114"/>
      <c r="MUT15" s="114"/>
      <c r="MUU15" s="114"/>
      <c r="MUV15" s="114"/>
      <c r="MUW15" s="114"/>
      <c r="MUX15" s="114"/>
      <c r="MUY15" s="114"/>
      <c r="MUZ15" s="114"/>
      <c r="MVA15" s="114"/>
      <c r="MVB15" s="114"/>
      <c r="MVC15" s="114"/>
      <c r="MVD15" s="114"/>
      <c r="MVE15" s="114"/>
      <c r="MVF15" s="114"/>
      <c r="MVG15" s="114"/>
      <c r="MVH15" s="114"/>
      <c r="MVI15" s="114"/>
      <c r="MVJ15" s="114"/>
      <c r="MVK15" s="114"/>
      <c r="MVL15" s="114"/>
      <c r="MVM15" s="114"/>
      <c r="MVN15" s="114"/>
      <c r="MVO15" s="114"/>
      <c r="MVP15" s="114"/>
      <c r="MVQ15" s="114"/>
      <c r="MVR15" s="114"/>
      <c r="MVS15" s="114"/>
      <c r="MVT15" s="114"/>
      <c r="MVU15" s="114"/>
      <c r="MVV15" s="114"/>
      <c r="MVW15" s="114"/>
      <c r="MVX15" s="114"/>
      <c r="MVY15" s="114"/>
      <c r="MVZ15" s="114"/>
      <c r="MWA15" s="114"/>
      <c r="MWB15" s="114"/>
      <c r="MWC15" s="114"/>
      <c r="MWD15" s="114"/>
      <c r="MWE15" s="114"/>
      <c r="MWF15" s="114"/>
      <c r="MWG15" s="114"/>
      <c r="MWH15" s="114"/>
      <c r="MWI15" s="114"/>
      <c r="MWJ15" s="114"/>
      <c r="MWK15" s="114"/>
      <c r="MWL15" s="114"/>
      <c r="MWM15" s="114"/>
      <c r="MWN15" s="114"/>
      <c r="MWO15" s="114"/>
      <c r="MWP15" s="114"/>
      <c r="MWQ15" s="114"/>
      <c r="MWR15" s="114"/>
      <c r="MWS15" s="114"/>
      <c r="MWT15" s="114"/>
      <c r="MWU15" s="114"/>
      <c r="MWV15" s="114"/>
      <c r="MWW15" s="114"/>
      <c r="MWX15" s="114"/>
      <c r="MWY15" s="114"/>
      <c r="MWZ15" s="114"/>
      <c r="MXA15" s="114"/>
      <c r="MXB15" s="114"/>
      <c r="MXC15" s="114"/>
      <c r="MXD15" s="114"/>
      <c r="MXE15" s="114"/>
      <c r="MXF15" s="114"/>
      <c r="MXG15" s="114"/>
      <c r="MXH15" s="114"/>
      <c r="MXI15" s="114"/>
      <c r="MXJ15" s="114"/>
      <c r="MXK15" s="114"/>
      <c r="MXL15" s="114"/>
      <c r="MXM15" s="114"/>
      <c r="MXN15" s="114"/>
      <c r="MXO15" s="114"/>
      <c r="MXP15" s="114"/>
      <c r="MXQ15" s="114"/>
      <c r="MXR15" s="114"/>
      <c r="MXS15" s="114"/>
      <c r="MXT15" s="114"/>
      <c r="MXU15" s="114"/>
      <c r="MXV15" s="114"/>
      <c r="MXW15" s="114"/>
      <c r="MXX15" s="114"/>
      <c r="MXY15" s="114"/>
      <c r="MXZ15" s="114"/>
      <c r="MYA15" s="114"/>
      <c r="MYB15" s="114"/>
      <c r="MYC15" s="114"/>
      <c r="MYD15" s="114"/>
      <c r="MYE15" s="114"/>
      <c r="MYF15" s="114"/>
      <c r="MYG15" s="114"/>
      <c r="MYH15" s="114"/>
      <c r="MYI15" s="114"/>
      <c r="MYJ15" s="114"/>
      <c r="MYK15" s="114"/>
      <c r="MYL15" s="114"/>
      <c r="MYM15" s="114"/>
      <c r="MYN15" s="114"/>
      <c r="MYO15" s="114"/>
      <c r="MYP15" s="114"/>
      <c r="MYQ15" s="114"/>
      <c r="MYR15" s="114"/>
      <c r="MYS15" s="114"/>
      <c r="MYT15" s="114"/>
      <c r="MYU15" s="114"/>
      <c r="MYV15" s="114"/>
      <c r="MYW15" s="114"/>
      <c r="MYX15" s="114"/>
      <c r="MYY15" s="114"/>
      <c r="MYZ15" s="114"/>
      <c r="MZA15" s="114"/>
      <c r="MZB15" s="114"/>
      <c r="MZC15" s="114"/>
      <c r="MZD15" s="114"/>
      <c r="MZE15" s="114"/>
      <c r="MZF15" s="114"/>
      <c r="MZG15" s="114"/>
      <c r="MZH15" s="114"/>
      <c r="MZI15" s="114"/>
      <c r="MZJ15" s="114"/>
      <c r="MZK15" s="114"/>
      <c r="MZL15" s="114"/>
      <c r="MZM15" s="114"/>
      <c r="MZN15" s="114"/>
      <c r="MZO15" s="114"/>
      <c r="MZP15" s="114"/>
      <c r="MZQ15" s="114"/>
      <c r="MZR15" s="114"/>
      <c r="MZS15" s="114"/>
      <c r="MZT15" s="114"/>
      <c r="MZU15" s="114"/>
      <c r="MZV15" s="114"/>
      <c r="MZW15" s="114"/>
      <c r="MZX15" s="114"/>
      <c r="MZY15" s="114"/>
      <c r="MZZ15" s="114"/>
      <c r="NAA15" s="114"/>
      <c r="NAB15" s="114"/>
      <c r="NAC15" s="114"/>
      <c r="NAD15" s="114"/>
      <c r="NAE15" s="114"/>
      <c r="NAF15" s="114"/>
      <c r="NAG15" s="114"/>
      <c r="NAH15" s="114"/>
      <c r="NAI15" s="114"/>
      <c r="NAJ15" s="114"/>
      <c r="NAK15" s="114"/>
      <c r="NAL15" s="114"/>
      <c r="NAM15" s="114"/>
      <c r="NAN15" s="114"/>
      <c r="NAO15" s="114"/>
      <c r="NAP15" s="114"/>
      <c r="NAQ15" s="114"/>
      <c r="NAR15" s="114"/>
      <c r="NAS15" s="114"/>
      <c r="NAT15" s="114"/>
      <c r="NAU15" s="114"/>
      <c r="NAV15" s="114"/>
      <c r="NAW15" s="114"/>
      <c r="NAX15" s="114"/>
      <c r="NAY15" s="114"/>
      <c r="NAZ15" s="114"/>
      <c r="NBA15" s="114"/>
      <c r="NBB15" s="114"/>
      <c r="NBC15" s="114"/>
      <c r="NBD15" s="114"/>
      <c r="NBE15" s="114"/>
      <c r="NBF15" s="114"/>
      <c r="NBG15" s="114"/>
      <c r="NBH15" s="114"/>
      <c r="NBI15" s="114"/>
      <c r="NBJ15" s="114"/>
      <c r="NBK15" s="114"/>
      <c r="NBL15" s="114"/>
      <c r="NBM15" s="114"/>
      <c r="NBN15" s="114"/>
      <c r="NBO15" s="114"/>
      <c r="NBP15" s="114"/>
      <c r="NBQ15" s="114"/>
      <c r="NBR15" s="114"/>
      <c r="NBS15" s="114"/>
      <c r="NBT15" s="114"/>
      <c r="NBU15" s="114"/>
      <c r="NBV15" s="114"/>
      <c r="NBW15" s="114"/>
      <c r="NBX15" s="114"/>
      <c r="NBY15" s="114"/>
      <c r="NBZ15" s="114"/>
      <c r="NCA15" s="114"/>
      <c r="NCB15" s="114"/>
      <c r="NCC15" s="114"/>
      <c r="NCD15" s="114"/>
      <c r="NCE15" s="114"/>
      <c r="NCF15" s="114"/>
      <c r="NCG15" s="114"/>
      <c r="NCH15" s="114"/>
      <c r="NCI15" s="114"/>
      <c r="NCJ15" s="114"/>
      <c r="NCK15" s="114"/>
      <c r="NCL15" s="114"/>
      <c r="NCM15" s="114"/>
      <c r="NCN15" s="114"/>
      <c r="NCO15" s="114"/>
      <c r="NCP15" s="114"/>
      <c r="NCQ15" s="114"/>
      <c r="NCR15" s="114"/>
      <c r="NCS15" s="114"/>
      <c r="NCT15" s="114"/>
      <c r="NCU15" s="114"/>
      <c r="NCV15" s="114"/>
      <c r="NCW15" s="114"/>
      <c r="NCX15" s="114"/>
      <c r="NCY15" s="114"/>
      <c r="NCZ15" s="114"/>
      <c r="NDA15" s="114"/>
      <c r="NDB15" s="114"/>
      <c r="NDC15" s="114"/>
      <c r="NDD15" s="114"/>
      <c r="NDE15" s="114"/>
      <c r="NDF15" s="114"/>
      <c r="NDG15" s="114"/>
      <c r="NDH15" s="114"/>
      <c r="NDI15" s="114"/>
      <c r="NDJ15" s="114"/>
      <c r="NDK15" s="114"/>
      <c r="NDL15" s="114"/>
      <c r="NDM15" s="114"/>
      <c r="NDN15" s="114"/>
      <c r="NDO15" s="114"/>
      <c r="NDP15" s="114"/>
      <c r="NDQ15" s="114"/>
      <c r="NDR15" s="114"/>
      <c r="NDS15" s="114"/>
      <c r="NDT15" s="114"/>
      <c r="NDU15" s="114"/>
      <c r="NDV15" s="114"/>
      <c r="NDW15" s="114"/>
      <c r="NDX15" s="114"/>
      <c r="NDY15" s="114"/>
      <c r="NDZ15" s="114"/>
      <c r="NEA15" s="114"/>
      <c r="NEB15" s="114"/>
      <c r="NEC15" s="114"/>
      <c r="NED15" s="114"/>
      <c r="NEE15" s="114"/>
      <c r="NEF15" s="114"/>
      <c r="NEG15" s="114"/>
      <c r="NEH15" s="114"/>
      <c r="NEI15" s="114"/>
      <c r="NEJ15" s="114"/>
      <c r="NEK15" s="114"/>
      <c r="NEL15" s="114"/>
      <c r="NEM15" s="114"/>
      <c r="NEN15" s="114"/>
      <c r="NEO15" s="114"/>
      <c r="NEP15" s="114"/>
      <c r="NEQ15" s="114"/>
      <c r="NER15" s="114"/>
      <c r="NES15" s="114"/>
      <c r="NET15" s="114"/>
      <c r="NEU15" s="114"/>
      <c r="NEV15" s="114"/>
      <c r="NEW15" s="114"/>
      <c r="NEX15" s="114"/>
      <c r="NEY15" s="114"/>
      <c r="NEZ15" s="114"/>
      <c r="NFA15" s="114"/>
      <c r="NFB15" s="114"/>
      <c r="NFC15" s="114"/>
      <c r="NFD15" s="114"/>
      <c r="NFE15" s="114"/>
      <c r="NFF15" s="114"/>
      <c r="NFG15" s="114"/>
      <c r="NFH15" s="114"/>
      <c r="NFI15" s="114"/>
      <c r="NFJ15" s="114"/>
      <c r="NFK15" s="114"/>
      <c r="NFL15" s="114"/>
      <c r="NFM15" s="114"/>
      <c r="NFN15" s="114"/>
      <c r="NFO15" s="114"/>
      <c r="NFP15" s="114"/>
      <c r="NFQ15" s="114"/>
      <c r="NFR15" s="114"/>
      <c r="NFS15" s="114"/>
      <c r="NFT15" s="114"/>
      <c r="NFU15" s="114"/>
      <c r="NFV15" s="114"/>
      <c r="NFW15" s="114"/>
      <c r="NFX15" s="114"/>
      <c r="NFY15" s="114"/>
      <c r="NFZ15" s="114"/>
      <c r="NGA15" s="114"/>
      <c r="NGB15" s="114"/>
      <c r="NGC15" s="114"/>
      <c r="NGD15" s="114"/>
      <c r="NGE15" s="114"/>
      <c r="NGF15" s="114"/>
      <c r="NGG15" s="114"/>
      <c r="NGH15" s="114"/>
      <c r="NGI15" s="114"/>
      <c r="NGJ15" s="114"/>
      <c r="NGK15" s="114"/>
      <c r="NGL15" s="114"/>
      <c r="NGM15" s="114"/>
      <c r="NGN15" s="114"/>
      <c r="NGO15" s="114"/>
      <c r="NGP15" s="114"/>
      <c r="NGQ15" s="114"/>
      <c r="NGR15" s="114"/>
      <c r="NGS15" s="114"/>
      <c r="NGT15" s="114"/>
      <c r="NGU15" s="114"/>
      <c r="NGV15" s="114"/>
      <c r="NGW15" s="114"/>
      <c r="NGX15" s="114"/>
      <c r="NGY15" s="114"/>
      <c r="NGZ15" s="114"/>
      <c r="NHA15" s="114"/>
      <c r="NHB15" s="114"/>
      <c r="NHC15" s="114"/>
      <c r="NHD15" s="114"/>
      <c r="NHE15" s="114"/>
      <c r="NHF15" s="114"/>
      <c r="NHG15" s="114"/>
      <c r="NHH15" s="114"/>
      <c r="NHI15" s="114"/>
      <c r="NHJ15" s="114"/>
      <c r="NHK15" s="114"/>
      <c r="NHL15" s="114"/>
      <c r="NHM15" s="114"/>
      <c r="NHN15" s="114"/>
      <c r="NHO15" s="114"/>
      <c r="NHP15" s="114"/>
      <c r="NHQ15" s="114"/>
      <c r="NHR15" s="114"/>
      <c r="NHS15" s="114"/>
      <c r="NHT15" s="114"/>
      <c r="NHU15" s="114"/>
      <c r="NHV15" s="114"/>
      <c r="NHW15" s="114"/>
      <c r="NHX15" s="114"/>
      <c r="NHY15" s="114"/>
      <c r="NHZ15" s="114"/>
      <c r="NIA15" s="114"/>
      <c r="NIB15" s="114"/>
      <c r="NIC15" s="114"/>
      <c r="NID15" s="114"/>
      <c r="NIE15" s="114"/>
      <c r="NIF15" s="114"/>
      <c r="NIG15" s="114"/>
      <c r="NIH15" s="114"/>
      <c r="NII15" s="114"/>
      <c r="NIJ15" s="114"/>
      <c r="NIK15" s="114"/>
      <c r="NIL15" s="114"/>
      <c r="NIM15" s="114"/>
      <c r="NIN15" s="114"/>
      <c r="NIO15" s="114"/>
      <c r="NIP15" s="114"/>
      <c r="NIQ15" s="114"/>
      <c r="NIR15" s="114"/>
      <c r="NIS15" s="114"/>
      <c r="NIT15" s="114"/>
      <c r="NIU15" s="114"/>
      <c r="NIV15" s="114"/>
      <c r="NIW15" s="114"/>
      <c r="NIX15" s="114"/>
      <c r="NIY15" s="114"/>
      <c r="NIZ15" s="114"/>
      <c r="NJA15" s="114"/>
      <c r="NJB15" s="114"/>
      <c r="NJC15" s="114"/>
      <c r="NJD15" s="114"/>
      <c r="NJE15" s="114"/>
      <c r="NJF15" s="114"/>
      <c r="NJG15" s="114"/>
      <c r="NJH15" s="114"/>
      <c r="NJI15" s="114"/>
      <c r="NJJ15" s="114"/>
      <c r="NJK15" s="114"/>
      <c r="NJL15" s="114"/>
      <c r="NJM15" s="114"/>
      <c r="NJN15" s="114"/>
      <c r="NJO15" s="114"/>
      <c r="NJP15" s="114"/>
      <c r="NJQ15" s="114"/>
      <c r="NJR15" s="114"/>
      <c r="NJS15" s="114"/>
      <c r="NJT15" s="114"/>
      <c r="NJU15" s="114"/>
      <c r="NJV15" s="114"/>
      <c r="NJW15" s="114"/>
      <c r="NJX15" s="114"/>
      <c r="NJY15" s="114"/>
      <c r="NJZ15" s="114"/>
      <c r="NKA15" s="114"/>
      <c r="NKB15" s="114"/>
      <c r="NKC15" s="114"/>
      <c r="NKD15" s="114"/>
      <c r="NKE15" s="114"/>
      <c r="NKF15" s="114"/>
      <c r="NKG15" s="114"/>
      <c r="NKH15" s="114"/>
      <c r="NKI15" s="114"/>
      <c r="NKJ15" s="114"/>
      <c r="NKK15" s="114"/>
      <c r="NKL15" s="114"/>
      <c r="NKM15" s="114"/>
      <c r="NKN15" s="114"/>
      <c r="NKO15" s="114"/>
      <c r="NKP15" s="114"/>
      <c r="NKQ15" s="114"/>
      <c r="NKR15" s="114"/>
      <c r="NKS15" s="114"/>
      <c r="NKT15" s="114"/>
      <c r="NKU15" s="114"/>
      <c r="NKV15" s="114"/>
      <c r="NKW15" s="114"/>
      <c r="NKX15" s="114"/>
      <c r="NKY15" s="114"/>
      <c r="NKZ15" s="114"/>
      <c r="NLA15" s="114"/>
      <c r="NLB15" s="114"/>
      <c r="NLC15" s="114"/>
      <c r="NLD15" s="114"/>
      <c r="NLE15" s="114"/>
      <c r="NLF15" s="114"/>
      <c r="NLG15" s="114"/>
      <c r="NLH15" s="114"/>
      <c r="NLI15" s="114"/>
      <c r="NLJ15" s="114"/>
      <c r="NLK15" s="114"/>
      <c r="NLL15" s="114"/>
      <c r="NLM15" s="114"/>
      <c r="NLN15" s="114"/>
      <c r="NLO15" s="114"/>
      <c r="NLP15" s="114"/>
      <c r="NLQ15" s="114"/>
      <c r="NLR15" s="114"/>
      <c r="NLS15" s="114"/>
      <c r="NLT15" s="114"/>
      <c r="NLU15" s="114"/>
      <c r="NLV15" s="114"/>
      <c r="NLW15" s="114"/>
      <c r="NLX15" s="114"/>
      <c r="NLY15" s="114"/>
      <c r="NLZ15" s="114"/>
      <c r="NMA15" s="114"/>
      <c r="NMB15" s="114"/>
      <c r="NMC15" s="114"/>
      <c r="NMD15" s="114"/>
      <c r="NME15" s="114"/>
      <c r="NMF15" s="114"/>
      <c r="NMG15" s="114"/>
      <c r="NMH15" s="114"/>
      <c r="NMI15" s="114"/>
      <c r="NMJ15" s="114"/>
      <c r="NMK15" s="114"/>
      <c r="NML15" s="114"/>
      <c r="NMM15" s="114"/>
      <c r="NMN15" s="114"/>
      <c r="NMO15" s="114"/>
      <c r="NMP15" s="114"/>
      <c r="NMQ15" s="114"/>
      <c r="NMR15" s="114"/>
      <c r="NMS15" s="114"/>
      <c r="NMT15" s="114"/>
      <c r="NMU15" s="114"/>
      <c r="NMV15" s="114"/>
      <c r="NMW15" s="114"/>
      <c r="NMX15" s="114"/>
      <c r="NMY15" s="114"/>
      <c r="NMZ15" s="114"/>
      <c r="NNA15" s="114"/>
      <c r="NNB15" s="114"/>
      <c r="NNC15" s="114"/>
      <c r="NND15" s="114"/>
      <c r="NNE15" s="114"/>
      <c r="NNF15" s="114"/>
      <c r="NNG15" s="114"/>
      <c r="NNH15" s="114"/>
      <c r="NNI15" s="114"/>
      <c r="NNJ15" s="114"/>
      <c r="NNK15" s="114"/>
      <c r="NNL15" s="114"/>
      <c r="NNM15" s="114"/>
      <c r="NNN15" s="114"/>
      <c r="NNO15" s="114"/>
      <c r="NNP15" s="114"/>
      <c r="NNQ15" s="114"/>
      <c r="NNR15" s="114"/>
      <c r="NNS15" s="114"/>
      <c r="NNT15" s="114"/>
      <c r="NNU15" s="114"/>
      <c r="NNV15" s="114"/>
      <c r="NNW15" s="114"/>
      <c r="NNX15" s="114"/>
      <c r="NNY15" s="114"/>
      <c r="NNZ15" s="114"/>
      <c r="NOA15" s="114"/>
      <c r="NOB15" s="114"/>
      <c r="NOC15" s="114"/>
      <c r="NOD15" s="114"/>
      <c r="NOE15" s="114"/>
      <c r="NOF15" s="114"/>
      <c r="NOG15" s="114"/>
      <c r="NOH15" s="114"/>
      <c r="NOI15" s="114"/>
      <c r="NOJ15" s="114"/>
      <c r="NOK15" s="114"/>
      <c r="NOL15" s="114"/>
      <c r="NOM15" s="114"/>
      <c r="NON15" s="114"/>
      <c r="NOO15" s="114"/>
      <c r="NOP15" s="114"/>
      <c r="NOQ15" s="114"/>
      <c r="NOR15" s="114"/>
      <c r="NOS15" s="114"/>
      <c r="NOT15" s="114"/>
      <c r="NOU15" s="114"/>
      <c r="NOV15" s="114"/>
      <c r="NOW15" s="114"/>
      <c r="NOX15" s="114"/>
      <c r="NOY15" s="114"/>
      <c r="NOZ15" s="114"/>
      <c r="NPA15" s="114"/>
      <c r="NPB15" s="114"/>
      <c r="NPC15" s="114"/>
      <c r="NPD15" s="114"/>
      <c r="NPE15" s="114"/>
      <c r="NPF15" s="114"/>
      <c r="NPG15" s="114"/>
      <c r="NPH15" s="114"/>
      <c r="NPI15" s="114"/>
      <c r="NPJ15" s="114"/>
      <c r="NPK15" s="114"/>
      <c r="NPL15" s="114"/>
      <c r="NPM15" s="114"/>
      <c r="NPN15" s="114"/>
      <c r="NPO15" s="114"/>
      <c r="NPP15" s="114"/>
      <c r="NPQ15" s="114"/>
      <c r="NPR15" s="114"/>
      <c r="NPS15" s="114"/>
      <c r="NPT15" s="114"/>
      <c r="NPU15" s="114"/>
      <c r="NPV15" s="114"/>
      <c r="NPW15" s="114"/>
      <c r="NPX15" s="114"/>
      <c r="NPY15" s="114"/>
      <c r="NPZ15" s="114"/>
      <c r="NQA15" s="114"/>
      <c r="NQB15" s="114"/>
      <c r="NQC15" s="114"/>
      <c r="NQD15" s="114"/>
      <c r="NQE15" s="114"/>
      <c r="NQF15" s="114"/>
      <c r="NQG15" s="114"/>
      <c r="NQH15" s="114"/>
      <c r="NQI15" s="114"/>
      <c r="NQJ15" s="114"/>
      <c r="NQK15" s="114"/>
      <c r="NQL15" s="114"/>
      <c r="NQM15" s="114"/>
      <c r="NQN15" s="114"/>
      <c r="NQO15" s="114"/>
      <c r="NQP15" s="114"/>
      <c r="NQQ15" s="114"/>
      <c r="NQR15" s="114"/>
      <c r="NQS15" s="114"/>
      <c r="NQT15" s="114"/>
      <c r="NQU15" s="114"/>
      <c r="NQV15" s="114"/>
      <c r="NQW15" s="114"/>
      <c r="NQX15" s="114"/>
      <c r="NQY15" s="114"/>
      <c r="NQZ15" s="114"/>
      <c r="NRA15" s="114"/>
      <c r="NRB15" s="114"/>
      <c r="NRC15" s="114"/>
      <c r="NRD15" s="114"/>
      <c r="NRE15" s="114"/>
      <c r="NRF15" s="114"/>
      <c r="NRG15" s="114"/>
      <c r="NRH15" s="114"/>
      <c r="NRI15" s="114"/>
      <c r="NRJ15" s="114"/>
      <c r="NRK15" s="114"/>
      <c r="NRL15" s="114"/>
      <c r="NRM15" s="114"/>
      <c r="NRN15" s="114"/>
      <c r="NRO15" s="114"/>
      <c r="NRP15" s="114"/>
      <c r="NRQ15" s="114"/>
      <c r="NRR15" s="114"/>
      <c r="NRS15" s="114"/>
      <c r="NRT15" s="114"/>
      <c r="NRU15" s="114"/>
      <c r="NRV15" s="114"/>
      <c r="NRW15" s="114"/>
      <c r="NRX15" s="114"/>
      <c r="NRY15" s="114"/>
      <c r="NRZ15" s="114"/>
      <c r="NSA15" s="114"/>
      <c r="NSB15" s="114"/>
      <c r="NSC15" s="114"/>
      <c r="NSD15" s="114"/>
      <c r="NSE15" s="114"/>
      <c r="NSF15" s="114"/>
      <c r="NSG15" s="114"/>
      <c r="NSH15" s="114"/>
      <c r="NSI15" s="114"/>
      <c r="NSJ15" s="114"/>
      <c r="NSK15" s="114"/>
      <c r="NSL15" s="114"/>
      <c r="NSM15" s="114"/>
      <c r="NSN15" s="114"/>
      <c r="NSO15" s="114"/>
      <c r="NSP15" s="114"/>
      <c r="NSQ15" s="114"/>
      <c r="NSR15" s="114"/>
      <c r="NSS15" s="114"/>
      <c r="NST15" s="114"/>
      <c r="NSU15" s="114"/>
      <c r="NSV15" s="114"/>
      <c r="NSW15" s="114"/>
      <c r="NSX15" s="114"/>
      <c r="NSY15" s="114"/>
      <c r="NSZ15" s="114"/>
      <c r="NTA15" s="114"/>
      <c r="NTB15" s="114"/>
      <c r="NTC15" s="114"/>
      <c r="NTD15" s="114"/>
      <c r="NTE15" s="114"/>
      <c r="NTF15" s="114"/>
      <c r="NTG15" s="114"/>
      <c r="NTH15" s="114"/>
      <c r="NTI15" s="114"/>
      <c r="NTJ15" s="114"/>
      <c r="NTK15" s="114"/>
      <c r="NTL15" s="114"/>
      <c r="NTM15" s="114"/>
      <c r="NTN15" s="114"/>
      <c r="NTO15" s="114"/>
      <c r="NTP15" s="114"/>
      <c r="NTQ15" s="114"/>
      <c r="NTR15" s="114"/>
      <c r="NTS15" s="114"/>
      <c r="NTT15" s="114"/>
      <c r="NTU15" s="114"/>
      <c r="NTV15" s="114"/>
      <c r="NTW15" s="114"/>
      <c r="NTX15" s="114"/>
      <c r="NTY15" s="114"/>
      <c r="NTZ15" s="114"/>
      <c r="NUA15" s="114"/>
      <c r="NUB15" s="114"/>
      <c r="NUC15" s="114"/>
      <c r="NUD15" s="114"/>
      <c r="NUE15" s="114"/>
      <c r="NUF15" s="114"/>
      <c r="NUG15" s="114"/>
      <c r="NUH15" s="114"/>
      <c r="NUI15" s="114"/>
      <c r="NUJ15" s="114"/>
      <c r="NUK15" s="114"/>
      <c r="NUL15" s="114"/>
      <c r="NUM15" s="114"/>
      <c r="NUN15" s="114"/>
      <c r="NUO15" s="114"/>
      <c r="NUP15" s="114"/>
      <c r="NUQ15" s="114"/>
      <c r="NUR15" s="114"/>
      <c r="NUS15" s="114"/>
      <c r="NUT15" s="114"/>
      <c r="NUU15" s="114"/>
      <c r="NUV15" s="114"/>
      <c r="NUW15" s="114"/>
      <c r="NUX15" s="114"/>
      <c r="NUY15" s="114"/>
      <c r="NUZ15" s="114"/>
      <c r="NVA15" s="114"/>
      <c r="NVB15" s="114"/>
      <c r="NVC15" s="114"/>
      <c r="NVD15" s="114"/>
      <c r="NVE15" s="114"/>
      <c r="NVF15" s="114"/>
      <c r="NVG15" s="114"/>
      <c r="NVH15" s="114"/>
      <c r="NVI15" s="114"/>
      <c r="NVJ15" s="114"/>
      <c r="NVK15" s="114"/>
      <c r="NVL15" s="114"/>
      <c r="NVM15" s="114"/>
      <c r="NVN15" s="114"/>
      <c r="NVO15" s="114"/>
      <c r="NVP15" s="114"/>
      <c r="NVQ15" s="114"/>
      <c r="NVR15" s="114"/>
      <c r="NVS15" s="114"/>
      <c r="NVT15" s="114"/>
      <c r="NVU15" s="114"/>
      <c r="NVV15" s="114"/>
      <c r="NVW15" s="114"/>
      <c r="NVX15" s="114"/>
      <c r="NVY15" s="114"/>
      <c r="NVZ15" s="114"/>
      <c r="NWA15" s="114"/>
      <c r="NWB15" s="114"/>
      <c r="NWC15" s="114"/>
      <c r="NWD15" s="114"/>
      <c r="NWE15" s="114"/>
      <c r="NWF15" s="114"/>
      <c r="NWG15" s="114"/>
      <c r="NWH15" s="114"/>
      <c r="NWI15" s="114"/>
      <c r="NWJ15" s="114"/>
      <c r="NWK15" s="114"/>
      <c r="NWL15" s="114"/>
      <c r="NWM15" s="114"/>
      <c r="NWN15" s="114"/>
      <c r="NWO15" s="114"/>
      <c r="NWP15" s="114"/>
      <c r="NWQ15" s="114"/>
      <c r="NWR15" s="114"/>
      <c r="NWS15" s="114"/>
      <c r="NWT15" s="114"/>
      <c r="NWU15" s="114"/>
      <c r="NWV15" s="114"/>
      <c r="NWW15" s="114"/>
      <c r="NWX15" s="114"/>
      <c r="NWY15" s="114"/>
      <c r="NWZ15" s="114"/>
      <c r="NXA15" s="114"/>
      <c r="NXB15" s="114"/>
      <c r="NXC15" s="114"/>
      <c r="NXD15" s="114"/>
      <c r="NXE15" s="114"/>
      <c r="NXF15" s="114"/>
      <c r="NXG15" s="114"/>
      <c r="NXH15" s="114"/>
      <c r="NXI15" s="114"/>
      <c r="NXJ15" s="114"/>
      <c r="NXK15" s="114"/>
      <c r="NXL15" s="114"/>
      <c r="NXM15" s="114"/>
      <c r="NXN15" s="114"/>
      <c r="NXO15" s="114"/>
      <c r="NXP15" s="114"/>
      <c r="NXQ15" s="114"/>
      <c r="NXR15" s="114"/>
      <c r="NXS15" s="114"/>
      <c r="NXT15" s="114"/>
      <c r="NXU15" s="114"/>
      <c r="NXV15" s="114"/>
      <c r="NXW15" s="114"/>
      <c r="NXX15" s="114"/>
      <c r="NXY15" s="114"/>
      <c r="NXZ15" s="114"/>
      <c r="NYA15" s="114"/>
      <c r="NYB15" s="114"/>
      <c r="NYC15" s="114"/>
      <c r="NYD15" s="114"/>
      <c r="NYE15" s="114"/>
      <c r="NYF15" s="114"/>
      <c r="NYG15" s="114"/>
      <c r="NYH15" s="114"/>
      <c r="NYI15" s="114"/>
      <c r="NYJ15" s="114"/>
      <c r="NYK15" s="114"/>
      <c r="NYL15" s="114"/>
      <c r="NYM15" s="114"/>
      <c r="NYN15" s="114"/>
      <c r="NYO15" s="114"/>
      <c r="NYP15" s="114"/>
      <c r="NYQ15" s="114"/>
      <c r="NYR15" s="114"/>
      <c r="NYS15" s="114"/>
      <c r="NYT15" s="114"/>
      <c r="NYU15" s="114"/>
      <c r="NYV15" s="114"/>
      <c r="NYW15" s="114"/>
      <c r="NYX15" s="114"/>
      <c r="NYY15" s="114"/>
      <c r="NYZ15" s="114"/>
      <c r="NZA15" s="114"/>
      <c r="NZB15" s="114"/>
      <c r="NZC15" s="114"/>
      <c r="NZD15" s="114"/>
      <c r="NZE15" s="114"/>
      <c r="NZF15" s="114"/>
      <c r="NZG15" s="114"/>
      <c r="NZH15" s="114"/>
      <c r="NZI15" s="114"/>
      <c r="NZJ15" s="114"/>
      <c r="NZK15" s="114"/>
      <c r="NZL15" s="114"/>
      <c r="NZM15" s="114"/>
      <c r="NZN15" s="114"/>
      <c r="NZO15" s="114"/>
      <c r="NZP15" s="114"/>
      <c r="NZQ15" s="114"/>
      <c r="NZR15" s="114"/>
      <c r="NZS15" s="114"/>
      <c r="NZT15" s="114"/>
      <c r="NZU15" s="114"/>
      <c r="NZV15" s="114"/>
      <c r="NZW15" s="114"/>
      <c r="NZX15" s="114"/>
      <c r="NZY15" s="114"/>
      <c r="NZZ15" s="114"/>
      <c r="OAA15" s="114"/>
      <c r="OAB15" s="114"/>
      <c r="OAC15" s="114"/>
      <c r="OAD15" s="114"/>
      <c r="OAE15" s="114"/>
      <c r="OAF15" s="114"/>
      <c r="OAG15" s="114"/>
      <c r="OAH15" s="114"/>
      <c r="OAI15" s="114"/>
      <c r="OAJ15" s="114"/>
      <c r="OAK15" s="114"/>
      <c r="OAL15" s="114"/>
      <c r="OAM15" s="114"/>
      <c r="OAN15" s="114"/>
      <c r="OAO15" s="114"/>
      <c r="OAP15" s="114"/>
      <c r="OAQ15" s="114"/>
      <c r="OAR15" s="114"/>
      <c r="OAS15" s="114"/>
      <c r="OAT15" s="114"/>
      <c r="OAU15" s="114"/>
      <c r="OAV15" s="114"/>
      <c r="OAW15" s="114"/>
      <c r="OAX15" s="114"/>
      <c r="OAY15" s="114"/>
      <c r="OAZ15" s="114"/>
      <c r="OBA15" s="114"/>
      <c r="OBB15" s="114"/>
      <c r="OBC15" s="114"/>
      <c r="OBD15" s="114"/>
      <c r="OBE15" s="114"/>
      <c r="OBF15" s="114"/>
      <c r="OBG15" s="114"/>
      <c r="OBH15" s="114"/>
      <c r="OBI15" s="114"/>
      <c r="OBJ15" s="114"/>
      <c r="OBK15" s="114"/>
      <c r="OBL15" s="114"/>
      <c r="OBM15" s="114"/>
      <c r="OBN15" s="114"/>
      <c r="OBO15" s="114"/>
      <c r="OBP15" s="114"/>
      <c r="OBQ15" s="114"/>
      <c r="OBR15" s="114"/>
      <c r="OBS15" s="114"/>
      <c r="OBT15" s="114"/>
      <c r="OBU15" s="114"/>
      <c r="OBV15" s="114"/>
      <c r="OBW15" s="114"/>
      <c r="OBX15" s="114"/>
      <c r="OBY15" s="114"/>
      <c r="OBZ15" s="114"/>
      <c r="OCA15" s="114"/>
      <c r="OCB15" s="114"/>
      <c r="OCC15" s="114"/>
      <c r="OCD15" s="114"/>
      <c r="OCE15" s="114"/>
      <c r="OCF15" s="114"/>
      <c r="OCG15" s="114"/>
      <c r="OCH15" s="114"/>
      <c r="OCI15" s="114"/>
      <c r="OCJ15" s="114"/>
      <c r="OCK15" s="114"/>
      <c r="OCL15" s="114"/>
      <c r="OCM15" s="114"/>
      <c r="OCN15" s="114"/>
      <c r="OCO15" s="114"/>
      <c r="OCP15" s="114"/>
      <c r="OCQ15" s="114"/>
      <c r="OCR15" s="114"/>
      <c r="OCS15" s="114"/>
      <c r="OCT15" s="114"/>
      <c r="OCU15" s="114"/>
      <c r="OCV15" s="114"/>
      <c r="OCW15" s="114"/>
      <c r="OCX15" s="114"/>
      <c r="OCY15" s="114"/>
      <c r="OCZ15" s="114"/>
      <c r="ODA15" s="114"/>
      <c r="ODB15" s="114"/>
      <c r="ODC15" s="114"/>
      <c r="ODD15" s="114"/>
      <c r="ODE15" s="114"/>
      <c r="ODF15" s="114"/>
      <c r="ODG15" s="114"/>
      <c r="ODH15" s="114"/>
      <c r="ODI15" s="114"/>
      <c r="ODJ15" s="114"/>
      <c r="ODK15" s="114"/>
      <c r="ODL15" s="114"/>
      <c r="ODM15" s="114"/>
      <c r="ODN15" s="114"/>
      <c r="ODO15" s="114"/>
      <c r="ODP15" s="114"/>
      <c r="ODQ15" s="114"/>
      <c r="ODR15" s="114"/>
      <c r="ODS15" s="114"/>
      <c r="ODT15" s="114"/>
      <c r="ODU15" s="114"/>
      <c r="ODV15" s="114"/>
      <c r="ODW15" s="114"/>
      <c r="ODX15" s="114"/>
      <c r="ODY15" s="114"/>
      <c r="ODZ15" s="114"/>
      <c r="OEA15" s="114"/>
      <c r="OEB15" s="114"/>
      <c r="OEC15" s="114"/>
      <c r="OED15" s="114"/>
      <c r="OEE15" s="114"/>
      <c r="OEF15" s="114"/>
      <c r="OEG15" s="114"/>
      <c r="OEH15" s="114"/>
      <c r="OEI15" s="114"/>
      <c r="OEJ15" s="114"/>
      <c r="OEK15" s="114"/>
      <c r="OEL15" s="114"/>
      <c r="OEM15" s="114"/>
      <c r="OEN15" s="114"/>
      <c r="OEO15" s="114"/>
      <c r="OEP15" s="114"/>
      <c r="OEQ15" s="114"/>
      <c r="OER15" s="114"/>
      <c r="OES15" s="114"/>
      <c r="OET15" s="114"/>
      <c r="OEU15" s="114"/>
      <c r="OEV15" s="114"/>
      <c r="OEW15" s="114"/>
      <c r="OEX15" s="114"/>
      <c r="OEY15" s="114"/>
      <c r="OEZ15" s="114"/>
      <c r="OFA15" s="114"/>
      <c r="OFB15" s="114"/>
      <c r="OFC15" s="114"/>
      <c r="OFD15" s="114"/>
      <c r="OFE15" s="114"/>
      <c r="OFF15" s="114"/>
      <c r="OFG15" s="114"/>
      <c r="OFH15" s="114"/>
      <c r="OFI15" s="114"/>
      <c r="OFJ15" s="114"/>
      <c r="OFK15" s="114"/>
      <c r="OFL15" s="114"/>
      <c r="OFM15" s="114"/>
      <c r="OFN15" s="114"/>
      <c r="OFO15" s="114"/>
      <c r="OFP15" s="114"/>
      <c r="OFQ15" s="114"/>
      <c r="OFR15" s="114"/>
      <c r="OFS15" s="114"/>
      <c r="OFT15" s="114"/>
      <c r="OFU15" s="114"/>
      <c r="OFV15" s="114"/>
      <c r="OFW15" s="114"/>
      <c r="OFX15" s="114"/>
      <c r="OFY15" s="114"/>
      <c r="OFZ15" s="114"/>
      <c r="OGA15" s="114"/>
      <c r="OGB15" s="114"/>
      <c r="OGC15" s="114"/>
      <c r="OGD15" s="114"/>
      <c r="OGE15" s="114"/>
      <c r="OGF15" s="114"/>
      <c r="OGG15" s="114"/>
      <c r="OGH15" s="114"/>
      <c r="OGI15" s="114"/>
      <c r="OGJ15" s="114"/>
      <c r="OGK15" s="114"/>
      <c r="OGL15" s="114"/>
      <c r="OGM15" s="114"/>
      <c r="OGN15" s="114"/>
      <c r="OGO15" s="114"/>
      <c r="OGP15" s="114"/>
      <c r="OGQ15" s="114"/>
      <c r="OGR15" s="114"/>
      <c r="OGS15" s="114"/>
      <c r="OGT15" s="114"/>
      <c r="OGU15" s="114"/>
      <c r="OGV15" s="114"/>
      <c r="OGW15" s="114"/>
      <c r="OGX15" s="114"/>
      <c r="OGY15" s="114"/>
      <c r="OGZ15" s="114"/>
      <c r="OHA15" s="114"/>
      <c r="OHB15" s="114"/>
      <c r="OHC15" s="114"/>
      <c r="OHD15" s="114"/>
      <c r="OHE15" s="114"/>
      <c r="OHF15" s="114"/>
      <c r="OHG15" s="114"/>
      <c r="OHH15" s="114"/>
      <c r="OHI15" s="114"/>
      <c r="OHJ15" s="114"/>
      <c r="OHK15" s="114"/>
      <c r="OHL15" s="114"/>
      <c r="OHM15" s="114"/>
      <c r="OHN15" s="114"/>
      <c r="OHO15" s="114"/>
      <c r="OHP15" s="114"/>
      <c r="OHQ15" s="114"/>
      <c r="OHR15" s="114"/>
      <c r="OHS15" s="114"/>
      <c r="OHT15" s="114"/>
      <c r="OHU15" s="114"/>
      <c r="OHV15" s="114"/>
      <c r="OHW15" s="114"/>
      <c r="OHX15" s="114"/>
      <c r="OHY15" s="114"/>
      <c r="OHZ15" s="114"/>
      <c r="OIA15" s="114"/>
      <c r="OIB15" s="114"/>
      <c r="OIC15" s="114"/>
      <c r="OID15" s="114"/>
      <c r="OIE15" s="114"/>
      <c r="OIF15" s="114"/>
      <c r="OIG15" s="114"/>
      <c r="OIH15" s="114"/>
      <c r="OII15" s="114"/>
      <c r="OIJ15" s="114"/>
      <c r="OIK15" s="114"/>
      <c r="OIL15" s="114"/>
      <c r="OIM15" s="114"/>
      <c r="OIN15" s="114"/>
      <c r="OIO15" s="114"/>
      <c r="OIP15" s="114"/>
      <c r="OIQ15" s="114"/>
      <c r="OIR15" s="114"/>
      <c r="OIS15" s="114"/>
      <c r="OIT15" s="114"/>
      <c r="OIU15" s="114"/>
      <c r="OIV15" s="114"/>
      <c r="OIW15" s="114"/>
      <c r="OIX15" s="114"/>
      <c r="OIY15" s="114"/>
      <c r="OIZ15" s="114"/>
      <c r="OJA15" s="114"/>
      <c r="OJB15" s="114"/>
      <c r="OJC15" s="114"/>
      <c r="OJD15" s="114"/>
      <c r="OJE15" s="114"/>
      <c r="OJF15" s="114"/>
      <c r="OJG15" s="114"/>
      <c r="OJH15" s="114"/>
      <c r="OJI15" s="114"/>
      <c r="OJJ15" s="114"/>
      <c r="OJK15" s="114"/>
      <c r="OJL15" s="114"/>
      <c r="OJM15" s="114"/>
      <c r="OJN15" s="114"/>
      <c r="OJO15" s="114"/>
      <c r="OJP15" s="114"/>
      <c r="OJQ15" s="114"/>
      <c r="OJR15" s="114"/>
      <c r="OJS15" s="114"/>
      <c r="OJT15" s="114"/>
      <c r="OJU15" s="114"/>
      <c r="OJV15" s="114"/>
      <c r="OJW15" s="114"/>
      <c r="OJX15" s="114"/>
      <c r="OJY15" s="114"/>
      <c r="OJZ15" s="114"/>
      <c r="OKA15" s="114"/>
      <c r="OKB15" s="114"/>
      <c r="OKC15" s="114"/>
      <c r="OKD15" s="114"/>
      <c r="OKE15" s="114"/>
      <c r="OKF15" s="114"/>
      <c r="OKG15" s="114"/>
      <c r="OKH15" s="114"/>
      <c r="OKI15" s="114"/>
      <c r="OKJ15" s="114"/>
      <c r="OKK15" s="114"/>
      <c r="OKL15" s="114"/>
      <c r="OKM15" s="114"/>
      <c r="OKN15" s="114"/>
      <c r="OKO15" s="114"/>
      <c r="OKP15" s="114"/>
      <c r="OKQ15" s="114"/>
      <c r="OKR15" s="114"/>
      <c r="OKS15" s="114"/>
      <c r="OKT15" s="114"/>
      <c r="OKU15" s="114"/>
      <c r="OKV15" s="114"/>
      <c r="OKW15" s="114"/>
      <c r="OKX15" s="114"/>
      <c r="OKY15" s="114"/>
      <c r="OKZ15" s="114"/>
      <c r="OLA15" s="114"/>
      <c r="OLB15" s="114"/>
      <c r="OLC15" s="114"/>
      <c r="OLD15" s="114"/>
      <c r="OLE15" s="114"/>
      <c r="OLF15" s="114"/>
      <c r="OLG15" s="114"/>
      <c r="OLH15" s="114"/>
      <c r="OLI15" s="114"/>
      <c r="OLJ15" s="114"/>
      <c r="OLK15" s="114"/>
      <c r="OLL15" s="114"/>
      <c r="OLM15" s="114"/>
      <c r="OLN15" s="114"/>
      <c r="OLO15" s="114"/>
      <c r="OLP15" s="114"/>
      <c r="OLQ15" s="114"/>
      <c r="OLR15" s="114"/>
      <c r="OLS15" s="114"/>
      <c r="OLT15" s="114"/>
      <c r="OLU15" s="114"/>
      <c r="OLV15" s="114"/>
      <c r="OLW15" s="114"/>
      <c r="OLX15" s="114"/>
      <c r="OLY15" s="114"/>
      <c r="OLZ15" s="114"/>
      <c r="OMA15" s="114"/>
      <c r="OMB15" s="114"/>
      <c r="OMC15" s="114"/>
      <c r="OMD15" s="114"/>
      <c r="OME15" s="114"/>
      <c r="OMF15" s="114"/>
      <c r="OMG15" s="114"/>
      <c r="OMH15" s="114"/>
      <c r="OMI15" s="114"/>
      <c r="OMJ15" s="114"/>
      <c r="OMK15" s="114"/>
      <c r="OML15" s="114"/>
      <c r="OMM15" s="114"/>
      <c r="OMN15" s="114"/>
      <c r="OMO15" s="114"/>
      <c r="OMP15" s="114"/>
      <c r="OMQ15" s="114"/>
      <c r="OMR15" s="114"/>
      <c r="OMS15" s="114"/>
      <c r="OMT15" s="114"/>
      <c r="OMU15" s="114"/>
      <c r="OMV15" s="114"/>
      <c r="OMW15" s="114"/>
      <c r="OMX15" s="114"/>
      <c r="OMY15" s="114"/>
      <c r="OMZ15" s="114"/>
      <c r="ONA15" s="114"/>
      <c r="ONB15" s="114"/>
      <c r="ONC15" s="114"/>
      <c r="OND15" s="114"/>
      <c r="ONE15" s="114"/>
      <c r="ONF15" s="114"/>
      <c r="ONG15" s="114"/>
      <c r="ONH15" s="114"/>
      <c r="ONI15" s="114"/>
      <c r="ONJ15" s="114"/>
      <c r="ONK15" s="114"/>
      <c r="ONL15" s="114"/>
      <c r="ONM15" s="114"/>
      <c r="ONN15" s="114"/>
      <c r="ONO15" s="114"/>
      <c r="ONP15" s="114"/>
      <c r="ONQ15" s="114"/>
      <c r="ONR15" s="114"/>
      <c r="ONS15" s="114"/>
      <c r="ONT15" s="114"/>
      <c r="ONU15" s="114"/>
      <c r="ONV15" s="114"/>
      <c r="ONW15" s="114"/>
      <c r="ONX15" s="114"/>
      <c r="ONY15" s="114"/>
      <c r="ONZ15" s="114"/>
      <c r="OOA15" s="114"/>
      <c r="OOB15" s="114"/>
      <c r="OOC15" s="114"/>
      <c r="OOD15" s="114"/>
      <c r="OOE15" s="114"/>
      <c r="OOF15" s="114"/>
      <c r="OOG15" s="114"/>
      <c r="OOH15" s="114"/>
      <c r="OOI15" s="114"/>
      <c r="OOJ15" s="114"/>
      <c r="OOK15" s="114"/>
      <c r="OOL15" s="114"/>
      <c r="OOM15" s="114"/>
      <c r="OON15" s="114"/>
      <c r="OOO15" s="114"/>
      <c r="OOP15" s="114"/>
      <c r="OOQ15" s="114"/>
      <c r="OOR15" s="114"/>
      <c r="OOS15" s="114"/>
      <c r="OOT15" s="114"/>
      <c r="OOU15" s="114"/>
      <c r="OOV15" s="114"/>
      <c r="OOW15" s="114"/>
      <c r="OOX15" s="114"/>
      <c r="OOY15" s="114"/>
      <c r="OOZ15" s="114"/>
      <c r="OPA15" s="114"/>
      <c r="OPB15" s="114"/>
      <c r="OPC15" s="114"/>
      <c r="OPD15" s="114"/>
      <c r="OPE15" s="114"/>
      <c r="OPF15" s="114"/>
      <c r="OPG15" s="114"/>
      <c r="OPH15" s="114"/>
      <c r="OPI15" s="114"/>
      <c r="OPJ15" s="114"/>
      <c r="OPK15" s="114"/>
      <c r="OPL15" s="114"/>
      <c r="OPM15" s="114"/>
      <c r="OPN15" s="114"/>
      <c r="OPO15" s="114"/>
      <c r="OPP15" s="114"/>
      <c r="OPQ15" s="114"/>
      <c r="OPR15" s="114"/>
      <c r="OPS15" s="114"/>
      <c r="OPT15" s="114"/>
      <c r="OPU15" s="114"/>
      <c r="OPV15" s="114"/>
      <c r="OPW15" s="114"/>
      <c r="OPX15" s="114"/>
      <c r="OPY15" s="114"/>
      <c r="OPZ15" s="114"/>
      <c r="OQA15" s="114"/>
      <c r="OQB15" s="114"/>
      <c r="OQC15" s="114"/>
      <c r="OQD15" s="114"/>
      <c r="OQE15" s="114"/>
      <c r="OQF15" s="114"/>
      <c r="OQG15" s="114"/>
      <c r="OQH15" s="114"/>
      <c r="OQI15" s="114"/>
      <c r="OQJ15" s="114"/>
      <c r="OQK15" s="114"/>
      <c r="OQL15" s="114"/>
      <c r="OQM15" s="114"/>
      <c r="OQN15" s="114"/>
      <c r="OQO15" s="114"/>
      <c r="OQP15" s="114"/>
      <c r="OQQ15" s="114"/>
      <c r="OQR15" s="114"/>
      <c r="OQS15" s="114"/>
      <c r="OQT15" s="114"/>
      <c r="OQU15" s="114"/>
      <c r="OQV15" s="114"/>
      <c r="OQW15" s="114"/>
      <c r="OQX15" s="114"/>
      <c r="OQY15" s="114"/>
      <c r="OQZ15" s="114"/>
      <c r="ORA15" s="114"/>
      <c r="ORB15" s="114"/>
      <c r="ORC15" s="114"/>
      <c r="ORD15" s="114"/>
      <c r="ORE15" s="114"/>
      <c r="ORF15" s="114"/>
      <c r="ORG15" s="114"/>
      <c r="ORH15" s="114"/>
      <c r="ORI15" s="114"/>
      <c r="ORJ15" s="114"/>
      <c r="ORK15" s="114"/>
      <c r="ORL15" s="114"/>
      <c r="ORM15" s="114"/>
      <c r="ORN15" s="114"/>
      <c r="ORO15" s="114"/>
      <c r="ORP15" s="114"/>
      <c r="ORQ15" s="114"/>
      <c r="ORR15" s="114"/>
      <c r="ORS15" s="114"/>
      <c r="ORT15" s="114"/>
      <c r="ORU15" s="114"/>
      <c r="ORV15" s="114"/>
      <c r="ORW15" s="114"/>
      <c r="ORX15" s="114"/>
      <c r="ORY15" s="114"/>
      <c r="ORZ15" s="114"/>
      <c r="OSA15" s="114"/>
      <c r="OSB15" s="114"/>
      <c r="OSC15" s="114"/>
      <c r="OSD15" s="114"/>
      <c r="OSE15" s="114"/>
      <c r="OSF15" s="114"/>
      <c r="OSG15" s="114"/>
      <c r="OSH15" s="114"/>
      <c r="OSI15" s="114"/>
      <c r="OSJ15" s="114"/>
      <c r="OSK15" s="114"/>
      <c r="OSL15" s="114"/>
      <c r="OSM15" s="114"/>
      <c r="OSN15" s="114"/>
      <c r="OSO15" s="114"/>
      <c r="OSP15" s="114"/>
      <c r="OSQ15" s="114"/>
      <c r="OSR15" s="114"/>
      <c r="OSS15" s="114"/>
      <c r="OST15" s="114"/>
      <c r="OSU15" s="114"/>
      <c r="OSV15" s="114"/>
      <c r="OSW15" s="114"/>
      <c r="OSX15" s="114"/>
      <c r="OSY15" s="114"/>
      <c r="OSZ15" s="114"/>
      <c r="OTA15" s="114"/>
      <c r="OTB15" s="114"/>
      <c r="OTC15" s="114"/>
      <c r="OTD15" s="114"/>
      <c r="OTE15" s="114"/>
      <c r="OTF15" s="114"/>
      <c r="OTG15" s="114"/>
      <c r="OTH15" s="114"/>
      <c r="OTI15" s="114"/>
      <c r="OTJ15" s="114"/>
      <c r="OTK15" s="114"/>
      <c r="OTL15" s="114"/>
      <c r="OTM15" s="114"/>
      <c r="OTN15" s="114"/>
      <c r="OTO15" s="114"/>
      <c r="OTP15" s="114"/>
      <c r="OTQ15" s="114"/>
      <c r="OTR15" s="114"/>
      <c r="OTS15" s="114"/>
      <c r="OTT15" s="114"/>
      <c r="OTU15" s="114"/>
      <c r="OTV15" s="114"/>
      <c r="OTW15" s="114"/>
      <c r="OTX15" s="114"/>
      <c r="OTY15" s="114"/>
      <c r="OTZ15" s="114"/>
      <c r="OUA15" s="114"/>
      <c r="OUB15" s="114"/>
      <c r="OUC15" s="114"/>
      <c r="OUD15" s="114"/>
      <c r="OUE15" s="114"/>
      <c r="OUF15" s="114"/>
      <c r="OUG15" s="114"/>
      <c r="OUH15" s="114"/>
      <c r="OUI15" s="114"/>
      <c r="OUJ15" s="114"/>
      <c r="OUK15" s="114"/>
      <c r="OUL15" s="114"/>
      <c r="OUM15" s="114"/>
      <c r="OUN15" s="114"/>
      <c r="OUO15" s="114"/>
      <c r="OUP15" s="114"/>
      <c r="OUQ15" s="114"/>
      <c r="OUR15" s="114"/>
      <c r="OUS15" s="114"/>
      <c r="OUT15" s="114"/>
      <c r="OUU15" s="114"/>
      <c r="OUV15" s="114"/>
      <c r="OUW15" s="114"/>
      <c r="OUX15" s="114"/>
      <c r="OUY15" s="114"/>
      <c r="OUZ15" s="114"/>
      <c r="OVA15" s="114"/>
      <c r="OVB15" s="114"/>
      <c r="OVC15" s="114"/>
      <c r="OVD15" s="114"/>
      <c r="OVE15" s="114"/>
      <c r="OVF15" s="114"/>
      <c r="OVG15" s="114"/>
      <c r="OVH15" s="114"/>
      <c r="OVI15" s="114"/>
      <c r="OVJ15" s="114"/>
      <c r="OVK15" s="114"/>
      <c r="OVL15" s="114"/>
      <c r="OVM15" s="114"/>
      <c r="OVN15" s="114"/>
      <c r="OVO15" s="114"/>
      <c r="OVP15" s="114"/>
      <c r="OVQ15" s="114"/>
      <c r="OVR15" s="114"/>
      <c r="OVS15" s="114"/>
      <c r="OVT15" s="114"/>
      <c r="OVU15" s="114"/>
      <c r="OVV15" s="114"/>
      <c r="OVW15" s="114"/>
      <c r="OVX15" s="114"/>
      <c r="OVY15" s="114"/>
      <c r="OVZ15" s="114"/>
      <c r="OWA15" s="114"/>
      <c r="OWB15" s="114"/>
      <c r="OWC15" s="114"/>
      <c r="OWD15" s="114"/>
      <c r="OWE15" s="114"/>
      <c r="OWF15" s="114"/>
      <c r="OWG15" s="114"/>
      <c r="OWH15" s="114"/>
      <c r="OWI15" s="114"/>
      <c r="OWJ15" s="114"/>
      <c r="OWK15" s="114"/>
      <c r="OWL15" s="114"/>
      <c r="OWM15" s="114"/>
      <c r="OWN15" s="114"/>
      <c r="OWO15" s="114"/>
      <c r="OWP15" s="114"/>
      <c r="OWQ15" s="114"/>
      <c r="OWR15" s="114"/>
      <c r="OWS15" s="114"/>
      <c r="OWT15" s="114"/>
      <c r="OWU15" s="114"/>
      <c r="OWV15" s="114"/>
      <c r="OWW15" s="114"/>
      <c r="OWX15" s="114"/>
      <c r="OWY15" s="114"/>
      <c r="OWZ15" s="114"/>
      <c r="OXA15" s="114"/>
      <c r="OXB15" s="114"/>
      <c r="OXC15" s="114"/>
      <c r="OXD15" s="114"/>
      <c r="OXE15" s="114"/>
      <c r="OXF15" s="114"/>
      <c r="OXG15" s="114"/>
      <c r="OXH15" s="114"/>
      <c r="OXI15" s="114"/>
      <c r="OXJ15" s="114"/>
      <c r="OXK15" s="114"/>
      <c r="OXL15" s="114"/>
      <c r="OXM15" s="114"/>
      <c r="OXN15" s="114"/>
      <c r="OXO15" s="114"/>
      <c r="OXP15" s="114"/>
      <c r="OXQ15" s="114"/>
      <c r="OXR15" s="114"/>
      <c r="OXS15" s="114"/>
      <c r="OXT15" s="114"/>
      <c r="OXU15" s="114"/>
      <c r="OXV15" s="114"/>
      <c r="OXW15" s="114"/>
      <c r="OXX15" s="114"/>
      <c r="OXY15" s="114"/>
      <c r="OXZ15" s="114"/>
      <c r="OYA15" s="114"/>
      <c r="OYB15" s="114"/>
      <c r="OYC15" s="114"/>
      <c r="OYD15" s="114"/>
      <c r="OYE15" s="114"/>
      <c r="OYF15" s="114"/>
      <c r="OYG15" s="114"/>
      <c r="OYH15" s="114"/>
      <c r="OYI15" s="114"/>
      <c r="OYJ15" s="114"/>
      <c r="OYK15" s="114"/>
      <c r="OYL15" s="114"/>
      <c r="OYM15" s="114"/>
      <c r="OYN15" s="114"/>
      <c r="OYO15" s="114"/>
      <c r="OYP15" s="114"/>
      <c r="OYQ15" s="114"/>
      <c r="OYR15" s="114"/>
      <c r="OYS15" s="114"/>
      <c r="OYT15" s="114"/>
      <c r="OYU15" s="114"/>
      <c r="OYV15" s="114"/>
      <c r="OYW15" s="114"/>
      <c r="OYX15" s="114"/>
      <c r="OYY15" s="114"/>
      <c r="OYZ15" s="114"/>
      <c r="OZA15" s="114"/>
      <c r="OZB15" s="114"/>
      <c r="OZC15" s="114"/>
      <c r="OZD15" s="114"/>
      <c r="OZE15" s="114"/>
      <c r="OZF15" s="114"/>
      <c r="OZG15" s="114"/>
      <c r="OZH15" s="114"/>
      <c r="OZI15" s="114"/>
      <c r="OZJ15" s="114"/>
      <c r="OZK15" s="114"/>
      <c r="OZL15" s="114"/>
      <c r="OZM15" s="114"/>
      <c r="OZN15" s="114"/>
      <c r="OZO15" s="114"/>
      <c r="OZP15" s="114"/>
      <c r="OZQ15" s="114"/>
      <c r="OZR15" s="114"/>
      <c r="OZS15" s="114"/>
      <c r="OZT15" s="114"/>
      <c r="OZU15" s="114"/>
      <c r="OZV15" s="114"/>
      <c r="OZW15" s="114"/>
      <c r="OZX15" s="114"/>
      <c r="OZY15" s="114"/>
      <c r="OZZ15" s="114"/>
      <c r="PAA15" s="114"/>
      <c r="PAB15" s="114"/>
      <c r="PAC15" s="114"/>
      <c r="PAD15" s="114"/>
      <c r="PAE15" s="114"/>
      <c r="PAF15" s="114"/>
      <c r="PAG15" s="114"/>
      <c r="PAH15" s="114"/>
      <c r="PAI15" s="114"/>
      <c r="PAJ15" s="114"/>
      <c r="PAK15" s="114"/>
      <c r="PAL15" s="114"/>
      <c r="PAM15" s="114"/>
      <c r="PAN15" s="114"/>
      <c r="PAO15" s="114"/>
      <c r="PAP15" s="114"/>
      <c r="PAQ15" s="114"/>
      <c r="PAR15" s="114"/>
      <c r="PAS15" s="114"/>
      <c r="PAT15" s="114"/>
      <c r="PAU15" s="114"/>
      <c r="PAV15" s="114"/>
      <c r="PAW15" s="114"/>
      <c r="PAX15" s="114"/>
      <c r="PAY15" s="114"/>
      <c r="PAZ15" s="114"/>
      <c r="PBA15" s="114"/>
      <c r="PBB15" s="114"/>
      <c r="PBC15" s="114"/>
      <c r="PBD15" s="114"/>
      <c r="PBE15" s="114"/>
      <c r="PBF15" s="114"/>
      <c r="PBG15" s="114"/>
      <c r="PBH15" s="114"/>
      <c r="PBI15" s="114"/>
      <c r="PBJ15" s="114"/>
      <c r="PBK15" s="114"/>
      <c r="PBL15" s="114"/>
      <c r="PBM15" s="114"/>
      <c r="PBN15" s="114"/>
      <c r="PBO15" s="114"/>
      <c r="PBP15" s="114"/>
      <c r="PBQ15" s="114"/>
      <c r="PBR15" s="114"/>
      <c r="PBS15" s="114"/>
      <c r="PBT15" s="114"/>
      <c r="PBU15" s="114"/>
      <c r="PBV15" s="114"/>
      <c r="PBW15" s="114"/>
      <c r="PBX15" s="114"/>
      <c r="PBY15" s="114"/>
      <c r="PBZ15" s="114"/>
      <c r="PCA15" s="114"/>
      <c r="PCB15" s="114"/>
      <c r="PCC15" s="114"/>
      <c r="PCD15" s="114"/>
      <c r="PCE15" s="114"/>
      <c r="PCF15" s="114"/>
      <c r="PCG15" s="114"/>
      <c r="PCH15" s="114"/>
      <c r="PCI15" s="114"/>
      <c r="PCJ15" s="114"/>
      <c r="PCK15" s="114"/>
      <c r="PCL15" s="114"/>
      <c r="PCM15" s="114"/>
      <c r="PCN15" s="114"/>
      <c r="PCO15" s="114"/>
      <c r="PCP15" s="114"/>
      <c r="PCQ15" s="114"/>
      <c r="PCR15" s="114"/>
      <c r="PCS15" s="114"/>
      <c r="PCT15" s="114"/>
      <c r="PCU15" s="114"/>
      <c r="PCV15" s="114"/>
      <c r="PCW15" s="114"/>
      <c r="PCX15" s="114"/>
      <c r="PCY15" s="114"/>
      <c r="PCZ15" s="114"/>
      <c r="PDA15" s="114"/>
      <c r="PDB15" s="114"/>
      <c r="PDC15" s="114"/>
      <c r="PDD15" s="114"/>
      <c r="PDE15" s="114"/>
      <c r="PDF15" s="114"/>
      <c r="PDG15" s="114"/>
      <c r="PDH15" s="114"/>
      <c r="PDI15" s="114"/>
      <c r="PDJ15" s="114"/>
      <c r="PDK15" s="114"/>
      <c r="PDL15" s="114"/>
      <c r="PDM15" s="114"/>
      <c r="PDN15" s="114"/>
      <c r="PDO15" s="114"/>
      <c r="PDP15" s="114"/>
      <c r="PDQ15" s="114"/>
      <c r="PDR15" s="114"/>
      <c r="PDS15" s="114"/>
      <c r="PDT15" s="114"/>
      <c r="PDU15" s="114"/>
      <c r="PDV15" s="114"/>
      <c r="PDW15" s="114"/>
      <c r="PDX15" s="114"/>
      <c r="PDY15" s="114"/>
      <c r="PDZ15" s="114"/>
      <c r="PEA15" s="114"/>
      <c r="PEB15" s="114"/>
      <c r="PEC15" s="114"/>
      <c r="PED15" s="114"/>
      <c r="PEE15" s="114"/>
      <c r="PEF15" s="114"/>
      <c r="PEG15" s="114"/>
      <c r="PEH15" s="114"/>
      <c r="PEI15" s="114"/>
      <c r="PEJ15" s="114"/>
      <c r="PEK15" s="114"/>
      <c r="PEL15" s="114"/>
      <c r="PEM15" s="114"/>
      <c r="PEN15" s="114"/>
      <c r="PEO15" s="114"/>
      <c r="PEP15" s="114"/>
      <c r="PEQ15" s="114"/>
      <c r="PER15" s="114"/>
      <c r="PES15" s="114"/>
      <c r="PET15" s="114"/>
      <c r="PEU15" s="114"/>
      <c r="PEV15" s="114"/>
      <c r="PEW15" s="114"/>
      <c r="PEX15" s="114"/>
      <c r="PEY15" s="114"/>
      <c r="PEZ15" s="114"/>
      <c r="PFA15" s="114"/>
      <c r="PFB15" s="114"/>
      <c r="PFC15" s="114"/>
      <c r="PFD15" s="114"/>
      <c r="PFE15" s="114"/>
      <c r="PFF15" s="114"/>
      <c r="PFG15" s="114"/>
      <c r="PFH15" s="114"/>
      <c r="PFI15" s="114"/>
      <c r="PFJ15" s="114"/>
      <c r="PFK15" s="114"/>
      <c r="PFL15" s="114"/>
      <c r="PFM15" s="114"/>
      <c r="PFN15" s="114"/>
      <c r="PFO15" s="114"/>
      <c r="PFP15" s="114"/>
      <c r="PFQ15" s="114"/>
      <c r="PFR15" s="114"/>
      <c r="PFS15" s="114"/>
      <c r="PFT15" s="114"/>
      <c r="PFU15" s="114"/>
      <c r="PFV15" s="114"/>
      <c r="PFW15" s="114"/>
      <c r="PFX15" s="114"/>
      <c r="PFY15" s="114"/>
      <c r="PFZ15" s="114"/>
      <c r="PGA15" s="114"/>
      <c r="PGB15" s="114"/>
      <c r="PGC15" s="114"/>
      <c r="PGD15" s="114"/>
      <c r="PGE15" s="114"/>
      <c r="PGF15" s="114"/>
      <c r="PGG15" s="114"/>
      <c r="PGH15" s="114"/>
      <c r="PGI15" s="114"/>
      <c r="PGJ15" s="114"/>
      <c r="PGK15" s="114"/>
      <c r="PGL15" s="114"/>
      <c r="PGM15" s="114"/>
      <c r="PGN15" s="114"/>
      <c r="PGO15" s="114"/>
      <c r="PGP15" s="114"/>
      <c r="PGQ15" s="114"/>
      <c r="PGR15" s="114"/>
      <c r="PGS15" s="114"/>
      <c r="PGT15" s="114"/>
      <c r="PGU15" s="114"/>
      <c r="PGV15" s="114"/>
      <c r="PGW15" s="114"/>
      <c r="PGX15" s="114"/>
      <c r="PGY15" s="114"/>
      <c r="PGZ15" s="114"/>
      <c r="PHA15" s="114"/>
      <c r="PHB15" s="114"/>
      <c r="PHC15" s="114"/>
      <c r="PHD15" s="114"/>
      <c r="PHE15" s="114"/>
      <c r="PHF15" s="114"/>
      <c r="PHG15" s="114"/>
      <c r="PHH15" s="114"/>
      <c r="PHI15" s="114"/>
      <c r="PHJ15" s="114"/>
      <c r="PHK15" s="114"/>
      <c r="PHL15" s="114"/>
      <c r="PHM15" s="114"/>
      <c r="PHN15" s="114"/>
      <c r="PHO15" s="114"/>
      <c r="PHP15" s="114"/>
      <c r="PHQ15" s="114"/>
      <c r="PHR15" s="114"/>
      <c r="PHS15" s="114"/>
      <c r="PHT15" s="114"/>
      <c r="PHU15" s="114"/>
      <c r="PHV15" s="114"/>
      <c r="PHW15" s="114"/>
      <c r="PHX15" s="114"/>
      <c r="PHY15" s="114"/>
      <c r="PHZ15" s="114"/>
      <c r="PIA15" s="114"/>
      <c r="PIB15" s="114"/>
      <c r="PIC15" s="114"/>
      <c r="PID15" s="114"/>
      <c r="PIE15" s="114"/>
      <c r="PIF15" s="114"/>
      <c r="PIG15" s="114"/>
      <c r="PIH15" s="114"/>
      <c r="PII15" s="114"/>
      <c r="PIJ15" s="114"/>
      <c r="PIK15" s="114"/>
      <c r="PIL15" s="114"/>
      <c r="PIM15" s="114"/>
      <c r="PIN15" s="114"/>
      <c r="PIO15" s="114"/>
      <c r="PIP15" s="114"/>
      <c r="PIQ15" s="114"/>
      <c r="PIR15" s="114"/>
      <c r="PIS15" s="114"/>
      <c r="PIT15" s="114"/>
      <c r="PIU15" s="114"/>
      <c r="PIV15" s="114"/>
      <c r="PIW15" s="114"/>
      <c r="PIX15" s="114"/>
      <c r="PIY15" s="114"/>
      <c r="PIZ15" s="114"/>
      <c r="PJA15" s="114"/>
      <c r="PJB15" s="114"/>
      <c r="PJC15" s="114"/>
      <c r="PJD15" s="114"/>
      <c r="PJE15" s="114"/>
      <c r="PJF15" s="114"/>
      <c r="PJG15" s="114"/>
      <c r="PJH15" s="114"/>
      <c r="PJI15" s="114"/>
      <c r="PJJ15" s="114"/>
      <c r="PJK15" s="114"/>
      <c r="PJL15" s="114"/>
      <c r="PJM15" s="114"/>
      <c r="PJN15" s="114"/>
      <c r="PJO15" s="114"/>
      <c r="PJP15" s="114"/>
      <c r="PJQ15" s="114"/>
      <c r="PJR15" s="114"/>
      <c r="PJS15" s="114"/>
      <c r="PJT15" s="114"/>
      <c r="PJU15" s="114"/>
      <c r="PJV15" s="114"/>
      <c r="PJW15" s="114"/>
      <c r="PJX15" s="114"/>
      <c r="PJY15" s="114"/>
      <c r="PJZ15" s="114"/>
      <c r="PKA15" s="114"/>
      <c r="PKB15" s="114"/>
      <c r="PKC15" s="114"/>
      <c r="PKD15" s="114"/>
      <c r="PKE15" s="114"/>
      <c r="PKF15" s="114"/>
      <c r="PKG15" s="114"/>
      <c r="PKH15" s="114"/>
      <c r="PKI15" s="114"/>
      <c r="PKJ15" s="114"/>
      <c r="PKK15" s="114"/>
      <c r="PKL15" s="114"/>
      <c r="PKM15" s="114"/>
      <c r="PKN15" s="114"/>
      <c r="PKO15" s="114"/>
      <c r="PKP15" s="114"/>
      <c r="PKQ15" s="114"/>
      <c r="PKR15" s="114"/>
      <c r="PKS15" s="114"/>
      <c r="PKT15" s="114"/>
      <c r="PKU15" s="114"/>
      <c r="PKV15" s="114"/>
      <c r="PKW15" s="114"/>
      <c r="PKX15" s="114"/>
      <c r="PKY15" s="114"/>
      <c r="PKZ15" s="114"/>
      <c r="PLA15" s="114"/>
      <c r="PLB15" s="114"/>
      <c r="PLC15" s="114"/>
      <c r="PLD15" s="114"/>
      <c r="PLE15" s="114"/>
      <c r="PLF15" s="114"/>
      <c r="PLG15" s="114"/>
      <c r="PLH15" s="114"/>
      <c r="PLI15" s="114"/>
      <c r="PLJ15" s="114"/>
      <c r="PLK15" s="114"/>
      <c r="PLL15" s="114"/>
      <c r="PLM15" s="114"/>
      <c r="PLN15" s="114"/>
      <c r="PLO15" s="114"/>
      <c r="PLP15" s="114"/>
      <c r="PLQ15" s="114"/>
      <c r="PLR15" s="114"/>
      <c r="PLS15" s="114"/>
      <c r="PLT15" s="114"/>
      <c r="PLU15" s="114"/>
      <c r="PLV15" s="114"/>
      <c r="PLW15" s="114"/>
      <c r="PLX15" s="114"/>
      <c r="PLY15" s="114"/>
      <c r="PLZ15" s="114"/>
      <c r="PMA15" s="114"/>
      <c r="PMB15" s="114"/>
      <c r="PMC15" s="114"/>
      <c r="PMD15" s="114"/>
      <c r="PME15" s="114"/>
      <c r="PMF15" s="114"/>
      <c r="PMG15" s="114"/>
      <c r="PMH15" s="114"/>
      <c r="PMI15" s="114"/>
      <c r="PMJ15" s="114"/>
      <c r="PMK15" s="114"/>
      <c r="PML15" s="114"/>
      <c r="PMM15" s="114"/>
      <c r="PMN15" s="114"/>
      <c r="PMO15" s="114"/>
      <c r="PMP15" s="114"/>
      <c r="PMQ15" s="114"/>
      <c r="PMR15" s="114"/>
      <c r="PMS15" s="114"/>
      <c r="PMT15" s="114"/>
      <c r="PMU15" s="114"/>
      <c r="PMV15" s="114"/>
      <c r="PMW15" s="114"/>
      <c r="PMX15" s="114"/>
      <c r="PMY15" s="114"/>
      <c r="PMZ15" s="114"/>
      <c r="PNA15" s="114"/>
      <c r="PNB15" s="114"/>
      <c r="PNC15" s="114"/>
      <c r="PND15" s="114"/>
      <c r="PNE15" s="114"/>
      <c r="PNF15" s="114"/>
      <c r="PNG15" s="114"/>
      <c r="PNH15" s="114"/>
      <c r="PNI15" s="114"/>
      <c r="PNJ15" s="114"/>
      <c r="PNK15" s="114"/>
      <c r="PNL15" s="114"/>
      <c r="PNM15" s="114"/>
      <c r="PNN15" s="114"/>
      <c r="PNO15" s="114"/>
      <c r="PNP15" s="114"/>
      <c r="PNQ15" s="114"/>
      <c r="PNR15" s="114"/>
      <c r="PNS15" s="114"/>
      <c r="PNT15" s="114"/>
      <c r="PNU15" s="114"/>
      <c r="PNV15" s="114"/>
      <c r="PNW15" s="114"/>
      <c r="PNX15" s="114"/>
      <c r="PNY15" s="114"/>
      <c r="PNZ15" s="114"/>
      <c r="POA15" s="114"/>
      <c r="POB15" s="114"/>
      <c r="POC15" s="114"/>
      <c r="POD15" s="114"/>
      <c r="POE15" s="114"/>
      <c r="POF15" s="114"/>
      <c r="POG15" s="114"/>
      <c r="POH15" s="114"/>
      <c r="POI15" s="114"/>
      <c r="POJ15" s="114"/>
      <c r="POK15" s="114"/>
      <c r="POL15" s="114"/>
      <c r="POM15" s="114"/>
      <c r="PON15" s="114"/>
      <c r="POO15" s="114"/>
      <c r="POP15" s="114"/>
      <c r="POQ15" s="114"/>
      <c r="POR15" s="114"/>
      <c r="POS15" s="114"/>
      <c r="POT15" s="114"/>
      <c r="POU15" s="114"/>
      <c r="POV15" s="114"/>
      <c r="POW15" s="114"/>
      <c r="POX15" s="114"/>
      <c r="POY15" s="114"/>
      <c r="POZ15" s="114"/>
      <c r="PPA15" s="114"/>
      <c r="PPB15" s="114"/>
      <c r="PPC15" s="114"/>
      <c r="PPD15" s="114"/>
      <c r="PPE15" s="114"/>
      <c r="PPF15" s="114"/>
      <c r="PPG15" s="114"/>
      <c r="PPH15" s="114"/>
      <c r="PPI15" s="114"/>
      <c r="PPJ15" s="114"/>
      <c r="PPK15" s="114"/>
      <c r="PPL15" s="114"/>
      <c r="PPM15" s="114"/>
      <c r="PPN15" s="114"/>
      <c r="PPO15" s="114"/>
      <c r="PPP15" s="114"/>
      <c r="PPQ15" s="114"/>
      <c r="PPR15" s="114"/>
      <c r="PPS15" s="114"/>
      <c r="PPT15" s="114"/>
      <c r="PPU15" s="114"/>
      <c r="PPV15" s="114"/>
      <c r="PPW15" s="114"/>
      <c r="PPX15" s="114"/>
      <c r="PPY15" s="114"/>
      <c r="PPZ15" s="114"/>
      <c r="PQA15" s="114"/>
      <c r="PQB15" s="114"/>
      <c r="PQC15" s="114"/>
      <c r="PQD15" s="114"/>
      <c r="PQE15" s="114"/>
      <c r="PQF15" s="114"/>
      <c r="PQG15" s="114"/>
      <c r="PQH15" s="114"/>
      <c r="PQI15" s="114"/>
      <c r="PQJ15" s="114"/>
      <c r="PQK15" s="114"/>
      <c r="PQL15" s="114"/>
      <c r="PQM15" s="114"/>
      <c r="PQN15" s="114"/>
      <c r="PQO15" s="114"/>
      <c r="PQP15" s="114"/>
      <c r="PQQ15" s="114"/>
      <c r="PQR15" s="114"/>
      <c r="PQS15" s="114"/>
      <c r="PQT15" s="114"/>
      <c r="PQU15" s="114"/>
      <c r="PQV15" s="114"/>
      <c r="PQW15" s="114"/>
      <c r="PQX15" s="114"/>
      <c r="PQY15" s="114"/>
      <c r="PQZ15" s="114"/>
      <c r="PRA15" s="114"/>
      <c r="PRB15" s="114"/>
      <c r="PRC15" s="114"/>
      <c r="PRD15" s="114"/>
      <c r="PRE15" s="114"/>
      <c r="PRF15" s="114"/>
      <c r="PRG15" s="114"/>
      <c r="PRH15" s="114"/>
      <c r="PRI15" s="114"/>
      <c r="PRJ15" s="114"/>
      <c r="PRK15" s="114"/>
      <c r="PRL15" s="114"/>
      <c r="PRM15" s="114"/>
      <c r="PRN15" s="114"/>
      <c r="PRO15" s="114"/>
      <c r="PRP15" s="114"/>
      <c r="PRQ15" s="114"/>
      <c r="PRR15" s="114"/>
      <c r="PRS15" s="114"/>
      <c r="PRT15" s="114"/>
      <c r="PRU15" s="114"/>
      <c r="PRV15" s="114"/>
      <c r="PRW15" s="114"/>
      <c r="PRX15" s="114"/>
      <c r="PRY15" s="114"/>
      <c r="PRZ15" s="114"/>
      <c r="PSA15" s="114"/>
      <c r="PSB15" s="114"/>
      <c r="PSC15" s="114"/>
      <c r="PSD15" s="114"/>
      <c r="PSE15" s="114"/>
      <c r="PSF15" s="114"/>
      <c r="PSG15" s="114"/>
      <c r="PSH15" s="114"/>
      <c r="PSI15" s="114"/>
      <c r="PSJ15" s="114"/>
      <c r="PSK15" s="114"/>
      <c r="PSL15" s="114"/>
      <c r="PSM15" s="114"/>
      <c r="PSN15" s="114"/>
      <c r="PSO15" s="114"/>
      <c r="PSP15" s="114"/>
      <c r="PSQ15" s="114"/>
      <c r="PSR15" s="114"/>
      <c r="PSS15" s="114"/>
      <c r="PST15" s="114"/>
      <c r="PSU15" s="114"/>
      <c r="PSV15" s="114"/>
      <c r="PSW15" s="114"/>
      <c r="PSX15" s="114"/>
      <c r="PSY15" s="114"/>
      <c r="PSZ15" s="114"/>
      <c r="PTA15" s="114"/>
      <c r="PTB15" s="114"/>
      <c r="PTC15" s="114"/>
      <c r="PTD15" s="114"/>
      <c r="PTE15" s="114"/>
      <c r="PTF15" s="114"/>
      <c r="PTG15" s="114"/>
      <c r="PTH15" s="114"/>
      <c r="PTI15" s="114"/>
      <c r="PTJ15" s="114"/>
      <c r="PTK15" s="114"/>
      <c r="PTL15" s="114"/>
      <c r="PTM15" s="114"/>
      <c r="PTN15" s="114"/>
      <c r="PTO15" s="114"/>
      <c r="PTP15" s="114"/>
      <c r="PTQ15" s="114"/>
      <c r="PTR15" s="114"/>
      <c r="PTS15" s="114"/>
      <c r="PTT15" s="114"/>
      <c r="PTU15" s="114"/>
      <c r="PTV15" s="114"/>
      <c r="PTW15" s="114"/>
      <c r="PTX15" s="114"/>
      <c r="PTY15" s="114"/>
      <c r="PTZ15" s="114"/>
      <c r="PUA15" s="114"/>
      <c r="PUB15" s="114"/>
      <c r="PUC15" s="114"/>
      <c r="PUD15" s="114"/>
      <c r="PUE15" s="114"/>
      <c r="PUF15" s="114"/>
      <c r="PUG15" s="114"/>
      <c r="PUH15" s="114"/>
      <c r="PUI15" s="114"/>
      <c r="PUJ15" s="114"/>
      <c r="PUK15" s="114"/>
      <c r="PUL15" s="114"/>
      <c r="PUM15" s="114"/>
      <c r="PUN15" s="114"/>
      <c r="PUO15" s="114"/>
      <c r="PUP15" s="114"/>
      <c r="PUQ15" s="114"/>
      <c r="PUR15" s="114"/>
      <c r="PUS15" s="114"/>
      <c r="PUT15" s="114"/>
      <c r="PUU15" s="114"/>
      <c r="PUV15" s="114"/>
      <c r="PUW15" s="114"/>
      <c r="PUX15" s="114"/>
      <c r="PUY15" s="114"/>
      <c r="PUZ15" s="114"/>
      <c r="PVA15" s="114"/>
      <c r="PVB15" s="114"/>
      <c r="PVC15" s="114"/>
      <c r="PVD15" s="114"/>
      <c r="PVE15" s="114"/>
      <c r="PVF15" s="114"/>
      <c r="PVG15" s="114"/>
      <c r="PVH15" s="114"/>
      <c r="PVI15" s="114"/>
      <c r="PVJ15" s="114"/>
      <c r="PVK15" s="114"/>
      <c r="PVL15" s="114"/>
      <c r="PVM15" s="114"/>
      <c r="PVN15" s="114"/>
      <c r="PVO15" s="114"/>
      <c r="PVP15" s="114"/>
      <c r="PVQ15" s="114"/>
      <c r="PVR15" s="114"/>
      <c r="PVS15" s="114"/>
      <c r="PVT15" s="114"/>
      <c r="PVU15" s="114"/>
      <c r="PVV15" s="114"/>
      <c r="PVW15" s="114"/>
      <c r="PVX15" s="114"/>
      <c r="PVY15" s="114"/>
      <c r="PVZ15" s="114"/>
      <c r="PWA15" s="114"/>
      <c r="PWB15" s="114"/>
      <c r="PWC15" s="114"/>
      <c r="PWD15" s="114"/>
      <c r="PWE15" s="114"/>
      <c r="PWF15" s="114"/>
      <c r="PWG15" s="114"/>
      <c r="PWH15" s="114"/>
      <c r="PWI15" s="114"/>
      <c r="PWJ15" s="114"/>
      <c r="PWK15" s="114"/>
      <c r="PWL15" s="114"/>
      <c r="PWM15" s="114"/>
      <c r="PWN15" s="114"/>
      <c r="PWO15" s="114"/>
      <c r="PWP15" s="114"/>
      <c r="PWQ15" s="114"/>
      <c r="PWR15" s="114"/>
      <c r="PWS15" s="114"/>
      <c r="PWT15" s="114"/>
      <c r="PWU15" s="114"/>
      <c r="PWV15" s="114"/>
      <c r="PWW15" s="114"/>
      <c r="PWX15" s="114"/>
      <c r="PWY15" s="114"/>
      <c r="PWZ15" s="114"/>
      <c r="PXA15" s="114"/>
      <c r="PXB15" s="114"/>
      <c r="PXC15" s="114"/>
      <c r="PXD15" s="114"/>
      <c r="PXE15" s="114"/>
      <c r="PXF15" s="114"/>
      <c r="PXG15" s="114"/>
      <c r="PXH15" s="114"/>
      <c r="PXI15" s="114"/>
      <c r="PXJ15" s="114"/>
      <c r="PXK15" s="114"/>
      <c r="PXL15" s="114"/>
      <c r="PXM15" s="114"/>
      <c r="PXN15" s="114"/>
      <c r="PXO15" s="114"/>
      <c r="PXP15" s="114"/>
      <c r="PXQ15" s="114"/>
      <c r="PXR15" s="114"/>
      <c r="PXS15" s="114"/>
      <c r="PXT15" s="114"/>
      <c r="PXU15" s="114"/>
      <c r="PXV15" s="114"/>
      <c r="PXW15" s="114"/>
      <c r="PXX15" s="114"/>
      <c r="PXY15" s="114"/>
      <c r="PXZ15" s="114"/>
      <c r="PYA15" s="114"/>
      <c r="PYB15" s="114"/>
      <c r="PYC15" s="114"/>
      <c r="PYD15" s="114"/>
      <c r="PYE15" s="114"/>
      <c r="PYF15" s="114"/>
      <c r="PYG15" s="114"/>
      <c r="PYH15" s="114"/>
      <c r="PYI15" s="114"/>
      <c r="PYJ15" s="114"/>
      <c r="PYK15" s="114"/>
      <c r="PYL15" s="114"/>
      <c r="PYM15" s="114"/>
      <c r="PYN15" s="114"/>
      <c r="PYO15" s="114"/>
      <c r="PYP15" s="114"/>
      <c r="PYQ15" s="114"/>
      <c r="PYR15" s="114"/>
      <c r="PYS15" s="114"/>
      <c r="PYT15" s="114"/>
      <c r="PYU15" s="114"/>
      <c r="PYV15" s="114"/>
      <c r="PYW15" s="114"/>
      <c r="PYX15" s="114"/>
      <c r="PYY15" s="114"/>
      <c r="PYZ15" s="114"/>
      <c r="PZA15" s="114"/>
      <c r="PZB15" s="114"/>
      <c r="PZC15" s="114"/>
      <c r="PZD15" s="114"/>
      <c r="PZE15" s="114"/>
      <c r="PZF15" s="114"/>
      <c r="PZG15" s="114"/>
      <c r="PZH15" s="114"/>
      <c r="PZI15" s="114"/>
      <c r="PZJ15" s="114"/>
      <c r="PZK15" s="114"/>
      <c r="PZL15" s="114"/>
      <c r="PZM15" s="114"/>
      <c r="PZN15" s="114"/>
      <c r="PZO15" s="114"/>
      <c r="PZP15" s="114"/>
      <c r="PZQ15" s="114"/>
      <c r="PZR15" s="114"/>
      <c r="PZS15" s="114"/>
      <c r="PZT15" s="114"/>
      <c r="PZU15" s="114"/>
      <c r="PZV15" s="114"/>
      <c r="PZW15" s="114"/>
      <c r="PZX15" s="114"/>
      <c r="PZY15" s="114"/>
      <c r="PZZ15" s="114"/>
      <c r="QAA15" s="114"/>
      <c r="QAB15" s="114"/>
      <c r="QAC15" s="114"/>
      <c r="QAD15" s="114"/>
      <c r="QAE15" s="114"/>
      <c r="QAF15" s="114"/>
      <c r="QAG15" s="114"/>
      <c r="QAH15" s="114"/>
      <c r="QAI15" s="114"/>
      <c r="QAJ15" s="114"/>
      <c r="QAK15" s="114"/>
      <c r="QAL15" s="114"/>
      <c r="QAM15" s="114"/>
      <c r="QAN15" s="114"/>
      <c r="QAO15" s="114"/>
      <c r="QAP15" s="114"/>
      <c r="QAQ15" s="114"/>
      <c r="QAR15" s="114"/>
      <c r="QAS15" s="114"/>
      <c r="QAT15" s="114"/>
      <c r="QAU15" s="114"/>
      <c r="QAV15" s="114"/>
      <c r="QAW15" s="114"/>
      <c r="QAX15" s="114"/>
      <c r="QAY15" s="114"/>
      <c r="QAZ15" s="114"/>
      <c r="QBA15" s="114"/>
      <c r="QBB15" s="114"/>
      <c r="QBC15" s="114"/>
      <c r="QBD15" s="114"/>
      <c r="QBE15" s="114"/>
      <c r="QBF15" s="114"/>
      <c r="QBG15" s="114"/>
      <c r="QBH15" s="114"/>
      <c r="QBI15" s="114"/>
      <c r="QBJ15" s="114"/>
      <c r="QBK15" s="114"/>
      <c r="QBL15" s="114"/>
      <c r="QBM15" s="114"/>
      <c r="QBN15" s="114"/>
      <c r="QBO15" s="114"/>
      <c r="QBP15" s="114"/>
      <c r="QBQ15" s="114"/>
      <c r="QBR15" s="114"/>
      <c r="QBS15" s="114"/>
      <c r="QBT15" s="114"/>
      <c r="QBU15" s="114"/>
      <c r="QBV15" s="114"/>
      <c r="QBW15" s="114"/>
      <c r="QBX15" s="114"/>
      <c r="QBY15" s="114"/>
      <c r="QBZ15" s="114"/>
      <c r="QCA15" s="114"/>
      <c r="QCB15" s="114"/>
      <c r="QCC15" s="114"/>
      <c r="QCD15" s="114"/>
      <c r="QCE15" s="114"/>
      <c r="QCF15" s="114"/>
      <c r="QCG15" s="114"/>
      <c r="QCH15" s="114"/>
      <c r="QCI15" s="114"/>
      <c r="QCJ15" s="114"/>
      <c r="QCK15" s="114"/>
      <c r="QCL15" s="114"/>
      <c r="QCM15" s="114"/>
      <c r="QCN15" s="114"/>
      <c r="QCO15" s="114"/>
      <c r="QCP15" s="114"/>
      <c r="QCQ15" s="114"/>
      <c r="QCR15" s="114"/>
      <c r="QCS15" s="114"/>
      <c r="QCT15" s="114"/>
      <c r="QCU15" s="114"/>
      <c r="QCV15" s="114"/>
      <c r="QCW15" s="114"/>
      <c r="QCX15" s="114"/>
      <c r="QCY15" s="114"/>
      <c r="QCZ15" s="114"/>
      <c r="QDA15" s="114"/>
      <c r="QDB15" s="114"/>
      <c r="QDC15" s="114"/>
      <c r="QDD15" s="114"/>
      <c r="QDE15" s="114"/>
      <c r="QDF15" s="114"/>
      <c r="QDG15" s="114"/>
      <c r="QDH15" s="114"/>
      <c r="QDI15" s="114"/>
      <c r="QDJ15" s="114"/>
      <c r="QDK15" s="114"/>
      <c r="QDL15" s="114"/>
      <c r="QDM15" s="114"/>
      <c r="QDN15" s="114"/>
      <c r="QDO15" s="114"/>
      <c r="QDP15" s="114"/>
      <c r="QDQ15" s="114"/>
      <c r="QDR15" s="114"/>
      <c r="QDS15" s="114"/>
      <c r="QDT15" s="114"/>
      <c r="QDU15" s="114"/>
      <c r="QDV15" s="114"/>
      <c r="QDW15" s="114"/>
      <c r="QDX15" s="114"/>
      <c r="QDY15" s="114"/>
      <c r="QDZ15" s="114"/>
      <c r="QEA15" s="114"/>
      <c r="QEB15" s="114"/>
      <c r="QEC15" s="114"/>
      <c r="QED15" s="114"/>
      <c r="QEE15" s="114"/>
      <c r="QEF15" s="114"/>
      <c r="QEG15" s="114"/>
      <c r="QEH15" s="114"/>
      <c r="QEI15" s="114"/>
      <c r="QEJ15" s="114"/>
      <c r="QEK15" s="114"/>
      <c r="QEL15" s="114"/>
      <c r="QEM15" s="114"/>
      <c r="QEN15" s="114"/>
      <c r="QEO15" s="114"/>
      <c r="QEP15" s="114"/>
      <c r="QEQ15" s="114"/>
      <c r="QER15" s="114"/>
      <c r="QES15" s="114"/>
      <c r="QET15" s="114"/>
      <c r="QEU15" s="114"/>
      <c r="QEV15" s="114"/>
      <c r="QEW15" s="114"/>
      <c r="QEX15" s="114"/>
      <c r="QEY15" s="114"/>
      <c r="QEZ15" s="114"/>
      <c r="QFA15" s="114"/>
      <c r="QFB15" s="114"/>
      <c r="QFC15" s="114"/>
      <c r="QFD15" s="114"/>
      <c r="QFE15" s="114"/>
      <c r="QFF15" s="114"/>
      <c r="QFG15" s="114"/>
      <c r="QFH15" s="114"/>
      <c r="QFI15" s="114"/>
      <c r="QFJ15" s="114"/>
      <c r="QFK15" s="114"/>
      <c r="QFL15" s="114"/>
      <c r="QFM15" s="114"/>
      <c r="QFN15" s="114"/>
      <c r="QFO15" s="114"/>
      <c r="QFP15" s="114"/>
      <c r="QFQ15" s="114"/>
      <c r="QFR15" s="114"/>
      <c r="QFS15" s="114"/>
      <c r="QFT15" s="114"/>
      <c r="QFU15" s="114"/>
      <c r="QFV15" s="114"/>
      <c r="QFW15" s="114"/>
      <c r="QFX15" s="114"/>
      <c r="QFY15" s="114"/>
      <c r="QFZ15" s="114"/>
      <c r="QGA15" s="114"/>
      <c r="QGB15" s="114"/>
      <c r="QGC15" s="114"/>
      <c r="QGD15" s="114"/>
      <c r="QGE15" s="114"/>
      <c r="QGF15" s="114"/>
      <c r="QGG15" s="114"/>
      <c r="QGH15" s="114"/>
      <c r="QGI15" s="114"/>
      <c r="QGJ15" s="114"/>
      <c r="QGK15" s="114"/>
      <c r="QGL15" s="114"/>
      <c r="QGM15" s="114"/>
      <c r="QGN15" s="114"/>
      <c r="QGO15" s="114"/>
      <c r="QGP15" s="114"/>
      <c r="QGQ15" s="114"/>
      <c r="QGR15" s="114"/>
      <c r="QGS15" s="114"/>
      <c r="QGT15" s="114"/>
      <c r="QGU15" s="114"/>
      <c r="QGV15" s="114"/>
      <c r="QGW15" s="114"/>
      <c r="QGX15" s="114"/>
      <c r="QGY15" s="114"/>
      <c r="QGZ15" s="114"/>
      <c r="QHA15" s="114"/>
      <c r="QHB15" s="114"/>
      <c r="QHC15" s="114"/>
      <c r="QHD15" s="114"/>
      <c r="QHE15" s="114"/>
      <c r="QHF15" s="114"/>
      <c r="QHG15" s="114"/>
      <c r="QHH15" s="114"/>
      <c r="QHI15" s="114"/>
      <c r="QHJ15" s="114"/>
      <c r="QHK15" s="114"/>
      <c r="QHL15" s="114"/>
      <c r="QHM15" s="114"/>
      <c r="QHN15" s="114"/>
      <c r="QHO15" s="114"/>
      <c r="QHP15" s="114"/>
      <c r="QHQ15" s="114"/>
      <c r="QHR15" s="114"/>
      <c r="QHS15" s="114"/>
      <c r="QHT15" s="114"/>
      <c r="QHU15" s="114"/>
      <c r="QHV15" s="114"/>
      <c r="QHW15" s="114"/>
      <c r="QHX15" s="114"/>
      <c r="QHY15" s="114"/>
      <c r="QHZ15" s="114"/>
      <c r="QIA15" s="114"/>
      <c r="QIB15" s="114"/>
      <c r="QIC15" s="114"/>
      <c r="QID15" s="114"/>
      <c r="QIE15" s="114"/>
      <c r="QIF15" s="114"/>
      <c r="QIG15" s="114"/>
      <c r="QIH15" s="114"/>
      <c r="QII15" s="114"/>
      <c r="QIJ15" s="114"/>
      <c r="QIK15" s="114"/>
      <c r="QIL15" s="114"/>
      <c r="QIM15" s="114"/>
      <c r="QIN15" s="114"/>
      <c r="QIO15" s="114"/>
      <c r="QIP15" s="114"/>
      <c r="QIQ15" s="114"/>
      <c r="QIR15" s="114"/>
      <c r="QIS15" s="114"/>
      <c r="QIT15" s="114"/>
      <c r="QIU15" s="114"/>
      <c r="QIV15" s="114"/>
      <c r="QIW15" s="114"/>
      <c r="QIX15" s="114"/>
      <c r="QIY15" s="114"/>
      <c r="QIZ15" s="114"/>
      <c r="QJA15" s="114"/>
      <c r="QJB15" s="114"/>
      <c r="QJC15" s="114"/>
      <c r="QJD15" s="114"/>
      <c r="QJE15" s="114"/>
      <c r="QJF15" s="114"/>
      <c r="QJG15" s="114"/>
      <c r="QJH15" s="114"/>
      <c r="QJI15" s="114"/>
      <c r="QJJ15" s="114"/>
      <c r="QJK15" s="114"/>
      <c r="QJL15" s="114"/>
      <c r="QJM15" s="114"/>
      <c r="QJN15" s="114"/>
      <c r="QJO15" s="114"/>
      <c r="QJP15" s="114"/>
      <c r="QJQ15" s="114"/>
      <c r="QJR15" s="114"/>
      <c r="QJS15" s="114"/>
      <c r="QJT15" s="114"/>
      <c r="QJU15" s="114"/>
      <c r="QJV15" s="114"/>
      <c r="QJW15" s="114"/>
      <c r="QJX15" s="114"/>
      <c r="QJY15" s="114"/>
      <c r="QJZ15" s="114"/>
      <c r="QKA15" s="114"/>
      <c r="QKB15" s="114"/>
      <c r="QKC15" s="114"/>
      <c r="QKD15" s="114"/>
      <c r="QKE15" s="114"/>
      <c r="QKF15" s="114"/>
      <c r="QKG15" s="114"/>
      <c r="QKH15" s="114"/>
      <c r="QKI15" s="114"/>
      <c r="QKJ15" s="114"/>
      <c r="QKK15" s="114"/>
      <c r="QKL15" s="114"/>
      <c r="QKM15" s="114"/>
      <c r="QKN15" s="114"/>
      <c r="QKO15" s="114"/>
      <c r="QKP15" s="114"/>
      <c r="QKQ15" s="114"/>
      <c r="QKR15" s="114"/>
      <c r="QKS15" s="114"/>
      <c r="QKT15" s="114"/>
      <c r="QKU15" s="114"/>
      <c r="QKV15" s="114"/>
      <c r="QKW15" s="114"/>
      <c r="QKX15" s="114"/>
      <c r="QKY15" s="114"/>
      <c r="QKZ15" s="114"/>
      <c r="QLA15" s="114"/>
      <c r="QLB15" s="114"/>
      <c r="QLC15" s="114"/>
      <c r="QLD15" s="114"/>
      <c r="QLE15" s="114"/>
      <c r="QLF15" s="114"/>
      <c r="QLG15" s="114"/>
      <c r="QLH15" s="114"/>
      <c r="QLI15" s="114"/>
      <c r="QLJ15" s="114"/>
      <c r="QLK15" s="114"/>
      <c r="QLL15" s="114"/>
      <c r="QLM15" s="114"/>
      <c r="QLN15" s="114"/>
      <c r="QLO15" s="114"/>
      <c r="QLP15" s="114"/>
      <c r="QLQ15" s="114"/>
      <c r="QLR15" s="114"/>
      <c r="QLS15" s="114"/>
      <c r="QLT15" s="114"/>
      <c r="QLU15" s="114"/>
      <c r="QLV15" s="114"/>
      <c r="QLW15" s="114"/>
      <c r="QLX15" s="114"/>
      <c r="QLY15" s="114"/>
      <c r="QLZ15" s="114"/>
      <c r="QMA15" s="114"/>
      <c r="QMB15" s="114"/>
      <c r="QMC15" s="114"/>
      <c r="QMD15" s="114"/>
      <c r="QME15" s="114"/>
      <c r="QMF15" s="114"/>
      <c r="QMG15" s="114"/>
      <c r="QMH15" s="114"/>
      <c r="QMI15" s="114"/>
      <c r="QMJ15" s="114"/>
      <c r="QMK15" s="114"/>
      <c r="QML15" s="114"/>
      <c r="QMM15" s="114"/>
      <c r="QMN15" s="114"/>
      <c r="QMO15" s="114"/>
      <c r="QMP15" s="114"/>
      <c r="QMQ15" s="114"/>
      <c r="QMR15" s="114"/>
      <c r="QMS15" s="114"/>
      <c r="QMT15" s="114"/>
      <c r="QMU15" s="114"/>
      <c r="QMV15" s="114"/>
      <c r="QMW15" s="114"/>
      <c r="QMX15" s="114"/>
      <c r="QMY15" s="114"/>
      <c r="QMZ15" s="114"/>
      <c r="QNA15" s="114"/>
      <c r="QNB15" s="114"/>
      <c r="QNC15" s="114"/>
      <c r="QND15" s="114"/>
      <c r="QNE15" s="114"/>
      <c r="QNF15" s="114"/>
      <c r="QNG15" s="114"/>
      <c r="QNH15" s="114"/>
      <c r="QNI15" s="114"/>
      <c r="QNJ15" s="114"/>
      <c r="QNK15" s="114"/>
      <c r="QNL15" s="114"/>
      <c r="QNM15" s="114"/>
      <c r="QNN15" s="114"/>
      <c r="QNO15" s="114"/>
      <c r="QNP15" s="114"/>
      <c r="QNQ15" s="114"/>
      <c r="QNR15" s="114"/>
      <c r="QNS15" s="114"/>
      <c r="QNT15" s="114"/>
      <c r="QNU15" s="114"/>
      <c r="QNV15" s="114"/>
      <c r="QNW15" s="114"/>
      <c r="QNX15" s="114"/>
      <c r="QNY15" s="114"/>
      <c r="QNZ15" s="114"/>
      <c r="QOA15" s="114"/>
      <c r="QOB15" s="114"/>
      <c r="QOC15" s="114"/>
      <c r="QOD15" s="114"/>
      <c r="QOE15" s="114"/>
      <c r="QOF15" s="114"/>
      <c r="QOG15" s="114"/>
      <c r="QOH15" s="114"/>
      <c r="QOI15" s="114"/>
      <c r="QOJ15" s="114"/>
      <c r="QOK15" s="114"/>
      <c r="QOL15" s="114"/>
      <c r="QOM15" s="114"/>
      <c r="QON15" s="114"/>
      <c r="QOO15" s="114"/>
      <c r="QOP15" s="114"/>
      <c r="QOQ15" s="114"/>
      <c r="QOR15" s="114"/>
      <c r="QOS15" s="114"/>
      <c r="QOT15" s="114"/>
      <c r="QOU15" s="114"/>
      <c r="QOV15" s="114"/>
      <c r="QOW15" s="114"/>
      <c r="QOX15" s="114"/>
      <c r="QOY15" s="114"/>
      <c r="QOZ15" s="114"/>
      <c r="QPA15" s="114"/>
      <c r="QPB15" s="114"/>
      <c r="QPC15" s="114"/>
      <c r="QPD15" s="114"/>
      <c r="QPE15" s="114"/>
      <c r="QPF15" s="114"/>
      <c r="QPG15" s="114"/>
      <c r="QPH15" s="114"/>
      <c r="QPI15" s="114"/>
      <c r="QPJ15" s="114"/>
      <c r="QPK15" s="114"/>
      <c r="QPL15" s="114"/>
      <c r="QPM15" s="114"/>
      <c r="QPN15" s="114"/>
      <c r="QPO15" s="114"/>
      <c r="QPP15" s="114"/>
      <c r="QPQ15" s="114"/>
      <c r="QPR15" s="114"/>
      <c r="QPS15" s="114"/>
      <c r="QPT15" s="114"/>
      <c r="QPU15" s="114"/>
      <c r="QPV15" s="114"/>
      <c r="QPW15" s="114"/>
      <c r="QPX15" s="114"/>
      <c r="QPY15" s="114"/>
      <c r="QPZ15" s="114"/>
      <c r="QQA15" s="114"/>
      <c r="QQB15" s="114"/>
      <c r="QQC15" s="114"/>
      <c r="QQD15" s="114"/>
      <c r="QQE15" s="114"/>
      <c r="QQF15" s="114"/>
      <c r="QQG15" s="114"/>
      <c r="QQH15" s="114"/>
      <c r="QQI15" s="114"/>
      <c r="QQJ15" s="114"/>
      <c r="QQK15" s="114"/>
      <c r="QQL15" s="114"/>
      <c r="QQM15" s="114"/>
      <c r="QQN15" s="114"/>
      <c r="QQO15" s="114"/>
      <c r="QQP15" s="114"/>
      <c r="QQQ15" s="114"/>
      <c r="QQR15" s="114"/>
      <c r="QQS15" s="114"/>
      <c r="QQT15" s="114"/>
      <c r="QQU15" s="114"/>
      <c r="QQV15" s="114"/>
      <c r="QQW15" s="114"/>
      <c r="QQX15" s="114"/>
      <c r="QQY15" s="114"/>
      <c r="QQZ15" s="114"/>
      <c r="QRA15" s="114"/>
      <c r="QRB15" s="114"/>
      <c r="QRC15" s="114"/>
      <c r="QRD15" s="114"/>
      <c r="QRE15" s="114"/>
      <c r="QRF15" s="114"/>
      <c r="QRG15" s="114"/>
      <c r="QRH15" s="114"/>
      <c r="QRI15" s="114"/>
      <c r="QRJ15" s="114"/>
      <c r="QRK15" s="114"/>
      <c r="QRL15" s="114"/>
      <c r="QRM15" s="114"/>
      <c r="QRN15" s="114"/>
      <c r="QRO15" s="114"/>
      <c r="QRP15" s="114"/>
      <c r="QRQ15" s="114"/>
      <c r="QRR15" s="114"/>
      <c r="QRS15" s="114"/>
      <c r="QRT15" s="114"/>
      <c r="QRU15" s="114"/>
      <c r="QRV15" s="114"/>
      <c r="QRW15" s="114"/>
      <c r="QRX15" s="114"/>
      <c r="QRY15" s="114"/>
      <c r="QRZ15" s="114"/>
      <c r="QSA15" s="114"/>
      <c r="QSB15" s="114"/>
      <c r="QSC15" s="114"/>
      <c r="QSD15" s="114"/>
      <c r="QSE15" s="114"/>
      <c r="QSF15" s="114"/>
      <c r="QSG15" s="114"/>
      <c r="QSH15" s="114"/>
      <c r="QSI15" s="114"/>
      <c r="QSJ15" s="114"/>
      <c r="QSK15" s="114"/>
      <c r="QSL15" s="114"/>
      <c r="QSM15" s="114"/>
      <c r="QSN15" s="114"/>
      <c r="QSO15" s="114"/>
      <c r="QSP15" s="114"/>
      <c r="QSQ15" s="114"/>
      <c r="QSR15" s="114"/>
      <c r="QSS15" s="114"/>
      <c r="QST15" s="114"/>
      <c r="QSU15" s="114"/>
      <c r="QSV15" s="114"/>
      <c r="QSW15" s="114"/>
      <c r="QSX15" s="114"/>
      <c r="QSY15" s="114"/>
      <c r="QSZ15" s="114"/>
      <c r="QTA15" s="114"/>
      <c r="QTB15" s="114"/>
      <c r="QTC15" s="114"/>
      <c r="QTD15" s="114"/>
      <c r="QTE15" s="114"/>
      <c r="QTF15" s="114"/>
      <c r="QTG15" s="114"/>
      <c r="QTH15" s="114"/>
      <c r="QTI15" s="114"/>
      <c r="QTJ15" s="114"/>
      <c r="QTK15" s="114"/>
      <c r="QTL15" s="114"/>
      <c r="QTM15" s="114"/>
      <c r="QTN15" s="114"/>
      <c r="QTO15" s="114"/>
      <c r="QTP15" s="114"/>
      <c r="QTQ15" s="114"/>
      <c r="QTR15" s="114"/>
      <c r="QTS15" s="114"/>
      <c r="QTT15" s="114"/>
      <c r="QTU15" s="114"/>
      <c r="QTV15" s="114"/>
      <c r="QTW15" s="114"/>
      <c r="QTX15" s="114"/>
      <c r="QTY15" s="114"/>
      <c r="QTZ15" s="114"/>
      <c r="QUA15" s="114"/>
      <c r="QUB15" s="114"/>
      <c r="QUC15" s="114"/>
      <c r="QUD15" s="114"/>
      <c r="QUE15" s="114"/>
      <c r="QUF15" s="114"/>
      <c r="QUG15" s="114"/>
      <c r="QUH15" s="114"/>
      <c r="QUI15" s="114"/>
      <c r="QUJ15" s="114"/>
      <c r="QUK15" s="114"/>
      <c r="QUL15" s="114"/>
      <c r="QUM15" s="114"/>
      <c r="QUN15" s="114"/>
      <c r="QUO15" s="114"/>
      <c r="QUP15" s="114"/>
      <c r="QUQ15" s="114"/>
      <c r="QUR15" s="114"/>
      <c r="QUS15" s="114"/>
      <c r="QUT15" s="114"/>
      <c r="QUU15" s="114"/>
      <c r="QUV15" s="114"/>
      <c r="QUW15" s="114"/>
      <c r="QUX15" s="114"/>
      <c r="QUY15" s="114"/>
      <c r="QUZ15" s="114"/>
      <c r="QVA15" s="114"/>
      <c r="QVB15" s="114"/>
      <c r="QVC15" s="114"/>
      <c r="QVD15" s="114"/>
      <c r="QVE15" s="114"/>
      <c r="QVF15" s="114"/>
      <c r="QVG15" s="114"/>
      <c r="QVH15" s="114"/>
      <c r="QVI15" s="114"/>
      <c r="QVJ15" s="114"/>
      <c r="QVK15" s="114"/>
      <c r="QVL15" s="114"/>
      <c r="QVM15" s="114"/>
      <c r="QVN15" s="114"/>
      <c r="QVO15" s="114"/>
      <c r="QVP15" s="114"/>
      <c r="QVQ15" s="114"/>
      <c r="QVR15" s="114"/>
      <c r="QVS15" s="114"/>
      <c r="QVT15" s="114"/>
      <c r="QVU15" s="114"/>
      <c r="QVV15" s="114"/>
      <c r="QVW15" s="114"/>
      <c r="QVX15" s="114"/>
      <c r="QVY15" s="114"/>
      <c r="QVZ15" s="114"/>
      <c r="QWA15" s="114"/>
      <c r="QWB15" s="114"/>
      <c r="QWC15" s="114"/>
      <c r="QWD15" s="114"/>
      <c r="QWE15" s="114"/>
      <c r="QWF15" s="114"/>
      <c r="QWG15" s="114"/>
      <c r="QWH15" s="114"/>
      <c r="QWI15" s="114"/>
      <c r="QWJ15" s="114"/>
      <c r="QWK15" s="114"/>
      <c r="QWL15" s="114"/>
      <c r="QWM15" s="114"/>
      <c r="QWN15" s="114"/>
      <c r="QWO15" s="114"/>
      <c r="QWP15" s="114"/>
      <c r="QWQ15" s="114"/>
      <c r="QWR15" s="114"/>
      <c r="QWS15" s="114"/>
      <c r="QWT15" s="114"/>
      <c r="QWU15" s="114"/>
      <c r="QWV15" s="114"/>
      <c r="QWW15" s="114"/>
      <c r="QWX15" s="114"/>
      <c r="QWY15" s="114"/>
      <c r="QWZ15" s="114"/>
      <c r="QXA15" s="114"/>
      <c r="QXB15" s="114"/>
      <c r="QXC15" s="114"/>
      <c r="QXD15" s="114"/>
      <c r="QXE15" s="114"/>
      <c r="QXF15" s="114"/>
      <c r="QXG15" s="114"/>
      <c r="QXH15" s="114"/>
      <c r="QXI15" s="114"/>
      <c r="QXJ15" s="114"/>
      <c r="QXK15" s="114"/>
      <c r="QXL15" s="114"/>
      <c r="QXM15" s="114"/>
      <c r="QXN15" s="114"/>
      <c r="QXO15" s="114"/>
      <c r="QXP15" s="114"/>
      <c r="QXQ15" s="114"/>
      <c r="QXR15" s="114"/>
      <c r="QXS15" s="114"/>
      <c r="QXT15" s="114"/>
      <c r="QXU15" s="114"/>
      <c r="QXV15" s="114"/>
      <c r="QXW15" s="114"/>
      <c r="QXX15" s="114"/>
      <c r="QXY15" s="114"/>
      <c r="QXZ15" s="114"/>
      <c r="QYA15" s="114"/>
      <c r="QYB15" s="114"/>
      <c r="QYC15" s="114"/>
      <c r="QYD15" s="114"/>
      <c r="QYE15" s="114"/>
      <c r="QYF15" s="114"/>
      <c r="QYG15" s="114"/>
      <c r="QYH15" s="114"/>
      <c r="QYI15" s="114"/>
      <c r="QYJ15" s="114"/>
      <c r="QYK15" s="114"/>
      <c r="QYL15" s="114"/>
      <c r="QYM15" s="114"/>
      <c r="QYN15" s="114"/>
      <c r="QYO15" s="114"/>
      <c r="QYP15" s="114"/>
      <c r="QYQ15" s="114"/>
      <c r="QYR15" s="114"/>
      <c r="QYS15" s="114"/>
      <c r="QYT15" s="114"/>
      <c r="QYU15" s="114"/>
      <c r="QYV15" s="114"/>
      <c r="QYW15" s="114"/>
      <c r="QYX15" s="114"/>
      <c r="QYY15" s="114"/>
      <c r="QYZ15" s="114"/>
      <c r="QZA15" s="114"/>
      <c r="QZB15" s="114"/>
      <c r="QZC15" s="114"/>
      <c r="QZD15" s="114"/>
      <c r="QZE15" s="114"/>
      <c r="QZF15" s="114"/>
      <c r="QZG15" s="114"/>
      <c r="QZH15" s="114"/>
      <c r="QZI15" s="114"/>
      <c r="QZJ15" s="114"/>
      <c r="QZK15" s="114"/>
      <c r="QZL15" s="114"/>
      <c r="QZM15" s="114"/>
      <c r="QZN15" s="114"/>
      <c r="QZO15" s="114"/>
      <c r="QZP15" s="114"/>
      <c r="QZQ15" s="114"/>
      <c r="QZR15" s="114"/>
      <c r="QZS15" s="114"/>
      <c r="QZT15" s="114"/>
      <c r="QZU15" s="114"/>
      <c r="QZV15" s="114"/>
      <c r="QZW15" s="114"/>
      <c r="QZX15" s="114"/>
      <c r="QZY15" s="114"/>
      <c r="QZZ15" s="114"/>
      <c r="RAA15" s="114"/>
      <c r="RAB15" s="114"/>
      <c r="RAC15" s="114"/>
      <c r="RAD15" s="114"/>
      <c r="RAE15" s="114"/>
      <c r="RAF15" s="114"/>
      <c r="RAG15" s="114"/>
      <c r="RAH15" s="114"/>
      <c r="RAI15" s="114"/>
      <c r="RAJ15" s="114"/>
      <c r="RAK15" s="114"/>
      <c r="RAL15" s="114"/>
      <c r="RAM15" s="114"/>
      <c r="RAN15" s="114"/>
      <c r="RAO15" s="114"/>
      <c r="RAP15" s="114"/>
      <c r="RAQ15" s="114"/>
      <c r="RAR15" s="114"/>
      <c r="RAS15" s="114"/>
      <c r="RAT15" s="114"/>
      <c r="RAU15" s="114"/>
      <c r="RAV15" s="114"/>
      <c r="RAW15" s="114"/>
      <c r="RAX15" s="114"/>
      <c r="RAY15" s="114"/>
      <c r="RAZ15" s="114"/>
      <c r="RBA15" s="114"/>
      <c r="RBB15" s="114"/>
      <c r="RBC15" s="114"/>
      <c r="RBD15" s="114"/>
      <c r="RBE15" s="114"/>
      <c r="RBF15" s="114"/>
      <c r="RBG15" s="114"/>
      <c r="RBH15" s="114"/>
      <c r="RBI15" s="114"/>
      <c r="RBJ15" s="114"/>
      <c r="RBK15" s="114"/>
      <c r="RBL15" s="114"/>
      <c r="RBM15" s="114"/>
      <c r="RBN15" s="114"/>
      <c r="RBO15" s="114"/>
      <c r="RBP15" s="114"/>
      <c r="RBQ15" s="114"/>
      <c r="RBR15" s="114"/>
      <c r="RBS15" s="114"/>
      <c r="RBT15" s="114"/>
      <c r="RBU15" s="114"/>
      <c r="RBV15" s="114"/>
      <c r="RBW15" s="114"/>
      <c r="RBX15" s="114"/>
      <c r="RBY15" s="114"/>
      <c r="RBZ15" s="114"/>
      <c r="RCA15" s="114"/>
      <c r="RCB15" s="114"/>
      <c r="RCC15" s="114"/>
      <c r="RCD15" s="114"/>
      <c r="RCE15" s="114"/>
      <c r="RCF15" s="114"/>
      <c r="RCG15" s="114"/>
      <c r="RCH15" s="114"/>
      <c r="RCI15" s="114"/>
      <c r="RCJ15" s="114"/>
      <c r="RCK15" s="114"/>
      <c r="RCL15" s="114"/>
      <c r="RCM15" s="114"/>
      <c r="RCN15" s="114"/>
      <c r="RCO15" s="114"/>
      <c r="RCP15" s="114"/>
      <c r="RCQ15" s="114"/>
      <c r="RCR15" s="114"/>
      <c r="RCS15" s="114"/>
      <c r="RCT15" s="114"/>
      <c r="RCU15" s="114"/>
      <c r="RCV15" s="114"/>
      <c r="RCW15" s="114"/>
      <c r="RCX15" s="114"/>
      <c r="RCY15" s="114"/>
      <c r="RCZ15" s="114"/>
      <c r="RDA15" s="114"/>
      <c r="RDB15" s="114"/>
      <c r="RDC15" s="114"/>
      <c r="RDD15" s="114"/>
      <c r="RDE15" s="114"/>
      <c r="RDF15" s="114"/>
      <c r="RDG15" s="114"/>
      <c r="RDH15" s="114"/>
      <c r="RDI15" s="114"/>
      <c r="RDJ15" s="114"/>
      <c r="RDK15" s="114"/>
      <c r="RDL15" s="114"/>
      <c r="RDM15" s="114"/>
      <c r="RDN15" s="114"/>
      <c r="RDO15" s="114"/>
      <c r="RDP15" s="114"/>
      <c r="RDQ15" s="114"/>
      <c r="RDR15" s="114"/>
      <c r="RDS15" s="114"/>
      <c r="RDT15" s="114"/>
      <c r="RDU15" s="114"/>
      <c r="RDV15" s="114"/>
      <c r="RDW15" s="114"/>
      <c r="RDX15" s="114"/>
      <c r="RDY15" s="114"/>
      <c r="RDZ15" s="114"/>
      <c r="REA15" s="114"/>
      <c r="REB15" s="114"/>
      <c r="REC15" s="114"/>
      <c r="RED15" s="114"/>
      <c r="REE15" s="114"/>
      <c r="REF15" s="114"/>
      <c r="REG15" s="114"/>
      <c r="REH15" s="114"/>
      <c r="REI15" s="114"/>
      <c r="REJ15" s="114"/>
      <c r="REK15" s="114"/>
      <c r="REL15" s="114"/>
      <c r="REM15" s="114"/>
      <c r="REN15" s="114"/>
      <c r="REO15" s="114"/>
      <c r="REP15" s="114"/>
      <c r="REQ15" s="114"/>
      <c r="RER15" s="114"/>
      <c r="RES15" s="114"/>
      <c r="RET15" s="114"/>
      <c r="REU15" s="114"/>
      <c r="REV15" s="114"/>
      <c r="REW15" s="114"/>
      <c r="REX15" s="114"/>
      <c r="REY15" s="114"/>
      <c r="REZ15" s="114"/>
      <c r="RFA15" s="114"/>
      <c r="RFB15" s="114"/>
      <c r="RFC15" s="114"/>
      <c r="RFD15" s="114"/>
      <c r="RFE15" s="114"/>
      <c r="RFF15" s="114"/>
      <c r="RFG15" s="114"/>
      <c r="RFH15" s="114"/>
      <c r="RFI15" s="114"/>
      <c r="RFJ15" s="114"/>
      <c r="RFK15" s="114"/>
      <c r="RFL15" s="114"/>
      <c r="RFM15" s="114"/>
      <c r="RFN15" s="114"/>
      <c r="RFO15" s="114"/>
      <c r="RFP15" s="114"/>
      <c r="RFQ15" s="114"/>
      <c r="RFR15" s="114"/>
      <c r="RFS15" s="114"/>
      <c r="RFT15" s="114"/>
      <c r="RFU15" s="114"/>
      <c r="RFV15" s="114"/>
      <c r="RFW15" s="114"/>
      <c r="RFX15" s="114"/>
      <c r="RFY15" s="114"/>
      <c r="RFZ15" s="114"/>
      <c r="RGA15" s="114"/>
      <c r="RGB15" s="114"/>
      <c r="RGC15" s="114"/>
      <c r="RGD15" s="114"/>
      <c r="RGE15" s="114"/>
      <c r="RGF15" s="114"/>
      <c r="RGG15" s="114"/>
      <c r="RGH15" s="114"/>
      <c r="RGI15" s="114"/>
      <c r="RGJ15" s="114"/>
      <c r="RGK15" s="114"/>
      <c r="RGL15" s="114"/>
      <c r="RGM15" s="114"/>
      <c r="RGN15" s="114"/>
      <c r="RGO15" s="114"/>
      <c r="RGP15" s="114"/>
      <c r="RGQ15" s="114"/>
      <c r="RGR15" s="114"/>
      <c r="RGS15" s="114"/>
      <c r="RGT15" s="114"/>
      <c r="RGU15" s="114"/>
      <c r="RGV15" s="114"/>
      <c r="RGW15" s="114"/>
      <c r="RGX15" s="114"/>
      <c r="RGY15" s="114"/>
      <c r="RGZ15" s="114"/>
      <c r="RHA15" s="114"/>
      <c r="RHB15" s="114"/>
      <c r="RHC15" s="114"/>
      <c r="RHD15" s="114"/>
      <c r="RHE15" s="114"/>
      <c r="RHF15" s="114"/>
      <c r="RHG15" s="114"/>
      <c r="RHH15" s="114"/>
      <c r="RHI15" s="114"/>
      <c r="RHJ15" s="114"/>
      <c r="RHK15" s="114"/>
      <c r="RHL15" s="114"/>
      <c r="RHM15" s="114"/>
      <c r="RHN15" s="114"/>
      <c r="RHO15" s="114"/>
      <c r="RHP15" s="114"/>
      <c r="RHQ15" s="114"/>
      <c r="RHR15" s="114"/>
      <c r="RHS15" s="114"/>
      <c r="RHT15" s="114"/>
      <c r="RHU15" s="114"/>
      <c r="RHV15" s="114"/>
      <c r="RHW15" s="114"/>
      <c r="RHX15" s="114"/>
      <c r="RHY15" s="114"/>
      <c r="RHZ15" s="114"/>
      <c r="RIA15" s="114"/>
      <c r="RIB15" s="114"/>
      <c r="RIC15" s="114"/>
      <c r="RID15" s="114"/>
      <c r="RIE15" s="114"/>
      <c r="RIF15" s="114"/>
      <c r="RIG15" s="114"/>
      <c r="RIH15" s="114"/>
      <c r="RII15" s="114"/>
      <c r="RIJ15" s="114"/>
      <c r="RIK15" s="114"/>
      <c r="RIL15" s="114"/>
      <c r="RIM15" s="114"/>
      <c r="RIN15" s="114"/>
      <c r="RIO15" s="114"/>
      <c r="RIP15" s="114"/>
      <c r="RIQ15" s="114"/>
      <c r="RIR15" s="114"/>
      <c r="RIS15" s="114"/>
      <c r="RIT15" s="114"/>
      <c r="RIU15" s="114"/>
      <c r="RIV15" s="114"/>
      <c r="RIW15" s="114"/>
      <c r="RIX15" s="114"/>
      <c r="RIY15" s="114"/>
      <c r="RIZ15" s="114"/>
      <c r="RJA15" s="114"/>
      <c r="RJB15" s="114"/>
      <c r="RJC15" s="114"/>
      <c r="RJD15" s="114"/>
      <c r="RJE15" s="114"/>
      <c r="RJF15" s="114"/>
      <c r="RJG15" s="114"/>
      <c r="RJH15" s="114"/>
      <c r="RJI15" s="114"/>
      <c r="RJJ15" s="114"/>
      <c r="RJK15" s="114"/>
      <c r="RJL15" s="114"/>
      <c r="RJM15" s="114"/>
      <c r="RJN15" s="114"/>
      <c r="RJO15" s="114"/>
      <c r="RJP15" s="114"/>
      <c r="RJQ15" s="114"/>
      <c r="RJR15" s="114"/>
      <c r="RJS15" s="114"/>
      <c r="RJT15" s="114"/>
      <c r="RJU15" s="114"/>
      <c r="RJV15" s="114"/>
      <c r="RJW15" s="114"/>
      <c r="RJX15" s="114"/>
      <c r="RJY15" s="114"/>
      <c r="RJZ15" s="114"/>
      <c r="RKA15" s="114"/>
      <c r="RKB15" s="114"/>
      <c r="RKC15" s="114"/>
      <c r="RKD15" s="114"/>
      <c r="RKE15" s="114"/>
      <c r="RKF15" s="114"/>
      <c r="RKG15" s="114"/>
      <c r="RKH15" s="114"/>
      <c r="RKI15" s="114"/>
      <c r="RKJ15" s="114"/>
      <c r="RKK15" s="114"/>
      <c r="RKL15" s="114"/>
      <c r="RKM15" s="114"/>
      <c r="RKN15" s="114"/>
      <c r="RKO15" s="114"/>
      <c r="RKP15" s="114"/>
      <c r="RKQ15" s="114"/>
      <c r="RKR15" s="114"/>
      <c r="RKS15" s="114"/>
      <c r="RKT15" s="114"/>
      <c r="RKU15" s="114"/>
      <c r="RKV15" s="114"/>
      <c r="RKW15" s="114"/>
      <c r="RKX15" s="114"/>
      <c r="RKY15" s="114"/>
      <c r="RKZ15" s="114"/>
      <c r="RLA15" s="114"/>
      <c r="RLB15" s="114"/>
      <c r="RLC15" s="114"/>
      <c r="RLD15" s="114"/>
      <c r="RLE15" s="114"/>
      <c r="RLF15" s="114"/>
      <c r="RLG15" s="114"/>
      <c r="RLH15" s="114"/>
      <c r="RLI15" s="114"/>
      <c r="RLJ15" s="114"/>
      <c r="RLK15" s="114"/>
      <c r="RLL15" s="114"/>
      <c r="RLM15" s="114"/>
      <c r="RLN15" s="114"/>
      <c r="RLO15" s="114"/>
      <c r="RLP15" s="114"/>
      <c r="RLQ15" s="114"/>
      <c r="RLR15" s="114"/>
      <c r="RLS15" s="114"/>
      <c r="RLT15" s="114"/>
      <c r="RLU15" s="114"/>
      <c r="RLV15" s="114"/>
      <c r="RLW15" s="114"/>
      <c r="RLX15" s="114"/>
      <c r="RLY15" s="114"/>
      <c r="RLZ15" s="114"/>
      <c r="RMA15" s="114"/>
      <c r="RMB15" s="114"/>
      <c r="RMC15" s="114"/>
      <c r="RMD15" s="114"/>
      <c r="RME15" s="114"/>
      <c r="RMF15" s="114"/>
      <c r="RMG15" s="114"/>
      <c r="RMH15" s="114"/>
      <c r="RMI15" s="114"/>
      <c r="RMJ15" s="114"/>
      <c r="RMK15" s="114"/>
      <c r="RML15" s="114"/>
      <c r="RMM15" s="114"/>
      <c r="RMN15" s="114"/>
      <c r="RMO15" s="114"/>
      <c r="RMP15" s="114"/>
      <c r="RMQ15" s="114"/>
      <c r="RMR15" s="114"/>
      <c r="RMS15" s="114"/>
      <c r="RMT15" s="114"/>
      <c r="RMU15" s="114"/>
      <c r="RMV15" s="114"/>
      <c r="RMW15" s="114"/>
      <c r="RMX15" s="114"/>
      <c r="RMY15" s="114"/>
      <c r="RMZ15" s="114"/>
      <c r="RNA15" s="114"/>
      <c r="RNB15" s="114"/>
      <c r="RNC15" s="114"/>
      <c r="RND15" s="114"/>
      <c r="RNE15" s="114"/>
      <c r="RNF15" s="114"/>
      <c r="RNG15" s="114"/>
      <c r="RNH15" s="114"/>
      <c r="RNI15" s="114"/>
      <c r="RNJ15" s="114"/>
      <c r="RNK15" s="114"/>
      <c r="RNL15" s="114"/>
      <c r="RNM15" s="114"/>
      <c r="RNN15" s="114"/>
      <c r="RNO15" s="114"/>
      <c r="RNP15" s="114"/>
      <c r="RNQ15" s="114"/>
      <c r="RNR15" s="114"/>
      <c r="RNS15" s="114"/>
      <c r="RNT15" s="114"/>
      <c r="RNU15" s="114"/>
      <c r="RNV15" s="114"/>
      <c r="RNW15" s="114"/>
      <c r="RNX15" s="114"/>
      <c r="RNY15" s="114"/>
      <c r="RNZ15" s="114"/>
      <c r="ROA15" s="114"/>
      <c r="ROB15" s="114"/>
      <c r="ROC15" s="114"/>
      <c r="ROD15" s="114"/>
      <c r="ROE15" s="114"/>
      <c r="ROF15" s="114"/>
      <c r="ROG15" s="114"/>
      <c r="ROH15" s="114"/>
      <c r="ROI15" s="114"/>
      <c r="ROJ15" s="114"/>
      <c r="ROK15" s="114"/>
      <c r="ROL15" s="114"/>
      <c r="ROM15" s="114"/>
      <c r="RON15" s="114"/>
      <c r="ROO15" s="114"/>
      <c r="ROP15" s="114"/>
      <c r="ROQ15" s="114"/>
      <c r="ROR15" s="114"/>
      <c r="ROS15" s="114"/>
      <c r="ROT15" s="114"/>
      <c r="ROU15" s="114"/>
      <c r="ROV15" s="114"/>
      <c r="ROW15" s="114"/>
      <c r="ROX15" s="114"/>
      <c r="ROY15" s="114"/>
      <c r="ROZ15" s="114"/>
      <c r="RPA15" s="114"/>
      <c r="RPB15" s="114"/>
      <c r="RPC15" s="114"/>
      <c r="RPD15" s="114"/>
      <c r="RPE15" s="114"/>
      <c r="RPF15" s="114"/>
      <c r="RPG15" s="114"/>
      <c r="RPH15" s="114"/>
      <c r="RPI15" s="114"/>
      <c r="RPJ15" s="114"/>
      <c r="RPK15" s="114"/>
      <c r="RPL15" s="114"/>
      <c r="RPM15" s="114"/>
      <c r="RPN15" s="114"/>
      <c r="RPO15" s="114"/>
      <c r="RPP15" s="114"/>
      <c r="RPQ15" s="114"/>
      <c r="RPR15" s="114"/>
      <c r="RPS15" s="114"/>
      <c r="RPT15" s="114"/>
      <c r="RPU15" s="114"/>
      <c r="RPV15" s="114"/>
      <c r="RPW15" s="114"/>
      <c r="RPX15" s="114"/>
      <c r="RPY15" s="114"/>
      <c r="RPZ15" s="114"/>
      <c r="RQA15" s="114"/>
      <c r="RQB15" s="114"/>
      <c r="RQC15" s="114"/>
      <c r="RQD15" s="114"/>
      <c r="RQE15" s="114"/>
      <c r="RQF15" s="114"/>
      <c r="RQG15" s="114"/>
      <c r="RQH15" s="114"/>
      <c r="RQI15" s="114"/>
      <c r="RQJ15" s="114"/>
      <c r="RQK15" s="114"/>
      <c r="RQL15" s="114"/>
      <c r="RQM15" s="114"/>
      <c r="RQN15" s="114"/>
      <c r="RQO15" s="114"/>
      <c r="RQP15" s="114"/>
      <c r="RQQ15" s="114"/>
      <c r="RQR15" s="114"/>
      <c r="RQS15" s="114"/>
      <c r="RQT15" s="114"/>
      <c r="RQU15" s="114"/>
      <c r="RQV15" s="114"/>
      <c r="RQW15" s="114"/>
      <c r="RQX15" s="114"/>
      <c r="RQY15" s="114"/>
      <c r="RQZ15" s="114"/>
      <c r="RRA15" s="114"/>
      <c r="RRB15" s="114"/>
      <c r="RRC15" s="114"/>
      <c r="RRD15" s="114"/>
      <c r="RRE15" s="114"/>
      <c r="RRF15" s="114"/>
      <c r="RRG15" s="114"/>
      <c r="RRH15" s="114"/>
      <c r="RRI15" s="114"/>
      <c r="RRJ15" s="114"/>
      <c r="RRK15" s="114"/>
      <c r="RRL15" s="114"/>
      <c r="RRM15" s="114"/>
      <c r="RRN15" s="114"/>
      <c r="RRO15" s="114"/>
      <c r="RRP15" s="114"/>
      <c r="RRQ15" s="114"/>
      <c r="RRR15" s="114"/>
      <c r="RRS15" s="114"/>
      <c r="RRT15" s="114"/>
      <c r="RRU15" s="114"/>
      <c r="RRV15" s="114"/>
      <c r="RRW15" s="114"/>
      <c r="RRX15" s="114"/>
      <c r="RRY15" s="114"/>
      <c r="RRZ15" s="114"/>
      <c r="RSA15" s="114"/>
      <c r="RSB15" s="114"/>
      <c r="RSC15" s="114"/>
      <c r="RSD15" s="114"/>
      <c r="RSE15" s="114"/>
      <c r="RSF15" s="114"/>
      <c r="RSG15" s="114"/>
      <c r="RSH15" s="114"/>
      <c r="RSI15" s="114"/>
      <c r="RSJ15" s="114"/>
      <c r="RSK15" s="114"/>
      <c r="RSL15" s="114"/>
      <c r="RSM15" s="114"/>
      <c r="RSN15" s="114"/>
      <c r="RSO15" s="114"/>
      <c r="RSP15" s="114"/>
      <c r="RSQ15" s="114"/>
      <c r="RSR15" s="114"/>
      <c r="RSS15" s="114"/>
      <c r="RST15" s="114"/>
      <c r="RSU15" s="114"/>
      <c r="RSV15" s="114"/>
      <c r="RSW15" s="114"/>
      <c r="RSX15" s="114"/>
      <c r="RSY15" s="114"/>
      <c r="RSZ15" s="114"/>
      <c r="RTA15" s="114"/>
      <c r="RTB15" s="114"/>
      <c r="RTC15" s="114"/>
      <c r="RTD15" s="114"/>
      <c r="RTE15" s="114"/>
      <c r="RTF15" s="114"/>
      <c r="RTG15" s="114"/>
      <c r="RTH15" s="114"/>
      <c r="RTI15" s="114"/>
      <c r="RTJ15" s="114"/>
      <c r="RTK15" s="114"/>
      <c r="RTL15" s="114"/>
      <c r="RTM15" s="114"/>
      <c r="RTN15" s="114"/>
      <c r="RTO15" s="114"/>
      <c r="RTP15" s="114"/>
      <c r="RTQ15" s="114"/>
      <c r="RTR15" s="114"/>
      <c r="RTS15" s="114"/>
      <c r="RTT15" s="114"/>
      <c r="RTU15" s="114"/>
      <c r="RTV15" s="114"/>
      <c r="RTW15" s="114"/>
      <c r="RTX15" s="114"/>
      <c r="RTY15" s="114"/>
      <c r="RTZ15" s="114"/>
      <c r="RUA15" s="114"/>
      <c r="RUB15" s="114"/>
      <c r="RUC15" s="114"/>
      <c r="RUD15" s="114"/>
      <c r="RUE15" s="114"/>
      <c r="RUF15" s="114"/>
      <c r="RUG15" s="114"/>
      <c r="RUH15" s="114"/>
      <c r="RUI15" s="114"/>
      <c r="RUJ15" s="114"/>
      <c r="RUK15" s="114"/>
      <c r="RUL15" s="114"/>
      <c r="RUM15" s="114"/>
      <c r="RUN15" s="114"/>
      <c r="RUO15" s="114"/>
      <c r="RUP15" s="114"/>
      <c r="RUQ15" s="114"/>
      <c r="RUR15" s="114"/>
      <c r="RUS15" s="114"/>
      <c r="RUT15" s="114"/>
      <c r="RUU15" s="114"/>
      <c r="RUV15" s="114"/>
      <c r="RUW15" s="114"/>
      <c r="RUX15" s="114"/>
      <c r="RUY15" s="114"/>
      <c r="RUZ15" s="114"/>
      <c r="RVA15" s="114"/>
      <c r="RVB15" s="114"/>
      <c r="RVC15" s="114"/>
      <c r="RVD15" s="114"/>
      <c r="RVE15" s="114"/>
      <c r="RVF15" s="114"/>
      <c r="RVG15" s="114"/>
      <c r="RVH15" s="114"/>
      <c r="RVI15" s="114"/>
      <c r="RVJ15" s="114"/>
      <c r="RVK15" s="114"/>
      <c r="RVL15" s="114"/>
      <c r="RVM15" s="114"/>
      <c r="RVN15" s="114"/>
      <c r="RVO15" s="114"/>
      <c r="RVP15" s="114"/>
      <c r="RVQ15" s="114"/>
      <c r="RVR15" s="114"/>
      <c r="RVS15" s="114"/>
      <c r="RVT15" s="114"/>
      <c r="RVU15" s="114"/>
      <c r="RVV15" s="114"/>
      <c r="RVW15" s="114"/>
      <c r="RVX15" s="114"/>
      <c r="RVY15" s="114"/>
      <c r="RVZ15" s="114"/>
      <c r="RWA15" s="114"/>
      <c r="RWB15" s="114"/>
      <c r="RWC15" s="114"/>
      <c r="RWD15" s="114"/>
      <c r="RWE15" s="114"/>
      <c r="RWF15" s="114"/>
      <c r="RWG15" s="114"/>
      <c r="RWH15" s="114"/>
      <c r="RWI15" s="114"/>
      <c r="RWJ15" s="114"/>
      <c r="RWK15" s="114"/>
      <c r="RWL15" s="114"/>
      <c r="RWM15" s="114"/>
      <c r="RWN15" s="114"/>
      <c r="RWO15" s="114"/>
      <c r="RWP15" s="114"/>
      <c r="RWQ15" s="114"/>
      <c r="RWR15" s="114"/>
      <c r="RWS15" s="114"/>
      <c r="RWT15" s="114"/>
      <c r="RWU15" s="114"/>
      <c r="RWV15" s="114"/>
      <c r="RWW15" s="114"/>
      <c r="RWX15" s="114"/>
      <c r="RWY15" s="114"/>
      <c r="RWZ15" s="114"/>
      <c r="RXA15" s="114"/>
      <c r="RXB15" s="114"/>
      <c r="RXC15" s="114"/>
      <c r="RXD15" s="114"/>
      <c r="RXE15" s="114"/>
      <c r="RXF15" s="114"/>
      <c r="RXG15" s="114"/>
      <c r="RXH15" s="114"/>
      <c r="RXI15" s="114"/>
      <c r="RXJ15" s="114"/>
      <c r="RXK15" s="114"/>
      <c r="RXL15" s="114"/>
      <c r="RXM15" s="114"/>
      <c r="RXN15" s="114"/>
      <c r="RXO15" s="114"/>
      <c r="RXP15" s="114"/>
      <c r="RXQ15" s="114"/>
      <c r="RXR15" s="114"/>
      <c r="RXS15" s="114"/>
      <c r="RXT15" s="114"/>
      <c r="RXU15" s="114"/>
      <c r="RXV15" s="114"/>
      <c r="RXW15" s="114"/>
      <c r="RXX15" s="114"/>
      <c r="RXY15" s="114"/>
      <c r="RXZ15" s="114"/>
      <c r="RYA15" s="114"/>
      <c r="RYB15" s="114"/>
      <c r="RYC15" s="114"/>
      <c r="RYD15" s="114"/>
      <c r="RYE15" s="114"/>
      <c r="RYF15" s="114"/>
      <c r="RYG15" s="114"/>
      <c r="RYH15" s="114"/>
      <c r="RYI15" s="114"/>
      <c r="RYJ15" s="114"/>
      <c r="RYK15" s="114"/>
      <c r="RYL15" s="114"/>
      <c r="RYM15" s="114"/>
      <c r="RYN15" s="114"/>
      <c r="RYO15" s="114"/>
      <c r="RYP15" s="114"/>
      <c r="RYQ15" s="114"/>
      <c r="RYR15" s="114"/>
      <c r="RYS15" s="114"/>
      <c r="RYT15" s="114"/>
      <c r="RYU15" s="114"/>
      <c r="RYV15" s="114"/>
      <c r="RYW15" s="114"/>
      <c r="RYX15" s="114"/>
      <c r="RYY15" s="114"/>
      <c r="RYZ15" s="114"/>
      <c r="RZA15" s="114"/>
      <c r="RZB15" s="114"/>
      <c r="RZC15" s="114"/>
      <c r="RZD15" s="114"/>
      <c r="RZE15" s="114"/>
      <c r="RZF15" s="114"/>
      <c r="RZG15" s="114"/>
      <c r="RZH15" s="114"/>
      <c r="RZI15" s="114"/>
      <c r="RZJ15" s="114"/>
      <c r="RZK15" s="114"/>
      <c r="RZL15" s="114"/>
      <c r="RZM15" s="114"/>
      <c r="RZN15" s="114"/>
      <c r="RZO15" s="114"/>
      <c r="RZP15" s="114"/>
      <c r="RZQ15" s="114"/>
      <c r="RZR15" s="114"/>
      <c r="RZS15" s="114"/>
      <c r="RZT15" s="114"/>
      <c r="RZU15" s="114"/>
      <c r="RZV15" s="114"/>
      <c r="RZW15" s="114"/>
      <c r="RZX15" s="114"/>
      <c r="RZY15" s="114"/>
      <c r="RZZ15" s="114"/>
      <c r="SAA15" s="114"/>
      <c r="SAB15" s="114"/>
      <c r="SAC15" s="114"/>
      <c r="SAD15" s="114"/>
      <c r="SAE15" s="114"/>
      <c r="SAF15" s="114"/>
      <c r="SAG15" s="114"/>
      <c r="SAH15" s="114"/>
      <c r="SAI15" s="114"/>
      <c r="SAJ15" s="114"/>
      <c r="SAK15" s="114"/>
      <c r="SAL15" s="114"/>
      <c r="SAM15" s="114"/>
      <c r="SAN15" s="114"/>
      <c r="SAO15" s="114"/>
      <c r="SAP15" s="114"/>
      <c r="SAQ15" s="114"/>
      <c r="SAR15" s="114"/>
      <c r="SAS15" s="114"/>
      <c r="SAT15" s="114"/>
      <c r="SAU15" s="114"/>
      <c r="SAV15" s="114"/>
      <c r="SAW15" s="114"/>
      <c r="SAX15" s="114"/>
      <c r="SAY15" s="114"/>
      <c r="SAZ15" s="114"/>
      <c r="SBA15" s="114"/>
      <c r="SBB15" s="114"/>
      <c r="SBC15" s="114"/>
      <c r="SBD15" s="114"/>
      <c r="SBE15" s="114"/>
      <c r="SBF15" s="114"/>
      <c r="SBG15" s="114"/>
      <c r="SBH15" s="114"/>
      <c r="SBI15" s="114"/>
      <c r="SBJ15" s="114"/>
      <c r="SBK15" s="114"/>
      <c r="SBL15" s="114"/>
      <c r="SBM15" s="114"/>
      <c r="SBN15" s="114"/>
      <c r="SBO15" s="114"/>
      <c r="SBP15" s="114"/>
      <c r="SBQ15" s="114"/>
      <c r="SBR15" s="114"/>
      <c r="SBS15" s="114"/>
      <c r="SBT15" s="114"/>
      <c r="SBU15" s="114"/>
      <c r="SBV15" s="114"/>
      <c r="SBW15" s="114"/>
      <c r="SBX15" s="114"/>
      <c r="SBY15" s="114"/>
      <c r="SBZ15" s="114"/>
      <c r="SCA15" s="114"/>
      <c r="SCB15" s="114"/>
      <c r="SCC15" s="114"/>
      <c r="SCD15" s="114"/>
      <c r="SCE15" s="114"/>
      <c r="SCF15" s="114"/>
      <c r="SCG15" s="114"/>
      <c r="SCH15" s="114"/>
      <c r="SCI15" s="114"/>
      <c r="SCJ15" s="114"/>
      <c r="SCK15" s="114"/>
      <c r="SCL15" s="114"/>
      <c r="SCM15" s="114"/>
      <c r="SCN15" s="114"/>
      <c r="SCO15" s="114"/>
      <c r="SCP15" s="114"/>
      <c r="SCQ15" s="114"/>
      <c r="SCR15" s="114"/>
      <c r="SCS15" s="114"/>
      <c r="SCT15" s="114"/>
      <c r="SCU15" s="114"/>
      <c r="SCV15" s="114"/>
      <c r="SCW15" s="114"/>
      <c r="SCX15" s="114"/>
      <c r="SCY15" s="114"/>
      <c r="SCZ15" s="114"/>
      <c r="SDA15" s="114"/>
      <c r="SDB15" s="114"/>
      <c r="SDC15" s="114"/>
      <c r="SDD15" s="114"/>
      <c r="SDE15" s="114"/>
      <c r="SDF15" s="114"/>
      <c r="SDG15" s="114"/>
      <c r="SDH15" s="114"/>
      <c r="SDI15" s="114"/>
      <c r="SDJ15" s="114"/>
      <c r="SDK15" s="114"/>
      <c r="SDL15" s="114"/>
      <c r="SDM15" s="114"/>
      <c r="SDN15" s="114"/>
      <c r="SDO15" s="114"/>
      <c r="SDP15" s="114"/>
      <c r="SDQ15" s="114"/>
      <c r="SDR15" s="114"/>
      <c r="SDS15" s="114"/>
      <c r="SDT15" s="114"/>
      <c r="SDU15" s="114"/>
      <c r="SDV15" s="114"/>
      <c r="SDW15" s="114"/>
      <c r="SDX15" s="114"/>
      <c r="SDY15" s="114"/>
      <c r="SDZ15" s="114"/>
      <c r="SEA15" s="114"/>
      <c r="SEB15" s="114"/>
      <c r="SEC15" s="114"/>
      <c r="SED15" s="114"/>
      <c r="SEE15" s="114"/>
      <c r="SEF15" s="114"/>
      <c r="SEG15" s="114"/>
      <c r="SEH15" s="114"/>
      <c r="SEI15" s="114"/>
      <c r="SEJ15" s="114"/>
      <c r="SEK15" s="114"/>
      <c r="SEL15" s="114"/>
      <c r="SEM15" s="114"/>
      <c r="SEN15" s="114"/>
      <c r="SEO15" s="114"/>
      <c r="SEP15" s="114"/>
      <c r="SEQ15" s="114"/>
      <c r="SER15" s="114"/>
      <c r="SES15" s="114"/>
      <c r="SET15" s="114"/>
      <c r="SEU15" s="114"/>
      <c r="SEV15" s="114"/>
      <c r="SEW15" s="114"/>
      <c r="SEX15" s="114"/>
      <c r="SEY15" s="114"/>
      <c r="SEZ15" s="114"/>
      <c r="SFA15" s="114"/>
      <c r="SFB15" s="114"/>
      <c r="SFC15" s="114"/>
      <c r="SFD15" s="114"/>
      <c r="SFE15" s="114"/>
      <c r="SFF15" s="114"/>
      <c r="SFG15" s="114"/>
      <c r="SFH15" s="114"/>
      <c r="SFI15" s="114"/>
      <c r="SFJ15" s="114"/>
      <c r="SFK15" s="114"/>
      <c r="SFL15" s="114"/>
      <c r="SFM15" s="114"/>
      <c r="SFN15" s="114"/>
      <c r="SFO15" s="114"/>
      <c r="SFP15" s="114"/>
      <c r="SFQ15" s="114"/>
      <c r="SFR15" s="114"/>
      <c r="SFS15" s="114"/>
      <c r="SFT15" s="114"/>
      <c r="SFU15" s="114"/>
      <c r="SFV15" s="114"/>
      <c r="SFW15" s="114"/>
      <c r="SFX15" s="114"/>
      <c r="SFY15" s="114"/>
      <c r="SFZ15" s="114"/>
      <c r="SGA15" s="114"/>
      <c r="SGB15" s="114"/>
      <c r="SGC15" s="114"/>
      <c r="SGD15" s="114"/>
      <c r="SGE15" s="114"/>
      <c r="SGF15" s="114"/>
      <c r="SGG15" s="114"/>
      <c r="SGH15" s="114"/>
      <c r="SGI15" s="114"/>
      <c r="SGJ15" s="114"/>
      <c r="SGK15" s="114"/>
      <c r="SGL15" s="114"/>
      <c r="SGM15" s="114"/>
      <c r="SGN15" s="114"/>
      <c r="SGO15" s="114"/>
      <c r="SGP15" s="114"/>
      <c r="SGQ15" s="114"/>
      <c r="SGR15" s="114"/>
      <c r="SGS15" s="114"/>
      <c r="SGT15" s="114"/>
      <c r="SGU15" s="114"/>
      <c r="SGV15" s="114"/>
      <c r="SGW15" s="114"/>
      <c r="SGX15" s="114"/>
      <c r="SGY15" s="114"/>
      <c r="SGZ15" s="114"/>
      <c r="SHA15" s="114"/>
      <c r="SHB15" s="114"/>
      <c r="SHC15" s="114"/>
      <c r="SHD15" s="114"/>
      <c r="SHE15" s="114"/>
      <c r="SHF15" s="114"/>
      <c r="SHG15" s="114"/>
      <c r="SHH15" s="114"/>
      <c r="SHI15" s="114"/>
      <c r="SHJ15" s="114"/>
      <c r="SHK15" s="114"/>
      <c r="SHL15" s="114"/>
      <c r="SHM15" s="114"/>
      <c r="SHN15" s="114"/>
      <c r="SHO15" s="114"/>
      <c r="SHP15" s="114"/>
      <c r="SHQ15" s="114"/>
      <c r="SHR15" s="114"/>
      <c r="SHS15" s="114"/>
      <c r="SHT15" s="114"/>
      <c r="SHU15" s="114"/>
      <c r="SHV15" s="114"/>
      <c r="SHW15" s="114"/>
      <c r="SHX15" s="114"/>
      <c r="SHY15" s="114"/>
      <c r="SHZ15" s="114"/>
      <c r="SIA15" s="114"/>
      <c r="SIB15" s="114"/>
      <c r="SIC15" s="114"/>
      <c r="SID15" s="114"/>
      <c r="SIE15" s="114"/>
      <c r="SIF15" s="114"/>
      <c r="SIG15" s="114"/>
      <c r="SIH15" s="114"/>
      <c r="SII15" s="114"/>
      <c r="SIJ15" s="114"/>
      <c r="SIK15" s="114"/>
      <c r="SIL15" s="114"/>
      <c r="SIM15" s="114"/>
      <c r="SIN15" s="114"/>
      <c r="SIO15" s="114"/>
      <c r="SIP15" s="114"/>
      <c r="SIQ15" s="114"/>
      <c r="SIR15" s="114"/>
      <c r="SIS15" s="114"/>
      <c r="SIT15" s="114"/>
      <c r="SIU15" s="114"/>
      <c r="SIV15" s="114"/>
      <c r="SIW15" s="114"/>
      <c r="SIX15" s="114"/>
      <c r="SIY15" s="114"/>
      <c r="SIZ15" s="114"/>
      <c r="SJA15" s="114"/>
      <c r="SJB15" s="114"/>
      <c r="SJC15" s="114"/>
      <c r="SJD15" s="114"/>
      <c r="SJE15" s="114"/>
      <c r="SJF15" s="114"/>
      <c r="SJG15" s="114"/>
      <c r="SJH15" s="114"/>
      <c r="SJI15" s="114"/>
      <c r="SJJ15" s="114"/>
      <c r="SJK15" s="114"/>
      <c r="SJL15" s="114"/>
      <c r="SJM15" s="114"/>
      <c r="SJN15" s="114"/>
      <c r="SJO15" s="114"/>
      <c r="SJP15" s="114"/>
      <c r="SJQ15" s="114"/>
      <c r="SJR15" s="114"/>
      <c r="SJS15" s="114"/>
      <c r="SJT15" s="114"/>
      <c r="SJU15" s="114"/>
      <c r="SJV15" s="114"/>
      <c r="SJW15" s="114"/>
      <c r="SJX15" s="114"/>
      <c r="SJY15" s="114"/>
      <c r="SJZ15" s="114"/>
      <c r="SKA15" s="114"/>
      <c r="SKB15" s="114"/>
      <c r="SKC15" s="114"/>
      <c r="SKD15" s="114"/>
      <c r="SKE15" s="114"/>
      <c r="SKF15" s="114"/>
      <c r="SKG15" s="114"/>
      <c r="SKH15" s="114"/>
      <c r="SKI15" s="114"/>
      <c r="SKJ15" s="114"/>
      <c r="SKK15" s="114"/>
      <c r="SKL15" s="114"/>
      <c r="SKM15" s="114"/>
      <c r="SKN15" s="114"/>
      <c r="SKO15" s="114"/>
      <c r="SKP15" s="114"/>
      <c r="SKQ15" s="114"/>
      <c r="SKR15" s="114"/>
      <c r="SKS15" s="114"/>
      <c r="SKT15" s="114"/>
      <c r="SKU15" s="114"/>
      <c r="SKV15" s="114"/>
      <c r="SKW15" s="114"/>
      <c r="SKX15" s="114"/>
      <c r="SKY15" s="114"/>
      <c r="SKZ15" s="114"/>
      <c r="SLA15" s="114"/>
      <c r="SLB15" s="114"/>
      <c r="SLC15" s="114"/>
      <c r="SLD15" s="114"/>
      <c r="SLE15" s="114"/>
      <c r="SLF15" s="114"/>
      <c r="SLG15" s="114"/>
      <c r="SLH15" s="114"/>
      <c r="SLI15" s="114"/>
      <c r="SLJ15" s="114"/>
      <c r="SLK15" s="114"/>
      <c r="SLL15" s="114"/>
      <c r="SLM15" s="114"/>
      <c r="SLN15" s="114"/>
      <c r="SLO15" s="114"/>
      <c r="SLP15" s="114"/>
      <c r="SLQ15" s="114"/>
      <c r="SLR15" s="114"/>
      <c r="SLS15" s="114"/>
      <c r="SLT15" s="114"/>
      <c r="SLU15" s="114"/>
      <c r="SLV15" s="114"/>
      <c r="SLW15" s="114"/>
      <c r="SLX15" s="114"/>
      <c r="SLY15" s="114"/>
      <c r="SLZ15" s="114"/>
      <c r="SMA15" s="114"/>
      <c r="SMB15" s="114"/>
      <c r="SMC15" s="114"/>
      <c r="SMD15" s="114"/>
      <c r="SME15" s="114"/>
      <c r="SMF15" s="114"/>
      <c r="SMG15" s="114"/>
      <c r="SMH15" s="114"/>
      <c r="SMI15" s="114"/>
      <c r="SMJ15" s="114"/>
      <c r="SMK15" s="114"/>
      <c r="SML15" s="114"/>
      <c r="SMM15" s="114"/>
      <c r="SMN15" s="114"/>
      <c r="SMO15" s="114"/>
      <c r="SMP15" s="114"/>
      <c r="SMQ15" s="114"/>
      <c r="SMR15" s="114"/>
      <c r="SMS15" s="114"/>
      <c r="SMT15" s="114"/>
      <c r="SMU15" s="114"/>
      <c r="SMV15" s="114"/>
      <c r="SMW15" s="114"/>
      <c r="SMX15" s="114"/>
      <c r="SMY15" s="114"/>
      <c r="SMZ15" s="114"/>
      <c r="SNA15" s="114"/>
      <c r="SNB15" s="114"/>
      <c r="SNC15" s="114"/>
      <c r="SND15" s="114"/>
      <c r="SNE15" s="114"/>
      <c r="SNF15" s="114"/>
      <c r="SNG15" s="114"/>
      <c r="SNH15" s="114"/>
      <c r="SNI15" s="114"/>
      <c r="SNJ15" s="114"/>
      <c r="SNK15" s="114"/>
      <c r="SNL15" s="114"/>
      <c r="SNM15" s="114"/>
      <c r="SNN15" s="114"/>
      <c r="SNO15" s="114"/>
      <c r="SNP15" s="114"/>
      <c r="SNQ15" s="114"/>
      <c r="SNR15" s="114"/>
      <c r="SNS15" s="114"/>
      <c r="SNT15" s="114"/>
      <c r="SNU15" s="114"/>
      <c r="SNV15" s="114"/>
      <c r="SNW15" s="114"/>
      <c r="SNX15" s="114"/>
      <c r="SNY15" s="114"/>
      <c r="SNZ15" s="114"/>
      <c r="SOA15" s="114"/>
      <c r="SOB15" s="114"/>
      <c r="SOC15" s="114"/>
      <c r="SOD15" s="114"/>
      <c r="SOE15" s="114"/>
      <c r="SOF15" s="114"/>
      <c r="SOG15" s="114"/>
      <c r="SOH15" s="114"/>
      <c r="SOI15" s="114"/>
      <c r="SOJ15" s="114"/>
      <c r="SOK15" s="114"/>
      <c r="SOL15" s="114"/>
      <c r="SOM15" s="114"/>
      <c r="SON15" s="114"/>
      <c r="SOO15" s="114"/>
      <c r="SOP15" s="114"/>
      <c r="SOQ15" s="114"/>
      <c r="SOR15" s="114"/>
      <c r="SOS15" s="114"/>
      <c r="SOT15" s="114"/>
      <c r="SOU15" s="114"/>
      <c r="SOV15" s="114"/>
      <c r="SOW15" s="114"/>
      <c r="SOX15" s="114"/>
      <c r="SOY15" s="114"/>
      <c r="SOZ15" s="114"/>
      <c r="SPA15" s="114"/>
      <c r="SPB15" s="114"/>
      <c r="SPC15" s="114"/>
      <c r="SPD15" s="114"/>
      <c r="SPE15" s="114"/>
      <c r="SPF15" s="114"/>
      <c r="SPG15" s="114"/>
      <c r="SPH15" s="114"/>
      <c r="SPI15" s="114"/>
      <c r="SPJ15" s="114"/>
      <c r="SPK15" s="114"/>
      <c r="SPL15" s="114"/>
      <c r="SPM15" s="114"/>
      <c r="SPN15" s="114"/>
      <c r="SPO15" s="114"/>
      <c r="SPP15" s="114"/>
      <c r="SPQ15" s="114"/>
      <c r="SPR15" s="114"/>
      <c r="SPS15" s="114"/>
      <c r="SPT15" s="114"/>
      <c r="SPU15" s="114"/>
      <c r="SPV15" s="114"/>
      <c r="SPW15" s="114"/>
      <c r="SPX15" s="114"/>
      <c r="SPY15" s="114"/>
      <c r="SPZ15" s="114"/>
      <c r="SQA15" s="114"/>
      <c r="SQB15" s="114"/>
      <c r="SQC15" s="114"/>
      <c r="SQD15" s="114"/>
      <c r="SQE15" s="114"/>
      <c r="SQF15" s="114"/>
      <c r="SQG15" s="114"/>
      <c r="SQH15" s="114"/>
      <c r="SQI15" s="114"/>
      <c r="SQJ15" s="114"/>
      <c r="SQK15" s="114"/>
      <c r="SQL15" s="114"/>
      <c r="SQM15" s="114"/>
      <c r="SQN15" s="114"/>
      <c r="SQO15" s="114"/>
      <c r="SQP15" s="114"/>
      <c r="SQQ15" s="114"/>
      <c r="SQR15" s="114"/>
      <c r="SQS15" s="114"/>
      <c r="SQT15" s="114"/>
      <c r="SQU15" s="114"/>
      <c r="SQV15" s="114"/>
      <c r="SQW15" s="114"/>
      <c r="SQX15" s="114"/>
      <c r="SQY15" s="114"/>
      <c r="SQZ15" s="114"/>
      <c r="SRA15" s="114"/>
      <c r="SRB15" s="114"/>
      <c r="SRC15" s="114"/>
      <c r="SRD15" s="114"/>
      <c r="SRE15" s="114"/>
      <c r="SRF15" s="114"/>
      <c r="SRG15" s="114"/>
      <c r="SRH15" s="114"/>
      <c r="SRI15" s="114"/>
      <c r="SRJ15" s="114"/>
      <c r="SRK15" s="114"/>
      <c r="SRL15" s="114"/>
      <c r="SRM15" s="114"/>
      <c r="SRN15" s="114"/>
      <c r="SRO15" s="114"/>
      <c r="SRP15" s="114"/>
      <c r="SRQ15" s="114"/>
      <c r="SRR15" s="114"/>
      <c r="SRS15" s="114"/>
      <c r="SRT15" s="114"/>
      <c r="SRU15" s="114"/>
      <c r="SRV15" s="114"/>
      <c r="SRW15" s="114"/>
      <c r="SRX15" s="114"/>
      <c r="SRY15" s="114"/>
      <c r="SRZ15" s="114"/>
      <c r="SSA15" s="114"/>
      <c r="SSB15" s="114"/>
      <c r="SSC15" s="114"/>
      <c r="SSD15" s="114"/>
      <c r="SSE15" s="114"/>
      <c r="SSF15" s="114"/>
      <c r="SSG15" s="114"/>
      <c r="SSH15" s="114"/>
      <c r="SSI15" s="114"/>
      <c r="SSJ15" s="114"/>
      <c r="SSK15" s="114"/>
      <c r="SSL15" s="114"/>
      <c r="SSM15" s="114"/>
      <c r="SSN15" s="114"/>
      <c r="SSO15" s="114"/>
      <c r="SSP15" s="114"/>
      <c r="SSQ15" s="114"/>
      <c r="SSR15" s="114"/>
      <c r="SSS15" s="114"/>
      <c r="SST15" s="114"/>
      <c r="SSU15" s="114"/>
      <c r="SSV15" s="114"/>
      <c r="SSW15" s="114"/>
      <c r="SSX15" s="114"/>
      <c r="SSY15" s="114"/>
      <c r="SSZ15" s="114"/>
      <c r="STA15" s="114"/>
      <c r="STB15" s="114"/>
      <c r="STC15" s="114"/>
      <c r="STD15" s="114"/>
      <c r="STE15" s="114"/>
      <c r="STF15" s="114"/>
      <c r="STG15" s="114"/>
      <c r="STH15" s="114"/>
      <c r="STI15" s="114"/>
      <c r="STJ15" s="114"/>
      <c r="STK15" s="114"/>
      <c r="STL15" s="114"/>
      <c r="STM15" s="114"/>
      <c r="STN15" s="114"/>
      <c r="STO15" s="114"/>
      <c r="STP15" s="114"/>
      <c r="STQ15" s="114"/>
      <c r="STR15" s="114"/>
      <c r="STS15" s="114"/>
      <c r="STT15" s="114"/>
      <c r="STU15" s="114"/>
      <c r="STV15" s="114"/>
      <c r="STW15" s="114"/>
      <c r="STX15" s="114"/>
      <c r="STY15" s="114"/>
      <c r="STZ15" s="114"/>
      <c r="SUA15" s="114"/>
      <c r="SUB15" s="114"/>
      <c r="SUC15" s="114"/>
      <c r="SUD15" s="114"/>
      <c r="SUE15" s="114"/>
      <c r="SUF15" s="114"/>
      <c r="SUG15" s="114"/>
      <c r="SUH15" s="114"/>
      <c r="SUI15" s="114"/>
      <c r="SUJ15" s="114"/>
      <c r="SUK15" s="114"/>
      <c r="SUL15" s="114"/>
      <c r="SUM15" s="114"/>
      <c r="SUN15" s="114"/>
      <c r="SUO15" s="114"/>
      <c r="SUP15" s="114"/>
      <c r="SUQ15" s="114"/>
      <c r="SUR15" s="114"/>
      <c r="SUS15" s="114"/>
      <c r="SUT15" s="114"/>
      <c r="SUU15" s="114"/>
      <c r="SUV15" s="114"/>
      <c r="SUW15" s="114"/>
      <c r="SUX15" s="114"/>
      <c r="SUY15" s="114"/>
      <c r="SUZ15" s="114"/>
      <c r="SVA15" s="114"/>
      <c r="SVB15" s="114"/>
      <c r="SVC15" s="114"/>
      <c r="SVD15" s="114"/>
      <c r="SVE15" s="114"/>
      <c r="SVF15" s="114"/>
      <c r="SVG15" s="114"/>
      <c r="SVH15" s="114"/>
      <c r="SVI15" s="114"/>
      <c r="SVJ15" s="114"/>
      <c r="SVK15" s="114"/>
      <c r="SVL15" s="114"/>
      <c r="SVM15" s="114"/>
      <c r="SVN15" s="114"/>
      <c r="SVO15" s="114"/>
      <c r="SVP15" s="114"/>
      <c r="SVQ15" s="114"/>
      <c r="SVR15" s="114"/>
      <c r="SVS15" s="114"/>
      <c r="SVT15" s="114"/>
      <c r="SVU15" s="114"/>
      <c r="SVV15" s="114"/>
      <c r="SVW15" s="114"/>
      <c r="SVX15" s="114"/>
      <c r="SVY15" s="114"/>
      <c r="SVZ15" s="114"/>
      <c r="SWA15" s="114"/>
      <c r="SWB15" s="114"/>
      <c r="SWC15" s="114"/>
      <c r="SWD15" s="114"/>
      <c r="SWE15" s="114"/>
      <c r="SWF15" s="114"/>
      <c r="SWG15" s="114"/>
      <c r="SWH15" s="114"/>
      <c r="SWI15" s="114"/>
      <c r="SWJ15" s="114"/>
      <c r="SWK15" s="114"/>
      <c r="SWL15" s="114"/>
      <c r="SWM15" s="114"/>
      <c r="SWN15" s="114"/>
      <c r="SWO15" s="114"/>
      <c r="SWP15" s="114"/>
      <c r="SWQ15" s="114"/>
      <c r="SWR15" s="114"/>
      <c r="SWS15" s="114"/>
      <c r="SWT15" s="114"/>
      <c r="SWU15" s="114"/>
      <c r="SWV15" s="114"/>
      <c r="SWW15" s="114"/>
      <c r="SWX15" s="114"/>
      <c r="SWY15" s="114"/>
      <c r="SWZ15" s="114"/>
      <c r="SXA15" s="114"/>
      <c r="SXB15" s="114"/>
      <c r="SXC15" s="114"/>
      <c r="SXD15" s="114"/>
      <c r="SXE15" s="114"/>
      <c r="SXF15" s="114"/>
      <c r="SXG15" s="114"/>
      <c r="SXH15" s="114"/>
      <c r="SXI15" s="114"/>
      <c r="SXJ15" s="114"/>
      <c r="SXK15" s="114"/>
      <c r="SXL15" s="114"/>
      <c r="SXM15" s="114"/>
      <c r="SXN15" s="114"/>
      <c r="SXO15" s="114"/>
      <c r="SXP15" s="114"/>
      <c r="SXQ15" s="114"/>
      <c r="SXR15" s="114"/>
      <c r="SXS15" s="114"/>
      <c r="SXT15" s="114"/>
      <c r="SXU15" s="114"/>
      <c r="SXV15" s="114"/>
      <c r="SXW15" s="114"/>
      <c r="SXX15" s="114"/>
      <c r="SXY15" s="114"/>
      <c r="SXZ15" s="114"/>
      <c r="SYA15" s="114"/>
      <c r="SYB15" s="114"/>
      <c r="SYC15" s="114"/>
      <c r="SYD15" s="114"/>
      <c r="SYE15" s="114"/>
      <c r="SYF15" s="114"/>
      <c r="SYG15" s="114"/>
      <c r="SYH15" s="114"/>
      <c r="SYI15" s="114"/>
      <c r="SYJ15" s="114"/>
      <c r="SYK15" s="114"/>
      <c r="SYL15" s="114"/>
      <c r="SYM15" s="114"/>
      <c r="SYN15" s="114"/>
      <c r="SYO15" s="114"/>
      <c r="SYP15" s="114"/>
      <c r="SYQ15" s="114"/>
      <c r="SYR15" s="114"/>
      <c r="SYS15" s="114"/>
      <c r="SYT15" s="114"/>
      <c r="SYU15" s="114"/>
      <c r="SYV15" s="114"/>
      <c r="SYW15" s="114"/>
      <c r="SYX15" s="114"/>
      <c r="SYY15" s="114"/>
      <c r="SYZ15" s="114"/>
      <c r="SZA15" s="114"/>
      <c r="SZB15" s="114"/>
      <c r="SZC15" s="114"/>
      <c r="SZD15" s="114"/>
      <c r="SZE15" s="114"/>
      <c r="SZF15" s="114"/>
      <c r="SZG15" s="114"/>
      <c r="SZH15" s="114"/>
      <c r="SZI15" s="114"/>
      <c r="SZJ15" s="114"/>
      <c r="SZK15" s="114"/>
      <c r="SZL15" s="114"/>
      <c r="SZM15" s="114"/>
      <c r="SZN15" s="114"/>
      <c r="SZO15" s="114"/>
      <c r="SZP15" s="114"/>
      <c r="SZQ15" s="114"/>
      <c r="SZR15" s="114"/>
      <c r="SZS15" s="114"/>
      <c r="SZT15" s="114"/>
      <c r="SZU15" s="114"/>
      <c r="SZV15" s="114"/>
      <c r="SZW15" s="114"/>
      <c r="SZX15" s="114"/>
      <c r="SZY15" s="114"/>
      <c r="SZZ15" s="114"/>
      <c r="TAA15" s="114"/>
      <c r="TAB15" s="114"/>
      <c r="TAC15" s="114"/>
      <c r="TAD15" s="114"/>
      <c r="TAE15" s="114"/>
      <c r="TAF15" s="114"/>
      <c r="TAG15" s="114"/>
      <c r="TAH15" s="114"/>
      <c r="TAI15" s="114"/>
      <c r="TAJ15" s="114"/>
      <c r="TAK15" s="114"/>
      <c r="TAL15" s="114"/>
      <c r="TAM15" s="114"/>
      <c r="TAN15" s="114"/>
      <c r="TAO15" s="114"/>
      <c r="TAP15" s="114"/>
      <c r="TAQ15" s="114"/>
      <c r="TAR15" s="114"/>
      <c r="TAS15" s="114"/>
      <c r="TAT15" s="114"/>
      <c r="TAU15" s="114"/>
      <c r="TAV15" s="114"/>
      <c r="TAW15" s="114"/>
      <c r="TAX15" s="114"/>
      <c r="TAY15" s="114"/>
      <c r="TAZ15" s="114"/>
      <c r="TBA15" s="114"/>
      <c r="TBB15" s="114"/>
      <c r="TBC15" s="114"/>
      <c r="TBD15" s="114"/>
      <c r="TBE15" s="114"/>
      <c r="TBF15" s="114"/>
      <c r="TBG15" s="114"/>
      <c r="TBH15" s="114"/>
      <c r="TBI15" s="114"/>
      <c r="TBJ15" s="114"/>
      <c r="TBK15" s="114"/>
      <c r="TBL15" s="114"/>
      <c r="TBM15" s="114"/>
      <c r="TBN15" s="114"/>
      <c r="TBO15" s="114"/>
      <c r="TBP15" s="114"/>
      <c r="TBQ15" s="114"/>
      <c r="TBR15" s="114"/>
      <c r="TBS15" s="114"/>
      <c r="TBT15" s="114"/>
      <c r="TBU15" s="114"/>
      <c r="TBV15" s="114"/>
      <c r="TBW15" s="114"/>
      <c r="TBX15" s="114"/>
      <c r="TBY15" s="114"/>
      <c r="TBZ15" s="114"/>
      <c r="TCA15" s="114"/>
      <c r="TCB15" s="114"/>
      <c r="TCC15" s="114"/>
      <c r="TCD15" s="114"/>
      <c r="TCE15" s="114"/>
      <c r="TCF15" s="114"/>
      <c r="TCG15" s="114"/>
      <c r="TCH15" s="114"/>
      <c r="TCI15" s="114"/>
      <c r="TCJ15" s="114"/>
      <c r="TCK15" s="114"/>
      <c r="TCL15" s="114"/>
      <c r="TCM15" s="114"/>
      <c r="TCN15" s="114"/>
      <c r="TCO15" s="114"/>
      <c r="TCP15" s="114"/>
      <c r="TCQ15" s="114"/>
      <c r="TCR15" s="114"/>
      <c r="TCS15" s="114"/>
      <c r="TCT15" s="114"/>
      <c r="TCU15" s="114"/>
      <c r="TCV15" s="114"/>
      <c r="TCW15" s="114"/>
      <c r="TCX15" s="114"/>
      <c r="TCY15" s="114"/>
      <c r="TCZ15" s="114"/>
      <c r="TDA15" s="114"/>
      <c r="TDB15" s="114"/>
      <c r="TDC15" s="114"/>
      <c r="TDD15" s="114"/>
      <c r="TDE15" s="114"/>
      <c r="TDF15" s="114"/>
      <c r="TDG15" s="114"/>
      <c r="TDH15" s="114"/>
      <c r="TDI15" s="114"/>
      <c r="TDJ15" s="114"/>
      <c r="TDK15" s="114"/>
      <c r="TDL15" s="114"/>
      <c r="TDM15" s="114"/>
      <c r="TDN15" s="114"/>
      <c r="TDO15" s="114"/>
      <c r="TDP15" s="114"/>
      <c r="TDQ15" s="114"/>
      <c r="TDR15" s="114"/>
      <c r="TDS15" s="114"/>
      <c r="TDT15" s="114"/>
      <c r="TDU15" s="114"/>
      <c r="TDV15" s="114"/>
      <c r="TDW15" s="114"/>
      <c r="TDX15" s="114"/>
      <c r="TDY15" s="114"/>
      <c r="TDZ15" s="114"/>
      <c r="TEA15" s="114"/>
      <c r="TEB15" s="114"/>
      <c r="TEC15" s="114"/>
      <c r="TED15" s="114"/>
      <c r="TEE15" s="114"/>
      <c r="TEF15" s="114"/>
      <c r="TEG15" s="114"/>
      <c r="TEH15" s="114"/>
      <c r="TEI15" s="114"/>
      <c r="TEJ15" s="114"/>
      <c r="TEK15" s="114"/>
      <c r="TEL15" s="114"/>
      <c r="TEM15" s="114"/>
      <c r="TEN15" s="114"/>
      <c r="TEO15" s="114"/>
      <c r="TEP15" s="114"/>
      <c r="TEQ15" s="114"/>
      <c r="TER15" s="114"/>
      <c r="TES15" s="114"/>
      <c r="TET15" s="114"/>
      <c r="TEU15" s="114"/>
      <c r="TEV15" s="114"/>
      <c r="TEW15" s="114"/>
      <c r="TEX15" s="114"/>
      <c r="TEY15" s="114"/>
      <c r="TEZ15" s="114"/>
      <c r="TFA15" s="114"/>
      <c r="TFB15" s="114"/>
      <c r="TFC15" s="114"/>
      <c r="TFD15" s="114"/>
      <c r="TFE15" s="114"/>
      <c r="TFF15" s="114"/>
      <c r="TFG15" s="114"/>
      <c r="TFH15" s="114"/>
      <c r="TFI15" s="114"/>
      <c r="TFJ15" s="114"/>
      <c r="TFK15" s="114"/>
      <c r="TFL15" s="114"/>
      <c r="TFM15" s="114"/>
      <c r="TFN15" s="114"/>
      <c r="TFO15" s="114"/>
      <c r="TFP15" s="114"/>
      <c r="TFQ15" s="114"/>
      <c r="TFR15" s="114"/>
      <c r="TFS15" s="114"/>
      <c r="TFT15" s="114"/>
      <c r="TFU15" s="114"/>
      <c r="TFV15" s="114"/>
      <c r="TFW15" s="114"/>
      <c r="TFX15" s="114"/>
      <c r="TFY15" s="114"/>
      <c r="TFZ15" s="114"/>
      <c r="TGA15" s="114"/>
      <c r="TGB15" s="114"/>
      <c r="TGC15" s="114"/>
      <c r="TGD15" s="114"/>
      <c r="TGE15" s="114"/>
      <c r="TGF15" s="114"/>
      <c r="TGG15" s="114"/>
      <c r="TGH15" s="114"/>
      <c r="TGI15" s="114"/>
      <c r="TGJ15" s="114"/>
      <c r="TGK15" s="114"/>
      <c r="TGL15" s="114"/>
      <c r="TGM15" s="114"/>
      <c r="TGN15" s="114"/>
      <c r="TGO15" s="114"/>
      <c r="TGP15" s="114"/>
      <c r="TGQ15" s="114"/>
      <c r="TGR15" s="114"/>
      <c r="TGS15" s="114"/>
      <c r="TGT15" s="114"/>
      <c r="TGU15" s="114"/>
      <c r="TGV15" s="114"/>
      <c r="TGW15" s="114"/>
      <c r="TGX15" s="114"/>
      <c r="TGY15" s="114"/>
      <c r="TGZ15" s="114"/>
      <c r="THA15" s="114"/>
      <c r="THB15" s="114"/>
      <c r="THC15" s="114"/>
      <c r="THD15" s="114"/>
      <c r="THE15" s="114"/>
      <c r="THF15" s="114"/>
      <c r="THG15" s="114"/>
      <c r="THH15" s="114"/>
      <c r="THI15" s="114"/>
      <c r="THJ15" s="114"/>
      <c r="THK15" s="114"/>
      <c r="THL15" s="114"/>
      <c r="THM15" s="114"/>
      <c r="THN15" s="114"/>
      <c r="THO15" s="114"/>
      <c r="THP15" s="114"/>
      <c r="THQ15" s="114"/>
      <c r="THR15" s="114"/>
      <c r="THS15" s="114"/>
      <c r="THT15" s="114"/>
      <c r="THU15" s="114"/>
      <c r="THV15" s="114"/>
      <c r="THW15" s="114"/>
      <c r="THX15" s="114"/>
      <c r="THY15" s="114"/>
      <c r="THZ15" s="114"/>
      <c r="TIA15" s="114"/>
      <c r="TIB15" s="114"/>
      <c r="TIC15" s="114"/>
      <c r="TID15" s="114"/>
      <c r="TIE15" s="114"/>
      <c r="TIF15" s="114"/>
      <c r="TIG15" s="114"/>
      <c r="TIH15" s="114"/>
      <c r="TII15" s="114"/>
      <c r="TIJ15" s="114"/>
      <c r="TIK15" s="114"/>
      <c r="TIL15" s="114"/>
      <c r="TIM15" s="114"/>
      <c r="TIN15" s="114"/>
      <c r="TIO15" s="114"/>
      <c r="TIP15" s="114"/>
      <c r="TIQ15" s="114"/>
      <c r="TIR15" s="114"/>
      <c r="TIS15" s="114"/>
      <c r="TIT15" s="114"/>
      <c r="TIU15" s="114"/>
      <c r="TIV15" s="114"/>
      <c r="TIW15" s="114"/>
      <c r="TIX15" s="114"/>
      <c r="TIY15" s="114"/>
      <c r="TIZ15" s="114"/>
      <c r="TJA15" s="114"/>
      <c r="TJB15" s="114"/>
      <c r="TJC15" s="114"/>
      <c r="TJD15" s="114"/>
      <c r="TJE15" s="114"/>
      <c r="TJF15" s="114"/>
      <c r="TJG15" s="114"/>
      <c r="TJH15" s="114"/>
      <c r="TJI15" s="114"/>
      <c r="TJJ15" s="114"/>
      <c r="TJK15" s="114"/>
      <c r="TJL15" s="114"/>
      <c r="TJM15" s="114"/>
      <c r="TJN15" s="114"/>
      <c r="TJO15" s="114"/>
      <c r="TJP15" s="114"/>
      <c r="TJQ15" s="114"/>
      <c r="TJR15" s="114"/>
      <c r="TJS15" s="114"/>
      <c r="TJT15" s="114"/>
      <c r="TJU15" s="114"/>
      <c r="TJV15" s="114"/>
      <c r="TJW15" s="114"/>
      <c r="TJX15" s="114"/>
      <c r="TJY15" s="114"/>
      <c r="TJZ15" s="114"/>
      <c r="TKA15" s="114"/>
      <c r="TKB15" s="114"/>
      <c r="TKC15" s="114"/>
      <c r="TKD15" s="114"/>
      <c r="TKE15" s="114"/>
      <c r="TKF15" s="114"/>
      <c r="TKG15" s="114"/>
      <c r="TKH15" s="114"/>
      <c r="TKI15" s="114"/>
      <c r="TKJ15" s="114"/>
      <c r="TKK15" s="114"/>
      <c r="TKL15" s="114"/>
      <c r="TKM15" s="114"/>
      <c r="TKN15" s="114"/>
      <c r="TKO15" s="114"/>
      <c r="TKP15" s="114"/>
      <c r="TKQ15" s="114"/>
      <c r="TKR15" s="114"/>
      <c r="TKS15" s="114"/>
      <c r="TKT15" s="114"/>
      <c r="TKU15" s="114"/>
      <c r="TKV15" s="114"/>
      <c r="TKW15" s="114"/>
      <c r="TKX15" s="114"/>
      <c r="TKY15" s="114"/>
      <c r="TKZ15" s="114"/>
      <c r="TLA15" s="114"/>
      <c r="TLB15" s="114"/>
      <c r="TLC15" s="114"/>
      <c r="TLD15" s="114"/>
      <c r="TLE15" s="114"/>
      <c r="TLF15" s="114"/>
      <c r="TLG15" s="114"/>
      <c r="TLH15" s="114"/>
      <c r="TLI15" s="114"/>
      <c r="TLJ15" s="114"/>
      <c r="TLK15" s="114"/>
      <c r="TLL15" s="114"/>
      <c r="TLM15" s="114"/>
      <c r="TLN15" s="114"/>
      <c r="TLO15" s="114"/>
      <c r="TLP15" s="114"/>
      <c r="TLQ15" s="114"/>
      <c r="TLR15" s="114"/>
      <c r="TLS15" s="114"/>
      <c r="TLT15" s="114"/>
      <c r="TLU15" s="114"/>
      <c r="TLV15" s="114"/>
      <c r="TLW15" s="114"/>
      <c r="TLX15" s="114"/>
      <c r="TLY15" s="114"/>
      <c r="TLZ15" s="114"/>
      <c r="TMA15" s="114"/>
      <c r="TMB15" s="114"/>
      <c r="TMC15" s="114"/>
      <c r="TMD15" s="114"/>
      <c r="TME15" s="114"/>
      <c r="TMF15" s="114"/>
      <c r="TMG15" s="114"/>
      <c r="TMH15" s="114"/>
      <c r="TMI15" s="114"/>
      <c r="TMJ15" s="114"/>
      <c r="TMK15" s="114"/>
      <c r="TML15" s="114"/>
      <c r="TMM15" s="114"/>
      <c r="TMN15" s="114"/>
      <c r="TMO15" s="114"/>
      <c r="TMP15" s="114"/>
      <c r="TMQ15" s="114"/>
      <c r="TMR15" s="114"/>
      <c r="TMS15" s="114"/>
      <c r="TMT15" s="114"/>
      <c r="TMU15" s="114"/>
      <c r="TMV15" s="114"/>
      <c r="TMW15" s="114"/>
      <c r="TMX15" s="114"/>
      <c r="TMY15" s="114"/>
      <c r="TMZ15" s="114"/>
      <c r="TNA15" s="114"/>
      <c r="TNB15" s="114"/>
      <c r="TNC15" s="114"/>
      <c r="TND15" s="114"/>
      <c r="TNE15" s="114"/>
      <c r="TNF15" s="114"/>
      <c r="TNG15" s="114"/>
      <c r="TNH15" s="114"/>
      <c r="TNI15" s="114"/>
      <c r="TNJ15" s="114"/>
      <c r="TNK15" s="114"/>
      <c r="TNL15" s="114"/>
      <c r="TNM15" s="114"/>
      <c r="TNN15" s="114"/>
      <c r="TNO15" s="114"/>
      <c r="TNP15" s="114"/>
      <c r="TNQ15" s="114"/>
      <c r="TNR15" s="114"/>
      <c r="TNS15" s="114"/>
      <c r="TNT15" s="114"/>
      <c r="TNU15" s="114"/>
      <c r="TNV15" s="114"/>
      <c r="TNW15" s="114"/>
      <c r="TNX15" s="114"/>
      <c r="TNY15" s="114"/>
      <c r="TNZ15" s="114"/>
      <c r="TOA15" s="114"/>
      <c r="TOB15" s="114"/>
      <c r="TOC15" s="114"/>
      <c r="TOD15" s="114"/>
      <c r="TOE15" s="114"/>
      <c r="TOF15" s="114"/>
      <c r="TOG15" s="114"/>
      <c r="TOH15" s="114"/>
      <c r="TOI15" s="114"/>
      <c r="TOJ15" s="114"/>
      <c r="TOK15" s="114"/>
      <c r="TOL15" s="114"/>
      <c r="TOM15" s="114"/>
      <c r="TON15" s="114"/>
      <c r="TOO15" s="114"/>
      <c r="TOP15" s="114"/>
      <c r="TOQ15" s="114"/>
      <c r="TOR15" s="114"/>
      <c r="TOS15" s="114"/>
      <c r="TOT15" s="114"/>
      <c r="TOU15" s="114"/>
      <c r="TOV15" s="114"/>
      <c r="TOW15" s="114"/>
      <c r="TOX15" s="114"/>
      <c r="TOY15" s="114"/>
      <c r="TOZ15" s="114"/>
      <c r="TPA15" s="114"/>
      <c r="TPB15" s="114"/>
      <c r="TPC15" s="114"/>
      <c r="TPD15" s="114"/>
      <c r="TPE15" s="114"/>
      <c r="TPF15" s="114"/>
      <c r="TPG15" s="114"/>
      <c r="TPH15" s="114"/>
      <c r="TPI15" s="114"/>
      <c r="TPJ15" s="114"/>
      <c r="TPK15" s="114"/>
      <c r="TPL15" s="114"/>
      <c r="TPM15" s="114"/>
      <c r="TPN15" s="114"/>
      <c r="TPO15" s="114"/>
      <c r="TPP15" s="114"/>
      <c r="TPQ15" s="114"/>
      <c r="TPR15" s="114"/>
      <c r="TPS15" s="114"/>
      <c r="TPT15" s="114"/>
      <c r="TPU15" s="114"/>
      <c r="TPV15" s="114"/>
      <c r="TPW15" s="114"/>
      <c r="TPX15" s="114"/>
      <c r="TPY15" s="114"/>
      <c r="TPZ15" s="114"/>
      <c r="TQA15" s="114"/>
      <c r="TQB15" s="114"/>
      <c r="TQC15" s="114"/>
      <c r="TQD15" s="114"/>
      <c r="TQE15" s="114"/>
      <c r="TQF15" s="114"/>
      <c r="TQG15" s="114"/>
      <c r="TQH15" s="114"/>
      <c r="TQI15" s="114"/>
      <c r="TQJ15" s="114"/>
      <c r="TQK15" s="114"/>
      <c r="TQL15" s="114"/>
      <c r="TQM15" s="114"/>
      <c r="TQN15" s="114"/>
      <c r="TQO15" s="114"/>
      <c r="TQP15" s="114"/>
      <c r="TQQ15" s="114"/>
      <c r="TQR15" s="114"/>
      <c r="TQS15" s="114"/>
      <c r="TQT15" s="114"/>
      <c r="TQU15" s="114"/>
      <c r="TQV15" s="114"/>
      <c r="TQW15" s="114"/>
      <c r="TQX15" s="114"/>
      <c r="TQY15" s="114"/>
      <c r="TQZ15" s="114"/>
      <c r="TRA15" s="114"/>
      <c r="TRB15" s="114"/>
      <c r="TRC15" s="114"/>
      <c r="TRD15" s="114"/>
      <c r="TRE15" s="114"/>
      <c r="TRF15" s="114"/>
      <c r="TRG15" s="114"/>
      <c r="TRH15" s="114"/>
      <c r="TRI15" s="114"/>
      <c r="TRJ15" s="114"/>
      <c r="TRK15" s="114"/>
      <c r="TRL15" s="114"/>
      <c r="TRM15" s="114"/>
      <c r="TRN15" s="114"/>
      <c r="TRO15" s="114"/>
      <c r="TRP15" s="114"/>
      <c r="TRQ15" s="114"/>
      <c r="TRR15" s="114"/>
      <c r="TRS15" s="114"/>
      <c r="TRT15" s="114"/>
      <c r="TRU15" s="114"/>
      <c r="TRV15" s="114"/>
      <c r="TRW15" s="114"/>
      <c r="TRX15" s="114"/>
      <c r="TRY15" s="114"/>
      <c r="TRZ15" s="114"/>
      <c r="TSA15" s="114"/>
      <c r="TSB15" s="114"/>
      <c r="TSC15" s="114"/>
      <c r="TSD15" s="114"/>
      <c r="TSE15" s="114"/>
      <c r="TSF15" s="114"/>
      <c r="TSG15" s="114"/>
      <c r="TSH15" s="114"/>
      <c r="TSI15" s="114"/>
      <c r="TSJ15" s="114"/>
      <c r="TSK15" s="114"/>
      <c r="TSL15" s="114"/>
      <c r="TSM15" s="114"/>
      <c r="TSN15" s="114"/>
      <c r="TSO15" s="114"/>
      <c r="TSP15" s="114"/>
      <c r="TSQ15" s="114"/>
      <c r="TSR15" s="114"/>
      <c r="TSS15" s="114"/>
      <c r="TST15" s="114"/>
      <c r="TSU15" s="114"/>
      <c r="TSV15" s="114"/>
      <c r="TSW15" s="114"/>
      <c r="TSX15" s="114"/>
      <c r="TSY15" s="114"/>
      <c r="TSZ15" s="114"/>
      <c r="TTA15" s="114"/>
      <c r="TTB15" s="114"/>
      <c r="TTC15" s="114"/>
      <c r="TTD15" s="114"/>
      <c r="TTE15" s="114"/>
      <c r="TTF15" s="114"/>
      <c r="TTG15" s="114"/>
      <c r="TTH15" s="114"/>
      <c r="TTI15" s="114"/>
      <c r="TTJ15" s="114"/>
      <c r="TTK15" s="114"/>
      <c r="TTL15" s="114"/>
      <c r="TTM15" s="114"/>
      <c r="TTN15" s="114"/>
      <c r="TTO15" s="114"/>
      <c r="TTP15" s="114"/>
      <c r="TTQ15" s="114"/>
      <c r="TTR15" s="114"/>
      <c r="TTS15" s="114"/>
      <c r="TTT15" s="114"/>
      <c r="TTU15" s="114"/>
      <c r="TTV15" s="114"/>
      <c r="TTW15" s="114"/>
      <c r="TTX15" s="114"/>
      <c r="TTY15" s="114"/>
      <c r="TTZ15" s="114"/>
      <c r="TUA15" s="114"/>
      <c r="TUB15" s="114"/>
      <c r="TUC15" s="114"/>
      <c r="TUD15" s="114"/>
      <c r="TUE15" s="114"/>
      <c r="TUF15" s="114"/>
      <c r="TUG15" s="114"/>
      <c r="TUH15" s="114"/>
      <c r="TUI15" s="114"/>
      <c r="TUJ15" s="114"/>
      <c r="TUK15" s="114"/>
      <c r="TUL15" s="114"/>
      <c r="TUM15" s="114"/>
      <c r="TUN15" s="114"/>
      <c r="TUO15" s="114"/>
      <c r="TUP15" s="114"/>
      <c r="TUQ15" s="114"/>
      <c r="TUR15" s="114"/>
      <c r="TUS15" s="114"/>
      <c r="TUT15" s="114"/>
      <c r="TUU15" s="114"/>
      <c r="TUV15" s="114"/>
      <c r="TUW15" s="114"/>
      <c r="TUX15" s="114"/>
      <c r="TUY15" s="114"/>
      <c r="TUZ15" s="114"/>
      <c r="TVA15" s="114"/>
      <c r="TVB15" s="114"/>
      <c r="TVC15" s="114"/>
      <c r="TVD15" s="114"/>
      <c r="TVE15" s="114"/>
      <c r="TVF15" s="114"/>
      <c r="TVG15" s="114"/>
      <c r="TVH15" s="114"/>
      <c r="TVI15" s="114"/>
      <c r="TVJ15" s="114"/>
      <c r="TVK15" s="114"/>
      <c r="TVL15" s="114"/>
      <c r="TVM15" s="114"/>
      <c r="TVN15" s="114"/>
      <c r="TVO15" s="114"/>
      <c r="TVP15" s="114"/>
      <c r="TVQ15" s="114"/>
      <c r="TVR15" s="114"/>
      <c r="TVS15" s="114"/>
      <c r="TVT15" s="114"/>
      <c r="TVU15" s="114"/>
      <c r="TVV15" s="114"/>
      <c r="TVW15" s="114"/>
      <c r="TVX15" s="114"/>
      <c r="TVY15" s="114"/>
      <c r="TVZ15" s="114"/>
      <c r="TWA15" s="114"/>
      <c r="TWB15" s="114"/>
      <c r="TWC15" s="114"/>
      <c r="TWD15" s="114"/>
      <c r="TWE15" s="114"/>
      <c r="TWF15" s="114"/>
      <c r="TWG15" s="114"/>
      <c r="TWH15" s="114"/>
      <c r="TWI15" s="114"/>
      <c r="TWJ15" s="114"/>
      <c r="TWK15" s="114"/>
      <c r="TWL15" s="114"/>
      <c r="TWM15" s="114"/>
      <c r="TWN15" s="114"/>
      <c r="TWO15" s="114"/>
      <c r="TWP15" s="114"/>
      <c r="TWQ15" s="114"/>
      <c r="TWR15" s="114"/>
      <c r="TWS15" s="114"/>
      <c r="TWT15" s="114"/>
      <c r="TWU15" s="114"/>
      <c r="TWV15" s="114"/>
      <c r="TWW15" s="114"/>
      <c r="TWX15" s="114"/>
      <c r="TWY15" s="114"/>
      <c r="TWZ15" s="114"/>
      <c r="TXA15" s="114"/>
      <c r="TXB15" s="114"/>
      <c r="TXC15" s="114"/>
      <c r="TXD15" s="114"/>
      <c r="TXE15" s="114"/>
      <c r="TXF15" s="114"/>
      <c r="TXG15" s="114"/>
      <c r="TXH15" s="114"/>
      <c r="TXI15" s="114"/>
      <c r="TXJ15" s="114"/>
      <c r="TXK15" s="114"/>
      <c r="TXL15" s="114"/>
      <c r="TXM15" s="114"/>
      <c r="TXN15" s="114"/>
      <c r="TXO15" s="114"/>
      <c r="TXP15" s="114"/>
      <c r="TXQ15" s="114"/>
      <c r="TXR15" s="114"/>
      <c r="TXS15" s="114"/>
      <c r="TXT15" s="114"/>
      <c r="TXU15" s="114"/>
      <c r="TXV15" s="114"/>
      <c r="TXW15" s="114"/>
      <c r="TXX15" s="114"/>
      <c r="TXY15" s="114"/>
      <c r="TXZ15" s="114"/>
      <c r="TYA15" s="114"/>
      <c r="TYB15" s="114"/>
      <c r="TYC15" s="114"/>
      <c r="TYD15" s="114"/>
      <c r="TYE15" s="114"/>
      <c r="TYF15" s="114"/>
      <c r="TYG15" s="114"/>
      <c r="TYH15" s="114"/>
      <c r="TYI15" s="114"/>
      <c r="TYJ15" s="114"/>
      <c r="TYK15" s="114"/>
      <c r="TYL15" s="114"/>
      <c r="TYM15" s="114"/>
      <c r="TYN15" s="114"/>
      <c r="TYO15" s="114"/>
      <c r="TYP15" s="114"/>
      <c r="TYQ15" s="114"/>
      <c r="TYR15" s="114"/>
      <c r="TYS15" s="114"/>
      <c r="TYT15" s="114"/>
      <c r="TYU15" s="114"/>
      <c r="TYV15" s="114"/>
      <c r="TYW15" s="114"/>
      <c r="TYX15" s="114"/>
      <c r="TYY15" s="114"/>
      <c r="TYZ15" s="114"/>
      <c r="TZA15" s="114"/>
      <c r="TZB15" s="114"/>
      <c r="TZC15" s="114"/>
      <c r="TZD15" s="114"/>
      <c r="TZE15" s="114"/>
      <c r="TZF15" s="114"/>
      <c r="TZG15" s="114"/>
      <c r="TZH15" s="114"/>
      <c r="TZI15" s="114"/>
      <c r="TZJ15" s="114"/>
      <c r="TZK15" s="114"/>
      <c r="TZL15" s="114"/>
      <c r="TZM15" s="114"/>
      <c r="TZN15" s="114"/>
      <c r="TZO15" s="114"/>
      <c r="TZP15" s="114"/>
      <c r="TZQ15" s="114"/>
      <c r="TZR15" s="114"/>
      <c r="TZS15" s="114"/>
      <c r="TZT15" s="114"/>
      <c r="TZU15" s="114"/>
      <c r="TZV15" s="114"/>
      <c r="TZW15" s="114"/>
      <c r="TZX15" s="114"/>
      <c r="TZY15" s="114"/>
      <c r="TZZ15" s="114"/>
      <c r="UAA15" s="114"/>
      <c r="UAB15" s="114"/>
      <c r="UAC15" s="114"/>
      <c r="UAD15" s="114"/>
      <c r="UAE15" s="114"/>
      <c r="UAF15" s="114"/>
      <c r="UAG15" s="114"/>
      <c r="UAH15" s="114"/>
      <c r="UAI15" s="114"/>
      <c r="UAJ15" s="114"/>
      <c r="UAK15" s="114"/>
      <c r="UAL15" s="114"/>
      <c r="UAM15" s="114"/>
      <c r="UAN15" s="114"/>
      <c r="UAO15" s="114"/>
      <c r="UAP15" s="114"/>
      <c r="UAQ15" s="114"/>
      <c r="UAR15" s="114"/>
      <c r="UAS15" s="114"/>
      <c r="UAT15" s="114"/>
      <c r="UAU15" s="114"/>
      <c r="UAV15" s="114"/>
      <c r="UAW15" s="114"/>
      <c r="UAX15" s="114"/>
      <c r="UAY15" s="114"/>
      <c r="UAZ15" s="114"/>
      <c r="UBA15" s="114"/>
      <c r="UBB15" s="114"/>
      <c r="UBC15" s="114"/>
      <c r="UBD15" s="114"/>
      <c r="UBE15" s="114"/>
      <c r="UBF15" s="114"/>
      <c r="UBG15" s="114"/>
      <c r="UBH15" s="114"/>
      <c r="UBI15" s="114"/>
      <c r="UBJ15" s="114"/>
      <c r="UBK15" s="114"/>
      <c r="UBL15" s="114"/>
      <c r="UBM15" s="114"/>
      <c r="UBN15" s="114"/>
      <c r="UBO15" s="114"/>
      <c r="UBP15" s="114"/>
      <c r="UBQ15" s="114"/>
      <c r="UBR15" s="114"/>
      <c r="UBS15" s="114"/>
      <c r="UBT15" s="114"/>
      <c r="UBU15" s="114"/>
      <c r="UBV15" s="114"/>
      <c r="UBW15" s="114"/>
      <c r="UBX15" s="114"/>
      <c r="UBY15" s="114"/>
      <c r="UBZ15" s="114"/>
      <c r="UCA15" s="114"/>
      <c r="UCB15" s="114"/>
      <c r="UCC15" s="114"/>
      <c r="UCD15" s="114"/>
      <c r="UCE15" s="114"/>
      <c r="UCF15" s="114"/>
      <c r="UCG15" s="114"/>
      <c r="UCH15" s="114"/>
      <c r="UCI15" s="114"/>
      <c r="UCJ15" s="114"/>
      <c r="UCK15" s="114"/>
      <c r="UCL15" s="114"/>
      <c r="UCM15" s="114"/>
      <c r="UCN15" s="114"/>
      <c r="UCO15" s="114"/>
      <c r="UCP15" s="114"/>
      <c r="UCQ15" s="114"/>
      <c r="UCR15" s="114"/>
      <c r="UCS15" s="114"/>
      <c r="UCT15" s="114"/>
      <c r="UCU15" s="114"/>
      <c r="UCV15" s="114"/>
      <c r="UCW15" s="114"/>
      <c r="UCX15" s="114"/>
      <c r="UCY15" s="114"/>
      <c r="UCZ15" s="114"/>
      <c r="UDA15" s="114"/>
      <c r="UDB15" s="114"/>
      <c r="UDC15" s="114"/>
      <c r="UDD15" s="114"/>
      <c r="UDE15" s="114"/>
      <c r="UDF15" s="114"/>
      <c r="UDG15" s="114"/>
      <c r="UDH15" s="114"/>
      <c r="UDI15" s="114"/>
      <c r="UDJ15" s="114"/>
      <c r="UDK15" s="114"/>
      <c r="UDL15" s="114"/>
      <c r="UDM15" s="114"/>
      <c r="UDN15" s="114"/>
      <c r="UDO15" s="114"/>
      <c r="UDP15" s="114"/>
      <c r="UDQ15" s="114"/>
      <c r="UDR15" s="114"/>
      <c r="UDS15" s="114"/>
      <c r="UDT15" s="114"/>
      <c r="UDU15" s="114"/>
      <c r="UDV15" s="114"/>
      <c r="UDW15" s="114"/>
      <c r="UDX15" s="114"/>
      <c r="UDY15" s="114"/>
      <c r="UDZ15" s="114"/>
      <c r="UEA15" s="114"/>
      <c r="UEB15" s="114"/>
      <c r="UEC15" s="114"/>
      <c r="UED15" s="114"/>
      <c r="UEE15" s="114"/>
      <c r="UEF15" s="114"/>
      <c r="UEG15" s="114"/>
      <c r="UEH15" s="114"/>
      <c r="UEI15" s="114"/>
      <c r="UEJ15" s="114"/>
      <c r="UEK15" s="114"/>
      <c r="UEL15" s="114"/>
      <c r="UEM15" s="114"/>
      <c r="UEN15" s="114"/>
      <c r="UEO15" s="114"/>
      <c r="UEP15" s="114"/>
      <c r="UEQ15" s="114"/>
      <c r="UER15" s="114"/>
      <c r="UES15" s="114"/>
      <c r="UET15" s="114"/>
      <c r="UEU15" s="114"/>
      <c r="UEV15" s="114"/>
      <c r="UEW15" s="114"/>
      <c r="UEX15" s="114"/>
      <c r="UEY15" s="114"/>
      <c r="UEZ15" s="114"/>
      <c r="UFA15" s="114"/>
      <c r="UFB15" s="114"/>
      <c r="UFC15" s="114"/>
      <c r="UFD15" s="114"/>
      <c r="UFE15" s="114"/>
      <c r="UFF15" s="114"/>
      <c r="UFG15" s="114"/>
      <c r="UFH15" s="114"/>
      <c r="UFI15" s="114"/>
      <c r="UFJ15" s="114"/>
      <c r="UFK15" s="114"/>
      <c r="UFL15" s="114"/>
      <c r="UFM15" s="114"/>
      <c r="UFN15" s="114"/>
      <c r="UFO15" s="114"/>
      <c r="UFP15" s="114"/>
      <c r="UFQ15" s="114"/>
      <c r="UFR15" s="114"/>
      <c r="UFS15" s="114"/>
      <c r="UFT15" s="114"/>
      <c r="UFU15" s="114"/>
      <c r="UFV15" s="114"/>
      <c r="UFW15" s="114"/>
      <c r="UFX15" s="114"/>
      <c r="UFY15" s="114"/>
      <c r="UFZ15" s="114"/>
      <c r="UGA15" s="114"/>
      <c r="UGB15" s="114"/>
      <c r="UGC15" s="114"/>
      <c r="UGD15" s="114"/>
      <c r="UGE15" s="114"/>
      <c r="UGF15" s="114"/>
      <c r="UGG15" s="114"/>
      <c r="UGH15" s="114"/>
      <c r="UGI15" s="114"/>
      <c r="UGJ15" s="114"/>
      <c r="UGK15" s="114"/>
      <c r="UGL15" s="114"/>
      <c r="UGM15" s="114"/>
      <c r="UGN15" s="114"/>
      <c r="UGO15" s="114"/>
      <c r="UGP15" s="114"/>
      <c r="UGQ15" s="114"/>
      <c r="UGR15" s="114"/>
      <c r="UGS15" s="114"/>
      <c r="UGT15" s="114"/>
      <c r="UGU15" s="114"/>
      <c r="UGV15" s="114"/>
      <c r="UGW15" s="114"/>
      <c r="UGX15" s="114"/>
      <c r="UGY15" s="114"/>
      <c r="UGZ15" s="114"/>
      <c r="UHA15" s="114"/>
      <c r="UHB15" s="114"/>
      <c r="UHC15" s="114"/>
      <c r="UHD15" s="114"/>
      <c r="UHE15" s="114"/>
      <c r="UHF15" s="114"/>
      <c r="UHG15" s="114"/>
      <c r="UHH15" s="114"/>
      <c r="UHI15" s="114"/>
      <c r="UHJ15" s="114"/>
      <c r="UHK15" s="114"/>
      <c r="UHL15" s="114"/>
      <c r="UHM15" s="114"/>
      <c r="UHN15" s="114"/>
      <c r="UHO15" s="114"/>
      <c r="UHP15" s="114"/>
      <c r="UHQ15" s="114"/>
      <c r="UHR15" s="114"/>
      <c r="UHS15" s="114"/>
      <c r="UHT15" s="114"/>
      <c r="UHU15" s="114"/>
      <c r="UHV15" s="114"/>
      <c r="UHW15" s="114"/>
      <c r="UHX15" s="114"/>
      <c r="UHY15" s="114"/>
      <c r="UHZ15" s="114"/>
      <c r="UIA15" s="114"/>
      <c r="UIB15" s="114"/>
      <c r="UIC15" s="114"/>
      <c r="UID15" s="114"/>
      <c r="UIE15" s="114"/>
      <c r="UIF15" s="114"/>
      <c r="UIG15" s="114"/>
      <c r="UIH15" s="114"/>
      <c r="UII15" s="114"/>
      <c r="UIJ15" s="114"/>
      <c r="UIK15" s="114"/>
      <c r="UIL15" s="114"/>
      <c r="UIM15" s="114"/>
      <c r="UIN15" s="114"/>
      <c r="UIO15" s="114"/>
      <c r="UIP15" s="114"/>
      <c r="UIQ15" s="114"/>
      <c r="UIR15" s="114"/>
      <c r="UIS15" s="114"/>
      <c r="UIT15" s="114"/>
      <c r="UIU15" s="114"/>
      <c r="UIV15" s="114"/>
      <c r="UIW15" s="114"/>
      <c r="UIX15" s="114"/>
      <c r="UIY15" s="114"/>
      <c r="UIZ15" s="114"/>
      <c r="UJA15" s="114"/>
      <c r="UJB15" s="114"/>
      <c r="UJC15" s="114"/>
      <c r="UJD15" s="114"/>
      <c r="UJE15" s="114"/>
      <c r="UJF15" s="114"/>
      <c r="UJG15" s="114"/>
      <c r="UJH15" s="114"/>
      <c r="UJI15" s="114"/>
      <c r="UJJ15" s="114"/>
      <c r="UJK15" s="114"/>
      <c r="UJL15" s="114"/>
      <c r="UJM15" s="114"/>
      <c r="UJN15" s="114"/>
      <c r="UJO15" s="114"/>
      <c r="UJP15" s="114"/>
      <c r="UJQ15" s="114"/>
      <c r="UJR15" s="114"/>
      <c r="UJS15" s="114"/>
      <c r="UJT15" s="114"/>
      <c r="UJU15" s="114"/>
      <c r="UJV15" s="114"/>
      <c r="UJW15" s="114"/>
      <c r="UJX15" s="114"/>
      <c r="UJY15" s="114"/>
      <c r="UJZ15" s="114"/>
      <c r="UKA15" s="114"/>
      <c r="UKB15" s="114"/>
      <c r="UKC15" s="114"/>
      <c r="UKD15" s="114"/>
      <c r="UKE15" s="114"/>
      <c r="UKF15" s="114"/>
      <c r="UKG15" s="114"/>
      <c r="UKH15" s="114"/>
      <c r="UKI15" s="114"/>
      <c r="UKJ15" s="114"/>
      <c r="UKK15" s="114"/>
      <c r="UKL15" s="114"/>
      <c r="UKM15" s="114"/>
      <c r="UKN15" s="114"/>
      <c r="UKO15" s="114"/>
      <c r="UKP15" s="114"/>
      <c r="UKQ15" s="114"/>
      <c r="UKR15" s="114"/>
      <c r="UKS15" s="114"/>
      <c r="UKT15" s="114"/>
      <c r="UKU15" s="114"/>
      <c r="UKV15" s="114"/>
      <c r="UKW15" s="114"/>
      <c r="UKX15" s="114"/>
      <c r="UKY15" s="114"/>
      <c r="UKZ15" s="114"/>
      <c r="ULA15" s="114"/>
      <c r="ULB15" s="114"/>
      <c r="ULC15" s="114"/>
      <c r="ULD15" s="114"/>
      <c r="ULE15" s="114"/>
      <c r="ULF15" s="114"/>
      <c r="ULG15" s="114"/>
      <c r="ULH15" s="114"/>
      <c r="ULI15" s="114"/>
      <c r="ULJ15" s="114"/>
      <c r="ULK15" s="114"/>
      <c r="ULL15" s="114"/>
      <c r="ULM15" s="114"/>
      <c r="ULN15" s="114"/>
      <c r="ULO15" s="114"/>
      <c r="ULP15" s="114"/>
      <c r="ULQ15" s="114"/>
      <c r="ULR15" s="114"/>
      <c r="ULS15" s="114"/>
      <c r="ULT15" s="114"/>
      <c r="ULU15" s="114"/>
      <c r="ULV15" s="114"/>
      <c r="ULW15" s="114"/>
      <c r="ULX15" s="114"/>
      <c r="ULY15" s="114"/>
      <c r="ULZ15" s="114"/>
      <c r="UMA15" s="114"/>
      <c r="UMB15" s="114"/>
      <c r="UMC15" s="114"/>
      <c r="UMD15" s="114"/>
      <c r="UME15" s="114"/>
      <c r="UMF15" s="114"/>
      <c r="UMG15" s="114"/>
      <c r="UMH15" s="114"/>
      <c r="UMI15" s="114"/>
      <c r="UMJ15" s="114"/>
      <c r="UMK15" s="114"/>
      <c r="UML15" s="114"/>
      <c r="UMM15" s="114"/>
      <c r="UMN15" s="114"/>
      <c r="UMO15" s="114"/>
      <c r="UMP15" s="114"/>
      <c r="UMQ15" s="114"/>
      <c r="UMR15" s="114"/>
      <c r="UMS15" s="114"/>
      <c r="UMT15" s="114"/>
      <c r="UMU15" s="114"/>
      <c r="UMV15" s="114"/>
      <c r="UMW15" s="114"/>
      <c r="UMX15" s="114"/>
      <c r="UMY15" s="114"/>
      <c r="UMZ15" s="114"/>
      <c r="UNA15" s="114"/>
      <c r="UNB15" s="114"/>
      <c r="UNC15" s="114"/>
      <c r="UND15" s="114"/>
      <c r="UNE15" s="114"/>
      <c r="UNF15" s="114"/>
      <c r="UNG15" s="114"/>
      <c r="UNH15" s="114"/>
      <c r="UNI15" s="114"/>
      <c r="UNJ15" s="114"/>
      <c r="UNK15" s="114"/>
      <c r="UNL15" s="114"/>
      <c r="UNM15" s="114"/>
      <c r="UNN15" s="114"/>
      <c r="UNO15" s="114"/>
      <c r="UNP15" s="114"/>
      <c r="UNQ15" s="114"/>
      <c r="UNR15" s="114"/>
      <c r="UNS15" s="114"/>
      <c r="UNT15" s="114"/>
      <c r="UNU15" s="114"/>
      <c r="UNV15" s="114"/>
      <c r="UNW15" s="114"/>
      <c r="UNX15" s="114"/>
      <c r="UNY15" s="114"/>
      <c r="UNZ15" s="114"/>
      <c r="UOA15" s="114"/>
      <c r="UOB15" s="114"/>
      <c r="UOC15" s="114"/>
      <c r="UOD15" s="114"/>
      <c r="UOE15" s="114"/>
      <c r="UOF15" s="114"/>
      <c r="UOG15" s="114"/>
      <c r="UOH15" s="114"/>
      <c r="UOI15" s="114"/>
      <c r="UOJ15" s="114"/>
      <c r="UOK15" s="114"/>
      <c r="UOL15" s="114"/>
      <c r="UOM15" s="114"/>
      <c r="UON15" s="114"/>
      <c r="UOO15" s="114"/>
      <c r="UOP15" s="114"/>
      <c r="UOQ15" s="114"/>
      <c r="UOR15" s="114"/>
      <c r="UOS15" s="114"/>
      <c r="UOT15" s="114"/>
      <c r="UOU15" s="114"/>
      <c r="UOV15" s="114"/>
      <c r="UOW15" s="114"/>
      <c r="UOX15" s="114"/>
      <c r="UOY15" s="114"/>
      <c r="UOZ15" s="114"/>
      <c r="UPA15" s="114"/>
      <c r="UPB15" s="114"/>
      <c r="UPC15" s="114"/>
      <c r="UPD15" s="114"/>
      <c r="UPE15" s="114"/>
      <c r="UPF15" s="114"/>
      <c r="UPG15" s="114"/>
      <c r="UPH15" s="114"/>
      <c r="UPI15" s="114"/>
      <c r="UPJ15" s="114"/>
      <c r="UPK15" s="114"/>
      <c r="UPL15" s="114"/>
      <c r="UPM15" s="114"/>
      <c r="UPN15" s="114"/>
      <c r="UPO15" s="114"/>
      <c r="UPP15" s="114"/>
      <c r="UPQ15" s="114"/>
      <c r="UPR15" s="114"/>
      <c r="UPS15" s="114"/>
      <c r="UPT15" s="114"/>
      <c r="UPU15" s="114"/>
      <c r="UPV15" s="114"/>
      <c r="UPW15" s="114"/>
      <c r="UPX15" s="114"/>
      <c r="UPY15" s="114"/>
      <c r="UPZ15" s="114"/>
      <c r="UQA15" s="114"/>
      <c r="UQB15" s="114"/>
      <c r="UQC15" s="114"/>
      <c r="UQD15" s="114"/>
      <c r="UQE15" s="114"/>
      <c r="UQF15" s="114"/>
      <c r="UQG15" s="114"/>
      <c r="UQH15" s="114"/>
      <c r="UQI15" s="114"/>
      <c r="UQJ15" s="114"/>
      <c r="UQK15" s="114"/>
      <c r="UQL15" s="114"/>
      <c r="UQM15" s="114"/>
      <c r="UQN15" s="114"/>
      <c r="UQO15" s="114"/>
      <c r="UQP15" s="114"/>
      <c r="UQQ15" s="114"/>
      <c r="UQR15" s="114"/>
      <c r="UQS15" s="114"/>
      <c r="UQT15" s="114"/>
      <c r="UQU15" s="114"/>
      <c r="UQV15" s="114"/>
      <c r="UQW15" s="114"/>
      <c r="UQX15" s="114"/>
      <c r="UQY15" s="114"/>
      <c r="UQZ15" s="114"/>
      <c r="URA15" s="114"/>
      <c r="URB15" s="114"/>
      <c r="URC15" s="114"/>
      <c r="URD15" s="114"/>
      <c r="URE15" s="114"/>
      <c r="URF15" s="114"/>
      <c r="URG15" s="114"/>
      <c r="URH15" s="114"/>
      <c r="URI15" s="114"/>
      <c r="URJ15" s="114"/>
      <c r="URK15" s="114"/>
      <c r="URL15" s="114"/>
      <c r="URM15" s="114"/>
      <c r="URN15" s="114"/>
      <c r="URO15" s="114"/>
      <c r="URP15" s="114"/>
      <c r="URQ15" s="114"/>
      <c r="URR15" s="114"/>
      <c r="URS15" s="114"/>
      <c r="URT15" s="114"/>
      <c r="URU15" s="114"/>
      <c r="URV15" s="114"/>
      <c r="URW15" s="114"/>
      <c r="URX15" s="114"/>
      <c r="URY15" s="114"/>
      <c r="URZ15" s="114"/>
      <c r="USA15" s="114"/>
      <c r="USB15" s="114"/>
      <c r="USC15" s="114"/>
      <c r="USD15" s="114"/>
      <c r="USE15" s="114"/>
      <c r="USF15" s="114"/>
      <c r="USG15" s="114"/>
      <c r="USH15" s="114"/>
      <c r="USI15" s="114"/>
      <c r="USJ15" s="114"/>
      <c r="USK15" s="114"/>
      <c r="USL15" s="114"/>
      <c r="USM15" s="114"/>
      <c r="USN15" s="114"/>
      <c r="USO15" s="114"/>
      <c r="USP15" s="114"/>
      <c r="USQ15" s="114"/>
      <c r="USR15" s="114"/>
      <c r="USS15" s="114"/>
      <c r="UST15" s="114"/>
      <c r="USU15" s="114"/>
      <c r="USV15" s="114"/>
      <c r="USW15" s="114"/>
      <c r="USX15" s="114"/>
      <c r="USY15" s="114"/>
      <c r="USZ15" s="114"/>
      <c r="UTA15" s="114"/>
      <c r="UTB15" s="114"/>
      <c r="UTC15" s="114"/>
      <c r="UTD15" s="114"/>
      <c r="UTE15" s="114"/>
      <c r="UTF15" s="114"/>
      <c r="UTG15" s="114"/>
      <c r="UTH15" s="114"/>
      <c r="UTI15" s="114"/>
      <c r="UTJ15" s="114"/>
      <c r="UTK15" s="114"/>
      <c r="UTL15" s="114"/>
      <c r="UTM15" s="114"/>
      <c r="UTN15" s="114"/>
      <c r="UTO15" s="114"/>
      <c r="UTP15" s="114"/>
      <c r="UTQ15" s="114"/>
      <c r="UTR15" s="114"/>
      <c r="UTS15" s="114"/>
      <c r="UTT15" s="114"/>
      <c r="UTU15" s="114"/>
      <c r="UTV15" s="114"/>
      <c r="UTW15" s="114"/>
      <c r="UTX15" s="114"/>
      <c r="UTY15" s="114"/>
      <c r="UTZ15" s="114"/>
      <c r="UUA15" s="114"/>
      <c r="UUB15" s="114"/>
      <c r="UUC15" s="114"/>
      <c r="UUD15" s="114"/>
      <c r="UUE15" s="114"/>
      <c r="UUF15" s="114"/>
      <c r="UUG15" s="114"/>
      <c r="UUH15" s="114"/>
      <c r="UUI15" s="114"/>
      <c r="UUJ15" s="114"/>
      <c r="UUK15" s="114"/>
      <c r="UUL15" s="114"/>
      <c r="UUM15" s="114"/>
      <c r="UUN15" s="114"/>
      <c r="UUO15" s="114"/>
      <c r="UUP15" s="114"/>
      <c r="UUQ15" s="114"/>
      <c r="UUR15" s="114"/>
      <c r="UUS15" s="114"/>
      <c r="UUT15" s="114"/>
      <c r="UUU15" s="114"/>
      <c r="UUV15" s="114"/>
      <c r="UUW15" s="114"/>
      <c r="UUX15" s="114"/>
      <c r="UUY15" s="114"/>
      <c r="UUZ15" s="114"/>
      <c r="UVA15" s="114"/>
      <c r="UVB15" s="114"/>
      <c r="UVC15" s="114"/>
      <c r="UVD15" s="114"/>
      <c r="UVE15" s="114"/>
      <c r="UVF15" s="114"/>
      <c r="UVG15" s="114"/>
      <c r="UVH15" s="114"/>
      <c r="UVI15" s="114"/>
      <c r="UVJ15" s="114"/>
      <c r="UVK15" s="114"/>
      <c r="UVL15" s="114"/>
      <c r="UVM15" s="114"/>
      <c r="UVN15" s="114"/>
      <c r="UVO15" s="114"/>
      <c r="UVP15" s="114"/>
      <c r="UVQ15" s="114"/>
      <c r="UVR15" s="114"/>
      <c r="UVS15" s="114"/>
      <c r="UVT15" s="114"/>
      <c r="UVU15" s="114"/>
      <c r="UVV15" s="114"/>
      <c r="UVW15" s="114"/>
      <c r="UVX15" s="114"/>
      <c r="UVY15" s="114"/>
      <c r="UVZ15" s="114"/>
      <c r="UWA15" s="114"/>
      <c r="UWB15" s="114"/>
      <c r="UWC15" s="114"/>
      <c r="UWD15" s="114"/>
      <c r="UWE15" s="114"/>
      <c r="UWF15" s="114"/>
      <c r="UWG15" s="114"/>
      <c r="UWH15" s="114"/>
      <c r="UWI15" s="114"/>
      <c r="UWJ15" s="114"/>
      <c r="UWK15" s="114"/>
      <c r="UWL15" s="114"/>
      <c r="UWM15" s="114"/>
      <c r="UWN15" s="114"/>
      <c r="UWO15" s="114"/>
      <c r="UWP15" s="114"/>
      <c r="UWQ15" s="114"/>
      <c r="UWR15" s="114"/>
      <c r="UWS15" s="114"/>
      <c r="UWT15" s="114"/>
      <c r="UWU15" s="114"/>
      <c r="UWV15" s="114"/>
      <c r="UWW15" s="114"/>
      <c r="UWX15" s="114"/>
      <c r="UWY15" s="114"/>
      <c r="UWZ15" s="114"/>
      <c r="UXA15" s="114"/>
      <c r="UXB15" s="114"/>
      <c r="UXC15" s="114"/>
      <c r="UXD15" s="114"/>
      <c r="UXE15" s="114"/>
      <c r="UXF15" s="114"/>
      <c r="UXG15" s="114"/>
      <c r="UXH15" s="114"/>
      <c r="UXI15" s="114"/>
      <c r="UXJ15" s="114"/>
      <c r="UXK15" s="114"/>
      <c r="UXL15" s="114"/>
      <c r="UXM15" s="114"/>
      <c r="UXN15" s="114"/>
      <c r="UXO15" s="114"/>
      <c r="UXP15" s="114"/>
      <c r="UXQ15" s="114"/>
      <c r="UXR15" s="114"/>
      <c r="UXS15" s="114"/>
      <c r="UXT15" s="114"/>
      <c r="UXU15" s="114"/>
      <c r="UXV15" s="114"/>
      <c r="UXW15" s="114"/>
      <c r="UXX15" s="114"/>
      <c r="UXY15" s="114"/>
      <c r="UXZ15" s="114"/>
      <c r="UYA15" s="114"/>
      <c r="UYB15" s="114"/>
      <c r="UYC15" s="114"/>
      <c r="UYD15" s="114"/>
      <c r="UYE15" s="114"/>
      <c r="UYF15" s="114"/>
      <c r="UYG15" s="114"/>
      <c r="UYH15" s="114"/>
      <c r="UYI15" s="114"/>
      <c r="UYJ15" s="114"/>
      <c r="UYK15" s="114"/>
      <c r="UYL15" s="114"/>
      <c r="UYM15" s="114"/>
      <c r="UYN15" s="114"/>
      <c r="UYO15" s="114"/>
      <c r="UYP15" s="114"/>
      <c r="UYQ15" s="114"/>
      <c r="UYR15" s="114"/>
      <c r="UYS15" s="114"/>
      <c r="UYT15" s="114"/>
      <c r="UYU15" s="114"/>
      <c r="UYV15" s="114"/>
      <c r="UYW15" s="114"/>
      <c r="UYX15" s="114"/>
      <c r="UYY15" s="114"/>
      <c r="UYZ15" s="114"/>
      <c r="UZA15" s="114"/>
      <c r="UZB15" s="114"/>
      <c r="UZC15" s="114"/>
      <c r="UZD15" s="114"/>
      <c r="UZE15" s="114"/>
      <c r="UZF15" s="114"/>
      <c r="UZG15" s="114"/>
      <c r="UZH15" s="114"/>
      <c r="UZI15" s="114"/>
      <c r="UZJ15" s="114"/>
      <c r="UZK15" s="114"/>
      <c r="UZL15" s="114"/>
      <c r="UZM15" s="114"/>
      <c r="UZN15" s="114"/>
      <c r="UZO15" s="114"/>
      <c r="UZP15" s="114"/>
      <c r="UZQ15" s="114"/>
      <c r="UZR15" s="114"/>
      <c r="UZS15" s="114"/>
      <c r="UZT15" s="114"/>
      <c r="UZU15" s="114"/>
      <c r="UZV15" s="114"/>
      <c r="UZW15" s="114"/>
      <c r="UZX15" s="114"/>
      <c r="UZY15" s="114"/>
      <c r="UZZ15" s="114"/>
      <c r="VAA15" s="114"/>
      <c r="VAB15" s="114"/>
      <c r="VAC15" s="114"/>
      <c r="VAD15" s="114"/>
      <c r="VAE15" s="114"/>
      <c r="VAF15" s="114"/>
      <c r="VAG15" s="114"/>
      <c r="VAH15" s="114"/>
      <c r="VAI15" s="114"/>
      <c r="VAJ15" s="114"/>
      <c r="VAK15" s="114"/>
      <c r="VAL15" s="114"/>
      <c r="VAM15" s="114"/>
      <c r="VAN15" s="114"/>
      <c r="VAO15" s="114"/>
      <c r="VAP15" s="114"/>
      <c r="VAQ15" s="114"/>
      <c r="VAR15" s="114"/>
      <c r="VAS15" s="114"/>
      <c r="VAT15" s="114"/>
      <c r="VAU15" s="114"/>
      <c r="VAV15" s="114"/>
      <c r="VAW15" s="114"/>
      <c r="VAX15" s="114"/>
      <c r="VAY15" s="114"/>
      <c r="VAZ15" s="114"/>
      <c r="VBA15" s="114"/>
      <c r="VBB15" s="114"/>
      <c r="VBC15" s="114"/>
      <c r="VBD15" s="114"/>
      <c r="VBE15" s="114"/>
      <c r="VBF15" s="114"/>
      <c r="VBG15" s="114"/>
      <c r="VBH15" s="114"/>
      <c r="VBI15" s="114"/>
      <c r="VBJ15" s="114"/>
      <c r="VBK15" s="114"/>
      <c r="VBL15" s="114"/>
      <c r="VBM15" s="114"/>
      <c r="VBN15" s="114"/>
      <c r="VBO15" s="114"/>
      <c r="VBP15" s="114"/>
      <c r="VBQ15" s="114"/>
      <c r="VBR15" s="114"/>
      <c r="VBS15" s="114"/>
      <c r="VBT15" s="114"/>
      <c r="VBU15" s="114"/>
      <c r="VBV15" s="114"/>
      <c r="VBW15" s="114"/>
      <c r="VBX15" s="114"/>
      <c r="VBY15" s="114"/>
      <c r="VBZ15" s="114"/>
      <c r="VCA15" s="114"/>
      <c r="VCB15" s="114"/>
      <c r="VCC15" s="114"/>
      <c r="VCD15" s="114"/>
      <c r="VCE15" s="114"/>
      <c r="VCF15" s="114"/>
      <c r="VCG15" s="114"/>
      <c r="VCH15" s="114"/>
      <c r="VCI15" s="114"/>
      <c r="VCJ15" s="114"/>
      <c r="VCK15" s="114"/>
      <c r="VCL15" s="114"/>
      <c r="VCM15" s="114"/>
      <c r="VCN15" s="114"/>
      <c r="VCO15" s="114"/>
      <c r="VCP15" s="114"/>
      <c r="VCQ15" s="114"/>
      <c r="VCR15" s="114"/>
      <c r="VCS15" s="114"/>
      <c r="VCT15" s="114"/>
      <c r="VCU15" s="114"/>
      <c r="VCV15" s="114"/>
      <c r="VCW15" s="114"/>
      <c r="VCX15" s="114"/>
      <c r="VCY15" s="114"/>
      <c r="VCZ15" s="114"/>
      <c r="VDA15" s="114"/>
      <c r="VDB15" s="114"/>
      <c r="VDC15" s="114"/>
      <c r="VDD15" s="114"/>
      <c r="VDE15" s="114"/>
      <c r="VDF15" s="114"/>
      <c r="VDG15" s="114"/>
      <c r="VDH15" s="114"/>
      <c r="VDI15" s="114"/>
      <c r="VDJ15" s="114"/>
      <c r="VDK15" s="114"/>
      <c r="VDL15" s="114"/>
      <c r="VDM15" s="114"/>
      <c r="VDN15" s="114"/>
      <c r="VDO15" s="114"/>
      <c r="VDP15" s="114"/>
      <c r="VDQ15" s="114"/>
      <c r="VDR15" s="114"/>
      <c r="VDS15" s="114"/>
      <c r="VDT15" s="114"/>
      <c r="VDU15" s="114"/>
      <c r="VDV15" s="114"/>
      <c r="VDW15" s="114"/>
      <c r="VDX15" s="114"/>
      <c r="VDY15" s="114"/>
      <c r="VDZ15" s="114"/>
      <c r="VEA15" s="114"/>
      <c r="VEB15" s="114"/>
      <c r="VEC15" s="114"/>
      <c r="VED15" s="114"/>
      <c r="VEE15" s="114"/>
      <c r="VEF15" s="114"/>
      <c r="VEG15" s="114"/>
      <c r="VEH15" s="114"/>
      <c r="VEI15" s="114"/>
      <c r="VEJ15" s="114"/>
      <c r="VEK15" s="114"/>
      <c r="VEL15" s="114"/>
      <c r="VEM15" s="114"/>
      <c r="VEN15" s="114"/>
      <c r="VEO15" s="114"/>
      <c r="VEP15" s="114"/>
      <c r="VEQ15" s="114"/>
      <c r="VER15" s="114"/>
      <c r="VES15" s="114"/>
      <c r="VET15" s="114"/>
      <c r="VEU15" s="114"/>
      <c r="VEV15" s="114"/>
      <c r="VEW15" s="114"/>
      <c r="VEX15" s="114"/>
      <c r="VEY15" s="114"/>
      <c r="VEZ15" s="114"/>
      <c r="VFA15" s="114"/>
      <c r="VFB15" s="114"/>
      <c r="VFC15" s="114"/>
      <c r="VFD15" s="114"/>
      <c r="VFE15" s="114"/>
      <c r="VFF15" s="114"/>
      <c r="VFG15" s="114"/>
      <c r="VFH15" s="114"/>
      <c r="VFI15" s="114"/>
      <c r="VFJ15" s="114"/>
      <c r="VFK15" s="114"/>
      <c r="VFL15" s="114"/>
      <c r="VFM15" s="114"/>
      <c r="VFN15" s="114"/>
      <c r="VFO15" s="114"/>
      <c r="VFP15" s="114"/>
      <c r="VFQ15" s="114"/>
      <c r="VFR15" s="114"/>
      <c r="VFS15" s="114"/>
      <c r="VFT15" s="114"/>
      <c r="VFU15" s="114"/>
      <c r="VFV15" s="114"/>
      <c r="VFW15" s="114"/>
      <c r="VFX15" s="114"/>
      <c r="VFY15" s="114"/>
      <c r="VFZ15" s="114"/>
      <c r="VGA15" s="114"/>
      <c r="VGB15" s="114"/>
      <c r="VGC15" s="114"/>
      <c r="VGD15" s="114"/>
      <c r="VGE15" s="114"/>
      <c r="VGF15" s="114"/>
      <c r="VGG15" s="114"/>
      <c r="VGH15" s="114"/>
      <c r="VGI15" s="114"/>
      <c r="VGJ15" s="114"/>
      <c r="VGK15" s="114"/>
      <c r="VGL15" s="114"/>
      <c r="VGM15" s="114"/>
      <c r="VGN15" s="114"/>
      <c r="VGO15" s="114"/>
      <c r="VGP15" s="114"/>
      <c r="VGQ15" s="114"/>
      <c r="VGR15" s="114"/>
      <c r="VGS15" s="114"/>
      <c r="VGT15" s="114"/>
      <c r="VGU15" s="114"/>
      <c r="VGV15" s="114"/>
      <c r="VGW15" s="114"/>
      <c r="VGX15" s="114"/>
      <c r="VGY15" s="114"/>
      <c r="VGZ15" s="114"/>
      <c r="VHA15" s="114"/>
      <c r="VHB15" s="114"/>
      <c r="VHC15" s="114"/>
      <c r="VHD15" s="114"/>
      <c r="VHE15" s="114"/>
      <c r="VHF15" s="114"/>
      <c r="VHG15" s="114"/>
      <c r="VHH15" s="114"/>
      <c r="VHI15" s="114"/>
      <c r="VHJ15" s="114"/>
      <c r="VHK15" s="114"/>
      <c r="VHL15" s="114"/>
      <c r="VHM15" s="114"/>
      <c r="VHN15" s="114"/>
      <c r="VHO15" s="114"/>
      <c r="VHP15" s="114"/>
      <c r="VHQ15" s="114"/>
      <c r="VHR15" s="114"/>
      <c r="VHS15" s="114"/>
      <c r="VHT15" s="114"/>
      <c r="VHU15" s="114"/>
      <c r="VHV15" s="114"/>
      <c r="VHW15" s="114"/>
      <c r="VHX15" s="114"/>
      <c r="VHY15" s="114"/>
      <c r="VHZ15" s="114"/>
      <c r="VIA15" s="114"/>
      <c r="VIB15" s="114"/>
      <c r="VIC15" s="114"/>
      <c r="VID15" s="114"/>
      <c r="VIE15" s="114"/>
      <c r="VIF15" s="114"/>
      <c r="VIG15" s="114"/>
      <c r="VIH15" s="114"/>
      <c r="VII15" s="114"/>
      <c r="VIJ15" s="114"/>
      <c r="VIK15" s="114"/>
      <c r="VIL15" s="114"/>
      <c r="VIM15" s="114"/>
      <c r="VIN15" s="114"/>
      <c r="VIO15" s="114"/>
      <c r="VIP15" s="114"/>
      <c r="VIQ15" s="114"/>
      <c r="VIR15" s="114"/>
      <c r="VIS15" s="114"/>
      <c r="VIT15" s="114"/>
      <c r="VIU15" s="114"/>
      <c r="VIV15" s="114"/>
      <c r="VIW15" s="114"/>
      <c r="VIX15" s="114"/>
      <c r="VIY15" s="114"/>
      <c r="VIZ15" s="114"/>
      <c r="VJA15" s="114"/>
      <c r="VJB15" s="114"/>
      <c r="VJC15" s="114"/>
      <c r="VJD15" s="114"/>
      <c r="VJE15" s="114"/>
      <c r="VJF15" s="114"/>
      <c r="VJG15" s="114"/>
      <c r="VJH15" s="114"/>
      <c r="VJI15" s="114"/>
      <c r="VJJ15" s="114"/>
      <c r="VJK15" s="114"/>
      <c r="VJL15" s="114"/>
      <c r="VJM15" s="114"/>
      <c r="VJN15" s="114"/>
      <c r="VJO15" s="114"/>
      <c r="VJP15" s="114"/>
      <c r="VJQ15" s="114"/>
      <c r="VJR15" s="114"/>
      <c r="VJS15" s="114"/>
      <c r="VJT15" s="114"/>
      <c r="VJU15" s="114"/>
      <c r="VJV15" s="114"/>
      <c r="VJW15" s="114"/>
      <c r="VJX15" s="114"/>
      <c r="VJY15" s="114"/>
      <c r="VJZ15" s="114"/>
      <c r="VKA15" s="114"/>
      <c r="VKB15" s="114"/>
      <c r="VKC15" s="114"/>
      <c r="VKD15" s="114"/>
      <c r="VKE15" s="114"/>
      <c r="VKF15" s="114"/>
      <c r="VKG15" s="114"/>
      <c r="VKH15" s="114"/>
      <c r="VKI15" s="114"/>
      <c r="VKJ15" s="114"/>
      <c r="VKK15" s="114"/>
      <c r="VKL15" s="114"/>
      <c r="VKM15" s="114"/>
      <c r="VKN15" s="114"/>
      <c r="VKO15" s="114"/>
      <c r="VKP15" s="114"/>
      <c r="VKQ15" s="114"/>
      <c r="VKR15" s="114"/>
      <c r="VKS15" s="114"/>
      <c r="VKT15" s="114"/>
      <c r="VKU15" s="114"/>
      <c r="VKV15" s="114"/>
      <c r="VKW15" s="114"/>
      <c r="VKX15" s="114"/>
      <c r="VKY15" s="114"/>
      <c r="VKZ15" s="114"/>
      <c r="VLA15" s="114"/>
      <c r="VLB15" s="114"/>
      <c r="VLC15" s="114"/>
      <c r="VLD15" s="114"/>
      <c r="VLE15" s="114"/>
      <c r="VLF15" s="114"/>
      <c r="VLG15" s="114"/>
      <c r="VLH15" s="114"/>
      <c r="VLI15" s="114"/>
      <c r="VLJ15" s="114"/>
      <c r="VLK15" s="114"/>
      <c r="VLL15" s="114"/>
      <c r="VLM15" s="114"/>
      <c r="VLN15" s="114"/>
      <c r="VLO15" s="114"/>
      <c r="VLP15" s="114"/>
      <c r="VLQ15" s="114"/>
      <c r="VLR15" s="114"/>
      <c r="VLS15" s="114"/>
      <c r="VLT15" s="114"/>
      <c r="VLU15" s="114"/>
      <c r="VLV15" s="114"/>
      <c r="VLW15" s="114"/>
      <c r="VLX15" s="114"/>
      <c r="VLY15" s="114"/>
      <c r="VLZ15" s="114"/>
      <c r="VMA15" s="114"/>
      <c r="VMB15" s="114"/>
      <c r="VMC15" s="114"/>
      <c r="VMD15" s="114"/>
      <c r="VME15" s="114"/>
      <c r="VMF15" s="114"/>
      <c r="VMG15" s="114"/>
      <c r="VMH15" s="114"/>
      <c r="VMI15" s="114"/>
      <c r="VMJ15" s="114"/>
      <c r="VMK15" s="114"/>
      <c r="VML15" s="114"/>
      <c r="VMM15" s="114"/>
      <c r="VMN15" s="114"/>
      <c r="VMO15" s="114"/>
      <c r="VMP15" s="114"/>
      <c r="VMQ15" s="114"/>
      <c r="VMR15" s="114"/>
      <c r="VMS15" s="114"/>
      <c r="VMT15" s="114"/>
      <c r="VMU15" s="114"/>
      <c r="VMV15" s="114"/>
      <c r="VMW15" s="114"/>
      <c r="VMX15" s="114"/>
      <c r="VMY15" s="114"/>
      <c r="VMZ15" s="114"/>
      <c r="VNA15" s="114"/>
      <c r="VNB15" s="114"/>
      <c r="VNC15" s="114"/>
      <c r="VND15" s="114"/>
      <c r="VNE15" s="114"/>
      <c r="VNF15" s="114"/>
      <c r="VNG15" s="114"/>
      <c r="VNH15" s="114"/>
      <c r="VNI15" s="114"/>
      <c r="VNJ15" s="114"/>
      <c r="VNK15" s="114"/>
      <c r="VNL15" s="114"/>
      <c r="VNM15" s="114"/>
      <c r="VNN15" s="114"/>
      <c r="VNO15" s="114"/>
      <c r="VNP15" s="114"/>
      <c r="VNQ15" s="114"/>
      <c r="VNR15" s="114"/>
      <c r="VNS15" s="114"/>
      <c r="VNT15" s="114"/>
      <c r="VNU15" s="114"/>
      <c r="VNV15" s="114"/>
      <c r="VNW15" s="114"/>
      <c r="VNX15" s="114"/>
      <c r="VNY15" s="114"/>
      <c r="VNZ15" s="114"/>
      <c r="VOA15" s="114"/>
      <c r="VOB15" s="114"/>
      <c r="VOC15" s="114"/>
      <c r="VOD15" s="114"/>
      <c r="VOE15" s="114"/>
      <c r="VOF15" s="114"/>
      <c r="VOG15" s="114"/>
      <c r="VOH15" s="114"/>
      <c r="VOI15" s="114"/>
      <c r="VOJ15" s="114"/>
      <c r="VOK15" s="114"/>
      <c r="VOL15" s="114"/>
      <c r="VOM15" s="114"/>
      <c r="VON15" s="114"/>
      <c r="VOO15" s="114"/>
      <c r="VOP15" s="114"/>
      <c r="VOQ15" s="114"/>
      <c r="VOR15" s="114"/>
      <c r="VOS15" s="114"/>
      <c r="VOT15" s="114"/>
      <c r="VOU15" s="114"/>
      <c r="VOV15" s="114"/>
      <c r="VOW15" s="114"/>
      <c r="VOX15" s="114"/>
      <c r="VOY15" s="114"/>
      <c r="VOZ15" s="114"/>
      <c r="VPA15" s="114"/>
      <c r="VPB15" s="114"/>
      <c r="VPC15" s="114"/>
      <c r="VPD15" s="114"/>
      <c r="VPE15" s="114"/>
      <c r="VPF15" s="114"/>
      <c r="VPG15" s="114"/>
      <c r="VPH15" s="114"/>
      <c r="VPI15" s="114"/>
      <c r="VPJ15" s="114"/>
      <c r="VPK15" s="114"/>
      <c r="VPL15" s="114"/>
      <c r="VPM15" s="114"/>
      <c r="VPN15" s="114"/>
      <c r="VPO15" s="114"/>
      <c r="VPP15" s="114"/>
      <c r="VPQ15" s="114"/>
      <c r="VPR15" s="114"/>
      <c r="VPS15" s="114"/>
      <c r="VPT15" s="114"/>
      <c r="VPU15" s="114"/>
      <c r="VPV15" s="114"/>
      <c r="VPW15" s="114"/>
      <c r="VPX15" s="114"/>
      <c r="VPY15" s="114"/>
      <c r="VPZ15" s="114"/>
      <c r="VQA15" s="114"/>
      <c r="VQB15" s="114"/>
      <c r="VQC15" s="114"/>
      <c r="VQD15" s="114"/>
      <c r="VQE15" s="114"/>
      <c r="VQF15" s="114"/>
      <c r="VQG15" s="114"/>
      <c r="VQH15" s="114"/>
      <c r="VQI15" s="114"/>
      <c r="VQJ15" s="114"/>
      <c r="VQK15" s="114"/>
      <c r="VQL15" s="114"/>
      <c r="VQM15" s="114"/>
      <c r="VQN15" s="114"/>
      <c r="VQO15" s="114"/>
      <c r="VQP15" s="114"/>
      <c r="VQQ15" s="114"/>
      <c r="VQR15" s="114"/>
      <c r="VQS15" s="114"/>
      <c r="VQT15" s="114"/>
      <c r="VQU15" s="114"/>
      <c r="VQV15" s="114"/>
      <c r="VQW15" s="114"/>
      <c r="VQX15" s="114"/>
      <c r="VQY15" s="114"/>
      <c r="VQZ15" s="114"/>
      <c r="VRA15" s="114"/>
      <c r="VRB15" s="114"/>
      <c r="VRC15" s="114"/>
      <c r="VRD15" s="114"/>
      <c r="VRE15" s="114"/>
      <c r="VRF15" s="114"/>
      <c r="VRG15" s="114"/>
      <c r="VRH15" s="114"/>
      <c r="VRI15" s="114"/>
      <c r="VRJ15" s="114"/>
      <c r="VRK15" s="114"/>
      <c r="VRL15" s="114"/>
      <c r="VRM15" s="114"/>
      <c r="VRN15" s="114"/>
      <c r="VRO15" s="114"/>
      <c r="VRP15" s="114"/>
      <c r="VRQ15" s="114"/>
      <c r="VRR15" s="114"/>
      <c r="VRS15" s="114"/>
      <c r="VRT15" s="114"/>
      <c r="VRU15" s="114"/>
      <c r="VRV15" s="114"/>
      <c r="VRW15" s="114"/>
      <c r="VRX15" s="114"/>
      <c r="VRY15" s="114"/>
      <c r="VRZ15" s="114"/>
      <c r="VSA15" s="114"/>
      <c r="VSB15" s="114"/>
      <c r="VSC15" s="114"/>
      <c r="VSD15" s="114"/>
      <c r="VSE15" s="114"/>
      <c r="VSF15" s="114"/>
      <c r="VSG15" s="114"/>
      <c r="VSH15" s="114"/>
      <c r="VSI15" s="114"/>
      <c r="VSJ15" s="114"/>
      <c r="VSK15" s="114"/>
      <c r="VSL15" s="114"/>
      <c r="VSM15" s="114"/>
      <c r="VSN15" s="114"/>
      <c r="VSO15" s="114"/>
      <c r="VSP15" s="114"/>
      <c r="VSQ15" s="114"/>
      <c r="VSR15" s="114"/>
      <c r="VSS15" s="114"/>
      <c r="VST15" s="114"/>
      <c r="VSU15" s="114"/>
      <c r="VSV15" s="114"/>
      <c r="VSW15" s="114"/>
      <c r="VSX15" s="114"/>
      <c r="VSY15" s="114"/>
      <c r="VSZ15" s="114"/>
      <c r="VTA15" s="114"/>
      <c r="VTB15" s="114"/>
      <c r="VTC15" s="114"/>
      <c r="VTD15" s="114"/>
      <c r="VTE15" s="114"/>
      <c r="VTF15" s="114"/>
      <c r="VTG15" s="114"/>
      <c r="VTH15" s="114"/>
      <c r="VTI15" s="114"/>
      <c r="VTJ15" s="114"/>
      <c r="VTK15" s="114"/>
      <c r="VTL15" s="114"/>
      <c r="VTM15" s="114"/>
      <c r="VTN15" s="114"/>
      <c r="VTO15" s="114"/>
      <c r="VTP15" s="114"/>
      <c r="VTQ15" s="114"/>
      <c r="VTR15" s="114"/>
      <c r="VTS15" s="114"/>
      <c r="VTT15" s="114"/>
      <c r="VTU15" s="114"/>
      <c r="VTV15" s="114"/>
      <c r="VTW15" s="114"/>
      <c r="VTX15" s="114"/>
      <c r="VTY15" s="114"/>
      <c r="VTZ15" s="114"/>
      <c r="VUA15" s="114"/>
      <c r="VUB15" s="114"/>
      <c r="VUC15" s="114"/>
      <c r="VUD15" s="114"/>
      <c r="VUE15" s="114"/>
      <c r="VUF15" s="114"/>
      <c r="VUG15" s="114"/>
      <c r="VUH15" s="114"/>
      <c r="VUI15" s="114"/>
      <c r="VUJ15" s="114"/>
      <c r="VUK15" s="114"/>
      <c r="VUL15" s="114"/>
      <c r="VUM15" s="114"/>
      <c r="VUN15" s="114"/>
      <c r="VUO15" s="114"/>
      <c r="VUP15" s="114"/>
      <c r="VUQ15" s="114"/>
      <c r="VUR15" s="114"/>
      <c r="VUS15" s="114"/>
      <c r="VUT15" s="114"/>
      <c r="VUU15" s="114"/>
      <c r="VUV15" s="114"/>
      <c r="VUW15" s="114"/>
      <c r="VUX15" s="114"/>
      <c r="VUY15" s="114"/>
      <c r="VUZ15" s="114"/>
      <c r="VVA15" s="114"/>
      <c r="VVB15" s="114"/>
      <c r="VVC15" s="114"/>
      <c r="VVD15" s="114"/>
      <c r="VVE15" s="114"/>
      <c r="VVF15" s="114"/>
      <c r="VVG15" s="114"/>
      <c r="VVH15" s="114"/>
      <c r="VVI15" s="114"/>
      <c r="VVJ15" s="114"/>
      <c r="VVK15" s="114"/>
      <c r="VVL15" s="114"/>
      <c r="VVM15" s="114"/>
      <c r="VVN15" s="114"/>
      <c r="VVO15" s="114"/>
      <c r="VVP15" s="114"/>
      <c r="VVQ15" s="114"/>
      <c r="VVR15" s="114"/>
      <c r="VVS15" s="114"/>
      <c r="VVT15" s="114"/>
      <c r="VVU15" s="114"/>
      <c r="VVV15" s="114"/>
      <c r="VVW15" s="114"/>
      <c r="VVX15" s="114"/>
      <c r="VVY15" s="114"/>
      <c r="VVZ15" s="114"/>
      <c r="VWA15" s="114"/>
      <c r="VWB15" s="114"/>
      <c r="VWC15" s="114"/>
      <c r="VWD15" s="114"/>
      <c r="VWE15" s="114"/>
      <c r="VWF15" s="114"/>
      <c r="VWG15" s="114"/>
      <c r="VWH15" s="114"/>
      <c r="VWI15" s="114"/>
      <c r="VWJ15" s="114"/>
      <c r="VWK15" s="114"/>
      <c r="VWL15" s="114"/>
      <c r="VWM15" s="114"/>
      <c r="VWN15" s="114"/>
      <c r="VWO15" s="114"/>
      <c r="VWP15" s="114"/>
      <c r="VWQ15" s="114"/>
      <c r="VWR15" s="114"/>
      <c r="VWS15" s="114"/>
      <c r="VWT15" s="114"/>
      <c r="VWU15" s="114"/>
      <c r="VWV15" s="114"/>
      <c r="VWW15" s="114"/>
      <c r="VWX15" s="114"/>
      <c r="VWY15" s="114"/>
      <c r="VWZ15" s="114"/>
      <c r="VXA15" s="114"/>
      <c r="VXB15" s="114"/>
      <c r="VXC15" s="114"/>
      <c r="VXD15" s="114"/>
      <c r="VXE15" s="114"/>
      <c r="VXF15" s="114"/>
      <c r="VXG15" s="114"/>
      <c r="VXH15" s="114"/>
      <c r="VXI15" s="114"/>
      <c r="VXJ15" s="114"/>
      <c r="VXK15" s="114"/>
      <c r="VXL15" s="114"/>
      <c r="VXM15" s="114"/>
      <c r="VXN15" s="114"/>
      <c r="VXO15" s="114"/>
      <c r="VXP15" s="114"/>
      <c r="VXQ15" s="114"/>
      <c r="VXR15" s="114"/>
      <c r="VXS15" s="114"/>
      <c r="VXT15" s="114"/>
      <c r="VXU15" s="114"/>
      <c r="VXV15" s="114"/>
      <c r="VXW15" s="114"/>
      <c r="VXX15" s="114"/>
      <c r="VXY15" s="114"/>
      <c r="VXZ15" s="114"/>
      <c r="VYA15" s="114"/>
      <c r="VYB15" s="114"/>
      <c r="VYC15" s="114"/>
      <c r="VYD15" s="114"/>
      <c r="VYE15" s="114"/>
      <c r="VYF15" s="114"/>
      <c r="VYG15" s="114"/>
      <c r="VYH15" s="114"/>
      <c r="VYI15" s="114"/>
      <c r="VYJ15" s="114"/>
      <c r="VYK15" s="114"/>
      <c r="VYL15" s="114"/>
      <c r="VYM15" s="114"/>
      <c r="VYN15" s="114"/>
      <c r="VYO15" s="114"/>
      <c r="VYP15" s="114"/>
      <c r="VYQ15" s="114"/>
      <c r="VYR15" s="114"/>
      <c r="VYS15" s="114"/>
      <c r="VYT15" s="114"/>
      <c r="VYU15" s="114"/>
      <c r="VYV15" s="114"/>
      <c r="VYW15" s="114"/>
      <c r="VYX15" s="114"/>
      <c r="VYY15" s="114"/>
      <c r="VYZ15" s="114"/>
      <c r="VZA15" s="114"/>
      <c r="VZB15" s="114"/>
      <c r="VZC15" s="114"/>
      <c r="VZD15" s="114"/>
      <c r="VZE15" s="114"/>
      <c r="VZF15" s="114"/>
      <c r="VZG15" s="114"/>
      <c r="VZH15" s="114"/>
      <c r="VZI15" s="114"/>
      <c r="VZJ15" s="114"/>
      <c r="VZK15" s="114"/>
      <c r="VZL15" s="114"/>
      <c r="VZM15" s="114"/>
      <c r="VZN15" s="114"/>
      <c r="VZO15" s="114"/>
      <c r="VZP15" s="114"/>
      <c r="VZQ15" s="114"/>
      <c r="VZR15" s="114"/>
      <c r="VZS15" s="114"/>
      <c r="VZT15" s="114"/>
      <c r="VZU15" s="114"/>
      <c r="VZV15" s="114"/>
      <c r="VZW15" s="114"/>
      <c r="VZX15" s="114"/>
      <c r="VZY15" s="114"/>
      <c r="VZZ15" s="114"/>
      <c r="WAA15" s="114"/>
      <c r="WAB15" s="114"/>
      <c r="WAC15" s="114"/>
      <c r="WAD15" s="114"/>
      <c r="WAE15" s="114"/>
      <c r="WAF15" s="114"/>
      <c r="WAG15" s="114"/>
      <c r="WAH15" s="114"/>
      <c r="WAI15" s="114"/>
      <c r="WAJ15" s="114"/>
      <c r="WAK15" s="114"/>
      <c r="WAL15" s="114"/>
      <c r="WAM15" s="114"/>
      <c r="WAN15" s="114"/>
      <c r="WAO15" s="114"/>
      <c r="WAP15" s="114"/>
      <c r="WAQ15" s="114"/>
      <c r="WAR15" s="114"/>
      <c r="WAS15" s="114"/>
      <c r="WAT15" s="114"/>
      <c r="WAU15" s="114"/>
      <c r="WAV15" s="114"/>
      <c r="WAW15" s="114"/>
      <c r="WAX15" s="114"/>
      <c r="WAY15" s="114"/>
      <c r="WAZ15" s="114"/>
      <c r="WBA15" s="114"/>
      <c r="WBB15" s="114"/>
      <c r="WBC15" s="114"/>
      <c r="WBD15" s="114"/>
      <c r="WBE15" s="114"/>
      <c r="WBF15" s="114"/>
      <c r="WBG15" s="114"/>
      <c r="WBH15" s="114"/>
      <c r="WBI15" s="114"/>
      <c r="WBJ15" s="114"/>
      <c r="WBK15" s="114"/>
      <c r="WBL15" s="114"/>
      <c r="WBM15" s="114"/>
      <c r="WBN15" s="114"/>
      <c r="WBO15" s="114"/>
      <c r="WBP15" s="114"/>
      <c r="WBQ15" s="114"/>
      <c r="WBR15" s="114"/>
      <c r="WBS15" s="114"/>
      <c r="WBT15" s="114"/>
      <c r="WBU15" s="114"/>
      <c r="WBV15" s="114"/>
      <c r="WBW15" s="114"/>
      <c r="WBX15" s="114"/>
      <c r="WBY15" s="114"/>
      <c r="WBZ15" s="114"/>
      <c r="WCA15" s="114"/>
      <c r="WCB15" s="114"/>
      <c r="WCC15" s="114"/>
      <c r="WCD15" s="114"/>
      <c r="WCE15" s="114"/>
      <c r="WCF15" s="114"/>
      <c r="WCG15" s="114"/>
      <c r="WCH15" s="114"/>
      <c r="WCI15" s="114"/>
      <c r="WCJ15" s="114"/>
      <c r="WCK15" s="114"/>
      <c r="WCL15" s="114"/>
      <c r="WCM15" s="114"/>
      <c r="WCN15" s="114"/>
      <c r="WCO15" s="114"/>
      <c r="WCP15" s="114"/>
      <c r="WCQ15" s="114"/>
      <c r="WCR15" s="114"/>
      <c r="WCS15" s="114"/>
      <c r="WCT15" s="114"/>
      <c r="WCU15" s="114"/>
      <c r="WCV15" s="114"/>
      <c r="WCW15" s="114"/>
      <c r="WCX15" s="114"/>
      <c r="WCY15" s="114"/>
      <c r="WCZ15" s="114"/>
      <c r="WDA15" s="114"/>
      <c r="WDB15" s="114"/>
      <c r="WDC15" s="114"/>
      <c r="WDD15" s="114"/>
      <c r="WDE15" s="114"/>
      <c r="WDF15" s="114"/>
      <c r="WDG15" s="114"/>
      <c r="WDH15" s="114"/>
      <c r="WDI15" s="114"/>
      <c r="WDJ15" s="114"/>
      <c r="WDK15" s="114"/>
      <c r="WDL15" s="114"/>
      <c r="WDM15" s="114"/>
      <c r="WDN15" s="114"/>
      <c r="WDO15" s="114"/>
      <c r="WDP15" s="114"/>
      <c r="WDQ15" s="114"/>
      <c r="WDR15" s="114"/>
      <c r="WDS15" s="114"/>
      <c r="WDT15" s="114"/>
      <c r="WDU15" s="114"/>
      <c r="WDV15" s="114"/>
      <c r="WDW15" s="114"/>
      <c r="WDX15" s="114"/>
      <c r="WDY15" s="114"/>
      <c r="WDZ15" s="114"/>
      <c r="WEA15" s="114"/>
      <c r="WEB15" s="114"/>
      <c r="WEC15" s="114"/>
      <c r="WED15" s="114"/>
      <c r="WEE15" s="114"/>
      <c r="WEF15" s="114"/>
      <c r="WEG15" s="114"/>
      <c r="WEH15" s="114"/>
      <c r="WEI15" s="114"/>
      <c r="WEJ15" s="114"/>
      <c r="WEK15" s="114"/>
      <c r="WEL15" s="114"/>
      <c r="WEM15" s="114"/>
      <c r="WEN15" s="114"/>
      <c r="WEO15" s="114"/>
      <c r="WEP15" s="114"/>
      <c r="WEQ15" s="114"/>
      <c r="WER15" s="114"/>
      <c r="WES15" s="114"/>
      <c r="WET15" s="114"/>
      <c r="WEU15" s="114"/>
      <c r="WEV15" s="114"/>
      <c r="WEW15" s="114"/>
      <c r="WEX15" s="114"/>
      <c r="WEY15" s="114"/>
      <c r="WEZ15" s="114"/>
      <c r="WFA15" s="114"/>
      <c r="WFB15" s="114"/>
      <c r="WFC15" s="114"/>
      <c r="WFD15" s="114"/>
      <c r="WFE15" s="114"/>
      <c r="WFF15" s="114"/>
      <c r="WFG15" s="114"/>
      <c r="WFH15" s="114"/>
      <c r="WFI15" s="114"/>
      <c r="WFJ15" s="114"/>
      <c r="WFK15" s="114"/>
      <c r="WFL15" s="114"/>
      <c r="WFM15" s="114"/>
      <c r="WFN15" s="114"/>
      <c r="WFO15" s="114"/>
      <c r="WFP15" s="114"/>
      <c r="WFQ15" s="114"/>
      <c r="WFR15" s="114"/>
      <c r="WFS15" s="114"/>
      <c r="WFT15" s="114"/>
      <c r="WFU15" s="114"/>
      <c r="WFV15" s="114"/>
      <c r="WFW15" s="114"/>
      <c r="WFX15" s="114"/>
      <c r="WFY15" s="114"/>
      <c r="WFZ15" s="114"/>
      <c r="WGA15" s="114"/>
      <c r="WGB15" s="114"/>
      <c r="WGC15" s="114"/>
      <c r="WGD15" s="114"/>
      <c r="WGE15" s="114"/>
      <c r="WGF15" s="114"/>
      <c r="WGG15" s="114"/>
      <c r="WGH15" s="114"/>
      <c r="WGI15" s="114"/>
      <c r="WGJ15" s="114"/>
      <c r="WGK15" s="114"/>
      <c r="WGL15" s="114"/>
      <c r="WGM15" s="114"/>
      <c r="WGN15" s="114"/>
      <c r="WGO15" s="114"/>
      <c r="WGP15" s="114"/>
      <c r="WGQ15" s="114"/>
      <c r="WGR15" s="114"/>
      <c r="WGS15" s="114"/>
      <c r="WGT15" s="114"/>
      <c r="WGU15" s="114"/>
      <c r="WGV15" s="114"/>
      <c r="WGW15" s="114"/>
      <c r="WGX15" s="114"/>
      <c r="WGY15" s="114"/>
      <c r="WGZ15" s="114"/>
      <c r="WHA15" s="114"/>
      <c r="WHB15" s="114"/>
      <c r="WHC15" s="114"/>
      <c r="WHD15" s="114"/>
      <c r="WHE15" s="114"/>
      <c r="WHF15" s="114"/>
      <c r="WHG15" s="114"/>
      <c r="WHH15" s="114"/>
      <c r="WHI15" s="114"/>
      <c r="WHJ15" s="114"/>
      <c r="WHK15" s="114"/>
      <c r="WHL15" s="114"/>
      <c r="WHM15" s="114"/>
      <c r="WHN15" s="114"/>
      <c r="WHO15" s="114"/>
      <c r="WHP15" s="114"/>
      <c r="WHQ15" s="114"/>
      <c r="WHR15" s="114"/>
      <c r="WHS15" s="114"/>
      <c r="WHT15" s="114"/>
      <c r="WHU15" s="114"/>
      <c r="WHV15" s="114"/>
      <c r="WHW15" s="114"/>
      <c r="WHX15" s="114"/>
      <c r="WHY15" s="114"/>
      <c r="WHZ15" s="114"/>
      <c r="WIA15" s="114"/>
      <c r="WIB15" s="114"/>
      <c r="WIC15" s="114"/>
      <c r="WID15" s="114"/>
      <c r="WIE15" s="114"/>
      <c r="WIF15" s="114"/>
      <c r="WIG15" s="114"/>
      <c r="WIH15" s="114"/>
      <c r="WII15" s="114"/>
      <c r="WIJ15" s="114"/>
      <c r="WIK15" s="114"/>
      <c r="WIL15" s="114"/>
      <c r="WIM15" s="114"/>
      <c r="WIN15" s="114"/>
      <c r="WIO15" s="114"/>
      <c r="WIP15" s="114"/>
      <c r="WIQ15" s="114"/>
      <c r="WIR15" s="114"/>
      <c r="WIS15" s="114"/>
      <c r="WIT15" s="114"/>
      <c r="WIU15" s="114"/>
      <c r="WIV15" s="114"/>
      <c r="WIW15" s="114"/>
      <c r="WIX15" s="114"/>
      <c r="WIY15" s="114"/>
      <c r="WIZ15" s="114"/>
      <c r="WJA15" s="114"/>
      <c r="WJB15" s="114"/>
      <c r="WJC15" s="114"/>
      <c r="WJD15" s="114"/>
      <c r="WJE15" s="114"/>
      <c r="WJF15" s="114"/>
      <c r="WJG15" s="114"/>
      <c r="WJH15" s="114"/>
      <c r="WJI15" s="114"/>
      <c r="WJJ15" s="114"/>
      <c r="WJK15" s="114"/>
      <c r="WJL15" s="114"/>
      <c r="WJM15" s="114"/>
      <c r="WJN15" s="114"/>
      <c r="WJO15" s="114"/>
      <c r="WJP15" s="114"/>
      <c r="WJQ15" s="114"/>
      <c r="WJR15" s="114"/>
      <c r="WJS15" s="114"/>
      <c r="WJT15" s="114"/>
      <c r="WJU15" s="114"/>
      <c r="WJV15" s="114"/>
      <c r="WJW15" s="114"/>
      <c r="WJX15" s="114"/>
      <c r="WJY15" s="114"/>
      <c r="WJZ15" s="114"/>
      <c r="WKA15" s="114"/>
      <c r="WKB15" s="114"/>
      <c r="WKC15" s="114"/>
      <c r="WKD15" s="114"/>
      <c r="WKE15" s="114"/>
      <c r="WKF15" s="114"/>
      <c r="WKG15" s="114"/>
      <c r="WKH15" s="114"/>
      <c r="WKI15" s="114"/>
      <c r="WKJ15" s="114"/>
      <c r="WKK15" s="114"/>
      <c r="WKL15" s="114"/>
      <c r="WKM15" s="114"/>
      <c r="WKN15" s="114"/>
      <c r="WKO15" s="114"/>
      <c r="WKP15" s="114"/>
      <c r="WKQ15" s="114"/>
      <c r="WKR15" s="114"/>
      <c r="WKS15" s="114"/>
      <c r="WKT15" s="114"/>
      <c r="WKU15" s="114"/>
      <c r="WKV15" s="114"/>
      <c r="WKW15" s="114"/>
      <c r="WKX15" s="114"/>
      <c r="WKY15" s="114"/>
      <c r="WKZ15" s="114"/>
      <c r="WLA15" s="114"/>
      <c r="WLB15" s="114"/>
      <c r="WLC15" s="114"/>
      <c r="WLD15" s="114"/>
      <c r="WLE15" s="114"/>
      <c r="WLF15" s="114"/>
      <c r="WLG15" s="114"/>
      <c r="WLH15" s="114"/>
      <c r="WLI15" s="114"/>
      <c r="WLJ15" s="114"/>
      <c r="WLK15" s="114"/>
      <c r="WLL15" s="114"/>
      <c r="WLM15" s="114"/>
      <c r="WLN15" s="114"/>
      <c r="WLO15" s="114"/>
      <c r="WLP15" s="114"/>
      <c r="WLQ15" s="114"/>
      <c r="WLR15" s="114"/>
      <c r="WLS15" s="114"/>
      <c r="WLT15" s="114"/>
      <c r="WLU15" s="114"/>
      <c r="WLV15" s="114"/>
      <c r="WLW15" s="114"/>
      <c r="WLX15" s="114"/>
      <c r="WLY15" s="114"/>
      <c r="WLZ15" s="114"/>
      <c r="WMA15" s="114"/>
      <c r="WMB15" s="114"/>
      <c r="WMC15" s="114"/>
      <c r="WMD15" s="114"/>
      <c r="WME15" s="114"/>
      <c r="WMF15" s="114"/>
      <c r="WMG15" s="114"/>
      <c r="WMH15" s="114"/>
      <c r="WMI15" s="114"/>
      <c r="WMJ15" s="114"/>
      <c r="WMK15" s="114"/>
      <c r="WML15" s="114"/>
      <c r="WMM15" s="114"/>
      <c r="WMN15" s="114"/>
      <c r="WMO15" s="114"/>
      <c r="WMP15" s="114"/>
      <c r="WMQ15" s="114"/>
      <c r="WMR15" s="114"/>
      <c r="WMS15" s="114"/>
      <c r="WMT15" s="114"/>
      <c r="WMU15" s="114"/>
      <c r="WMV15" s="114"/>
      <c r="WMW15" s="114"/>
      <c r="WMX15" s="114"/>
      <c r="WMY15" s="114"/>
      <c r="WMZ15" s="114"/>
      <c r="WNA15" s="114"/>
      <c r="WNB15" s="114"/>
      <c r="WNC15" s="114"/>
      <c r="WND15" s="114"/>
      <c r="WNE15" s="114"/>
      <c r="WNF15" s="114"/>
      <c r="WNG15" s="114"/>
      <c r="WNH15" s="114"/>
      <c r="WNI15" s="114"/>
      <c r="WNJ15" s="114"/>
      <c r="WNK15" s="114"/>
      <c r="WNL15" s="114"/>
      <c r="WNM15" s="114"/>
      <c r="WNN15" s="114"/>
      <c r="WNO15" s="114"/>
      <c r="WNP15" s="114"/>
      <c r="WNQ15" s="114"/>
      <c r="WNR15" s="114"/>
      <c r="WNS15" s="114"/>
      <c r="WNT15" s="114"/>
      <c r="WNU15" s="114"/>
      <c r="WNV15" s="114"/>
      <c r="WNW15" s="114"/>
      <c r="WNX15" s="114"/>
      <c r="WNY15" s="114"/>
      <c r="WNZ15" s="114"/>
      <c r="WOA15" s="114"/>
      <c r="WOB15" s="114"/>
      <c r="WOC15" s="114"/>
      <c r="WOD15" s="114"/>
      <c r="WOE15" s="114"/>
      <c r="WOF15" s="114"/>
      <c r="WOG15" s="114"/>
      <c r="WOH15" s="114"/>
      <c r="WOI15" s="114"/>
      <c r="WOJ15" s="114"/>
      <c r="WOK15" s="114"/>
      <c r="WOL15" s="114"/>
      <c r="WOM15" s="114"/>
      <c r="WON15" s="114"/>
      <c r="WOO15" s="114"/>
      <c r="WOP15" s="114"/>
      <c r="WOQ15" s="114"/>
      <c r="WOR15" s="114"/>
      <c r="WOS15" s="114"/>
      <c r="WOT15" s="114"/>
      <c r="WOU15" s="114"/>
      <c r="WOV15" s="114"/>
      <c r="WOW15" s="114"/>
      <c r="WOX15" s="114"/>
      <c r="WOY15" s="114"/>
      <c r="WOZ15" s="114"/>
      <c r="WPA15" s="114"/>
      <c r="WPB15" s="114"/>
      <c r="WPC15" s="114"/>
      <c r="WPD15" s="114"/>
      <c r="WPE15" s="114"/>
      <c r="WPF15" s="114"/>
      <c r="WPG15" s="114"/>
      <c r="WPH15" s="114"/>
      <c r="WPI15" s="114"/>
      <c r="WPJ15" s="114"/>
      <c r="WPK15" s="114"/>
      <c r="WPL15" s="114"/>
      <c r="WPM15" s="114"/>
      <c r="WPN15" s="114"/>
      <c r="WPO15" s="114"/>
      <c r="WPP15" s="114"/>
      <c r="WPQ15" s="114"/>
      <c r="WPR15" s="114"/>
      <c r="WPS15" s="114"/>
      <c r="WPT15" s="114"/>
      <c r="WPU15" s="114"/>
      <c r="WPV15" s="114"/>
      <c r="WPW15" s="114"/>
      <c r="WPX15" s="114"/>
      <c r="WPY15" s="114"/>
      <c r="WPZ15" s="114"/>
      <c r="WQA15" s="114"/>
      <c r="WQB15" s="114"/>
      <c r="WQC15" s="114"/>
      <c r="WQD15" s="114"/>
      <c r="WQE15" s="114"/>
      <c r="WQF15" s="114"/>
      <c r="WQG15" s="114"/>
      <c r="WQH15" s="114"/>
      <c r="WQI15" s="114"/>
      <c r="WQJ15" s="114"/>
      <c r="WQK15" s="114"/>
      <c r="WQL15" s="114"/>
      <c r="WQM15" s="114"/>
      <c r="WQN15" s="114"/>
      <c r="WQO15" s="114"/>
      <c r="WQP15" s="114"/>
      <c r="WQQ15" s="114"/>
      <c r="WQR15" s="114"/>
      <c r="WQS15" s="114"/>
      <c r="WQT15" s="114"/>
      <c r="WQU15" s="114"/>
      <c r="WQV15" s="114"/>
      <c r="WQW15" s="114"/>
      <c r="WQX15" s="114"/>
      <c r="WQY15" s="114"/>
      <c r="WQZ15" s="114"/>
      <c r="WRA15" s="114"/>
      <c r="WRB15" s="114"/>
      <c r="WRC15" s="114"/>
      <c r="WRD15" s="114"/>
      <c r="WRE15" s="114"/>
      <c r="WRF15" s="114"/>
      <c r="WRG15" s="114"/>
      <c r="WRH15" s="114"/>
      <c r="WRI15" s="114"/>
      <c r="WRJ15" s="114"/>
      <c r="WRK15" s="114"/>
      <c r="WRL15" s="114"/>
      <c r="WRM15" s="114"/>
      <c r="WRN15" s="114"/>
      <c r="WRO15" s="114"/>
      <c r="WRP15" s="114"/>
      <c r="WRQ15" s="114"/>
      <c r="WRR15" s="114"/>
      <c r="WRS15" s="114"/>
      <c r="WRT15" s="114"/>
      <c r="WRU15" s="114"/>
      <c r="WRV15" s="114"/>
      <c r="WRW15" s="114"/>
      <c r="WRX15" s="114"/>
      <c r="WRY15" s="114"/>
      <c r="WRZ15" s="114"/>
      <c r="WSA15" s="114"/>
      <c r="WSB15" s="114"/>
      <c r="WSC15" s="114"/>
      <c r="WSD15" s="114"/>
      <c r="WSE15" s="114"/>
      <c r="WSF15" s="114"/>
      <c r="WSG15" s="114"/>
      <c r="WSH15" s="114"/>
      <c r="WSI15" s="114"/>
      <c r="WSJ15" s="114"/>
      <c r="WSK15" s="114"/>
      <c r="WSL15" s="114"/>
      <c r="WSM15" s="114"/>
      <c r="WSN15" s="114"/>
      <c r="WSO15" s="114"/>
      <c r="WSP15" s="114"/>
      <c r="WSQ15" s="114"/>
      <c r="WSR15" s="114"/>
      <c r="WSS15" s="114"/>
      <c r="WST15" s="114"/>
      <c r="WSU15" s="114"/>
      <c r="WSV15" s="114"/>
      <c r="WSW15" s="114"/>
      <c r="WSX15" s="114"/>
      <c r="WSY15" s="114"/>
      <c r="WSZ15" s="114"/>
      <c r="WTA15" s="114"/>
      <c r="WTB15" s="114"/>
      <c r="WTC15" s="114"/>
      <c r="WTD15" s="114"/>
      <c r="WTE15" s="114"/>
      <c r="WTF15" s="114"/>
      <c r="WTG15" s="114"/>
      <c r="WTH15" s="114"/>
      <c r="WTI15" s="114"/>
      <c r="WTJ15" s="114"/>
      <c r="WTK15" s="114"/>
      <c r="WTL15" s="114"/>
      <c r="WTM15" s="114"/>
      <c r="WTN15" s="114"/>
      <c r="WTO15" s="114"/>
      <c r="WTP15" s="114"/>
      <c r="WTQ15" s="114"/>
      <c r="WTR15" s="114"/>
      <c r="WTS15" s="114"/>
      <c r="WTT15" s="114"/>
      <c r="WTU15" s="114"/>
      <c r="WTV15" s="114"/>
      <c r="WTW15" s="114"/>
      <c r="WTX15" s="114"/>
      <c r="WTY15" s="114"/>
      <c r="WTZ15" s="114"/>
      <c r="WUA15" s="114"/>
      <c r="WUB15" s="114"/>
      <c r="WUC15" s="114"/>
      <c r="WUD15" s="114"/>
      <c r="WUE15" s="114"/>
      <c r="WUF15" s="114"/>
      <c r="WUG15" s="114"/>
      <c r="WUH15" s="114"/>
      <c r="WUI15" s="114"/>
      <c r="WUJ15" s="114"/>
      <c r="WUK15" s="114"/>
      <c r="WUL15" s="114"/>
      <c r="WUM15" s="114"/>
      <c r="WUN15" s="114"/>
      <c r="WUO15" s="114"/>
      <c r="WUP15" s="114"/>
      <c r="WUQ15" s="114"/>
      <c r="WUR15" s="114"/>
      <c r="WUS15" s="114"/>
      <c r="WUT15" s="114"/>
      <c r="WUU15" s="114"/>
      <c r="WUV15" s="114"/>
      <c r="WUW15" s="114"/>
      <c r="WUX15" s="114"/>
      <c r="WUY15" s="114"/>
      <c r="WUZ15" s="114"/>
      <c r="WVA15" s="114"/>
      <c r="WVB15" s="114"/>
      <c r="WVC15" s="114"/>
      <c r="WVD15" s="114"/>
      <c r="WVE15" s="114"/>
      <c r="WVF15" s="114"/>
      <c r="WVG15" s="114"/>
      <c r="WVH15" s="114"/>
      <c r="WVI15" s="114"/>
      <c r="WVJ15" s="114"/>
      <c r="WVK15" s="114"/>
      <c r="WVL15" s="114"/>
      <c r="WVM15" s="114"/>
      <c r="WVN15" s="114"/>
      <c r="WVO15" s="114"/>
      <c r="WVP15" s="114"/>
      <c r="WVQ15" s="114"/>
      <c r="WVR15" s="114"/>
      <c r="WVS15" s="114"/>
      <c r="WVT15" s="114"/>
      <c r="WVU15" s="114"/>
      <c r="WVV15" s="114"/>
      <c r="WVW15" s="114"/>
      <c r="WVX15" s="114"/>
      <c r="WVY15" s="114"/>
      <c r="WVZ15" s="114"/>
      <c r="WWA15" s="114"/>
      <c r="WWB15" s="114"/>
      <c r="WWC15" s="114"/>
      <c r="WWD15" s="114"/>
      <c r="WWE15" s="114"/>
      <c r="WWF15" s="114"/>
      <c r="WWG15" s="114"/>
      <c r="WWH15" s="114"/>
      <c r="WWI15" s="114"/>
      <c r="WWJ15" s="114"/>
      <c r="WWK15" s="114"/>
      <c r="WWL15" s="114"/>
      <c r="WWM15" s="114"/>
      <c r="WWN15" s="114"/>
      <c r="WWO15" s="114"/>
      <c r="WWP15" s="114"/>
      <c r="WWQ15" s="114"/>
      <c r="WWR15" s="114"/>
      <c r="WWS15" s="114"/>
      <c r="WWT15" s="114"/>
      <c r="WWU15" s="114"/>
      <c r="WWV15" s="114"/>
      <c r="WWW15" s="114"/>
      <c r="WWX15" s="114"/>
      <c r="WWY15" s="114"/>
      <c r="WWZ15" s="114"/>
      <c r="WXA15" s="114"/>
      <c r="WXB15" s="114"/>
      <c r="WXC15" s="114"/>
      <c r="WXD15" s="114"/>
      <c r="WXE15" s="114"/>
      <c r="WXF15" s="114"/>
      <c r="WXG15" s="114"/>
      <c r="WXH15" s="114"/>
      <c r="WXI15" s="114"/>
      <c r="WXJ15" s="114"/>
      <c r="WXK15" s="114"/>
      <c r="WXL15" s="114"/>
      <c r="WXM15" s="114"/>
      <c r="WXN15" s="114"/>
      <c r="WXO15" s="114"/>
      <c r="WXP15" s="114"/>
      <c r="WXQ15" s="114"/>
      <c r="WXR15" s="114"/>
      <c r="WXS15" s="114"/>
      <c r="WXT15" s="114"/>
      <c r="WXU15" s="114"/>
      <c r="WXV15" s="114"/>
      <c r="WXW15" s="114"/>
      <c r="WXX15" s="114"/>
      <c r="WXY15" s="114"/>
      <c r="WXZ15" s="114"/>
      <c r="WYA15" s="114"/>
      <c r="WYB15" s="114"/>
      <c r="WYC15" s="114"/>
      <c r="WYD15" s="114"/>
      <c r="WYE15" s="114"/>
      <c r="WYF15" s="114"/>
      <c r="WYG15" s="114"/>
      <c r="WYH15" s="114"/>
      <c r="WYI15" s="114"/>
      <c r="WYJ15" s="114"/>
      <c r="WYK15" s="114"/>
      <c r="WYL15" s="114"/>
      <c r="WYM15" s="114"/>
      <c r="WYN15" s="114"/>
      <c r="WYO15" s="114"/>
      <c r="WYP15" s="114"/>
      <c r="WYQ15" s="114"/>
      <c r="WYR15" s="114"/>
      <c r="WYS15" s="114"/>
      <c r="WYT15" s="114"/>
      <c r="WYU15" s="114"/>
      <c r="WYV15" s="114"/>
      <c r="WYW15" s="114"/>
      <c r="WYX15" s="114"/>
      <c r="WYY15" s="114"/>
      <c r="WYZ15" s="114"/>
      <c r="WZA15" s="114"/>
      <c r="WZB15" s="114"/>
      <c r="WZC15" s="114"/>
      <c r="WZD15" s="114"/>
      <c r="WZE15" s="114"/>
      <c r="WZF15" s="114"/>
      <c r="WZG15" s="114"/>
      <c r="WZH15" s="114"/>
      <c r="WZI15" s="114"/>
      <c r="WZJ15" s="114"/>
      <c r="WZK15" s="114"/>
      <c r="WZL15" s="114"/>
      <c r="WZM15" s="114"/>
      <c r="WZN15" s="114"/>
      <c r="WZO15" s="114"/>
      <c r="WZP15" s="114"/>
      <c r="WZQ15" s="114"/>
      <c r="WZR15" s="114"/>
      <c r="WZS15" s="114"/>
      <c r="WZT15" s="114"/>
      <c r="WZU15" s="114"/>
      <c r="WZV15" s="114"/>
      <c r="WZW15" s="114"/>
      <c r="WZX15" s="114"/>
      <c r="WZY15" s="114"/>
      <c r="WZZ15" s="114"/>
      <c r="XAA15" s="114"/>
      <c r="XAB15" s="114"/>
      <c r="XAC15" s="114"/>
      <c r="XAD15" s="114"/>
      <c r="XAE15" s="114"/>
      <c r="XAF15" s="114"/>
      <c r="XAG15" s="114"/>
      <c r="XAH15" s="114"/>
      <c r="XAI15" s="114"/>
      <c r="XAJ15" s="114"/>
      <c r="XAK15" s="114"/>
      <c r="XAL15" s="114"/>
      <c r="XAM15" s="114"/>
      <c r="XAN15" s="114"/>
      <c r="XAO15" s="114"/>
      <c r="XAP15" s="114"/>
      <c r="XAQ15" s="114"/>
      <c r="XAR15" s="114"/>
      <c r="XAS15" s="114"/>
      <c r="XAT15" s="114"/>
      <c r="XAU15" s="114"/>
      <c r="XAV15" s="114"/>
      <c r="XAW15" s="114"/>
      <c r="XAX15" s="114"/>
      <c r="XAY15" s="114"/>
      <c r="XAZ15" s="114"/>
      <c r="XBA15" s="114"/>
      <c r="XBB15" s="114"/>
      <c r="XBC15" s="114"/>
      <c r="XBD15" s="114"/>
      <c r="XBE15" s="114"/>
      <c r="XBF15" s="114"/>
      <c r="XBG15" s="114"/>
      <c r="XBH15" s="114"/>
      <c r="XBI15" s="114"/>
      <c r="XBJ15" s="114"/>
      <c r="XBK15" s="114"/>
      <c r="XBL15" s="114"/>
      <c r="XBM15" s="114"/>
      <c r="XBN15" s="114"/>
      <c r="XBO15" s="114"/>
      <c r="XBP15" s="114"/>
      <c r="XBQ15" s="114"/>
      <c r="XBR15" s="114"/>
      <c r="XBS15" s="114"/>
      <c r="XBT15" s="114"/>
      <c r="XBU15" s="114"/>
      <c r="XBV15" s="114"/>
      <c r="XBW15" s="114"/>
      <c r="XBX15" s="114"/>
      <c r="XBY15" s="114"/>
      <c r="XBZ15" s="114"/>
      <c r="XCA15" s="114"/>
      <c r="XCB15" s="114"/>
      <c r="XCC15" s="114"/>
      <c r="XCD15" s="114"/>
      <c r="XCE15" s="114"/>
      <c r="XCF15" s="114"/>
      <c r="XCG15" s="114"/>
      <c r="XCH15" s="114"/>
      <c r="XCI15" s="114"/>
      <c r="XCJ15" s="114"/>
      <c r="XCK15" s="114"/>
      <c r="XCL15" s="114"/>
      <c r="XCM15" s="114"/>
      <c r="XCN15" s="114"/>
      <c r="XCO15" s="114"/>
      <c r="XCP15" s="114"/>
      <c r="XCQ15" s="114"/>
      <c r="XCR15" s="114"/>
      <c r="XCS15" s="114"/>
      <c r="XCT15" s="114"/>
      <c r="XCU15" s="114"/>
      <c r="XCV15" s="114"/>
      <c r="XCW15" s="114"/>
      <c r="XCX15" s="114"/>
      <c r="XCY15" s="114"/>
      <c r="XCZ15" s="114"/>
      <c r="XDA15" s="114"/>
      <c r="XDB15" s="114"/>
      <c r="XDC15" s="114"/>
      <c r="XDD15" s="114"/>
      <c r="XDE15" s="114"/>
      <c r="XDF15" s="114"/>
      <c r="XDG15" s="114"/>
      <c r="XDH15" s="114"/>
      <c r="XDI15" s="114"/>
      <c r="XDJ15" s="114"/>
      <c r="XDK15" s="114"/>
      <c r="XDL15" s="114"/>
      <c r="XDM15" s="114"/>
      <c r="XDN15" s="114"/>
      <c r="XDO15" s="114"/>
      <c r="XDP15" s="114"/>
      <c r="XDQ15" s="114"/>
      <c r="XDR15" s="114"/>
      <c r="XDS15" s="114"/>
      <c r="XDT15" s="114"/>
      <c r="XDU15" s="114"/>
      <c r="XDV15" s="114"/>
      <c r="XDW15" s="114"/>
      <c r="XDX15" s="114"/>
      <c r="XDY15" s="114"/>
      <c r="XDZ15" s="114"/>
      <c r="XEA15" s="114"/>
      <c r="XEB15" s="114"/>
      <c r="XEC15" s="114"/>
      <c r="XED15" s="114"/>
      <c r="XEE15" s="114"/>
      <c r="XEF15" s="114"/>
      <c r="XEG15" s="114"/>
      <c r="XEH15" s="114"/>
      <c r="XEI15" s="114"/>
      <c r="XEJ15" s="114"/>
      <c r="XEK15" s="114"/>
      <c r="XEL15" s="114"/>
      <c r="XEM15" s="114"/>
      <c r="XEN15" s="114"/>
      <c r="XEO15" s="114"/>
      <c r="XEP15" s="114"/>
      <c r="XEQ15" s="114"/>
      <c r="XER15" s="114"/>
      <c r="XES15" s="114"/>
      <c r="XET15" s="114"/>
      <c r="XEU15" s="114"/>
      <c r="XEV15" s="114"/>
      <c r="XEW15" s="114"/>
      <c r="XEX15" s="114"/>
      <c r="XEY15" s="114"/>
      <c r="XEZ15" s="114"/>
      <c r="XFA15" s="114"/>
      <c r="XFB15" s="114"/>
    </row>
    <row r="16" spans="1:16382" x14ac:dyDescent="0.25">
      <c r="A16" s="114" t="s">
        <v>375</v>
      </c>
      <c r="B16" s="393" t="s">
        <v>927</v>
      </c>
      <c r="C16" s="393" t="s">
        <v>927</v>
      </c>
      <c r="D16" s="114"/>
      <c r="E16" s="114"/>
      <c r="F16" s="114"/>
    </row>
    <row r="17" spans="1:6" x14ac:dyDescent="0.25">
      <c r="A17" s="114" t="s">
        <v>378</v>
      </c>
      <c r="B17" s="393" t="s">
        <v>927</v>
      </c>
      <c r="C17" s="393" t="s">
        <v>927</v>
      </c>
      <c r="D17" s="114"/>
      <c r="E17" s="114"/>
      <c r="F17" s="114"/>
    </row>
    <row r="18" spans="1:6" ht="15.75" thickBot="1" x14ac:dyDescent="0.3">
      <c r="A18" s="45" t="s">
        <v>2</v>
      </c>
      <c r="B18" s="47">
        <f>SUM($B$9:B17)</f>
        <v>0</v>
      </c>
      <c r="C18" s="47">
        <f>SUM($C$9:C17)</f>
        <v>0</v>
      </c>
      <c r="D18" s="114"/>
      <c r="E18" s="114"/>
      <c r="F18" s="114"/>
    </row>
    <row r="19" spans="1:6" ht="15.75" thickTop="1" x14ac:dyDescent="0.25">
      <c r="A19" s="114"/>
      <c r="B19" s="114"/>
      <c r="C19" s="114"/>
      <c r="D19" s="114"/>
      <c r="E19" s="114"/>
      <c r="F19" s="114"/>
    </row>
    <row r="20" spans="1:6" x14ac:dyDescent="0.25">
      <c r="A20" s="114"/>
      <c r="B20" s="114"/>
      <c r="C20" s="114"/>
      <c r="D20" s="114"/>
      <c r="E20" s="114"/>
      <c r="F20" s="114"/>
    </row>
    <row r="21" spans="1:6" x14ac:dyDescent="0.25">
      <c r="A21" s="114"/>
      <c r="B21" s="114"/>
      <c r="C21" s="114"/>
      <c r="D21" s="114"/>
      <c r="E21" s="114"/>
      <c r="F21" s="114"/>
    </row>
    <row r="22" spans="1:6" x14ac:dyDescent="0.25">
      <c r="A22" s="114"/>
      <c r="B22" s="114"/>
      <c r="C22" s="114"/>
      <c r="D22" s="114"/>
      <c r="E22" s="114"/>
      <c r="F22" s="114"/>
    </row>
    <row r="23" spans="1:6" x14ac:dyDescent="0.25">
      <c r="A23" s="114"/>
      <c r="B23" s="114"/>
      <c r="C23" s="114"/>
      <c r="D23" s="114"/>
      <c r="E23" s="114"/>
      <c r="F23" s="114"/>
    </row>
    <row r="24" spans="1:6" x14ac:dyDescent="0.25">
      <c r="A24" s="114"/>
      <c r="B24" s="114"/>
      <c r="C24" s="114"/>
      <c r="D24" s="114"/>
      <c r="E24" s="114"/>
      <c r="F24" s="114"/>
    </row>
    <row r="25" spans="1:6" x14ac:dyDescent="0.25">
      <c r="A25" s="114"/>
      <c r="B25" s="114"/>
      <c r="C25" s="114"/>
      <c r="D25" s="114"/>
      <c r="E25" s="114"/>
      <c r="F25" s="114"/>
    </row>
    <row r="26" spans="1:6" x14ac:dyDescent="0.25">
      <c r="A26" s="114"/>
      <c r="B26" s="114"/>
      <c r="C26" s="114"/>
      <c r="D26" s="114"/>
      <c r="E26" s="114"/>
      <c r="F26" s="114"/>
    </row>
    <row r="27" spans="1:6" x14ac:dyDescent="0.25">
      <c r="A27" s="114"/>
      <c r="B27" s="114"/>
      <c r="C27" s="114"/>
      <c r="D27" s="114"/>
      <c r="E27" s="114"/>
      <c r="F27" s="114"/>
    </row>
    <row r="28" spans="1:6" x14ac:dyDescent="0.25">
      <c r="A28" s="114"/>
      <c r="B28" s="114"/>
      <c r="C28" s="114"/>
      <c r="D28" s="114"/>
      <c r="E28" s="114"/>
      <c r="F28" s="114"/>
    </row>
    <row r="29" spans="1:6" x14ac:dyDescent="0.25">
      <c r="A29" s="114"/>
      <c r="B29" s="114"/>
      <c r="C29" s="114"/>
      <c r="D29" s="114"/>
      <c r="E29" s="114"/>
      <c r="F29" s="114"/>
    </row>
    <row r="30" spans="1:6" x14ac:dyDescent="0.25">
      <c r="A30" s="114"/>
      <c r="B30" s="114"/>
      <c r="C30" s="114"/>
      <c r="D30" s="114"/>
      <c r="E30" s="114"/>
      <c r="F30" s="114"/>
    </row>
    <row r="31" spans="1:6" x14ac:dyDescent="0.25">
      <c r="A31" s="114"/>
      <c r="B31" s="114"/>
      <c r="C31" s="114"/>
      <c r="D31" s="114"/>
      <c r="E31" s="114"/>
      <c r="F31" s="114"/>
    </row>
    <row r="32" spans="1:6" x14ac:dyDescent="0.25">
      <c r="A32" s="114"/>
      <c r="B32" s="114"/>
      <c r="C32" s="114"/>
      <c r="D32" s="114"/>
      <c r="E32" s="114"/>
      <c r="F32" s="114"/>
    </row>
    <row r="33" spans="1:6" x14ac:dyDescent="0.25">
      <c r="A33" s="114"/>
      <c r="B33" s="114"/>
      <c r="C33" s="114"/>
      <c r="D33" s="114"/>
      <c r="E33" s="114"/>
      <c r="F33" s="114"/>
    </row>
    <row r="34" spans="1:6" x14ac:dyDescent="0.25">
      <c r="A34" s="114"/>
      <c r="B34" s="114"/>
      <c r="C34" s="114"/>
      <c r="D34" s="114"/>
      <c r="E34" s="114"/>
      <c r="F34" s="114"/>
    </row>
    <row r="35" spans="1:6" x14ac:dyDescent="0.25">
      <c r="A35" s="114"/>
      <c r="B35" s="114"/>
      <c r="C35" s="114"/>
      <c r="D35" s="114"/>
      <c r="E35" s="114"/>
      <c r="F35" s="114"/>
    </row>
    <row r="36" spans="1:6" x14ac:dyDescent="0.25">
      <c r="A36" s="114"/>
      <c r="B36" s="114"/>
      <c r="C36" s="114"/>
      <c r="D36" s="114"/>
      <c r="E36" s="114"/>
      <c r="F36" s="114"/>
    </row>
    <row r="37" spans="1:6" x14ac:dyDescent="0.25">
      <c r="A37" s="114"/>
      <c r="B37" s="114"/>
      <c r="C37" s="114"/>
      <c r="D37" s="114"/>
      <c r="E37" s="114"/>
      <c r="F37" s="114"/>
    </row>
    <row r="38" spans="1:6" x14ac:dyDescent="0.25">
      <c r="A38" s="114"/>
      <c r="B38" s="114"/>
      <c r="C38" s="114"/>
      <c r="D38" s="114"/>
      <c r="E38" s="114"/>
      <c r="F38" s="114"/>
    </row>
    <row r="39" spans="1:6" x14ac:dyDescent="0.25">
      <c r="A39" s="114"/>
      <c r="B39" s="114"/>
      <c r="C39" s="114"/>
      <c r="D39" s="114"/>
      <c r="E39" s="114"/>
      <c r="F39" s="114"/>
    </row>
    <row r="40" spans="1:6" x14ac:dyDescent="0.25">
      <c r="A40" s="114"/>
      <c r="B40" s="114"/>
      <c r="C40" s="114"/>
      <c r="D40" s="114"/>
      <c r="E40" s="114"/>
      <c r="F40" s="114"/>
    </row>
    <row r="41" spans="1:6" x14ac:dyDescent="0.25">
      <c r="A41" s="114"/>
      <c r="B41" s="114"/>
      <c r="C41" s="114"/>
      <c r="D41" s="114"/>
      <c r="E41" s="114"/>
      <c r="F41" s="114"/>
    </row>
    <row r="42" spans="1:6" x14ac:dyDescent="0.25">
      <c r="A42" s="114"/>
      <c r="B42" s="114"/>
      <c r="C42" s="114"/>
      <c r="D42" s="114"/>
      <c r="E42" s="114"/>
      <c r="F42" s="114"/>
    </row>
    <row r="43" spans="1:6" x14ac:dyDescent="0.25">
      <c r="A43" s="114"/>
      <c r="B43" s="114"/>
      <c r="C43" s="114"/>
      <c r="D43" s="114"/>
      <c r="E43" s="114"/>
      <c r="F43" s="114"/>
    </row>
    <row r="44" spans="1:6" x14ac:dyDescent="0.25">
      <c r="A44" s="114"/>
      <c r="B44" s="114"/>
      <c r="C44" s="114"/>
      <c r="D44" s="114"/>
      <c r="E44" s="114"/>
      <c r="F44" s="114"/>
    </row>
    <row r="45" spans="1:6" x14ac:dyDescent="0.25">
      <c r="A45" s="114"/>
      <c r="B45" s="114"/>
      <c r="C45" s="114"/>
      <c r="D45" s="114"/>
      <c r="E45" s="114"/>
      <c r="F45" s="114"/>
    </row>
    <row r="46" spans="1:6" x14ac:dyDescent="0.25">
      <c r="A46" s="114"/>
      <c r="B46" s="114"/>
      <c r="C46" s="114"/>
      <c r="D46" s="114"/>
      <c r="E46" s="114"/>
      <c r="F46" s="114"/>
    </row>
    <row r="47" spans="1:6" x14ac:dyDescent="0.25">
      <c r="A47" s="114"/>
      <c r="B47" s="114"/>
      <c r="C47" s="114"/>
      <c r="D47" s="114"/>
      <c r="E47" s="114"/>
      <c r="F47" s="114"/>
    </row>
    <row r="48" spans="1:6" x14ac:dyDescent="0.25">
      <c r="A48" s="114"/>
      <c r="B48" s="114"/>
      <c r="C48" s="114"/>
      <c r="D48" s="114"/>
      <c r="E48" s="114"/>
      <c r="F48" s="114"/>
    </row>
    <row r="49" spans="1:6" x14ac:dyDescent="0.25">
      <c r="A49" s="114"/>
      <c r="B49" s="114"/>
      <c r="C49" s="114"/>
      <c r="D49" s="114"/>
      <c r="E49" s="114"/>
      <c r="F49" s="114"/>
    </row>
    <row r="50" spans="1:6" x14ac:dyDescent="0.25">
      <c r="A50" s="114"/>
      <c r="B50" s="114"/>
      <c r="C50" s="114"/>
      <c r="D50" s="114"/>
      <c r="E50" s="114"/>
      <c r="F50" s="114"/>
    </row>
    <row r="51" spans="1:6" x14ac:dyDescent="0.25">
      <c r="A51" s="114"/>
      <c r="B51" s="114"/>
      <c r="C51" s="114"/>
      <c r="D51" s="114"/>
      <c r="E51" s="114"/>
      <c r="F51" s="114"/>
    </row>
    <row r="52" spans="1:6" x14ac:dyDescent="0.25">
      <c r="A52" s="114"/>
      <c r="B52" s="114"/>
      <c r="C52" s="114"/>
      <c r="D52" s="114"/>
      <c r="E52" s="114"/>
      <c r="F52" s="114"/>
    </row>
    <row r="53" spans="1:6" x14ac:dyDescent="0.25">
      <c r="A53" s="114"/>
      <c r="B53" s="114"/>
      <c r="C53" s="114"/>
      <c r="D53" s="114"/>
      <c r="E53" s="114"/>
      <c r="F53" s="114"/>
    </row>
    <row r="54" spans="1:6" x14ac:dyDescent="0.25">
      <c r="A54" s="114"/>
      <c r="B54" s="114"/>
      <c r="C54" s="114"/>
      <c r="D54" s="114"/>
      <c r="E54" s="114"/>
      <c r="F54" s="114"/>
    </row>
    <row r="55" spans="1:6" x14ac:dyDescent="0.25">
      <c r="A55" s="114"/>
      <c r="B55" s="114"/>
      <c r="C55" s="114"/>
      <c r="D55" s="114"/>
      <c r="E55" s="114"/>
      <c r="F55" s="114"/>
    </row>
    <row r="56" spans="1:6" x14ac:dyDescent="0.25">
      <c r="A56" s="114"/>
      <c r="B56" s="114"/>
      <c r="C56" s="114"/>
      <c r="D56" s="114"/>
      <c r="E56" s="114"/>
      <c r="F56" s="114"/>
    </row>
    <row r="57" spans="1:6" x14ac:dyDescent="0.25">
      <c r="A57" s="114"/>
      <c r="B57" s="114"/>
      <c r="C57" s="114"/>
      <c r="D57" s="114"/>
      <c r="E57" s="114"/>
      <c r="F57" s="114"/>
    </row>
    <row r="58" spans="1:6" x14ac:dyDescent="0.25">
      <c r="A58" s="114"/>
      <c r="B58" s="114"/>
      <c r="C58" s="114"/>
      <c r="D58" s="114"/>
      <c r="E58" s="114"/>
      <c r="F58" s="114"/>
    </row>
    <row r="59" spans="1:6" x14ac:dyDescent="0.25">
      <c r="A59" s="114"/>
      <c r="B59" s="114"/>
      <c r="C59" s="114"/>
      <c r="D59" s="114"/>
      <c r="E59" s="114"/>
      <c r="F59" s="114"/>
    </row>
    <row r="60" spans="1:6" x14ac:dyDescent="0.25">
      <c r="A60" s="114"/>
      <c r="B60" s="114"/>
      <c r="C60" s="114"/>
      <c r="D60" s="114"/>
      <c r="E60" s="114"/>
      <c r="F60" s="114"/>
    </row>
    <row r="61" spans="1:6" x14ac:dyDescent="0.25">
      <c r="A61" s="114"/>
      <c r="B61" s="114"/>
      <c r="C61" s="114"/>
      <c r="D61" s="114"/>
      <c r="E61" s="114"/>
      <c r="F61" s="114"/>
    </row>
    <row r="62" spans="1:6" x14ac:dyDescent="0.25">
      <c r="A62" s="114"/>
      <c r="B62" s="114"/>
      <c r="C62" s="114"/>
      <c r="D62" s="114"/>
      <c r="E62" s="114"/>
      <c r="F62" s="114"/>
    </row>
    <row r="63" spans="1:6" x14ac:dyDescent="0.25">
      <c r="A63" s="114"/>
      <c r="B63" s="114"/>
      <c r="C63" s="114"/>
      <c r="D63" s="114"/>
      <c r="E63" s="114"/>
      <c r="F63" s="114"/>
    </row>
    <row r="64" spans="1:6" x14ac:dyDescent="0.25">
      <c r="A64" s="114"/>
      <c r="B64" s="114"/>
      <c r="C64" s="114"/>
      <c r="D64" s="114"/>
      <c r="E64" s="114"/>
      <c r="F64" s="114"/>
    </row>
    <row r="65" spans="1:6" x14ac:dyDescent="0.25">
      <c r="A65" s="114"/>
      <c r="B65" s="114"/>
      <c r="C65" s="114"/>
      <c r="D65" s="114"/>
      <c r="E65" s="114"/>
      <c r="F65" s="114"/>
    </row>
    <row r="66" spans="1:6" x14ac:dyDescent="0.25">
      <c r="A66" s="114"/>
      <c r="B66" s="114"/>
      <c r="C66" s="114"/>
      <c r="D66" s="114"/>
      <c r="E66" s="114"/>
      <c r="F66" s="114"/>
    </row>
    <row r="67" spans="1:6" x14ac:dyDescent="0.25">
      <c r="A67" s="114"/>
      <c r="B67" s="114"/>
      <c r="C67" s="114"/>
      <c r="D67" s="114"/>
      <c r="E67" s="114"/>
      <c r="F67" s="114"/>
    </row>
    <row r="68" spans="1:6" x14ac:dyDescent="0.25">
      <c r="A68" s="114"/>
      <c r="B68" s="114"/>
      <c r="C68" s="114"/>
      <c r="D68" s="114"/>
      <c r="E68" s="114"/>
      <c r="F68" s="114"/>
    </row>
    <row r="69" spans="1:6" x14ac:dyDescent="0.25">
      <c r="A69" s="114"/>
      <c r="B69" s="114"/>
      <c r="C69" s="114"/>
      <c r="D69" s="114"/>
      <c r="E69" s="114"/>
      <c r="F69" s="114"/>
    </row>
    <row r="70" spans="1:6" x14ac:dyDescent="0.25">
      <c r="A70" s="114"/>
      <c r="B70" s="114"/>
      <c r="C70" s="114"/>
      <c r="D70" s="114"/>
      <c r="E70" s="114"/>
      <c r="F70" s="114"/>
    </row>
  </sheetData>
  <mergeCells count="2">
    <mergeCell ref="A4:C4"/>
    <mergeCell ref="B7:C7"/>
  </mergeCells>
  <hyperlinks>
    <hyperlink ref="D1" location="BG!A1" display="BG"/>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H60"/>
  <sheetViews>
    <sheetView showGridLines="0" topLeftCell="C1" zoomScaleNormal="100" workbookViewId="0">
      <selection activeCell="B219" sqref="B219"/>
    </sheetView>
  </sheetViews>
  <sheetFormatPr baseColWidth="10" defaultColWidth="11.42578125" defaultRowHeight="12.75" x14ac:dyDescent="0.2"/>
  <cols>
    <col min="1" max="1" width="40.28515625" style="10" customWidth="1"/>
    <col min="2" max="2" width="27.7109375" style="10" customWidth="1"/>
    <col min="3" max="3" width="25.42578125" style="19" customWidth="1"/>
    <col min="4" max="4" width="19.5703125" style="19" customWidth="1"/>
    <col min="5" max="5" width="4.85546875" style="10" customWidth="1"/>
    <col min="6" max="6" width="61.5703125" style="10" customWidth="1"/>
    <col min="7" max="7" width="15.85546875" style="10" bestFit="1" customWidth="1"/>
    <col min="8" max="8" width="27.85546875" style="10" bestFit="1" customWidth="1"/>
    <col min="9" max="16384" width="11.42578125" style="10"/>
  </cols>
  <sheetData>
    <row r="1" spans="1:8" ht="15" x14ac:dyDescent="0.25">
      <c r="A1" s="12" t="str">
        <f>Indice!C1</f>
        <v>RIEDER &amp; CIA. S.A.C.I.</v>
      </c>
      <c r="F1" s="137" t="s">
        <v>117</v>
      </c>
    </row>
    <row r="2" spans="1:8" ht="15" x14ac:dyDescent="0.25">
      <c r="A2" s="186"/>
      <c r="B2" s="186"/>
      <c r="F2" s="137"/>
    </row>
    <row r="3" spans="1:8" ht="15" x14ac:dyDescent="0.25">
      <c r="A3" s="345"/>
      <c r="B3" s="186"/>
      <c r="F3" s="137"/>
    </row>
    <row r="4" spans="1:8" x14ac:dyDescent="0.2">
      <c r="C4" s="364"/>
    </row>
    <row r="5" spans="1:8" x14ac:dyDescent="0.2">
      <c r="A5" s="263" t="s">
        <v>241</v>
      </c>
      <c r="B5" s="263"/>
      <c r="C5" s="365"/>
      <c r="D5" s="365"/>
      <c r="E5" s="306"/>
    </row>
    <row r="6" spans="1:8" x14ac:dyDescent="0.2">
      <c r="A6" s="2" t="s">
        <v>814</v>
      </c>
      <c r="B6" s="2"/>
      <c r="E6" s="106"/>
    </row>
    <row r="7" spans="1:8" x14ac:dyDescent="0.2">
      <c r="A7" s="113"/>
      <c r="B7" s="113"/>
      <c r="C7" s="713" t="s">
        <v>196</v>
      </c>
      <c r="D7" s="714"/>
      <c r="E7" s="106"/>
    </row>
    <row r="8" spans="1:8" x14ac:dyDescent="0.2">
      <c r="A8" s="15"/>
      <c r="B8" s="15"/>
      <c r="C8" s="366">
        <f>IFERROR(IF(Indice!B6="","2XX2",YEAR(Indice!B6)),"2XX2")</f>
        <v>2025</v>
      </c>
      <c r="D8" s="366">
        <f>IFERROR(YEAR(Indice!B6-365),"2XX1")</f>
        <v>2024</v>
      </c>
      <c r="E8" s="106"/>
      <c r="F8" s="293" t="s">
        <v>806</v>
      </c>
      <c r="G8" s="508">
        <v>45747</v>
      </c>
      <c r="H8" s="305"/>
    </row>
    <row r="9" spans="1:8" x14ac:dyDescent="0.2">
      <c r="A9" s="187" t="s">
        <v>247</v>
      </c>
      <c r="B9" s="187" t="s">
        <v>379</v>
      </c>
      <c r="C9" s="406">
        <v>99057884634</v>
      </c>
      <c r="D9" s="406">
        <v>72670027722</v>
      </c>
      <c r="E9" s="106"/>
      <c r="F9" s="292" t="s">
        <v>242</v>
      </c>
      <c r="G9" s="104" t="s">
        <v>809</v>
      </c>
      <c r="H9" s="104" t="s">
        <v>813</v>
      </c>
    </row>
    <row r="10" spans="1:8" x14ac:dyDescent="0.2">
      <c r="A10" s="187" t="s">
        <v>247</v>
      </c>
      <c r="B10" s="187" t="s">
        <v>380</v>
      </c>
      <c r="C10" s="406">
        <v>52911843804</v>
      </c>
      <c r="D10" s="406">
        <v>59635518152</v>
      </c>
      <c r="E10" s="106"/>
      <c r="F10" s="9" t="s">
        <v>6</v>
      </c>
      <c r="G10" s="408">
        <v>160962103918.29474</v>
      </c>
      <c r="H10" s="302"/>
    </row>
    <row r="11" spans="1:8" x14ac:dyDescent="0.2">
      <c r="A11" s="187" t="s">
        <v>247</v>
      </c>
      <c r="B11" s="187" t="s">
        <v>381</v>
      </c>
      <c r="C11" s="406"/>
      <c r="D11" s="406"/>
      <c r="E11" s="106"/>
      <c r="F11" s="188" t="s">
        <v>10</v>
      </c>
      <c r="G11" s="409">
        <f>SUM(G13:G16)</f>
        <v>61439624775.705246</v>
      </c>
      <c r="H11" s="303"/>
    </row>
    <row r="12" spans="1:8" x14ac:dyDescent="0.2">
      <c r="A12" s="187" t="s">
        <v>248</v>
      </c>
      <c r="B12" s="187" t="s">
        <v>379</v>
      </c>
      <c r="C12" s="406"/>
      <c r="D12" s="406"/>
      <c r="E12" s="106"/>
      <c r="F12" s="304" t="s">
        <v>95</v>
      </c>
      <c r="G12" s="409"/>
      <c r="H12" s="303"/>
    </row>
    <row r="13" spans="1:8" x14ac:dyDescent="0.2">
      <c r="A13" s="187" t="s">
        <v>248</v>
      </c>
      <c r="B13" s="187" t="s">
        <v>380</v>
      </c>
      <c r="C13" s="406"/>
      <c r="D13" s="406"/>
      <c r="E13" s="106"/>
      <c r="F13" s="187" t="s">
        <v>7</v>
      </c>
      <c r="G13" s="409">
        <v>4152910733.8014803</v>
      </c>
      <c r="H13" s="303"/>
    </row>
    <row r="14" spans="1:8" x14ac:dyDescent="0.2">
      <c r="A14" s="187" t="s">
        <v>248</v>
      </c>
      <c r="B14" s="187" t="s">
        <v>381</v>
      </c>
      <c r="C14" s="406"/>
      <c r="D14" s="406"/>
      <c r="E14" s="106"/>
      <c r="F14" s="187" t="s">
        <v>1157</v>
      </c>
      <c r="G14" s="409">
        <v>4487445745.3527298</v>
      </c>
      <c r="H14" s="303"/>
    </row>
    <row r="15" spans="1:8" x14ac:dyDescent="0.2">
      <c r="A15" s="187" t="s">
        <v>382</v>
      </c>
      <c r="B15" s="187" t="s">
        <v>379</v>
      </c>
      <c r="C15" s="406"/>
      <c r="D15" s="406"/>
      <c r="E15" s="106"/>
      <c r="F15" s="187" t="s">
        <v>8</v>
      </c>
      <c r="G15" s="409">
        <v>3658165162.4040399</v>
      </c>
      <c r="H15" s="303"/>
    </row>
    <row r="16" spans="1:8" x14ac:dyDescent="0.2">
      <c r="A16" s="187" t="s">
        <v>382</v>
      </c>
      <c r="B16" s="187" t="s">
        <v>380</v>
      </c>
      <c r="C16" s="406"/>
      <c r="D16" s="406"/>
      <c r="E16" s="106"/>
      <c r="F16" s="187" t="s">
        <v>9</v>
      </c>
      <c r="G16" s="409">
        <v>49141103134.146996</v>
      </c>
      <c r="H16" s="303"/>
    </row>
    <row r="17" spans="1:8" x14ac:dyDescent="0.2">
      <c r="A17" s="187" t="s">
        <v>382</v>
      </c>
      <c r="B17" s="187" t="s">
        <v>381</v>
      </c>
      <c r="C17" s="406"/>
      <c r="D17" s="406"/>
      <c r="E17" s="106"/>
      <c r="F17" s="9"/>
      <c r="G17" s="410"/>
      <c r="H17" s="297"/>
    </row>
    <row r="18" spans="1:8" x14ac:dyDescent="0.2">
      <c r="A18" s="187" t="s">
        <v>244</v>
      </c>
      <c r="B18" s="187" t="s">
        <v>379</v>
      </c>
      <c r="C18" s="406"/>
      <c r="D18" s="406"/>
      <c r="E18" s="106"/>
      <c r="F18" s="298" t="s">
        <v>807</v>
      </c>
      <c r="G18" s="411">
        <f>G10+G11</f>
        <v>222401728694</v>
      </c>
      <c r="H18" s="299"/>
    </row>
    <row r="19" spans="1:8" x14ac:dyDescent="0.2">
      <c r="A19" s="187" t="s">
        <v>244</v>
      </c>
      <c r="B19" s="187" t="s">
        <v>380</v>
      </c>
      <c r="C19" s="406"/>
      <c r="D19" s="406"/>
      <c r="E19" s="106"/>
      <c r="F19" s="9"/>
      <c r="G19" s="410"/>
      <c r="H19" s="297"/>
    </row>
    <row r="20" spans="1:8" x14ac:dyDescent="0.2">
      <c r="A20" s="187" t="s">
        <v>244</v>
      </c>
      <c r="B20" s="187" t="s">
        <v>381</v>
      </c>
      <c r="C20" s="406"/>
      <c r="D20" s="406"/>
      <c r="E20" s="106"/>
      <c r="F20" s="300" t="s">
        <v>808</v>
      </c>
      <c r="G20" s="412">
        <v>-43633642717</v>
      </c>
      <c r="H20" s="303">
        <f>-G20/G11</f>
        <v>0.71018732416239994</v>
      </c>
    </row>
    <row r="21" spans="1:8" x14ac:dyDescent="0.2">
      <c r="A21" s="187" t="s">
        <v>246</v>
      </c>
      <c r="B21" s="187" t="s">
        <v>379</v>
      </c>
      <c r="C21" s="406"/>
      <c r="D21" s="406"/>
      <c r="E21" s="106"/>
      <c r="F21" s="290"/>
      <c r="G21" s="413"/>
      <c r="H21" s="291"/>
    </row>
    <row r="22" spans="1:8" x14ac:dyDescent="0.2">
      <c r="A22" s="187" t="s">
        <v>246</v>
      </c>
      <c r="B22" s="187" t="s">
        <v>380</v>
      </c>
      <c r="C22" s="406"/>
      <c r="D22" s="406"/>
      <c r="E22" s="106"/>
      <c r="F22" s="301" t="s">
        <v>810</v>
      </c>
      <c r="G22" s="414">
        <f>G18+G20</f>
        <v>178768085977</v>
      </c>
      <c r="H22" s="7"/>
    </row>
    <row r="23" spans="1:8" ht="15" customHeight="1" x14ac:dyDescent="0.2">
      <c r="A23" s="187" t="s">
        <v>383</v>
      </c>
      <c r="B23" s="187" t="s">
        <v>379</v>
      </c>
      <c r="C23" s="406"/>
      <c r="D23" s="406"/>
      <c r="E23" s="106"/>
      <c r="F23" s="9"/>
      <c r="G23" s="294"/>
      <c r="H23" s="15"/>
    </row>
    <row r="24" spans="1:8" x14ac:dyDescent="0.2">
      <c r="A24" s="187" t="s">
        <v>383</v>
      </c>
      <c r="B24" s="187" t="s">
        <v>380</v>
      </c>
      <c r="C24" s="406"/>
      <c r="D24" s="406"/>
      <c r="E24" s="106"/>
      <c r="F24" s="6" t="s">
        <v>11</v>
      </c>
      <c r="G24" s="295"/>
      <c r="H24" s="295"/>
    </row>
    <row r="25" spans="1:8" x14ac:dyDescent="0.2">
      <c r="A25" s="187" t="s">
        <v>383</v>
      </c>
      <c r="B25" s="187" t="s">
        <v>381</v>
      </c>
      <c r="C25" s="406"/>
      <c r="D25" s="406"/>
      <c r="E25" s="106"/>
      <c r="F25" s="115" t="s">
        <v>12</v>
      </c>
      <c r="G25" s="296" t="s">
        <v>811</v>
      </c>
      <c r="H25" s="296" t="s">
        <v>812</v>
      </c>
    </row>
    <row r="26" spans="1:8" x14ac:dyDescent="0.2">
      <c r="A26" s="187" t="s">
        <v>384</v>
      </c>
      <c r="B26" s="187"/>
      <c r="C26" s="406">
        <v>-43633642717</v>
      </c>
      <c r="D26" s="406">
        <v>-4516335427</v>
      </c>
      <c r="E26" s="106"/>
      <c r="F26" s="9" t="s">
        <v>7</v>
      </c>
      <c r="G26" s="509">
        <v>1</v>
      </c>
      <c r="H26" s="296">
        <v>60</v>
      </c>
    </row>
    <row r="27" spans="1:8" x14ac:dyDescent="0.2">
      <c r="A27" s="187" t="s">
        <v>2</v>
      </c>
      <c r="B27" s="187"/>
      <c r="C27" s="406">
        <f>+SUM($C$9:C26)</f>
        <v>108336085721</v>
      </c>
      <c r="D27" s="406">
        <f>+SUM($D$9:D26)</f>
        <v>127789210447</v>
      </c>
      <c r="E27" s="106"/>
      <c r="F27" s="9" t="s">
        <v>8</v>
      </c>
      <c r="G27" s="509">
        <v>61</v>
      </c>
      <c r="H27" s="296">
        <v>180</v>
      </c>
    </row>
    <row r="28" spans="1:8" x14ac:dyDescent="0.2">
      <c r="A28" s="2"/>
      <c r="B28" s="2"/>
      <c r="C28" s="407"/>
      <c r="D28" s="407"/>
      <c r="E28" s="106"/>
      <c r="F28" s="9" t="s">
        <v>9</v>
      </c>
      <c r="G28" s="509">
        <v>181</v>
      </c>
      <c r="H28" s="296" t="s">
        <v>1158</v>
      </c>
    </row>
    <row r="29" spans="1:8" x14ac:dyDescent="0.2">
      <c r="A29" s="113"/>
      <c r="B29" s="113"/>
      <c r="C29" s="407"/>
      <c r="D29" s="407"/>
      <c r="E29" s="106"/>
    </row>
    <row r="30" spans="1:8" x14ac:dyDescent="0.2">
      <c r="A30" s="2" t="s">
        <v>815</v>
      </c>
      <c r="B30" s="2"/>
      <c r="E30" s="106"/>
    </row>
    <row r="31" spans="1:8" x14ac:dyDescent="0.2">
      <c r="A31" s="113"/>
      <c r="B31" s="113"/>
      <c r="C31" s="713" t="s">
        <v>196</v>
      </c>
      <c r="D31" s="714"/>
      <c r="E31" s="106"/>
    </row>
    <row r="32" spans="1:8" x14ac:dyDescent="0.2">
      <c r="A32" s="15"/>
      <c r="B32" s="15"/>
      <c r="C32" s="366">
        <f>IFERROR(IF(Indice!B6="","2XX2",YEAR(Indice!B6)),"2XX2")</f>
        <v>2025</v>
      </c>
      <c r="D32" s="366">
        <f>IFERROR(YEAR(Indice!B6-365),"2XX1")</f>
        <v>2024</v>
      </c>
      <c r="E32" s="106"/>
    </row>
    <row r="33" spans="1:4" x14ac:dyDescent="0.2">
      <c r="A33" s="187" t="s">
        <v>247</v>
      </c>
      <c r="B33" s="187" t="s">
        <v>379</v>
      </c>
      <c r="C33" s="406">
        <v>27444844046</v>
      </c>
      <c r="D33" s="406">
        <v>24766336944</v>
      </c>
    </row>
    <row r="34" spans="1:4" ht="15" customHeight="1" x14ac:dyDescent="0.2">
      <c r="A34" s="187" t="s">
        <v>247</v>
      </c>
      <c r="B34" s="187" t="s">
        <v>380</v>
      </c>
      <c r="C34" s="406">
        <v>3853012878</v>
      </c>
      <c r="D34" s="406">
        <v>9534309036</v>
      </c>
    </row>
    <row r="35" spans="1:4" x14ac:dyDescent="0.2">
      <c r="A35" s="187" t="s">
        <v>247</v>
      </c>
      <c r="B35" s="187" t="s">
        <v>381</v>
      </c>
      <c r="C35" s="406"/>
      <c r="D35" s="406"/>
    </row>
    <row r="36" spans="1:4" x14ac:dyDescent="0.2">
      <c r="A36" s="187" t="s">
        <v>248</v>
      </c>
      <c r="B36" s="187" t="s">
        <v>379</v>
      </c>
      <c r="C36" s="406"/>
      <c r="D36" s="406"/>
    </row>
    <row r="37" spans="1:4" x14ac:dyDescent="0.2">
      <c r="A37" s="187" t="s">
        <v>248</v>
      </c>
      <c r="B37" s="187" t="s">
        <v>380</v>
      </c>
      <c r="C37" s="406"/>
      <c r="D37" s="406"/>
    </row>
    <row r="38" spans="1:4" x14ac:dyDescent="0.2">
      <c r="A38" s="187" t="s">
        <v>248</v>
      </c>
      <c r="B38" s="187" t="s">
        <v>381</v>
      </c>
      <c r="C38" s="406"/>
      <c r="D38" s="406"/>
    </row>
    <row r="39" spans="1:4" x14ac:dyDescent="0.2">
      <c r="A39" s="187" t="s">
        <v>382</v>
      </c>
      <c r="B39" s="187" t="s">
        <v>379</v>
      </c>
      <c r="C39" s="406"/>
      <c r="D39" s="406"/>
    </row>
    <row r="40" spans="1:4" x14ac:dyDescent="0.2">
      <c r="A40" s="187" t="s">
        <v>382</v>
      </c>
      <c r="B40" s="187" t="s">
        <v>380</v>
      </c>
      <c r="C40" s="406">
        <v>39134143332</v>
      </c>
      <c r="D40" s="406">
        <v>73301817064</v>
      </c>
    </row>
    <row r="41" spans="1:4" x14ac:dyDescent="0.2">
      <c r="A41" s="187" t="s">
        <v>382</v>
      </c>
      <c r="B41" s="187" t="s">
        <v>381</v>
      </c>
      <c r="C41" s="406"/>
      <c r="D41" s="406"/>
    </row>
    <row r="42" spans="1:4" x14ac:dyDescent="0.2">
      <c r="A42" s="187" t="s">
        <v>244</v>
      </c>
      <c r="B42" s="187" t="s">
        <v>379</v>
      </c>
      <c r="C42" s="406"/>
      <c r="D42" s="406"/>
    </row>
    <row r="43" spans="1:4" x14ac:dyDescent="0.2">
      <c r="A43" s="187" t="s">
        <v>244</v>
      </c>
      <c r="B43" s="187" t="s">
        <v>380</v>
      </c>
      <c r="C43" s="406"/>
      <c r="D43" s="406"/>
    </row>
    <row r="44" spans="1:4" x14ac:dyDescent="0.2">
      <c r="A44" s="187" t="s">
        <v>244</v>
      </c>
      <c r="B44" s="187" t="s">
        <v>381</v>
      </c>
      <c r="C44" s="406"/>
      <c r="D44" s="406"/>
    </row>
    <row r="45" spans="1:4" x14ac:dyDescent="0.2">
      <c r="A45" s="187" t="s">
        <v>245</v>
      </c>
      <c r="B45" s="187" t="s">
        <v>379</v>
      </c>
      <c r="C45" s="406"/>
      <c r="D45" s="406"/>
    </row>
    <row r="46" spans="1:4" x14ac:dyDescent="0.2">
      <c r="A46" s="187" t="s">
        <v>245</v>
      </c>
      <c r="B46" s="187" t="s">
        <v>380</v>
      </c>
      <c r="C46" s="406"/>
      <c r="D46" s="406"/>
    </row>
    <row r="47" spans="1:4" x14ac:dyDescent="0.2">
      <c r="A47" s="187" t="s">
        <v>245</v>
      </c>
      <c r="B47" s="187" t="s">
        <v>381</v>
      </c>
      <c r="C47" s="406"/>
      <c r="D47" s="406"/>
    </row>
    <row r="48" spans="1:4" x14ac:dyDescent="0.2">
      <c r="A48" s="187" t="s">
        <v>246</v>
      </c>
      <c r="B48" s="187" t="s">
        <v>379</v>
      </c>
      <c r="C48" s="406"/>
      <c r="D48" s="406"/>
    </row>
    <row r="49" spans="1:5" x14ac:dyDescent="0.2">
      <c r="A49" s="187" t="s">
        <v>246</v>
      </c>
      <c r="B49" s="187" t="s">
        <v>380</v>
      </c>
      <c r="C49" s="406"/>
      <c r="D49" s="406"/>
    </row>
    <row r="50" spans="1:5" x14ac:dyDescent="0.2">
      <c r="A50" s="187" t="s">
        <v>383</v>
      </c>
      <c r="B50" s="187" t="s">
        <v>379</v>
      </c>
      <c r="C50" s="406"/>
      <c r="D50" s="406"/>
    </row>
    <row r="51" spans="1:5" x14ac:dyDescent="0.2">
      <c r="A51" s="187" t="s">
        <v>383</v>
      </c>
      <c r="B51" s="187" t="s">
        <v>380</v>
      </c>
      <c r="C51" s="406"/>
      <c r="D51" s="406"/>
    </row>
    <row r="52" spans="1:5" x14ac:dyDescent="0.2">
      <c r="A52" s="187" t="s">
        <v>383</v>
      </c>
      <c r="B52" s="187" t="s">
        <v>381</v>
      </c>
      <c r="C52" s="406"/>
      <c r="D52" s="406"/>
    </row>
    <row r="53" spans="1:5" x14ac:dyDescent="0.2">
      <c r="A53" s="187" t="s">
        <v>384</v>
      </c>
      <c r="B53" s="187"/>
      <c r="C53" s="406"/>
      <c r="D53" s="406"/>
    </row>
    <row r="54" spans="1:5" x14ac:dyDescent="0.2">
      <c r="A54" s="187" t="s">
        <v>2</v>
      </c>
      <c r="B54" s="187"/>
      <c r="C54" s="406">
        <f>+SUM($C$33:C53)</f>
        <v>70432000256</v>
      </c>
      <c r="D54" s="406">
        <f>+SUM($D$33:D53)</f>
        <v>107602463044</v>
      </c>
    </row>
    <row r="55" spans="1:5" x14ac:dyDescent="0.2">
      <c r="B55" s="186"/>
      <c r="C55" s="367"/>
      <c r="D55" s="367"/>
    </row>
    <row r="56" spans="1:5" x14ac:dyDescent="0.2">
      <c r="A56" s="186"/>
      <c r="B56" s="186"/>
      <c r="C56" s="367"/>
      <c r="D56" s="367"/>
    </row>
    <row r="57" spans="1:5" x14ac:dyDescent="0.2">
      <c r="A57" s="186"/>
      <c r="B57" s="186"/>
      <c r="C57" s="367"/>
      <c r="D57" s="367"/>
      <c r="E57" s="186"/>
    </row>
    <row r="58" spans="1:5" x14ac:dyDescent="0.2">
      <c r="E58" s="186"/>
    </row>
    <row r="59" spans="1:5" x14ac:dyDescent="0.2">
      <c r="E59" s="186"/>
    </row>
    <row r="60" spans="1:5" x14ac:dyDescent="0.2">
      <c r="E60" s="186"/>
    </row>
  </sheetData>
  <mergeCells count="2">
    <mergeCell ref="C7:D7"/>
    <mergeCell ref="C31:D31"/>
  </mergeCells>
  <hyperlinks>
    <hyperlink ref="F1" location="BG!A1" display="BG"/>
  </hyperlinks>
  <pageMargins left="0.70866141732283472" right="0.70866141732283472" top="0.74803149606299213" bottom="0.74803149606299213" header="0.31496062992125984" footer="0.31496062992125984"/>
  <pageSetup paperSize="5" scale="6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I38"/>
  <sheetViews>
    <sheetView showGridLines="0" topLeftCell="A4" workbookViewId="0">
      <selection activeCell="B219" sqref="B219"/>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16384" width="11.42578125" style="2"/>
  </cols>
  <sheetData>
    <row r="1" spans="1:7" ht="15" x14ac:dyDescent="0.25">
      <c r="A1" s="3" t="str">
        <f>Indice!C1</f>
        <v>RIEDER &amp; CIA. S.A.C.I.</v>
      </c>
      <c r="D1" s="132" t="s">
        <v>117</v>
      </c>
    </row>
    <row r="2" spans="1:7" x14ac:dyDescent="0.2">
      <c r="A2" s="3"/>
    </row>
    <row r="3" spans="1:7" x14ac:dyDescent="0.2">
      <c r="A3" s="3"/>
    </row>
    <row r="4" spans="1:7" x14ac:dyDescent="0.2">
      <c r="A4" s="232" t="s">
        <v>243</v>
      </c>
      <c r="B4" s="232"/>
      <c r="C4" s="232"/>
    </row>
    <row r="5" spans="1:7" x14ac:dyDescent="0.2">
      <c r="A5" s="195" t="s">
        <v>260</v>
      </c>
      <c r="B5" s="195"/>
    </row>
    <row r="6" spans="1:7" x14ac:dyDescent="0.2">
      <c r="A6" s="2" t="s">
        <v>13</v>
      </c>
    </row>
    <row r="8" spans="1:7" x14ac:dyDescent="0.2">
      <c r="A8" s="12" t="s">
        <v>61</v>
      </c>
      <c r="B8" s="10"/>
      <c r="C8" s="10"/>
      <c r="E8" s="12" t="s">
        <v>60</v>
      </c>
      <c r="F8" s="17"/>
      <c r="G8" s="10"/>
    </row>
    <row r="9" spans="1:7" x14ac:dyDescent="0.2">
      <c r="A9" s="10"/>
      <c r="E9" s="10"/>
      <c r="F9" s="216"/>
      <c r="G9" s="216"/>
    </row>
    <row r="10" spans="1:7" x14ac:dyDescent="0.2">
      <c r="A10" s="13" t="s">
        <v>4</v>
      </c>
      <c r="B10" s="308">
        <f>IFERROR(IF(Indice!B6="","2XX2",YEAR(Indice!B6)),"2XX2")</f>
        <v>2025</v>
      </c>
      <c r="C10" s="308">
        <f>IFERROR(YEAR(Indice!B6-365),"2XX1")</f>
        <v>2024</v>
      </c>
      <c r="E10" s="13" t="s">
        <v>4</v>
      </c>
      <c r="F10" s="308">
        <f>IFERROR(IF(Indice!B6="","2XX2",YEAR(Indice!B6)),"2XX2")</f>
        <v>2025</v>
      </c>
      <c r="G10" s="308">
        <f>IFERROR(YEAR(Indice!B6-365),"2XX1")</f>
        <v>2024</v>
      </c>
    </row>
    <row r="11" spans="1:7" ht="15" x14ac:dyDescent="0.25">
      <c r="A11" s="10" t="s">
        <v>909</v>
      </c>
      <c r="B11" s="415">
        <v>20052242410</v>
      </c>
      <c r="C11" s="415">
        <v>13230908931</v>
      </c>
      <c r="E11" s="10" t="s">
        <v>94</v>
      </c>
      <c r="F11" s="419">
        <v>240861977</v>
      </c>
      <c r="G11" s="419">
        <v>5470778705</v>
      </c>
    </row>
    <row r="12" spans="1:7" ht="15" x14ac:dyDescent="0.25">
      <c r="A12" s="10" t="s">
        <v>94</v>
      </c>
      <c r="B12" s="415">
        <v>3513661399</v>
      </c>
      <c r="C12" s="415">
        <v>7494916360</v>
      </c>
      <c r="E12" s="114"/>
      <c r="F12" s="419"/>
      <c r="G12" s="419"/>
    </row>
    <row r="13" spans="1:7" x14ac:dyDescent="0.2">
      <c r="A13" s="10" t="s">
        <v>14</v>
      </c>
      <c r="B13" s="416">
        <v>8039679023</v>
      </c>
      <c r="C13" s="416">
        <v>13818355902</v>
      </c>
      <c r="E13" s="10"/>
      <c r="F13" s="421"/>
      <c r="G13" s="421"/>
    </row>
    <row r="14" spans="1:7" x14ac:dyDescent="0.2">
      <c r="A14" s="10" t="s">
        <v>55</v>
      </c>
      <c r="B14" s="416"/>
      <c r="C14" s="416"/>
      <c r="E14" s="10"/>
      <c r="F14" s="421"/>
      <c r="G14" s="421"/>
    </row>
    <row r="15" spans="1:7" x14ac:dyDescent="0.2">
      <c r="A15" s="10" t="s">
        <v>56</v>
      </c>
      <c r="B15" s="416">
        <v>3376241747</v>
      </c>
      <c r="C15" s="416">
        <v>6368989776</v>
      </c>
      <c r="E15" s="10" t="s">
        <v>253</v>
      </c>
      <c r="F15" s="415"/>
      <c r="G15" s="415"/>
    </row>
    <row r="16" spans="1:7" x14ac:dyDescent="0.2">
      <c r="A16" s="10" t="s">
        <v>832</v>
      </c>
      <c r="B16" s="416">
        <v>5741539366</v>
      </c>
      <c r="C16" s="416">
        <v>6216277353</v>
      </c>
      <c r="E16" s="10" t="s">
        <v>860</v>
      </c>
      <c r="F16" s="417">
        <v>2975479843</v>
      </c>
      <c r="G16" s="417">
        <v>2975479843</v>
      </c>
    </row>
    <row r="17" spans="1:9" ht="13.5" thickBot="1" x14ac:dyDescent="0.25">
      <c r="A17" s="10" t="s">
        <v>1231</v>
      </c>
      <c r="B17" s="416">
        <v>0</v>
      </c>
      <c r="C17" s="416">
        <v>0</v>
      </c>
      <c r="E17" s="12" t="s">
        <v>2</v>
      </c>
      <c r="F17" s="418">
        <f>SUM(F11:F16)</f>
        <v>3216341820</v>
      </c>
      <c r="G17" s="418">
        <f>SUM(G11:G16)</f>
        <v>8446258548</v>
      </c>
    </row>
    <row r="18" spans="1:9" ht="13.5" thickTop="1" x14ac:dyDescent="0.2">
      <c r="A18" s="10" t="s">
        <v>860</v>
      </c>
      <c r="B18" s="416">
        <v>0</v>
      </c>
      <c r="C18" s="416">
        <v>0</v>
      </c>
      <c r="E18" s="12"/>
      <c r="F18" s="108"/>
      <c r="G18" s="108"/>
    </row>
    <row r="19" spans="1:9" x14ac:dyDescent="0.2">
      <c r="A19" s="10"/>
      <c r="B19" s="417"/>
      <c r="C19" s="417"/>
      <c r="E19" s="12"/>
      <c r="F19" s="108"/>
      <c r="G19" s="108"/>
    </row>
    <row r="20" spans="1:9" ht="13.5" thickBot="1" x14ac:dyDescent="0.25">
      <c r="A20" s="12" t="s">
        <v>2</v>
      </c>
      <c r="B20" s="418">
        <f>SUM($B$11:B19)</f>
        <v>40723363945</v>
      </c>
      <c r="C20" s="418">
        <f>SUM($C$11:C19)</f>
        <v>47129448322</v>
      </c>
      <c r="E20" s="12"/>
      <c r="F20" s="108"/>
      <c r="G20" s="108"/>
    </row>
    <row r="21" spans="1:9" ht="13.5" thickTop="1" x14ac:dyDescent="0.2">
      <c r="A21" s="12"/>
      <c r="B21" s="108"/>
      <c r="C21" s="108"/>
    </row>
    <row r="22" spans="1:9" x14ac:dyDescent="0.2">
      <c r="B22" s="16"/>
      <c r="C22" s="16"/>
    </row>
    <row r="24" spans="1:9" x14ac:dyDescent="0.2">
      <c r="A24" s="12" t="s">
        <v>1953</v>
      </c>
      <c r="B24" s="579"/>
    </row>
    <row r="25" spans="1:9" x14ac:dyDescent="0.2">
      <c r="A25" s="25" t="s">
        <v>129</v>
      </c>
      <c r="B25" s="416">
        <v>-82588970393</v>
      </c>
      <c r="C25" s="416">
        <v>-84892477907</v>
      </c>
    </row>
    <row r="26" spans="1:9" x14ac:dyDescent="0.2">
      <c r="A26" s="10" t="s">
        <v>992</v>
      </c>
      <c r="B26" s="416">
        <v>149725844276</v>
      </c>
      <c r="C26" s="416">
        <v>135340271113</v>
      </c>
    </row>
    <row r="27" spans="1:9" ht="13.5" thickBot="1" x14ac:dyDescent="0.25">
      <c r="B27" s="580">
        <f>SUM($B$25:B26)</f>
        <v>67136873883</v>
      </c>
      <c r="C27" s="580">
        <f>SUM($C$25:C26)</f>
        <v>50447793206</v>
      </c>
    </row>
    <row r="28" spans="1:9" ht="13.5" thickTop="1" x14ac:dyDescent="0.2"/>
    <row r="32" spans="1:9" customFormat="1" ht="15" x14ac:dyDescent="0.25">
      <c r="E32" s="2"/>
      <c r="F32" s="2"/>
      <c r="G32" s="2"/>
      <c r="H32" s="2"/>
      <c r="I32" s="2"/>
    </row>
    <row r="33" spans="5:9" customFormat="1" ht="15" x14ac:dyDescent="0.25">
      <c r="H33" s="2"/>
      <c r="I33" s="2"/>
    </row>
    <row r="34" spans="5:9" customFormat="1" ht="15" x14ac:dyDescent="0.25"/>
    <row r="35" spans="5:9" customFormat="1" ht="15" x14ac:dyDescent="0.25"/>
    <row r="36" spans="5:9" customFormat="1" ht="15" x14ac:dyDescent="0.25"/>
    <row r="37" spans="5:9" ht="15" x14ac:dyDescent="0.25">
      <c r="E37"/>
      <c r="F37"/>
      <c r="G37"/>
      <c r="H37"/>
      <c r="I37"/>
    </row>
    <row r="38" spans="5:9" ht="15" x14ac:dyDescent="0.25">
      <c r="H38"/>
      <c r="I38"/>
    </row>
  </sheetData>
  <hyperlinks>
    <hyperlink ref="D1" location="BG!A1" display="BG"/>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G43"/>
  <sheetViews>
    <sheetView showGridLines="0" topLeftCell="A7" workbookViewId="0">
      <selection activeCell="B219" sqref="B219"/>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RIEDER &amp; CIA. S.A.C.I.</v>
      </c>
      <c r="D1" s="132" t="s">
        <v>117</v>
      </c>
    </row>
    <row r="4" spans="1:7" x14ac:dyDescent="0.25">
      <c r="A4" s="716" t="s">
        <v>254</v>
      </c>
      <c r="B4" s="716"/>
      <c r="C4" s="716"/>
    </row>
    <row r="6" spans="1:7" x14ac:dyDescent="0.25">
      <c r="A6" s="715" t="s">
        <v>16</v>
      </c>
      <c r="B6" s="715"/>
      <c r="C6" s="715"/>
      <c r="D6" s="715"/>
      <c r="E6" s="715"/>
      <c r="F6" s="715"/>
      <c r="G6" s="715"/>
    </row>
    <row r="7" spans="1:7" ht="15" customHeight="1" x14ac:dyDescent="0.25">
      <c r="B7" s="712" t="s">
        <v>260</v>
      </c>
      <c r="C7" s="712"/>
    </row>
    <row r="8" spans="1:7" x14ac:dyDescent="0.25">
      <c r="A8" s="13" t="s">
        <v>4</v>
      </c>
      <c r="B8" s="308">
        <f>IFERROR(IF(Indice!B6="","2XX2",YEAR(Indice!B6)),"2XX2")</f>
        <v>2025</v>
      </c>
      <c r="C8" s="308">
        <f>IFERROR(YEAR(Indice!B6-365),"2XX1")</f>
        <v>2024</v>
      </c>
    </row>
    <row r="9" spans="1:7" x14ac:dyDescent="0.25">
      <c r="A9" s="20" t="s">
        <v>882</v>
      </c>
      <c r="B9" s="416">
        <v>19769109913</v>
      </c>
      <c r="C9" s="416">
        <v>13642800966</v>
      </c>
    </row>
    <row r="10" spans="1:7" x14ac:dyDescent="0.25">
      <c r="A10" t="s">
        <v>1232</v>
      </c>
      <c r="B10" s="416">
        <v>2085730119</v>
      </c>
      <c r="C10" s="416">
        <v>2839119904</v>
      </c>
    </row>
    <row r="11" spans="1:7" s="389" customFormat="1" x14ac:dyDescent="0.25">
      <c r="A11" s="20" t="s">
        <v>884</v>
      </c>
      <c r="B11" s="416">
        <v>5281980860</v>
      </c>
      <c r="C11" s="416">
        <v>3980274973</v>
      </c>
    </row>
    <row r="12" spans="1:7" s="389" customFormat="1" x14ac:dyDescent="0.25">
      <c r="A12" s="20" t="s">
        <v>1233</v>
      </c>
      <c r="B12" s="416">
        <v>1059452899</v>
      </c>
      <c r="C12" s="416">
        <v>1063212899</v>
      </c>
    </row>
    <row r="13" spans="1:7" s="389" customFormat="1" x14ac:dyDescent="0.25">
      <c r="A13" s="20" t="s">
        <v>883</v>
      </c>
      <c r="B13" s="416">
        <v>147480233</v>
      </c>
      <c r="C13" s="416">
        <v>147480233</v>
      </c>
    </row>
    <row r="14" spans="1:7" s="389" customFormat="1" x14ac:dyDescent="0.25">
      <c r="A14" s="20" t="s">
        <v>1234</v>
      </c>
      <c r="B14" s="416">
        <v>3282394</v>
      </c>
      <c r="C14" s="416">
        <v>13152404</v>
      </c>
    </row>
    <row r="15" spans="1:7" s="389" customFormat="1" x14ac:dyDescent="0.25">
      <c r="A15" s="20" t="s">
        <v>896</v>
      </c>
      <c r="B15" s="416">
        <v>268144228</v>
      </c>
      <c r="C15" s="416">
        <v>283054266</v>
      </c>
    </row>
    <row r="16" spans="1:7" s="389" customFormat="1" x14ac:dyDescent="0.25">
      <c r="A16" s="20" t="s">
        <v>895</v>
      </c>
      <c r="B16" s="416">
        <v>239514439</v>
      </c>
      <c r="C16" s="416">
        <v>302357569</v>
      </c>
    </row>
    <row r="17" spans="1:3" s="389" customFormat="1" x14ac:dyDescent="0.25">
      <c r="A17" s="20" t="s">
        <v>1235</v>
      </c>
      <c r="B17" s="416">
        <v>10073968</v>
      </c>
      <c r="C17" s="416">
        <v>10073968</v>
      </c>
    </row>
    <row r="18" spans="1:3" s="389" customFormat="1" x14ac:dyDescent="0.25">
      <c r="A18" s="20" t="s">
        <v>893</v>
      </c>
      <c r="B18" s="416">
        <v>0</v>
      </c>
      <c r="C18" s="416">
        <v>3762677970</v>
      </c>
    </row>
    <row r="19" spans="1:3" s="389" customFormat="1" x14ac:dyDescent="0.25">
      <c r="A19" s="20" t="s">
        <v>890</v>
      </c>
      <c r="B19" s="416">
        <v>1159515736</v>
      </c>
      <c r="C19" s="416">
        <v>2685635425</v>
      </c>
    </row>
    <row r="20" spans="1:3" s="389" customFormat="1" x14ac:dyDescent="0.25">
      <c r="A20" s="20" t="s">
        <v>891</v>
      </c>
      <c r="B20" s="416">
        <v>139918833</v>
      </c>
      <c r="C20" s="416">
        <v>1235435422</v>
      </c>
    </row>
    <row r="21" spans="1:3" s="389" customFormat="1" x14ac:dyDescent="0.25">
      <c r="A21" s="20" t="s">
        <v>889</v>
      </c>
      <c r="B21" s="416">
        <v>14136364</v>
      </c>
      <c r="C21" s="416">
        <v>73260727</v>
      </c>
    </row>
    <row r="22" spans="1:3" s="389" customFormat="1" x14ac:dyDescent="0.25">
      <c r="A22" s="20" t="s">
        <v>1078</v>
      </c>
      <c r="B22" s="416">
        <v>867506829</v>
      </c>
      <c r="C22" s="416">
        <v>2515950071</v>
      </c>
    </row>
    <row r="23" spans="1:3" s="389" customFormat="1" x14ac:dyDescent="0.25">
      <c r="A23" s="20" t="s">
        <v>1236</v>
      </c>
      <c r="B23" s="416">
        <v>5380133543</v>
      </c>
      <c r="C23" s="416">
        <v>3841779925</v>
      </c>
    </row>
    <row r="24" spans="1:3" s="389" customFormat="1" x14ac:dyDescent="0.25">
      <c r="A24" s="20" t="s">
        <v>1237</v>
      </c>
      <c r="B24" s="416">
        <v>8685483124</v>
      </c>
      <c r="C24" s="416">
        <v>2569489684</v>
      </c>
    </row>
    <row r="25" spans="1:3" s="389" customFormat="1" x14ac:dyDescent="0.25">
      <c r="A25" s="20" t="s">
        <v>885</v>
      </c>
      <c r="B25" s="416">
        <v>3240273413</v>
      </c>
      <c r="C25" s="416">
        <v>2504909210</v>
      </c>
    </row>
    <row r="26" spans="1:3" s="389" customFormat="1" x14ac:dyDescent="0.25">
      <c r="A26" s="20" t="s">
        <v>888</v>
      </c>
      <c r="B26" s="416">
        <v>8535062127</v>
      </c>
      <c r="C26" s="416">
        <v>8535062127</v>
      </c>
    </row>
    <row r="27" spans="1:3" s="389" customFormat="1" x14ac:dyDescent="0.25">
      <c r="A27" s="20" t="s">
        <v>886</v>
      </c>
      <c r="B27" s="416">
        <v>965796041</v>
      </c>
      <c r="C27" s="416">
        <v>965796041</v>
      </c>
    </row>
    <row r="28" spans="1:3" s="389" customFormat="1" x14ac:dyDescent="0.25">
      <c r="A28" s="20" t="s">
        <v>892</v>
      </c>
      <c r="B28" s="416">
        <v>103766806</v>
      </c>
      <c r="C28" s="416">
        <v>103766806</v>
      </c>
    </row>
    <row r="29" spans="1:3" s="389" customFormat="1" x14ac:dyDescent="0.25">
      <c r="A29" s="20" t="s">
        <v>93</v>
      </c>
      <c r="B29" s="416">
        <v>663997561</v>
      </c>
      <c r="C29" s="416">
        <v>1287608195</v>
      </c>
    </row>
    <row r="30" spans="1:3" s="389" customFormat="1" x14ac:dyDescent="0.25">
      <c r="A30" s="20" t="s">
        <v>1238</v>
      </c>
      <c r="B30" s="416">
        <v>1000350176</v>
      </c>
      <c r="C30" s="416">
        <v>731818102</v>
      </c>
    </row>
    <row r="31" spans="1:3" s="389" customFormat="1" x14ac:dyDescent="0.25">
      <c r="A31" s="20" t="s">
        <v>1079</v>
      </c>
      <c r="B31" s="416">
        <v>9415980838</v>
      </c>
      <c r="C31" s="416">
        <v>11168152827</v>
      </c>
    </row>
    <row r="32" spans="1:3" s="389" customFormat="1" x14ac:dyDescent="0.25">
      <c r="A32" s="20" t="s">
        <v>1239</v>
      </c>
      <c r="B32" s="416">
        <v>8464524255</v>
      </c>
      <c r="C32" s="416">
        <v>17260941997</v>
      </c>
    </row>
    <row r="33" spans="1:3" s="389" customFormat="1" x14ac:dyDescent="0.25">
      <c r="A33" s="20" t="s">
        <v>1240</v>
      </c>
      <c r="B33" s="416">
        <v>246996</v>
      </c>
      <c r="C33" s="416">
        <v>246996</v>
      </c>
    </row>
    <row r="34" spans="1:3" s="389" customFormat="1" x14ac:dyDescent="0.25">
      <c r="A34" s="20" t="s">
        <v>92</v>
      </c>
      <c r="B34" s="416">
        <v>5815186053</v>
      </c>
      <c r="C34" s="416">
        <v>1352155095</v>
      </c>
    </row>
    <row r="35" spans="1:3" s="389" customFormat="1" x14ac:dyDescent="0.25">
      <c r="A35" s="20" t="s">
        <v>1080</v>
      </c>
      <c r="B35" s="416">
        <v>22282517</v>
      </c>
      <c r="C35" s="416">
        <v>46944964</v>
      </c>
    </row>
    <row r="36" spans="1:3" s="389" customFormat="1" x14ac:dyDescent="0.25">
      <c r="A36" s="20" t="s">
        <v>1959</v>
      </c>
      <c r="B36" s="416">
        <v>302478348</v>
      </c>
      <c r="C36" s="416">
        <v>17081821614</v>
      </c>
    </row>
    <row r="37" spans="1:3" s="389" customFormat="1" x14ac:dyDescent="0.25">
      <c r="A37" s="20" t="s">
        <v>887</v>
      </c>
      <c r="B37" s="416">
        <v>43013737965</v>
      </c>
      <c r="C37" s="416">
        <v>37508912909</v>
      </c>
    </row>
    <row r="38" spans="1:3" s="389" customFormat="1" x14ac:dyDescent="0.25">
      <c r="A38" s="20" t="s">
        <v>894</v>
      </c>
      <c r="B38" s="416">
        <v>8959004826</v>
      </c>
      <c r="C38" s="416">
        <v>13454798058</v>
      </c>
    </row>
    <row r="39" spans="1:3" s="389" customFormat="1" x14ac:dyDescent="0.25">
      <c r="A39" s="20" t="s">
        <v>880</v>
      </c>
      <c r="B39" s="416">
        <v>46792500037</v>
      </c>
      <c r="C39" s="416">
        <v>50493665913</v>
      </c>
    </row>
    <row r="40" spans="1:3" x14ac:dyDescent="0.25">
      <c r="A40" s="20" t="s">
        <v>881</v>
      </c>
      <c r="B40" s="416">
        <v>22336280119</v>
      </c>
      <c r="C40" s="416">
        <v>23647927332</v>
      </c>
    </row>
    <row r="41" spans="1:3" ht="15" customHeight="1" x14ac:dyDescent="0.25">
      <c r="A41" s="190" t="s">
        <v>255</v>
      </c>
      <c r="B41" s="416">
        <v>-71696087141</v>
      </c>
      <c r="C41" s="422">
        <v>-2055555917</v>
      </c>
    </row>
    <row r="42" spans="1:3" ht="15.75" thickBot="1" x14ac:dyDescent="0.3">
      <c r="A42" s="12" t="s">
        <v>15</v>
      </c>
      <c r="B42" s="423">
        <f>SUM(B9:B41)</f>
        <v>133046844419</v>
      </c>
      <c r="C42" s="424">
        <f>SUM(C9:C41)</f>
        <v>223054728675</v>
      </c>
    </row>
    <row r="43" spans="1:3" ht="15.75" thickTop="1" x14ac:dyDescent="0.25"/>
  </sheetData>
  <mergeCells count="3">
    <mergeCell ref="B7:C7"/>
    <mergeCell ref="A6:G6"/>
    <mergeCell ref="A4:C4"/>
  </mergeCells>
  <hyperlinks>
    <hyperlink ref="D1" location="BG!A1" display="BG"/>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AD23"/>
  <sheetViews>
    <sheetView workbookViewId="0">
      <selection activeCell="D1161" sqref="C1161:D1161"/>
    </sheetView>
  </sheetViews>
  <sheetFormatPr baseColWidth="10" defaultRowHeight="15" x14ac:dyDescent="0.25"/>
  <cols>
    <col min="1" max="2" width="22.85546875" style="114" customWidth="1"/>
    <col min="3" max="3" width="29.28515625" style="114" bestFit="1" customWidth="1"/>
    <col min="4" max="4" width="25.85546875" style="114" customWidth="1"/>
    <col min="5" max="5" width="26.140625" style="114" customWidth="1"/>
    <col min="6" max="6" width="3.42578125" style="114" customWidth="1"/>
    <col min="7" max="7" width="29.28515625" style="114" bestFit="1" customWidth="1"/>
    <col min="8" max="8" width="33" style="114" bestFit="1" customWidth="1"/>
    <col min="9" max="9" width="33" style="114" customWidth="1"/>
    <col min="10" max="10" width="39.28515625" style="114" bestFit="1" customWidth="1"/>
    <col min="11" max="11" width="37.42578125" style="114" bestFit="1" customWidth="1"/>
    <col min="12" max="12" width="35.7109375" style="114" bestFit="1" customWidth="1"/>
    <col min="13" max="30" width="11.42578125" style="114"/>
  </cols>
  <sheetData>
    <row r="1" spans="1:30" x14ac:dyDescent="0.25">
      <c r="A1" s="114" t="str">
        <f>Indice!C1</f>
        <v>RIEDER &amp; CIA. S.A.C.I.</v>
      </c>
      <c r="B1" s="133"/>
      <c r="D1" s="133" t="s">
        <v>117</v>
      </c>
    </row>
    <row r="4" spans="1:30" x14ac:dyDescent="0.25">
      <c r="A4" s="716" t="s">
        <v>257</v>
      </c>
      <c r="B4" s="716"/>
      <c r="C4" s="716"/>
      <c r="D4" s="716"/>
      <c r="E4" s="716"/>
      <c r="F4" s="716"/>
    </row>
    <row r="5" spans="1:30" s="27" customFormat="1" x14ac:dyDescent="0.25">
      <c r="A5" s="314" t="s">
        <v>196</v>
      </c>
      <c r="B5" s="315"/>
      <c r="C5" s="134"/>
      <c r="D5" s="134"/>
      <c r="E5" s="134"/>
      <c r="F5" s="134"/>
    </row>
    <row r="6" spans="1:30" x14ac:dyDescent="0.25">
      <c r="A6" s="114" t="s">
        <v>258</v>
      </c>
    </row>
    <row r="7" spans="1:30" s="185" customFormat="1" x14ac:dyDescent="0.25">
      <c r="A7" s="114" t="s">
        <v>400</v>
      </c>
      <c r="B7" s="312">
        <f>IFERROR(IF(Indice!B6="","2XX2",YEAR(Indice!B6)),"2XX2")</f>
        <v>2025</v>
      </c>
      <c r="C7" s="311">
        <f>IFERROR(YEAR(Indice!B6-365),"2XX1")</f>
        <v>2024</v>
      </c>
      <c r="D7" s="114"/>
      <c r="E7" s="114"/>
      <c r="F7" s="114"/>
      <c r="G7" s="114"/>
      <c r="H7" s="114"/>
      <c r="I7" s="114"/>
      <c r="J7" s="114"/>
      <c r="K7" s="114"/>
      <c r="L7" s="114"/>
      <c r="M7" s="114"/>
      <c r="N7" s="114"/>
      <c r="O7" s="114"/>
      <c r="P7" s="114"/>
      <c r="Q7" s="114"/>
      <c r="R7" s="114"/>
      <c r="S7" s="114"/>
      <c r="T7" s="114"/>
      <c r="U7" s="114"/>
      <c r="V7" s="114"/>
      <c r="W7" s="114"/>
      <c r="X7" s="114"/>
      <c r="Y7" s="114"/>
      <c r="Z7" s="114"/>
      <c r="AA7" s="114"/>
      <c r="AB7" s="114"/>
      <c r="AC7" s="114"/>
      <c r="AD7" s="114"/>
    </row>
    <row r="8" spans="1:30" s="215" customFormat="1" x14ac:dyDescent="0.25">
      <c r="A8" s="114" t="s">
        <v>403</v>
      </c>
      <c r="B8" s="428">
        <v>12825501276</v>
      </c>
      <c r="C8" s="427">
        <v>12261448351.401192</v>
      </c>
      <c r="D8" s="229" t="s">
        <v>408</v>
      </c>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row>
    <row r="9" spans="1:30" s="215" customFormat="1" x14ac:dyDescent="0.25">
      <c r="A9" s="114"/>
      <c r="B9" s="114"/>
      <c r="C9" s="114"/>
      <c r="D9" s="114"/>
      <c r="E9" s="114"/>
      <c r="F9" s="114"/>
      <c r="G9" s="114"/>
      <c r="H9" s="114"/>
      <c r="I9" s="114"/>
      <c r="J9" s="114"/>
      <c r="K9" s="114"/>
      <c r="L9" s="114"/>
      <c r="M9" s="114"/>
      <c r="N9" s="114"/>
      <c r="O9" s="114"/>
      <c r="P9" s="114"/>
      <c r="Q9" s="114"/>
      <c r="R9" s="114"/>
      <c r="S9" s="114"/>
      <c r="T9" s="114"/>
      <c r="U9" s="114"/>
      <c r="V9" s="114"/>
      <c r="W9" s="114"/>
      <c r="X9" s="114"/>
      <c r="Y9" s="114"/>
      <c r="Z9" s="114"/>
      <c r="AA9" s="114"/>
      <c r="AB9" s="114"/>
      <c r="AC9" s="114"/>
      <c r="AD9" s="114"/>
    </row>
    <row r="10" spans="1:30" s="185" customFormat="1" x14ac:dyDescent="0.25">
      <c r="A10" s="114" t="s">
        <v>261</v>
      </c>
      <c r="B10" s="114"/>
      <c r="C10" s="114"/>
      <c r="F10" s="114"/>
      <c r="G10" s="114" t="s">
        <v>401</v>
      </c>
      <c r="H10" s="114"/>
      <c r="I10" s="114"/>
      <c r="J10" s="114"/>
      <c r="K10" s="114"/>
      <c r="L10" s="114"/>
      <c r="M10" s="114"/>
      <c r="N10" s="114"/>
      <c r="O10" s="114"/>
      <c r="P10" s="114"/>
      <c r="Q10" s="114"/>
      <c r="R10" s="114"/>
      <c r="S10" s="114"/>
      <c r="T10" s="114"/>
      <c r="U10" s="114"/>
      <c r="V10" s="114"/>
      <c r="W10" s="114"/>
      <c r="X10" s="114"/>
      <c r="Y10" s="114"/>
      <c r="Z10" s="114"/>
      <c r="AA10" s="114"/>
      <c r="AB10" s="114"/>
      <c r="AC10" s="114"/>
      <c r="AD10" s="114"/>
    </row>
    <row r="11" spans="1:30" x14ac:dyDescent="0.25">
      <c r="D11" s="316">
        <f>IFERROR(IF(Indice!B6="","2XX2",YEAR(Indice!B6)),"2XX2")</f>
        <v>2025</v>
      </c>
      <c r="E11" s="313"/>
    </row>
    <row r="12" spans="1:30" ht="15" customHeight="1" x14ac:dyDescent="0.25">
      <c r="A12" s="227" t="s">
        <v>385</v>
      </c>
      <c r="B12" s="217" t="s">
        <v>386</v>
      </c>
      <c r="C12" s="227" t="s">
        <v>402</v>
      </c>
      <c r="D12" s="228" t="s">
        <v>399</v>
      </c>
      <c r="E12" s="228" t="s">
        <v>259</v>
      </c>
      <c r="G12" s="227" t="s">
        <v>402</v>
      </c>
      <c r="H12" s="227" t="s">
        <v>404</v>
      </c>
      <c r="I12" s="227" t="s">
        <v>407</v>
      </c>
      <c r="J12" s="227" t="s">
        <v>405</v>
      </c>
      <c r="K12" s="227" t="s">
        <v>262</v>
      </c>
      <c r="L12" s="227" t="s">
        <v>406</v>
      </c>
    </row>
    <row r="13" spans="1:30" ht="54" x14ac:dyDescent="0.25">
      <c r="A13" s="191" t="s">
        <v>861</v>
      </c>
      <c r="B13" s="383"/>
      <c r="C13" s="383">
        <v>1332</v>
      </c>
      <c r="D13" s="425">
        <v>14797396292</v>
      </c>
      <c r="E13" s="383">
        <v>89005074</v>
      </c>
      <c r="G13" s="191">
        <v>1332</v>
      </c>
      <c r="H13" s="191"/>
      <c r="I13" s="383">
        <v>13320000000</v>
      </c>
      <c r="J13" s="385">
        <v>0.77351929976</v>
      </c>
      <c r="K13" s="426">
        <f t="shared" ref="K13:K14" si="0">J13*D13</f>
        <v>11446071618.059061</v>
      </c>
      <c r="L13" s="384">
        <v>72468821</v>
      </c>
    </row>
    <row r="14" spans="1:30" x14ac:dyDescent="0.25">
      <c r="A14" s="191" t="s">
        <v>1955</v>
      </c>
      <c r="B14" s="619"/>
      <c r="C14" s="383">
        <v>7558</v>
      </c>
      <c r="D14" s="425">
        <v>10004392512</v>
      </c>
      <c r="E14" s="383">
        <v>-1410504055</v>
      </c>
      <c r="G14" s="191">
        <v>7558</v>
      </c>
      <c r="H14" s="156"/>
      <c r="I14" s="383">
        <v>887847410</v>
      </c>
      <c r="J14" s="385">
        <v>0.13788260190099999</v>
      </c>
      <c r="K14" s="426">
        <f t="shared" si="0"/>
        <v>1379431669.9934413</v>
      </c>
      <c r="L14" s="384">
        <v>491584260</v>
      </c>
    </row>
    <row r="15" spans="1:30" x14ac:dyDescent="0.25">
      <c r="A15" s="156"/>
      <c r="B15" s="156"/>
      <c r="C15" s="156"/>
      <c r="D15" s="156"/>
      <c r="E15" s="156"/>
      <c r="G15" s="156"/>
      <c r="H15" s="156"/>
      <c r="I15" s="156"/>
      <c r="J15" s="191"/>
      <c r="K15" s="230">
        <f t="shared" ref="K15:K18" si="1">J15*D15</f>
        <v>0</v>
      </c>
      <c r="L15" s="230">
        <f t="shared" ref="L15:L18" si="2">J15*E15</f>
        <v>0</v>
      </c>
    </row>
    <row r="16" spans="1:30" x14ac:dyDescent="0.25">
      <c r="A16" s="156"/>
      <c r="B16" s="156"/>
      <c r="C16" s="156"/>
      <c r="D16" s="156"/>
      <c r="E16" s="156"/>
      <c r="G16" s="156"/>
      <c r="H16" s="156"/>
      <c r="I16" s="156"/>
      <c r="J16" s="191"/>
      <c r="K16" s="230">
        <f t="shared" si="1"/>
        <v>0</v>
      </c>
      <c r="L16" s="230">
        <f t="shared" si="2"/>
        <v>0</v>
      </c>
    </row>
    <row r="17" spans="1:12" x14ac:dyDescent="0.25">
      <c r="A17" s="156"/>
      <c r="B17" s="156"/>
      <c r="C17" s="156"/>
      <c r="D17" s="156"/>
      <c r="E17" s="156"/>
      <c r="G17" s="156"/>
      <c r="H17" s="156"/>
      <c r="I17" s="156"/>
      <c r="J17" s="191"/>
      <c r="K17" s="230">
        <f t="shared" si="1"/>
        <v>0</v>
      </c>
      <c r="L17" s="230">
        <f t="shared" si="2"/>
        <v>0</v>
      </c>
    </row>
    <row r="18" spans="1:12" x14ac:dyDescent="0.25">
      <c r="A18" s="156"/>
      <c r="B18" s="156"/>
      <c r="C18" s="156"/>
      <c r="D18" s="156"/>
      <c r="E18" s="156"/>
      <c r="G18" s="156"/>
      <c r="H18" s="156"/>
      <c r="I18" s="156"/>
      <c r="J18" s="191"/>
      <c r="K18" s="230">
        <f t="shared" si="1"/>
        <v>0</v>
      </c>
      <c r="L18" s="230">
        <f t="shared" si="2"/>
        <v>0</v>
      </c>
    </row>
    <row r="21" spans="1:12" x14ac:dyDescent="0.25">
      <c r="B21" s="630"/>
    </row>
    <row r="23" spans="1:12" ht="15" customHeight="1" x14ac:dyDescent="0.25"/>
  </sheetData>
  <mergeCells count="1">
    <mergeCell ref="A4:F4"/>
  </mergeCells>
  <hyperlinks>
    <hyperlink ref="D1" location="BG!A1" display="BG"/>
  </hyperlinks>
  <pageMargins left="0.7" right="0.7" top="0.75" bottom="0.75" header="0.3" footer="0.3"/>
  <pageSetup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CX49"/>
  <sheetViews>
    <sheetView topLeftCell="A25" workbookViewId="0">
      <selection activeCell="D1161" sqref="C1161:D1161"/>
    </sheetView>
  </sheetViews>
  <sheetFormatPr baseColWidth="10" defaultRowHeight="15" x14ac:dyDescent="0.25"/>
  <cols>
    <col min="1" max="1" width="30.7109375" style="114" customWidth="1"/>
    <col min="2" max="2" width="16.42578125" style="114" customWidth="1"/>
    <col min="3" max="3" width="13.5703125" style="114" customWidth="1"/>
    <col min="4" max="4" width="17" style="114" customWidth="1"/>
    <col min="5" max="5" width="11.42578125" style="114" customWidth="1"/>
    <col min="6" max="6" width="15.42578125" style="114" customWidth="1"/>
    <col min="7" max="7" width="15.7109375" style="114" customWidth="1"/>
    <col min="8" max="8" width="16" style="114" customWidth="1"/>
    <col min="9" max="9" width="17" style="114" customWidth="1"/>
    <col min="10" max="10" width="14.28515625" style="114" customWidth="1"/>
    <col min="11" max="11" width="16.85546875" style="114" customWidth="1"/>
    <col min="12" max="12" width="15.42578125" style="114" bestFit="1" customWidth="1"/>
    <col min="13" max="13" width="17" style="114" bestFit="1" customWidth="1"/>
    <col min="14" max="30" width="11.42578125" style="114"/>
  </cols>
  <sheetData>
    <row r="1" spans="1:102" x14ac:dyDescent="0.25">
      <c r="A1" s="114" t="str">
        <f>Indice!C1</f>
        <v>RIEDER &amp; CIA. S.A.C.I.</v>
      </c>
      <c r="L1" s="133" t="s">
        <v>117</v>
      </c>
    </row>
    <row r="5" spans="1:102" x14ac:dyDescent="0.25">
      <c r="A5" s="116"/>
    </row>
    <row r="12" spans="1:102" ht="24.75" customHeight="1" x14ac:dyDescent="0.25">
      <c r="A12" s="717" t="s">
        <v>263</v>
      </c>
      <c r="B12" s="718"/>
      <c r="C12" s="718"/>
      <c r="D12" s="718"/>
      <c r="E12" s="718"/>
      <c r="F12" s="718"/>
      <c r="G12" s="718"/>
      <c r="H12" s="718"/>
      <c r="I12" s="718"/>
      <c r="J12" s="718"/>
      <c r="K12" s="718"/>
      <c r="L12" s="718"/>
      <c r="M12" s="719"/>
      <c r="N12" s="149"/>
      <c r="O12" s="149"/>
      <c r="P12" s="149"/>
      <c r="Q12" s="149"/>
      <c r="R12" s="149"/>
      <c r="S12" s="149"/>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row>
    <row r="13" spans="1:102" x14ac:dyDescent="0.25">
      <c r="A13" s="318" t="s">
        <v>196</v>
      </c>
      <c r="B13" s="149"/>
      <c r="C13" s="149"/>
      <c r="D13" s="149"/>
      <c r="E13" s="149"/>
      <c r="F13" s="149"/>
      <c r="G13" s="149"/>
      <c r="H13" s="149"/>
      <c r="I13" s="149"/>
      <c r="J13" s="150">
        <v>-1</v>
      </c>
      <c r="K13" s="149"/>
      <c r="L13" s="149"/>
      <c r="M13" s="149"/>
      <c r="N13" s="149"/>
      <c r="O13" s="149"/>
      <c r="P13" s="149"/>
      <c r="Q13" s="149"/>
      <c r="R13" s="149"/>
      <c r="S13" s="149"/>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row>
    <row r="14" spans="1:102" s="27" customFormat="1" x14ac:dyDescent="0.25">
      <c r="B14" s="317"/>
      <c r="C14" s="317"/>
      <c r="D14" s="317"/>
      <c r="E14" s="317"/>
      <c r="F14" s="317"/>
      <c r="G14" s="317"/>
      <c r="H14" s="317"/>
      <c r="I14" s="317"/>
      <c r="J14" s="317"/>
      <c r="K14" s="317"/>
      <c r="L14" s="317"/>
      <c r="M14" s="317"/>
      <c r="N14" s="148"/>
      <c r="O14" s="148"/>
      <c r="P14" s="148"/>
      <c r="Q14" s="148"/>
      <c r="R14" s="148"/>
      <c r="S14" s="148"/>
    </row>
    <row r="15" spans="1:102" s="147" customFormat="1" ht="55.5" customHeight="1" x14ac:dyDescent="0.25">
      <c r="A15" s="321"/>
      <c r="B15" s="319" t="s">
        <v>185</v>
      </c>
      <c r="C15" s="319" t="s">
        <v>186</v>
      </c>
      <c r="D15" s="319" t="s">
        <v>57</v>
      </c>
      <c r="E15" s="319" t="s">
        <v>187</v>
      </c>
      <c r="F15" s="319" t="s">
        <v>188</v>
      </c>
      <c r="G15" s="319" t="s">
        <v>189</v>
      </c>
      <c r="H15" s="319" t="s">
        <v>190</v>
      </c>
      <c r="I15" s="319" t="s">
        <v>191</v>
      </c>
      <c r="J15" s="319" t="s">
        <v>192</v>
      </c>
      <c r="K15" s="319" t="s">
        <v>193</v>
      </c>
      <c r="L15" s="320" t="s">
        <v>409</v>
      </c>
      <c r="M15" s="324"/>
      <c r="N15" s="148"/>
      <c r="O15" s="148"/>
      <c r="P15" s="148"/>
      <c r="Q15" s="148"/>
      <c r="R15" s="148"/>
      <c r="S15" s="148"/>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row>
    <row r="16" spans="1:102" s="147" customFormat="1" x14ac:dyDescent="0.25">
      <c r="A16" s="322"/>
      <c r="B16" s="323"/>
      <c r="C16" s="323"/>
      <c r="D16" s="323"/>
      <c r="E16" s="323"/>
      <c r="F16" s="323"/>
      <c r="G16" s="323"/>
      <c r="H16" s="323"/>
      <c r="I16" s="323"/>
      <c r="J16" s="323"/>
      <c r="K16" s="323"/>
      <c r="L16" s="325">
        <f>IFERROR(IF(Indice!B6="","2XX2",YEAR(Indice!B6)),"2XX2")</f>
        <v>2025</v>
      </c>
      <c r="M16" s="326">
        <f>IFERROR(YEAR(Indice!B6-365),"2XX1")</f>
        <v>2024</v>
      </c>
      <c r="N16" s="148"/>
      <c r="O16" s="148"/>
      <c r="P16" s="148"/>
      <c r="Q16" s="148"/>
      <c r="R16" s="148"/>
      <c r="S16" s="148"/>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row>
    <row r="17" spans="1:62" x14ac:dyDescent="0.25">
      <c r="A17" s="611" t="s">
        <v>1134</v>
      </c>
      <c r="B17" s="429">
        <v>11454756217</v>
      </c>
      <c r="C17" s="429">
        <v>5860000</v>
      </c>
      <c r="D17" s="430">
        <v>0</v>
      </c>
      <c r="E17" s="429">
        <v>0</v>
      </c>
      <c r="F17" s="431">
        <f>B17+C17-D17</f>
        <v>11460616217</v>
      </c>
      <c r="G17" s="431">
        <v>10966839733</v>
      </c>
      <c r="H17" s="431">
        <v>58163874</v>
      </c>
      <c r="I17" s="507">
        <v>0</v>
      </c>
      <c r="J17" s="507">
        <v>0</v>
      </c>
      <c r="K17" s="429">
        <f>G17+H17-I17</f>
        <v>11025003607</v>
      </c>
      <c r="L17" s="429">
        <f>F17-K17</f>
        <v>435612610</v>
      </c>
      <c r="M17" s="431">
        <v>1077970126</v>
      </c>
      <c r="N17" s="151"/>
      <c r="O17" s="149"/>
      <c r="P17" s="149"/>
      <c r="Q17" s="149"/>
      <c r="R17" s="149"/>
      <c r="S17" s="149"/>
      <c r="AE17" s="114"/>
      <c r="AF17" s="114"/>
      <c r="AG17" s="114"/>
      <c r="AH17" s="114"/>
      <c r="AI17" s="114"/>
      <c r="AJ17" s="114"/>
      <c r="AK17" s="114"/>
      <c r="AL17" s="114"/>
      <c r="AM17" s="114"/>
      <c r="AN17" s="114"/>
      <c r="AO17" s="114"/>
      <c r="AP17" s="114"/>
      <c r="AQ17" s="114"/>
      <c r="AR17" s="114"/>
      <c r="AS17" s="114"/>
      <c r="AT17" s="114"/>
      <c r="AU17" s="114"/>
      <c r="AV17" s="114"/>
      <c r="AW17" s="114"/>
      <c r="AX17" s="114"/>
      <c r="AY17" s="114"/>
      <c r="AZ17" s="114"/>
      <c r="BA17" s="114"/>
      <c r="BB17" s="114"/>
      <c r="BC17" s="114"/>
      <c r="BD17" s="114"/>
      <c r="BE17" s="114"/>
      <c r="BF17" s="114"/>
      <c r="BG17" s="114"/>
      <c r="BH17" s="114"/>
      <c r="BI17" s="114"/>
      <c r="BJ17" s="114"/>
    </row>
    <row r="18" spans="1:62" s="392" customFormat="1" x14ac:dyDescent="0.25">
      <c r="A18" s="611" t="s">
        <v>1135</v>
      </c>
      <c r="B18" s="429">
        <v>268703888</v>
      </c>
      <c r="C18" s="429">
        <v>736362</v>
      </c>
      <c r="D18" s="432">
        <v>0</v>
      </c>
      <c r="E18" s="429">
        <v>0</v>
      </c>
      <c r="F18" s="431">
        <f>B18+C18-D18</f>
        <v>269440250</v>
      </c>
      <c r="G18" s="431">
        <v>248486017</v>
      </c>
      <c r="H18" s="431">
        <v>6490671</v>
      </c>
      <c r="I18" s="507">
        <v>0</v>
      </c>
      <c r="J18" s="507">
        <v>0</v>
      </c>
      <c r="K18" s="429">
        <f>G18+H18-I18</f>
        <v>254976688</v>
      </c>
      <c r="L18" s="429">
        <f>F18-K18</f>
        <v>14463562</v>
      </c>
      <c r="M18" s="431">
        <v>18378369</v>
      </c>
      <c r="N18" s="151"/>
      <c r="O18" s="149"/>
      <c r="P18" s="149"/>
      <c r="Q18" s="149"/>
      <c r="R18" s="149"/>
      <c r="S18" s="149"/>
      <c r="T18" s="114"/>
      <c r="U18" s="114"/>
      <c r="V18" s="114"/>
      <c r="W18" s="114"/>
      <c r="X18" s="114"/>
      <c r="Y18" s="114"/>
      <c r="Z18" s="114"/>
      <c r="AA18" s="114"/>
      <c r="AB18" s="114"/>
      <c r="AC18" s="114"/>
      <c r="AD18" s="114"/>
      <c r="AE18" s="114"/>
      <c r="AF18" s="114"/>
      <c r="AG18" s="114"/>
      <c r="AH18" s="114"/>
      <c r="AI18" s="114"/>
      <c r="AJ18" s="114"/>
      <c r="AK18" s="114"/>
      <c r="AL18" s="114"/>
      <c r="AM18" s="114"/>
      <c r="AN18" s="114"/>
      <c r="AO18" s="114"/>
      <c r="AP18" s="114"/>
      <c r="AQ18" s="114"/>
      <c r="AR18" s="114"/>
      <c r="AS18" s="114"/>
      <c r="AT18" s="114"/>
      <c r="AU18" s="114"/>
      <c r="AV18" s="114"/>
      <c r="AW18" s="114"/>
      <c r="AX18" s="114"/>
      <c r="AY18" s="114"/>
      <c r="AZ18" s="114"/>
      <c r="BA18" s="114"/>
      <c r="BB18" s="114"/>
      <c r="BC18" s="114"/>
      <c r="BD18" s="114"/>
      <c r="BE18" s="114"/>
      <c r="BF18" s="114"/>
      <c r="BG18" s="114"/>
      <c r="BH18" s="114"/>
      <c r="BI18" s="114"/>
      <c r="BJ18" s="114"/>
    </row>
    <row r="19" spans="1:62" s="392" customFormat="1" x14ac:dyDescent="0.25">
      <c r="A19" s="611" t="s">
        <v>1136</v>
      </c>
      <c r="B19" s="429">
        <v>15020854339</v>
      </c>
      <c r="C19" s="429">
        <v>39088153</v>
      </c>
      <c r="D19" s="430">
        <v>0</v>
      </c>
      <c r="E19" s="429">
        <v>0</v>
      </c>
      <c r="F19" s="431">
        <f t="shared" ref="F19:F43" si="0">B19+C19-D19</f>
        <v>15059942492</v>
      </c>
      <c r="G19" s="431">
        <v>14685144457</v>
      </c>
      <c r="H19" s="431">
        <v>64221186</v>
      </c>
      <c r="I19" s="507">
        <v>0</v>
      </c>
      <c r="J19" s="507">
        <v>0</v>
      </c>
      <c r="K19" s="429">
        <f t="shared" ref="K19:K40" si="1">G19+H19-I19</f>
        <v>14749365643</v>
      </c>
      <c r="L19" s="429">
        <f t="shared" ref="L19:L40" si="2">F19-K19</f>
        <v>310576849</v>
      </c>
      <c r="M19" s="431">
        <v>563105595</v>
      </c>
      <c r="N19" s="151"/>
      <c r="O19" s="149"/>
      <c r="P19" s="149"/>
      <c r="Q19" s="149"/>
      <c r="R19" s="149"/>
      <c r="S19" s="149"/>
      <c r="T19" s="114"/>
      <c r="U19" s="114"/>
      <c r="V19" s="114"/>
      <c r="W19" s="114"/>
      <c r="X19" s="114"/>
      <c r="Y19" s="114"/>
      <c r="Z19" s="114"/>
      <c r="AA19" s="114"/>
      <c r="AB19" s="114"/>
      <c r="AC19" s="114"/>
      <c r="AD19" s="114"/>
      <c r="AE19" s="114"/>
      <c r="AF19" s="114"/>
      <c r="AG19" s="114"/>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4"/>
      <c r="BE19" s="114"/>
      <c r="BF19" s="114"/>
      <c r="BG19" s="114"/>
      <c r="BH19" s="114"/>
      <c r="BI19" s="114"/>
      <c r="BJ19" s="114"/>
    </row>
    <row r="20" spans="1:62" s="392" customFormat="1" x14ac:dyDescent="0.25">
      <c r="A20" s="611" t="s">
        <v>928</v>
      </c>
      <c r="B20" s="429">
        <v>7356163774</v>
      </c>
      <c r="C20" s="429">
        <v>0</v>
      </c>
      <c r="D20" s="432">
        <v>0</v>
      </c>
      <c r="E20" s="429">
        <v>0</v>
      </c>
      <c r="F20" s="431">
        <f t="shared" si="0"/>
        <v>7356163774</v>
      </c>
      <c r="G20" s="431">
        <v>7331439873</v>
      </c>
      <c r="H20" s="431">
        <v>8599629</v>
      </c>
      <c r="I20" s="507">
        <v>0</v>
      </c>
      <c r="J20" s="507">
        <v>0</v>
      </c>
      <c r="K20" s="429">
        <f t="shared" si="1"/>
        <v>7340039502</v>
      </c>
      <c r="L20" s="429">
        <f t="shared" si="2"/>
        <v>16124272</v>
      </c>
      <c r="M20" s="431">
        <v>21417868</v>
      </c>
      <c r="N20" s="151"/>
      <c r="O20" s="149"/>
      <c r="P20" s="149"/>
      <c r="Q20" s="149"/>
      <c r="R20" s="149"/>
      <c r="S20" s="149"/>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row>
    <row r="21" spans="1:62" s="392" customFormat="1" x14ac:dyDescent="0.25">
      <c r="A21" s="611" t="s">
        <v>929</v>
      </c>
      <c r="B21" s="429">
        <v>8267437388</v>
      </c>
      <c r="C21" s="429">
        <v>0</v>
      </c>
      <c r="D21" s="432">
        <v>0</v>
      </c>
      <c r="E21" s="429">
        <v>0</v>
      </c>
      <c r="F21" s="431">
        <f t="shared" si="0"/>
        <v>8267437388</v>
      </c>
      <c r="G21" s="431">
        <v>6402347701</v>
      </c>
      <c r="H21" s="431">
        <v>133852566</v>
      </c>
      <c r="I21" s="507">
        <v>0</v>
      </c>
      <c r="J21" s="507">
        <v>0</v>
      </c>
      <c r="K21" s="429">
        <f t="shared" si="1"/>
        <v>6536200267</v>
      </c>
      <c r="L21" s="429">
        <f t="shared" si="2"/>
        <v>1731237121</v>
      </c>
      <c r="M21" s="431">
        <v>1999663632</v>
      </c>
      <c r="N21" s="151"/>
      <c r="O21" s="149"/>
      <c r="P21" s="149"/>
      <c r="Q21" s="149"/>
      <c r="R21" s="149"/>
      <c r="S21" s="149"/>
      <c r="T21" s="114"/>
      <c r="U21" s="114"/>
      <c r="V21" s="114"/>
      <c r="W21" s="114"/>
      <c r="X21" s="114"/>
      <c r="Y21" s="114"/>
      <c r="Z21" s="114"/>
      <c r="AA21" s="114"/>
      <c r="AB21" s="114"/>
      <c r="AC21" s="114"/>
      <c r="AD21" s="114"/>
      <c r="AE21" s="114"/>
      <c r="AF21" s="114"/>
      <c r="AG21" s="114"/>
      <c r="AH21" s="114"/>
      <c r="AI21" s="114"/>
      <c r="AJ21" s="114"/>
      <c r="AK21" s="114"/>
      <c r="AL21" s="114"/>
      <c r="AM21" s="114"/>
      <c r="AN21" s="114"/>
      <c r="AO21" s="114"/>
      <c r="AP21" s="114"/>
      <c r="AQ21" s="114"/>
      <c r="AR21" s="114"/>
      <c r="AS21" s="114"/>
      <c r="AT21" s="114"/>
      <c r="AU21" s="114"/>
      <c r="AV21" s="114"/>
      <c r="AW21" s="114"/>
      <c r="AX21" s="114"/>
      <c r="AY21" s="114"/>
      <c r="AZ21" s="114"/>
      <c r="BA21" s="114"/>
      <c r="BB21" s="114"/>
      <c r="BC21" s="114"/>
      <c r="BD21" s="114"/>
      <c r="BE21" s="114"/>
      <c r="BF21" s="114"/>
      <c r="BG21" s="114"/>
      <c r="BH21" s="114"/>
      <c r="BI21" s="114"/>
      <c r="BJ21" s="114"/>
    </row>
    <row r="22" spans="1:62" s="392" customFormat="1" x14ac:dyDescent="0.25">
      <c r="A22" s="611" t="s">
        <v>1137</v>
      </c>
      <c r="B22" s="429">
        <v>1621401941</v>
      </c>
      <c r="C22" s="429">
        <v>0</v>
      </c>
      <c r="D22" s="432">
        <v>0</v>
      </c>
      <c r="E22" s="429">
        <v>0</v>
      </c>
      <c r="F22" s="431">
        <f t="shared" si="0"/>
        <v>1621401941</v>
      </c>
      <c r="G22" s="431">
        <v>1102337231</v>
      </c>
      <c r="H22" s="431">
        <v>12222786</v>
      </c>
      <c r="I22" s="507">
        <v>0</v>
      </c>
      <c r="J22" s="507">
        <v>0</v>
      </c>
      <c r="K22" s="429">
        <f t="shared" si="1"/>
        <v>1114560017</v>
      </c>
      <c r="L22" s="429">
        <f t="shared" si="2"/>
        <v>506841924</v>
      </c>
      <c r="M22" s="431">
        <v>808444034</v>
      </c>
      <c r="N22" s="151"/>
      <c r="O22" s="149"/>
      <c r="P22" s="149"/>
      <c r="Q22" s="149"/>
      <c r="R22" s="149"/>
      <c r="S22" s="149"/>
      <c r="T22" s="114"/>
      <c r="U22" s="114"/>
      <c r="V22" s="114"/>
      <c r="W22" s="114"/>
      <c r="X22" s="114"/>
      <c r="Y22" s="114"/>
      <c r="Z22" s="114"/>
      <c r="AA22" s="114"/>
      <c r="AB22" s="114"/>
      <c r="AC22" s="114"/>
      <c r="AD22" s="114"/>
      <c r="AE22" s="114"/>
      <c r="AF22" s="114"/>
      <c r="AG22" s="114"/>
      <c r="AH22" s="114"/>
      <c r="AI22" s="114"/>
      <c r="AJ22" s="114"/>
      <c r="AK22" s="114"/>
      <c r="AL22" s="114"/>
      <c r="AM22" s="114"/>
      <c r="AN22" s="114"/>
      <c r="AO22" s="114"/>
      <c r="AP22" s="114"/>
      <c r="AQ22" s="114"/>
      <c r="AR22" s="114"/>
      <c r="AS22" s="114"/>
      <c r="AT22" s="114"/>
      <c r="AU22" s="114"/>
      <c r="AV22" s="114"/>
      <c r="AW22" s="114"/>
      <c r="AX22" s="114"/>
      <c r="AY22" s="114"/>
      <c r="AZ22" s="114"/>
      <c r="BA22" s="114"/>
      <c r="BB22" s="114"/>
      <c r="BC22" s="114"/>
      <c r="BD22" s="114"/>
      <c r="BE22" s="114"/>
      <c r="BF22" s="114"/>
      <c r="BG22" s="114"/>
      <c r="BH22" s="114"/>
      <c r="BI22" s="114"/>
      <c r="BJ22" s="114"/>
    </row>
    <row r="23" spans="1:62" s="392" customFormat="1" x14ac:dyDescent="0.25">
      <c r="A23" s="611" t="s">
        <v>930</v>
      </c>
      <c r="B23" s="429">
        <v>11329380856</v>
      </c>
      <c r="C23" s="429">
        <v>52299376</v>
      </c>
      <c r="D23" s="432">
        <v>0</v>
      </c>
      <c r="E23" s="429">
        <v>0</v>
      </c>
      <c r="F23" s="431">
        <f t="shared" si="0"/>
        <v>11381680232</v>
      </c>
      <c r="G23" s="431">
        <v>10398351043</v>
      </c>
      <c r="H23" s="431">
        <v>297126114</v>
      </c>
      <c r="I23" s="507">
        <v>0</v>
      </c>
      <c r="J23" s="507">
        <v>0</v>
      </c>
      <c r="K23" s="429">
        <f t="shared" si="1"/>
        <v>10695477157</v>
      </c>
      <c r="L23" s="429">
        <f t="shared" si="2"/>
        <v>686203075</v>
      </c>
      <c r="M23" s="431">
        <v>860038568</v>
      </c>
      <c r="N23" s="151"/>
      <c r="O23" s="149"/>
      <c r="P23" s="149"/>
      <c r="Q23" s="149"/>
      <c r="R23" s="149"/>
      <c r="S23" s="149"/>
      <c r="T23" s="114"/>
      <c r="U23" s="114"/>
      <c r="V23" s="114"/>
      <c r="W23" s="114"/>
      <c r="X23" s="114"/>
      <c r="Y23" s="114"/>
      <c r="Z23" s="114"/>
      <c r="AA23" s="114"/>
      <c r="AB23" s="114"/>
      <c r="AC23" s="114"/>
      <c r="AD23" s="114"/>
      <c r="AE23" s="114"/>
      <c r="AF23" s="114"/>
      <c r="AG23" s="114"/>
      <c r="AH23" s="114"/>
      <c r="AI23" s="114"/>
      <c r="AJ23" s="114"/>
      <c r="AK23" s="114"/>
      <c r="AL23" s="114"/>
      <c r="AM23" s="114"/>
      <c r="AN23" s="114"/>
      <c r="AO23" s="114"/>
      <c r="AP23" s="114"/>
      <c r="AQ23" s="114"/>
      <c r="AR23" s="114"/>
      <c r="AS23" s="114"/>
      <c r="AT23" s="114"/>
      <c r="AU23" s="114"/>
      <c r="AV23" s="114"/>
      <c r="AW23" s="114"/>
      <c r="AX23" s="114"/>
      <c r="AY23" s="114"/>
      <c r="AZ23" s="114"/>
      <c r="BA23" s="114"/>
      <c r="BB23" s="114"/>
      <c r="BC23" s="114"/>
      <c r="BD23" s="114"/>
      <c r="BE23" s="114"/>
      <c r="BF23" s="114"/>
      <c r="BG23" s="114"/>
      <c r="BH23" s="114"/>
      <c r="BI23" s="114"/>
      <c r="BJ23" s="114"/>
    </row>
    <row r="24" spans="1:62" s="392" customFormat="1" x14ac:dyDescent="0.25">
      <c r="A24" s="611" t="s">
        <v>195</v>
      </c>
      <c r="B24" s="429">
        <v>14104971232</v>
      </c>
      <c r="C24" s="429">
        <v>9460688</v>
      </c>
      <c r="D24" s="432">
        <v>0</v>
      </c>
      <c r="E24" s="429">
        <v>0</v>
      </c>
      <c r="F24" s="431">
        <f t="shared" si="0"/>
        <v>14114431920</v>
      </c>
      <c r="G24" s="431">
        <v>12200692204</v>
      </c>
      <c r="H24" s="431">
        <v>104244324</v>
      </c>
      <c r="I24" s="507">
        <v>0</v>
      </c>
      <c r="J24" s="507">
        <v>0</v>
      </c>
      <c r="K24" s="429">
        <f t="shared" si="1"/>
        <v>12304936528</v>
      </c>
      <c r="L24" s="429">
        <f t="shared" si="2"/>
        <v>1809495392</v>
      </c>
      <c r="M24" s="431">
        <v>2001347516</v>
      </c>
      <c r="N24" s="151"/>
      <c r="O24" s="149"/>
      <c r="P24" s="149"/>
      <c r="Q24" s="149"/>
      <c r="R24" s="149"/>
      <c r="S24" s="149"/>
      <c r="T24" s="114"/>
      <c r="U24" s="114"/>
      <c r="V24" s="114"/>
      <c r="W24" s="114"/>
      <c r="X24" s="114"/>
      <c r="Y24" s="114"/>
      <c r="Z24" s="114"/>
      <c r="AA24" s="114"/>
      <c r="AB24" s="114"/>
      <c r="AC24" s="114"/>
      <c r="AD24" s="114"/>
      <c r="AE24" s="114"/>
      <c r="AF24" s="114"/>
      <c r="AG24" s="114"/>
      <c r="AH24" s="114"/>
      <c r="AI24" s="114"/>
      <c r="AJ24" s="114"/>
      <c r="AK24" s="114"/>
      <c r="AL24" s="114"/>
      <c r="AM24" s="114"/>
      <c r="AN24" s="114"/>
      <c r="AO24" s="114"/>
      <c r="AP24" s="114"/>
      <c r="AQ24" s="114"/>
      <c r="AR24" s="114"/>
      <c r="AS24" s="114"/>
      <c r="AT24" s="114"/>
      <c r="AU24" s="114"/>
      <c r="AV24" s="114"/>
      <c r="AW24" s="114"/>
      <c r="AX24" s="114"/>
      <c r="AY24" s="114"/>
      <c r="AZ24" s="114"/>
      <c r="BA24" s="114"/>
      <c r="BB24" s="114"/>
      <c r="BC24" s="114"/>
      <c r="BD24" s="114"/>
      <c r="BE24" s="114"/>
      <c r="BF24" s="114"/>
      <c r="BG24" s="114"/>
      <c r="BH24" s="114"/>
      <c r="BI24" s="114"/>
      <c r="BJ24" s="114"/>
    </row>
    <row r="25" spans="1:62" s="392" customFormat="1" x14ac:dyDescent="0.25">
      <c r="A25" s="611" t="s">
        <v>1138</v>
      </c>
      <c r="B25" s="429">
        <v>163204099</v>
      </c>
      <c r="C25" s="429">
        <v>0</v>
      </c>
      <c r="D25" s="432">
        <v>0</v>
      </c>
      <c r="E25" s="429">
        <v>0</v>
      </c>
      <c r="F25" s="431">
        <f t="shared" si="0"/>
        <v>163204099</v>
      </c>
      <c r="G25" s="431">
        <v>163206948</v>
      </c>
      <c r="H25" s="431">
        <v>0</v>
      </c>
      <c r="I25" s="507">
        <v>0</v>
      </c>
      <c r="J25" s="507">
        <v>0</v>
      </c>
      <c r="K25" s="429">
        <f t="shared" si="1"/>
        <v>163206948</v>
      </c>
      <c r="L25" s="429">
        <f t="shared" si="2"/>
        <v>-2849</v>
      </c>
      <c r="M25" s="431">
        <v>-2849</v>
      </c>
      <c r="N25" s="151"/>
      <c r="O25" s="149"/>
      <c r="P25" s="149"/>
      <c r="Q25" s="149"/>
      <c r="R25" s="149"/>
      <c r="S25" s="149"/>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row>
    <row r="26" spans="1:62" s="392" customFormat="1" x14ac:dyDescent="0.25">
      <c r="A26" s="611" t="s">
        <v>1139</v>
      </c>
      <c r="B26" s="429">
        <v>25384131</v>
      </c>
      <c r="C26" s="429">
        <v>0</v>
      </c>
      <c r="D26" s="432">
        <v>0</v>
      </c>
      <c r="E26" s="429">
        <v>0</v>
      </c>
      <c r="F26" s="431">
        <f t="shared" si="0"/>
        <v>25384131</v>
      </c>
      <c r="G26" s="431">
        <v>25084344</v>
      </c>
      <c r="H26" s="431">
        <v>0</v>
      </c>
      <c r="I26" s="507">
        <v>0</v>
      </c>
      <c r="J26" s="507">
        <v>0</v>
      </c>
      <c r="K26" s="429">
        <f>G26+H26-I26</f>
        <v>25084344</v>
      </c>
      <c r="L26" s="429">
        <f t="shared" si="2"/>
        <v>299787</v>
      </c>
      <c r="M26" s="431">
        <v>299787</v>
      </c>
      <c r="N26" s="151"/>
      <c r="O26" s="149"/>
      <c r="P26" s="149"/>
      <c r="Q26" s="149"/>
      <c r="R26" s="149"/>
      <c r="S26" s="149"/>
      <c r="T26" s="114"/>
      <c r="U26" s="114"/>
      <c r="V26" s="114"/>
      <c r="W26" s="114"/>
      <c r="X26" s="114"/>
      <c r="Y26" s="114"/>
      <c r="Z26" s="114"/>
      <c r="AA26" s="114"/>
      <c r="AB26" s="114"/>
      <c r="AC26" s="114"/>
      <c r="AD26" s="114"/>
      <c r="AE26" s="114"/>
      <c r="AF26" s="114"/>
      <c r="AG26" s="114"/>
      <c r="AH26" s="114"/>
      <c r="AI26" s="114"/>
      <c r="AJ26" s="114"/>
      <c r="AK26" s="114"/>
      <c r="AL26" s="114"/>
      <c r="AM26" s="114"/>
      <c r="AN26" s="114"/>
      <c r="AO26" s="114"/>
      <c r="AP26" s="114"/>
      <c r="AQ26" s="114"/>
      <c r="AR26" s="114"/>
      <c r="AS26" s="114"/>
      <c r="AT26" s="114"/>
      <c r="AU26" s="114"/>
      <c r="AV26" s="114"/>
      <c r="AW26" s="114"/>
      <c r="AX26" s="114"/>
      <c r="AY26" s="114"/>
      <c r="AZ26" s="114"/>
      <c r="BA26" s="114"/>
      <c r="BB26" s="114"/>
      <c r="BC26" s="114"/>
      <c r="BD26" s="114"/>
      <c r="BE26" s="114"/>
      <c r="BF26" s="114"/>
      <c r="BG26" s="114"/>
      <c r="BH26" s="114"/>
      <c r="BI26" s="114"/>
      <c r="BJ26" s="114"/>
    </row>
    <row r="27" spans="1:62" s="392" customFormat="1" x14ac:dyDescent="0.25">
      <c r="A27" s="611" t="s">
        <v>932</v>
      </c>
      <c r="B27" s="429">
        <v>13810164</v>
      </c>
      <c r="C27" s="429">
        <v>0</v>
      </c>
      <c r="D27" s="432">
        <v>0</v>
      </c>
      <c r="E27" s="429">
        <v>0</v>
      </c>
      <c r="F27" s="431">
        <f t="shared" si="0"/>
        <v>13810164</v>
      </c>
      <c r="G27" s="431">
        <v>13810171</v>
      </c>
      <c r="H27" s="431">
        <v>0</v>
      </c>
      <c r="I27" s="507">
        <v>0</v>
      </c>
      <c r="J27" s="507">
        <v>0</v>
      </c>
      <c r="K27" s="429">
        <f t="shared" si="1"/>
        <v>13810171</v>
      </c>
      <c r="L27" s="429">
        <f t="shared" si="2"/>
        <v>-7</v>
      </c>
      <c r="M27" s="431">
        <v>-7</v>
      </c>
      <c r="N27" s="151"/>
      <c r="O27" s="149"/>
      <c r="P27" s="149"/>
      <c r="Q27" s="149"/>
      <c r="R27" s="149"/>
      <c r="S27" s="149"/>
      <c r="T27" s="114"/>
      <c r="U27" s="114"/>
      <c r="V27" s="114"/>
      <c r="W27" s="114"/>
      <c r="X27" s="114"/>
      <c r="Y27" s="114"/>
      <c r="Z27" s="114"/>
      <c r="AA27" s="114"/>
      <c r="AB27" s="114"/>
      <c r="AC27" s="114"/>
      <c r="AD27" s="114"/>
      <c r="AE27" s="114"/>
      <c r="AF27" s="114"/>
      <c r="AG27" s="114"/>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row>
    <row r="28" spans="1:62" s="392" customFormat="1" x14ac:dyDescent="0.25">
      <c r="A28" s="611" t="s">
        <v>931</v>
      </c>
      <c r="B28" s="429">
        <v>28154129546.570381</v>
      </c>
      <c r="C28" s="429">
        <v>0</v>
      </c>
      <c r="D28" s="432">
        <v>0</v>
      </c>
      <c r="E28" s="429">
        <v>0</v>
      </c>
      <c r="F28" s="431">
        <f t="shared" si="0"/>
        <v>28154129546.570381</v>
      </c>
      <c r="G28" s="431">
        <v>10985788384.284754</v>
      </c>
      <c r="H28" s="431">
        <v>171854634</v>
      </c>
      <c r="I28" s="507">
        <v>0</v>
      </c>
      <c r="J28" s="507">
        <v>0</v>
      </c>
      <c r="K28" s="429">
        <f t="shared" si="1"/>
        <v>11157643018.284754</v>
      </c>
      <c r="L28" s="429">
        <f t="shared" si="2"/>
        <v>16996486528.285627</v>
      </c>
      <c r="M28" s="431">
        <v>21211381649</v>
      </c>
      <c r="N28" s="151"/>
      <c r="O28" s="149"/>
      <c r="P28" s="149"/>
      <c r="Q28" s="149"/>
      <c r="R28" s="149"/>
      <c r="S28" s="149"/>
      <c r="T28" s="114"/>
      <c r="U28" s="114"/>
      <c r="V28" s="114"/>
      <c r="W28" s="114"/>
      <c r="X28" s="114"/>
      <c r="Y28" s="114"/>
      <c r="Z28" s="114"/>
      <c r="AA28" s="114"/>
      <c r="AB28" s="114"/>
      <c r="AC28" s="114"/>
      <c r="AD28" s="114"/>
      <c r="AE28" s="114"/>
      <c r="AF28" s="114"/>
      <c r="AG28" s="114"/>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row>
    <row r="29" spans="1:62" s="392" customFormat="1" x14ac:dyDescent="0.25">
      <c r="A29" s="611" t="s">
        <v>194</v>
      </c>
      <c r="B29" s="429">
        <v>10676220162</v>
      </c>
      <c r="C29" s="429">
        <v>0</v>
      </c>
      <c r="D29" s="432">
        <v>0</v>
      </c>
      <c r="E29" s="429">
        <v>0</v>
      </c>
      <c r="F29" s="431">
        <f t="shared" si="0"/>
        <v>10676220162</v>
      </c>
      <c r="G29" s="431">
        <v>4210714960</v>
      </c>
      <c r="H29" s="431">
        <v>118851351</v>
      </c>
      <c r="I29" s="507">
        <v>0</v>
      </c>
      <c r="J29" s="507">
        <v>0</v>
      </c>
      <c r="K29" s="429">
        <f t="shared" si="1"/>
        <v>4329566311</v>
      </c>
      <c r="L29" s="429">
        <f>F29-K29</f>
        <v>6346653851</v>
      </c>
      <c r="M29" s="431">
        <v>6740132976</v>
      </c>
      <c r="N29" s="151"/>
      <c r="O29" s="149"/>
      <c r="P29" s="149"/>
      <c r="Q29" s="149"/>
      <c r="R29" s="149"/>
      <c r="S29" s="149"/>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row>
    <row r="30" spans="1:62" s="392" customFormat="1" x14ac:dyDescent="0.25">
      <c r="A30" s="611" t="s">
        <v>933</v>
      </c>
      <c r="B30" s="429">
        <v>942983211</v>
      </c>
      <c r="C30" s="429">
        <v>0</v>
      </c>
      <c r="D30" s="432">
        <v>0</v>
      </c>
      <c r="E30" s="429">
        <v>0</v>
      </c>
      <c r="F30" s="431">
        <f t="shared" si="0"/>
        <v>942983211</v>
      </c>
      <c r="G30" s="431">
        <v>942983215</v>
      </c>
      <c r="H30" s="431">
        <v>0</v>
      </c>
      <c r="I30" s="507">
        <v>0</v>
      </c>
      <c r="J30" s="507">
        <v>0</v>
      </c>
      <c r="K30" s="429">
        <f t="shared" si="1"/>
        <v>942983215</v>
      </c>
      <c r="L30" s="429">
        <f>F30-K30</f>
        <v>-4</v>
      </c>
      <c r="M30" s="431">
        <v>-4</v>
      </c>
      <c r="N30" s="151"/>
      <c r="O30" s="149"/>
      <c r="P30" s="149"/>
      <c r="Q30" s="149"/>
      <c r="R30" s="149"/>
      <c r="S30" s="149"/>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row>
    <row r="31" spans="1:62" s="392" customFormat="1" x14ac:dyDescent="0.25">
      <c r="A31" s="611" t="s">
        <v>934</v>
      </c>
      <c r="B31" s="429">
        <v>0</v>
      </c>
      <c r="C31" s="429">
        <v>0</v>
      </c>
      <c r="D31" s="432">
        <v>0</v>
      </c>
      <c r="E31" s="429">
        <v>0</v>
      </c>
      <c r="F31" s="431">
        <f t="shared" si="0"/>
        <v>0</v>
      </c>
      <c r="G31" s="431">
        <v>0</v>
      </c>
      <c r="H31" s="431">
        <v>0</v>
      </c>
      <c r="I31" s="507">
        <v>0</v>
      </c>
      <c r="J31" s="507">
        <v>0</v>
      </c>
      <c r="K31" s="429">
        <f t="shared" si="1"/>
        <v>0</v>
      </c>
      <c r="L31" s="429">
        <f t="shared" si="2"/>
        <v>0</v>
      </c>
      <c r="M31" s="431">
        <v>0</v>
      </c>
      <c r="N31" s="151"/>
      <c r="O31" s="149"/>
      <c r="P31" s="149"/>
      <c r="Q31" s="149"/>
      <c r="R31" s="149"/>
      <c r="S31" s="149"/>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4"/>
      <c r="AR31" s="114"/>
      <c r="AS31" s="114"/>
      <c r="AT31" s="114"/>
      <c r="AU31" s="114"/>
      <c r="AV31" s="114"/>
      <c r="AW31" s="114"/>
      <c r="AX31" s="114"/>
      <c r="AY31" s="114"/>
      <c r="AZ31" s="114"/>
      <c r="BA31" s="114"/>
      <c r="BB31" s="114"/>
      <c r="BC31" s="114"/>
      <c r="BD31" s="114"/>
      <c r="BE31" s="114"/>
      <c r="BF31" s="114"/>
      <c r="BG31" s="114"/>
      <c r="BH31" s="114"/>
      <c r="BI31" s="114"/>
      <c r="BJ31" s="114"/>
    </row>
    <row r="32" spans="1:62" s="392" customFormat="1" x14ac:dyDescent="0.25">
      <c r="A32" s="611" t="s">
        <v>1140</v>
      </c>
      <c r="B32" s="429">
        <v>0</v>
      </c>
      <c r="C32" s="429">
        <v>0</v>
      </c>
      <c r="D32" s="432">
        <v>0</v>
      </c>
      <c r="E32" s="429">
        <v>0</v>
      </c>
      <c r="F32" s="431">
        <f t="shared" si="0"/>
        <v>0</v>
      </c>
      <c r="G32" s="431">
        <v>0</v>
      </c>
      <c r="H32" s="431">
        <v>0</v>
      </c>
      <c r="I32" s="507">
        <v>0</v>
      </c>
      <c r="J32" s="507">
        <v>0</v>
      </c>
      <c r="K32" s="429">
        <f t="shared" si="1"/>
        <v>0</v>
      </c>
      <c r="L32" s="429">
        <f t="shared" si="2"/>
        <v>0</v>
      </c>
      <c r="M32" s="431">
        <v>0</v>
      </c>
      <c r="N32" s="151"/>
      <c r="O32" s="149"/>
      <c r="P32" s="149"/>
      <c r="Q32" s="149"/>
      <c r="R32" s="149"/>
      <c r="S32" s="149"/>
      <c r="T32" s="114"/>
      <c r="U32" s="114"/>
      <c r="V32" s="114"/>
      <c r="W32" s="114"/>
      <c r="X32" s="114"/>
      <c r="Y32" s="114"/>
      <c r="Z32" s="114"/>
      <c r="AA32" s="114"/>
      <c r="AB32" s="114"/>
      <c r="AC32" s="114"/>
      <c r="AD32" s="114"/>
      <c r="AE32" s="114"/>
      <c r="AF32" s="114"/>
      <c r="AG32" s="114"/>
      <c r="AH32" s="114"/>
      <c r="AI32" s="114"/>
      <c r="AJ32" s="114"/>
      <c r="AK32" s="114"/>
      <c r="AL32" s="114"/>
      <c r="AM32" s="114"/>
      <c r="AN32" s="114"/>
      <c r="AO32" s="114"/>
      <c r="AP32" s="114"/>
      <c r="AQ32" s="114"/>
      <c r="AR32" s="114"/>
      <c r="AS32" s="114"/>
      <c r="AT32" s="114"/>
      <c r="AU32" s="114"/>
      <c r="AV32" s="114"/>
      <c r="AW32" s="114"/>
      <c r="AX32" s="114"/>
      <c r="AY32" s="114"/>
      <c r="AZ32" s="114"/>
      <c r="BA32" s="114"/>
      <c r="BB32" s="114"/>
      <c r="BC32" s="114"/>
      <c r="BD32" s="114"/>
      <c r="BE32" s="114"/>
      <c r="BF32" s="114"/>
      <c r="BG32" s="114"/>
      <c r="BH32" s="114"/>
      <c r="BI32" s="114"/>
      <c r="BJ32" s="114"/>
    </row>
    <row r="33" spans="1:62" s="392" customFormat="1" x14ac:dyDescent="0.25">
      <c r="A33" s="611" t="s">
        <v>935</v>
      </c>
      <c r="B33" s="429">
        <v>0</v>
      </c>
      <c r="C33" s="429">
        <v>0</v>
      </c>
      <c r="D33" s="432">
        <v>0</v>
      </c>
      <c r="E33" s="429">
        <v>0</v>
      </c>
      <c r="F33" s="431">
        <f t="shared" si="0"/>
        <v>0</v>
      </c>
      <c r="G33" s="431">
        <v>0</v>
      </c>
      <c r="H33" s="431">
        <v>0</v>
      </c>
      <c r="I33" s="507">
        <v>0</v>
      </c>
      <c r="J33" s="507">
        <v>0</v>
      </c>
      <c r="K33" s="429">
        <f t="shared" si="1"/>
        <v>0</v>
      </c>
      <c r="L33" s="429">
        <f t="shared" si="2"/>
        <v>0</v>
      </c>
      <c r="M33" s="431">
        <v>0</v>
      </c>
      <c r="N33" s="151"/>
      <c r="O33" s="149"/>
      <c r="P33" s="149"/>
      <c r="Q33" s="149"/>
      <c r="R33" s="149"/>
      <c r="S33" s="149"/>
      <c r="T33" s="114"/>
      <c r="U33" s="114"/>
      <c r="V33" s="114"/>
      <c r="W33" s="114"/>
      <c r="X33" s="114"/>
      <c r="Y33" s="114"/>
      <c r="Z33" s="114"/>
      <c r="AA33" s="114"/>
      <c r="AB33" s="114"/>
      <c r="AC33" s="114"/>
      <c r="AD33" s="114"/>
      <c r="AE33" s="114"/>
      <c r="AF33" s="114"/>
      <c r="AG33" s="114"/>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114"/>
    </row>
    <row r="34" spans="1:62" s="392" customFormat="1" x14ac:dyDescent="0.25">
      <c r="A34" s="611" t="s">
        <v>936</v>
      </c>
      <c r="B34" s="429">
        <v>0</v>
      </c>
      <c r="C34" s="429">
        <v>0</v>
      </c>
      <c r="D34" s="432">
        <v>0</v>
      </c>
      <c r="E34" s="429">
        <v>0</v>
      </c>
      <c r="F34" s="431">
        <f t="shared" si="0"/>
        <v>0</v>
      </c>
      <c r="G34" s="431">
        <v>0</v>
      </c>
      <c r="H34" s="431">
        <v>0</v>
      </c>
      <c r="I34" s="507">
        <v>0</v>
      </c>
      <c r="J34" s="507">
        <v>0</v>
      </c>
      <c r="K34" s="429">
        <f t="shared" si="1"/>
        <v>0</v>
      </c>
      <c r="L34" s="429">
        <f t="shared" si="2"/>
        <v>0</v>
      </c>
      <c r="M34" s="431">
        <v>0</v>
      </c>
      <c r="N34" s="151"/>
      <c r="O34" s="149"/>
      <c r="P34" s="149"/>
      <c r="Q34" s="149"/>
      <c r="R34" s="149"/>
      <c r="S34" s="149"/>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114"/>
    </row>
    <row r="35" spans="1:62" s="392" customFormat="1" x14ac:dyDescent="0.25">
      <c r="A35" s="611" t="s">
        <v>937</v>
      </c>
      <c r="B35" s="429">
        <v>0</v>
      </c>
      <c r="C35" s="429">
        <v>0</v>
      </c>
      <c r="D35" s="432">
        <v>0</v>
      </c>
      <c r="E35" s="429">
        <v>0</v>
      </c>
      <c r="F35" s="431">
        <f t="shared" si="0"/>
        <v>0</v>
      </c>
      <c r="G35" s="431">
        <v>0</v>
      </c>
      <c r="H35" s="431">
        <v>0</v>
      </c>
      <c r="I35" s="507">
        <v>0</v>
      </c>
      <c r="J35" s="507">
        <v>0</v>
      </c>
      <c r="K35" s="429">
        <f t="shared" si="1"/>
        <v>0</v>
      </c>
      <c r="L35" s="429">
        <f t="shared" si="2"/>
        <v>0</v>
      </c>
      <c r="M35" s="431">
        <v>0</v>
      </c>
      <c r="N35" s="151"/>
      <c r="O35" s="149"/>
      <c r="P35" s="149"/>
      <c r="Q35" s="149"/>
      <c r="R35" s="149"/>
      <c r="S35" s="149"/>
      <c r="T35" s="114"/>
      <c r="U35" s="114"/>
      <c r="V35" s="114"/>
      <c r="W35" s="114"/>
      <c r="X35" s="114"/>
      <c r="Y35" s="114"/>
      <c r="Z35" s="114"/>
      <c r="AA35" s="114"/>
      <c r="AB35" s="114"/>
      <c r="AC35" s="114"/>
      <c r="AD35" s="114"/>
      <c r="AE35" s="114"/>
      <c r="AF35" s="114"/>
      <c r="AG35" s="114"/>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114"/>
    </row>
    <row r="36" spans="1:62" s="392" customFormat="1" x14ac:dyDescent="0.25">
      <c r="A36" s="611" t="s">
        <v>938</v>
      </c>
      <c r="B36" s="429">
        <v>0</v>
      </c>
      <c r="C36" s="429">
        <v>0</v>
      </c>
      <c r="D36" s="432">
        <v>0</v>
      </c>
      <c r="E36" s="429">
        <v>0</v>
      </c>
      <c r="F36" s="431">
        <f t="shared" si="0"/>
        <v>0</v>
      </c>
      <c r="G36" s="431">
        <v>0</v>
      </c>
      <c r="H36" s="431">
        <v>0</v>
      </c>
      <c r="I36" s="507">
        <v>0</v>
      </c>
      <c r="J36" s="507">
        <v>0</v>
      </c>
      <c r="K36" s="429">
        <f t="shared" si="1"/>
        <v>0</v>
      </c>
      <c r="L36" s="429">
        <f t="shared" si="2"/>
        <v>0</v>
      </c>
      <c r="M36" s="431">
        <v>0</v>
      </c>
      <c r="N36" s="151"/>
      <c r="O36" s="149"/>
      <c r="P36" s="149"/>
      <c r="Q36" s="149"/>
      <c r="R36" s="149"/>
      <c r="S36" s="149"/>
      <c r="T36" s="114"/>
      <c r="U36" s="114"/>
      <c r="V36" s="114"/>
      <c r="W36" s="114"/>
      <c r="X36" s="114"/>
      <c r="Y36" s="114"/>
      <c r="Z36" s="114"/>
      <c r="AA36" s="114"/>
      <c r="AB36" s="114"/>
      <c r="AC36" s="114"/>
      <c r="AD36" s="114"/>
      <c r="AE36" s="114"/>
      <c r="AF36" s="114"/>
      <c r="AG36" s="114"/>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114"/>
    </row>
    <row r="37" spans="1:62" s="392" customFormat="1" x14ac:dyDescent="0.25">
      <c r="A37" s="611" t="s">
        <v>939</v>
      </c>
      <c r="B37" s="429">
        <v>0</v>
      </c>
      <c r="C37" s="429">
        <v>0</v>
      </c>
      <c r="D37" s="432">
        <v>0</v>
      </c>
      <c r="E37" s="429">
        <v>0</v>
      </c>
      <c r="F37" s="431">
        <f t="shared" si="0"/>
        <v>0</v>
      </c>
      <c r="G37" s="431">
        <v>0</v>
      </c>
      <c r="H37" s="431">
        <v>0</v>
      </c>
      <c r="I37" s="507">
        <v>0</v>
      </c>
      <c r="J37" s="507">
        <v>0</v>
      </c>
      <c r="K37" s="429">
        <f t="shared" si="1"/>
        <v>0</v>
      </c>
      <c r="L37" s="429">
        <f t="shared" si="2"/>
        <v>0</v>
      </c>
      <c r="M37" s="431">
        <v>0</v>
      </c>
      <c r="N37" s="151"/>
      <c r="O37" s="149"/>
      <c r="P37" s="149"/>
      <c r="Q37" s="149"/>
      <c r="R37" s="149"/>
      <c r="S37" s="149"/>
      <c r="T37" s="114"/>
      <c r="U37" s="114"/>
      <c r="V37" s="114"/>
      <c r="W37" s="114"/>
      <c r="X37" s="114"/>
      <c r="Y37" s="114"/>
      <c r="Z37" s="114"/>
      <c r="AA37" s="114"/>
      <c r="AB37" s="114"/>
      <c r="AC37" s="114"/>
      <c r="AD37" s="114"/>
      <c r="AE37" s="114"/>
      <c r="AF37" s="114"/>
      <c r="AG37" s="114"/>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114"/>
    </row>
    <row r="38" spans="1:62" s="392" customFormat="1" x14ac:dyDescent="0.25">
      <c r="A38" s="611" t="s">
        <v>940</v>
      </c>
      <c r="B38" s="429">
        <v>0</v>
      </c>
      <c r="C38" s="429">
        <v>0</v>
      </c>
      <c r="D38" s="432">
        <v>0</v>
      </c>
      <c r="E38" s="429">
        <v>0</v>
      </c>
      <c r="F38" s="431">
        <f t="shared" si="0"/>
        <v>0</v>
      </c>
      <c r="G38" s="431">
        <v>0</v>
      </c>
      <c r="H38" s="431">
        <v>0</v>
      </c>
      <c r="I38" s="507">
        <v>0</v>
      </c>
      <c r="J38" s="507">
        <v>0</v>
      </c>
      <c r="K38" s="429">
        <f t="shared" si="1"/>
        <v>0</v>
      </c>
      <c r="L38" s="429">
        <f t="shared" si="2"/>
        <v>0</v>
      </c>
      <c r="M38" s="431">
        <v>0</v>
      </c>
      <c r="N38" s="151"/>
      <c r="O38" s="149"/>
      <c r="P38" s="149"/>
      <c r="Q38" s="149"/>
      <c r="R38" s="149"/>
      <c r="S38" s="149"/>
      <c r="T38" s="114"/>
      <c r="U38" s="114"/>
      <c r="V38" s="114"/>
      <c r="W38" s="114"/>
      <c r="X38" s="114"/>
      <c r="Y38" s="114"/>
      <c r="Z38" s="114"/>
      <c r="AA38" s="114"/>
      <c r="AB38" s="114"/>
      <c r="AC38" s="114"/>
      <c r="AD38" s="114"/>
      <c r="AE38" s="114"/>
      <c r="AF38" s="114"/>
      <c r="AG38" s="114"/>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114"/>
    </row>
    <row r="39" spans="1:62" s="392" customFormat="1" x14ac:dyDescent="0.25">
      <c r="A39" s="611" t="s">
        <v>941</v>
      </c>
      <c r="B39" s="429">
        <v>0</v>
      </c>
      <c r="C39" s="429">
        <v>0</v>
      </c>
      <c r="D39" s="432">
        <v>0</v>
      </c>
      <c r="E39" s="429">
        <v>0</v>
      </c>
      <c r="F39" s="431">
        <f t="shared" si="0"/>
        <v>0</v>
      </c>
      <c r="G39" s="431">
        <v>0</v>
      </c>
      <c r="H39" s="431">
        <v>0</v>
      </c>
      <c r="I39" s="507">
        <v>0</v>
      </c>
      <c r="J39" s="507">
        <v>0</v>
      </c>
      <c r="K39" s="429">
        <f t="shared" si="1"/>
        <v>0</v>
      </c>
      <c r="L39" s="429">
        <f t="shared" si="2"/>
        <v>0</v>
      </c>
      <c r="M39" s="431">
        <v>0</v>
      </c>
      <c r="N39" s="151"/>
      <c r="O39" s="149"/>
      <c r="P39" s="149"/>
      <c r="Q39" s="149"/>
      <c r="R39" s="149"/>
      <c r="S39" s="149"/>
      <c r="T39" s="114"/>
      <c r="U39" s="114"/>
      <c r="V39" s="114"/>
      <c r="W39" s="114"/>
      <c r="X39" s="114"/>
      <c r="Y39" s="114"/>
      <c r="Z39" s="114"/>
      <c r="AA39" s="114"/>
      <c r="AB39" s="114"/>
      <c r="AC39" s="114"/>
      <c r="AD39" s="114"/>
      <c r="AE39" s="114"/>
      <c r="AF39" s="114"/>
      <c r="AG39" s="114"/>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114"/>
    </row>
    <row r="40" spans="1:62" s="392" customFormat="1" x14ac:dyDescent="0.25">
      <c r="A40" s="611" t="s">
        <v>942</v>
      </c>
      <c r="B40" s="429">
        <v>330412324</v>
      </c>
      <c r="C40" s="429">
        <v>0</v>
      </c>
      <c r="D40" s="432">
        <v>0</v>
      </c>
      <c r="E40" s="429">
        <v>0</v>
      </c>
      <c r="F40" s="431">
        <f t="shared" si="0"/>
        <v>330412324</v>
      </c>
      <c r="G40" s="431">
        <v>330412324</v>
      </c>
      <c r="H40" s="431">
        <v>0</v>
      </c>
      <c r="I40" s="507">
        <v>0</v>
      </c>
      <c r="J40" s="507">
        <v>0</v>
      </c>
      <c r="K40" s="429">
        <f t="shared" si="1"/>
        <v>330412324</v>
      </c>
      <c r="L40" s="429">
        <f t="shared" si="2"/>
        <v>0</v>
      </c>
      <c r="M40" s="431">
        <v>0</v>
      </c>
      <c r="N40" s="151"/>
      <c r="O40" s="149"/>
      <c r="P40" s="149"/>
      <c r="Q40" s="149"/>
      <c r="R40" s="149"/>
      <c r="S40" s="149"/>
      <c r="T40" s="114"/>
      <c r="U40" s="114"/>
      <c r="V40" s="114"/>
      <c r="W40" s="114"/>
      <c r="X40" s="114"/>
      <c r="Y40" s="114"/>
      <c r="Z40" s="114"/>
      <c r="AA40" s="114"/>
      <c r="AB40" s="114"/>
      <c r="AC40" s="114"/>
      <c r="AD40" s="114"/>
      <c r="AE40" s="114"/>
      <c r="AF40" s="114"/>
      <c r="AG40" s="114"/>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114"/>
    </row>
    <row r="41" spans="1:62" s="392" customFormat="1" x14ac:dyDescent="0.25">
      <c r="A41" s="611" t="s">
        <v>1141</v>
      </c>
      <c r="B41" s="429">
        <v>3557807016</v>
      </c>
      <c r="C41" s="429">
        <v>0</v>
      </c>
      <c r="D41" s="430">
        <v>0</v>
      </c>
      <c r="E41" s="429">
        <v>0</v>
      </c>
      <c r="F41" s="431">
        <f t="shared" si="0"/>
        <v>3557807016</v>
      </c>
      <c r="G41" s="431">
        <v>0</v>
      </c>
      <c r="H41" s="431">
        <v>0</v>
      </c>
      <c r="I41" s="431">
        <v>0</v>
      </c>
      <c r="J41" s="429">
        <v>0</v>
      </c>
      <c r="K41" s="429">
        <v>0</v>
      </c>
      <c r="L41" s="429">
        <f>F41-K41</f>
        <v>3557807016</v>
      </c>
      <c r="M41" s="431">
        <v>2777906874</v>
      </c>
      <c r="N41" s="151"/>
      <c r="O41" s="149"/>
      <c r="P41" s="149"/>
      <c r="Q41" s="149"/>
      <c r="R41" s="149"/>
      <c r="S41" s="149"/>
      <c r="T41" s="114"/>
      <c r="U41" s="114"/>
      <c r="V41" s="114"/>
      <c r="W41" s="114"/>
      <c r="X41" s="114"/>
      <c r="Y41" s="114"/>
      <c r="Z41" s="114"/>
      <c r="AA41" s="114"/>
      <c r="AB41" s="114"/>
      <c r="AC41" s="114"/>
      <c r="AD41" s="114"/>
      <c r="AE41" s="114"/>
      <c r="AF41" s="114"/>
      <c r="AG41" s="114"/>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114"/>
    </row>
    <row r="42" spans="1:62" s="392" customFormat="1" x14ac:dyDescent="0.25">
      <c r="A42" s="611" t="s">
        <v>943</v>
      </c>
      <c r="B42" s="429">
        <v>0</v>
      </c>
      <c r="C42" s="429">
        <v>0</v>
      </c>
      <c r="D42" s="432">
        <v>0</v>
      </c>
      <c r="E42" s="429">
        <v>0</v>
      </c>
      <c r="F42" s="431">
        <f t="shared" si="0"/>
        <v>0</v>
      </c>
      <c r="G42" s="431">
        <v>0</v>
      </c>
      <c r="H42" s="431">
        <v>0</v>
      </c>
      <c r="I42" s="431">
        <v>0</v>
      </c>
      <c r="J42" s="429">
        <v>0</v>
      </c>
      <c r="K42" s="429">
        <v>0</v>
      </c>
      <c r="L42" s="429">
        <f t="shared" ref="L42" si="3">F42-K42</f>
        <v>0</v>
      </c>
      <c r="M42" s="431">
        <v>0</v>
      </c>
      <c r="N42" s="151"/>
      <c r="O42" s="149"/>
      <c r="P42" s="149"/>
      <c r="Q42" s="149"/>
      <c r="R42" s="149"/>
      <c r="S42" s="149"/>
      <c r="T42" s="114"/>
      <c r="U42" s="114"/>
      <c r="V42" s="114"/>
      <c r="W42" s="114"/>
      <c r="X42" s="114"/>
      <c r="Y42" s="114"/>
      <c r="Z42" s="114"/>
      <c r="AA42" s="114"/>
      <c r="AB42" s="114"/>
      <c r="AC42" s="114"/>
      <c r="AD42" s="114"/>
      <c r="AE42" s="114"/>
      <c r="AF42" s="114"/>
      <c r="AG42" s="114"/>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114"/>
    </row>
    <row r="43" spans="1:62" s="392" customFormat="1" x14ac:dyDescent="0.25">
      <c r="A43" s="611" t="s">
        <v>944</v>
      </c>
      <c r="B43" s="429">
        <v>85303230642</v>
      </c>
      <c r="C43" s="429">
        <v>0</v>
      </c>
      <c r="D43" s="430">
        <v>0</v>
      </c>
      <c r="E43" s="429">
        <v>0</v>
      </c>
      <c r="F43" s="431">
        <f t="shared" si="0"/>
        <v>85303230642</v>
      </c>
      <c r="G43" s="431">
        <v>0</v>
      </c>
      <c r="H43" s="431">
        <v>0</v>
      </c>
      <c r="I43" s="429">
        <v>0</v>
      </c>
      <c r="J43" s="429">
        <v>0</v>
      </c>
      <c r="K43" s="429">
        <v>0</v>
      </c>
      <c r="L43" s="429">
        <f>F43-K43</f>
        <v>85303230642</v>
      </c>
      <c r="M43" s="431">
        <v>139466696330</v>
      </c>
      <c r="N43" s="151"/>
      <c r="O43" s="149"/>
      <c r="P43" s="149"/>
      <c r="Q43" s="149"/>
      <c r="R43" s="149"/>
      <c r="S43" s="149"/>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114"/>
    </row>
    <row r="44" spans="1:62" s="392" customFormat="1" x14ac:dyDescent="0.25">
      <c r="A44" s="612"/>
      <c r="B44" s="429"/>
      <c r="C44" s="429"/>
      <c r="D44" s="430"/>
      <c r="E44" s="429"/>
      <c r="F44" s="431"/>
      <c r="G44" s="431"/>
      <c r="H44" s="431"/>
      <c r="I44" s="431"/>
      <c r="J44" s="429"/>
      <c r="K44" s="429"/>
      <c r="L44" s="429"/>
      <c r="M44" s="431"/>
      <c r="N44" s="151"/>
      <c r="O44" s="149"/>
      <c r="P44" s="149"/>
      <c r="Q44" s="149"/>
      <c r="R44" s="149"/>
      <c r="S44" s="149"/>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114"/>
    </row>
    <row r="45" spans="1:62" x14ac:dyDescent="0.25">
      <c r="A45" s="105" t="s">
        <v>264</v>
      </c>
      <c r="B45" s="433">
        <f t="shared" ref="B45:M45" si="4">SUM(B17:B44)</f>
        <v>198590850930.57037</v>
      </c>
      <c r="C45" s="433">
        <f t="shared" si="4"/>
        <v>107444579</v>
      </c>
      <c r="D45" s="433">
        <f t="shared" si="4"/>
        <v>0</v>
      </c>
      <c r="E45" s="433">
        <f t="shared" si="4"/>
        <v>0</v>
      </c>
      <c r="F45" s="433">
        <f t="shared" si="4"/>
        <v>198698295509.57037</v>
      </c>
      <c r="G45" s="433">
        <f t="shared" si="4"/>
        <v>80007638605.28476</v>
      </c>
      <c r="H45" s="433">
        <f t="shared" si="4"/>
        <v>975627135</v>
      </c>
      <c r="I45" s="433">
        <f t="shared" si="4"/>
        <v>0</v>
      </c>
      <c r="J45" s="433">
        <f t="shared" si="4"/>
        <v>0</v>
      </c>
      <c r="K45" s="433">
        <f t="shared" si="4"/>
        <v>80983265740.28476</v>
      </c>
      <c r="L45" s="433">
        <f t="shared" si="4"/>
        <v>117715029769.28563</v>
      </c>
      <c r="M45" s="433">
        <f t="shared" si="4"/>
        <v>177546780464</v>
      </c>
      <c r="N45" s="149"/>
      <c r="O45" s="149"/>
      <c r="P45" s="149"/>
      <c r="Q45" s="149"/>
      <c r="R45" s="149"/>
      <c r="S45" s="149"/>
      <c r="AE45" s="114"/>
      <c r="AF45" s="114"/>
      <c r="AG45" s="114"/>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114"/>
    </row>
    <row r="47" spans="1:62" s="392" customFormat="1" x14ac:dyDescent="0.25">
      <c r="A47" s="613" t="s">
        <v>945</v>
      </c>
      <c r="B47" s="501">
        <v>194490475572</v>
      </c>
      <c r="C47" s="501"/>
      <c r="D47" s="501">
        <v>54518850687</v>
      </c>
      <c r="E47" s="501">
        <v>0</v>
      </c>
      <c r="F47" s="501">
        <f>B47+C47-D47</f>
        <v>139971624885</v>
      </c>
      <c r="G47" s="501">
        <v>0</v>
      </c>
      <c r="H47" s="501">
        <v>0</v>
      </c>
      <c r="I47" s="501">
        <v>0</v>
      </c>
      <c r="J47" s="501">
        <v>0</v>
      </c>
      <c r="K47" s="501">
        <v>0</v>
      </c>
      <c r="L47" s="501">
        <f>F47-K47</f>
        <v>139971624885</v>
      </c>
      <c r="M47" s="502">
        <v>253853384036</v>
      </c>
      <c r="N47" s="151"/>
      <c r="O47" s="149"/>
      <c r="P47" s="149"/>
      <c r="Q47" s="149"/>
      <c r="R47" s="149"/>
      <c r="S47" s="149"/>
      <c r="T47" s="114"/>
      <c r="U47" s="114"/>
      <c r="V47" s="114"/>
      <c r="W47" s="114"/>
      <c r="X47" s="114"/>
      <c r="Y47" s="114"/>
      <c r="Z47" s="114"/>
      <c r="AA47" s="114"/>
      <c r="AB47" s="114"/>
      <c r="AC47" s="114"/>
      <c r="AD47" s="114"/>
      <c r="AE47" s="114"/>
      <c r="AF47" s="114"/>
      <c r="AG47" s="114"/>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114"/>
    </row>
    <row r="49" spans="1:13" x14ac:dyDescent="0.25">
      <c r="A49" s="156" t="s">
        <v>115</v>
      </c>
      <c r="B49" s="156"/>
      <c r="C49" s="156"/>
      <c r="D49" s="156"/>
      <c r="E49" s="156"/>
      <c r="F49" s="156"/>
      <c r="G49" s="156"/>
      <c r="H49" s="156"/>
      <c r="I49" s="156"/>
      <c r="J49" s="156"/>
      <c r="K49" s="156"/>
      <c r="L49" s="503">
        <f>L45+L47</f>
        <v>257686654654.28564</v>
      </c>
      <c r="M49" s="503">
        <f>M45+M47</f>
        <v>431400164500</v>
      </c>
    </row>
  </sheetData>
  <mergeCells count="1">
    <mergeCell ref="A12:M12"/>
  </mergeCells>
  <hyperlinks>
    <hyperlink ref="L1" location="BG!A1" display="BG"/>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XFB21"/>
  <sheetViews>
    <sheetView showGridLines="0" workbookViewId="0">
      <selection activeCell="D1161" sqref="C1161:D1161"/>
    </sheetView>
  </sheetViews>
  <sheetFormatPr baseColWidth="10" defaultRowHeight="15" x14ac:dyDescent="0.25"/>
  <cols>
    <col min="1" max="1" width="34.140625" customWidth="1"/>
    <col min="2" max="3" width="22.7109375" customWidth="1"/>
  </cols>
  <sheetData>
    <row r="1" spans="1:16382" x14ac:dyDescent="0.25">
      <c r="A1" t="str">
        <f>Indice!C1</f>
        <v>RIEDER &amp; CIA. S.A.C.I.</v>
      </c>
      <c r="C1" s="132" t="s">
        <v>117</v>
      </c>
    </row>
    <row r="4" spans="1:16382" x14ac:dyDescent="0.25">
      <c r="A4" s="232" t="s">
        <v>265</v>
      </c>
      <c r="B4" s="232"/>
      <c r="C4" s="232"/>
      <c r="D4" s="232"/>
      <c r="E4" s="720"/>
      <c r="F4" s="720"/>
      <c r="G4" s="720"/>
      <c r="H4" s="720"/>
      <c r="I4" s="720"/>
      <c r="J4" s="720"/>
      <c r="K4" s="720"/>
      <c r="L4" s="720"/>
      <c r="M4" s="720"/>
      <c r="N4" s="720"/>
      <c r="O4" s="720"/>
      <c r="P4" s="720"/>
      <c r="Q4" s="720"/>
      <c r="R4" s="720"/>
      <c r="S4" s="720"/>
      <c r="T4" s="720"/>
      <c r="U4" s="720"/>
      <c r="V4" s="720"/>
      <c r="W4" s="720"/>
      <c r="X4" s="720"/>
      <c r="Y4" s="720"/>
      <c r="Z4" s="720"/>
      <c r="AA4" s="720"/>
      <c r="AB4" s="720"/>
      <c r="AC4" s="720"/>
      <c r="AD4" s="720"/>
      <c r="AE4" s="720"/>
      <c r="AF4" s="720"/>
      <c r="AG4" s="720"/>
      <c r="AH4" s="720"/>
      <c r="AI4" s="720"/>
      <c r="AJ4" s="720"/>
      <c r="AK4" s="720"/>
      <c r="AL4" s="720"/>
      <c r="AM4" s="720"/>
      <c r="AN4" s="720"/>
      <c r="AO4" s="720"/>
      <c r="AP4" s="720"/>
      <c r="AQ4" s="720"/>
      <c r="AR4" s="720"/>
      <c r="AS4" s="720"/>
      <c r="AT4" s="720"/>
      <c r="AU4" s="720"/>
      <c r="AV4" s="720"/>
      <c r="AW4" s="720"/>
      <c r="AX4" s="720"/>
      <c r="AY4" s="720"/>
      <c r="AZ4" s="720"/>
      <c r="BA4" s="720"/>
      <c r="BB4" s="720"/>
      <c r="BC4" s="720"/>
      <c r="BD4" s="720"/>
      <c r="BE4" s="720"/>
      <c r="BF4" s="720"/>
      <c r="BG4" s="720"/>
      <c r="BH4" s="720"/>
      <c r="BI4" s="720"/>
      <c r="BJ4" s="720"/>
      <c r="BK4" s="720"/>
      <c r="BL4" s="720"/>
      <c r="BM4" s="720"/>
      <c r="BN4" s="720"/>
      <c r="BO4" s="720"/>
      <c r="BP4" s="720"/>
      <c r="BQ4" s="720"/>
      <c r="BR4" s="720"/>
      <c r="BS4" s="720"/>
      <c r="BT4" s="720"/>
      <c r="BU4" s="720"/>
      <c r="BV4" s="720"/>
      <c r="BW4" s="720"/>
      <c r="BX4" s="720"/>
      <c r="BY4" s="720"/>
      <c r="BZ4" s="720"/>
      <c r="CA4" s="720"/>
      <c r="CB4" s="720"/>
      <c r="CC4" s="720"/>
      <c r="CD4" s="720"/>
      <c r="CE4" s="720"/>
      <c r="CF4" s="720"/>
      <c r="CG4" s="720"/>
      <c r="CH4" s="720"/>
      <c r="CI4" s="720"/>
      <c r="CJ4" s="720"/>
      <c r="CK4" s="720"/>
      <c r="CL4" s="720"/>
      <c r="CM4" s="720"/>
      <c r="CN4" s="720"/>
      <c r="CO4" s="720"/>
      <c r="CP4" s="720"/>
      <c r="CQ4" s="720"/>
      <c r="CR4" s="720"/>
      <c r="CS4" s="720"/>
      <c r="CT4" s="720"/>
      <c r="CU4" s="720"/>
      <c r="CV4" s="720"/>
      <c r="CW4" s="720"/>
      <c r="CX4" s="720"/>
      <c r="CY4" s="720"/>
      <c r="CZ4" s="720"/>
      <c r="DA4" s="720"/>
      <c r="DB4" s="720"/>
      <c r="DC4" s="720"/>
      <c r="DD4" s="720"/>
      <c r="DE4" s="720"/>
      <c r="DF4" s="720"/>
      <c r="DG4" s="720"/>
      <c r="DH4" s="720"/>
      <c r="DI4" s="720"/>
      <c r="DJ4" s="720"/>
      <c r="DK4" s="720"/>
      <c r="DL4" s="720"/>
      <c r="DM4" s="720"/>
      <c r="DN4" s="720"/>
      <c r="DO4" s="720"/>
      <c r="DP4" s="720"/>
      <c r="DQ4" s="720"/>
      <c r="DR4" s="720"/>
      <c r="DS4" s="720"/>
      <c r="DT4" s="720"/>
      <c r="DU4" s="720"/>
      <c r="DV4" s="720"/>
      <c r="DW4" s="720"/>
      <c r="DX4" s="720"/>
      <c r="DY4" s="720"/>
      <c r="DZ4" s="720"/>
      <c r="EA4" s="720"/>
      <c r="EB4" s="720"/>
      <c r="EC4" s="720"/>
      <c r="ED4" s="720"/>
      <c r="EE4" s="720"/>
      <c r="EF4" s="720"/>
      <c r="EG4" s="720"/>
      <c r="EH4" s="720"/>
      <c r="EI4" s="720"/>
      <c r="EJ4" s="720"/>
      <c r="EK4" s="720"/>
      <c r="EL4" s="720"/>
      <c r="EM4" s="720"/>
      <c r="EN4" s="720"/>
      <c r="EO4" s="720"/>
      <c r="EP4" s="720"/>
      <c r="EQ4" s="720"/>
      <c r="ER4" s="720"/>
      <c r="ES4" s="720"/>
      <c r="ET4" s="720"/>
      <c r="EU4" s="720"/>
      <c r="EV4" s="720"/>
      <c r="EW4" s="720"/>
      <c r="EX4" s="720"/>
      <c r="EY4" s="720"/>
      <c r="EZ4" s="720"/>
      <c r="FA4" s="720"/>
      <c r="FB4" s="720"/>
      <c r="FC4" s="720"/>
      <c r="FD4" s="720"/>
      <c r="FE4" s="720"/>
      <c r="FF4" s="720"/>
      <c r="FG4" s="720"/>
      <c r="FH4" s="720"/>
      <c r="FI4" s="720"/>
      <c r="FJ4" s="720"/>
      <c r="FK4" s="720"/>
      <c r="FL4" s="720"/>
      <c r="FM4" s="720"/>
      <c r="FN4" s="720"/>
      <c r="FO4" s="720"/>
      <c r="FP4" s="720"/>
      <c r="FQ4" s="720"/>
      <c r="FR4" s="720"/>
      <c r="FS4" s="720"/>
      <c r="FT4" s="720"/>
      <c r="FU4" s="720"/>
      <c r="FV4" s="720"/>
      <c r="FW4" s="720"/>
      <c r="FX4" s="720"/>
      <c r="FY4" s="720"/>
      <c r="FZ4" s="720"/>
      <c r="GA4" s="720"/>
      <c r="GB4" s="720"/>
      <c r="GC4" s="720"/>
      <c r="GD4" s="720"/>
      <c r="GE4" s="720"/>
      <c r="GF4" s="720"/>
      <c r="GG4" s="720"/>
      <c r="GH4" s="720"/>
      <c r="GI4" s="720"/>
      <c r="GJ4" s="720"/>
      <c r="GK4" s="720"/>
      <c r="GL4" s="720"/>
      <c r="GM4" s="720"/>
      <c r="GN4" s="720"/>
      <c r="GO4" s="720"/>
      <c r="GP4" s="720"/>
      <c r="GQ4" s="720"/>
      <c r="GR4" s="720"/>
      <c r="GS4" s="720"/>
      <c r="GT4" s="720"/>
      <c r="GU4" s="720"/>
      <c r="GV4" s="720"/>
      <c r="GW4" s="720"/>
      <c r="GX4" s="720"/>
      <c r="GY4" s="720"/>
      <c r="GZ4" s="720"/>
      <c r="HA4" s="720"/>
      <c r="HB4" s="720"/>
      <c r="HC4" s="720"/>
      <c r="HD4" s="720"/>
      <c r="HE4" s="720"/>
      <c r="HF4" s="720"/>
      <c r="HG4" s="720"/>
      <c r="HH4" s="720"/>
      <c r="HI4" s="720"/>
      <c r="HJ4" s="720"/>
      <c r="HK4" s="720"/>
      <c r="HL4" s="720"/>
      <c r="HM4" s="720"/>
      <c r="HN4" s="720"/>
      <c r="HO4" s="720"/>
      <c r="HP4" s="720"/>
      <c r="HQ4" s="720"/>
      <c r="HR4" s="720"/>
      <c r="HS4" s="720"/>
      <c r="HT4" s="720"/>
      <c r="HU4" s="720"/>
      <c r="HV4" s="720"/>
      <c r="HW4" s="720"/>
      <c r="HX4" s="720"/>
      <c r="HY4" s="720"/>
      <c r="HZ4" s="720"/>
      <c r="IA4" s="720"/>
      <c r="IB4" s="720"/>
      <c r="IC4" s="720"/>
      <c r="ID4" s="720"/>
      <c r="IE4" s="720"/>
      <c r="IF4" s="720"/>
      <c r="IG4" s="720"/>
      <c r="IH4" s="720"/>
      <c r="II4" s="720"/>
      <c r="IJ4" s="720"/>
      <c r="IK4" s="720"/>
      <c r="IL4" s="720"/>
      <c r="IM4" s="720"/>
      <c r="IN4" s="720"/>
      <c r="IO4" s="720"/>
      <c r="IP4" s="720"/>
      <c r="IQ4" s="720"/>
      <c r="IR4" s="720"/>
      <c r="IS4" s="720"/>
      <c r="IT4" s="720"/>
      <c r="IU4" s="720"/>
      <c r="IV4" s="720"/>
      <c r="IW4" s="720"/>
      <c r="IX4" s="720"/>
      <c r="IY4" s="720"/>
      <c r="IZ4" s="720"/>
      <c r="JA4" s="720"/>
      <c r="JB4" s="720"/>
      <c r="JC4" s="720"/>
      <c r="JD4" s="720"/>
      <c r="JE4" s="720"/>
      <c r="JF4" s="720"/>
      <c r="JG4" s="720"/>
      <c r="JH4" s="720"/>
      <c r="JI4" s="720"/>
      <c r="JJ4" s="720"/>
      <c r="JK4" s="720"/>
      <c r="JL4" s="720"/>
      <c r="JM4" s="720"/>
      <c r="JN4" s="720"/>
      <c r="JO4" s="720"/>
      <c r="JP4" s="720"/>
      <c r="JQ4" s="720"/>
      <c r="JR4" s="720"/>
      <c r="JS4" s="720"/>
      <c r="JT4" s="720"/>
      <c r="JU4" s="720"/>
      <c r="JV4" s="720"/>
      <c r="JW4" s="720"/>
      <c r="JX4" s="720"/>
      <c r="JY4" s="720"/>
      <c r="JZ4" s="720"/>
      <c r="KA4" s="720"/>
      <c r="KB4" s="720"/>
      <c r="KC4" s="720"/>
      <c r="KD4" s="720"/>
      <c r="KE4" s="720"/>
      <c r="KF4" s="720"/>
      <c r="KG4" s="720"/>
      <c r="KH4" s="720"/>
      <c r="KI4" s="720"/>
      <c r="KJ4" s="720"/>
      <c r="KK4" s="720"/>
      <c r="KL4" s="720"/>
      <c r="KM4" s="720"/>
      <c r="KN4" s="720"/>
      <c r="KO4" s="720"/>
      <c r="KP4" s="720"/>
      <c r="KQ4" s="720"/>
      <c r="KR4" s="720"/>
      <c r="KS4" s="720"/>
      <c r="KT4" s="720"/>
      <c r="KU4" s="720"/>
      <c r="KV4" s="720"/>
      <c r="KW4" s="720"/>
      <c r="KX4" s="720"/>
      <c r="KY4" s="720"/>
      <c r="KZ4" s="720"/>
      <c r="LA4" s="720"/>
      <c r="LB4" s="720"/>
      <c r="LC4" s="720"/>
      <c r="LD4" s="720"/>
      <c r="LE4" s="720"/>
      <c r="LF4" s="720"/>
      <c r="LG4" s="720"/>
      <c r="LH4" s="720"/>
      <c r="LI4" s="720"/>
      <c r="LJ4" s="720"/>
      <c r="LK4" s="720"/>
      <c r="LL4" s="720"/>
      <c r="LM4" s="720"/>
      <c r="LN4" s="720"/>
      <c r="LO4" s="720"/>
      <c r="LP4" s="720"/>
      <c r="LQ4" s="720"/>
      <c r="LR4" s="720"/>
      <c r="LS4" s="720"/>
      <c r="LT4" s="720"/>
      <c r="LU4" s="720"/>
      <c r="LV4" s="720"/>
      <c r="LW4" s="720"/>
      <c r="LX4" s="720"/>
      <c r="LY4" s="720"/>
      <c r="LZ4" s="720"/>
      <c r="MA4" s="720"/>
      <c r="MB4" s="720"/>
      <c r="MC4" s="720"/>
      <c r="MD4" s="720"/>
      <c r="ME4" s="720"/>
      <c r="MF4" s="720"/>
      <c r="MG4" s="720"/>
      <c r="MH4" s="720"/>
      <c r="MI4" s="720"/>
      <c r="MJ4" s="720"/>
      <c r="MK4" s="720"/>
      <c r="ML4" s="720"/>
      <c r="MM4" s="720"/>
      <c r="MN4" s="720"/>
      <c r="MO4" s="720"/>
      <c r="MP4" s="720"/>
      <c r="MQ4" s="720"/>
      <c r="MR4" s="720"/>
      <c r="MS4" s="720"/>
      <c r="MT4" s="720"/>
      <c r="MU4" s="720"/>
      <c r="MV4" s="720"/>
      <c r="MW4" s="720"/>
      <c r="MX4" s="720"/>
      <c r="MY4" s="720"/>
      <c r="MZ4" s="720"/>
      <c r="NA4" s="720"/>
      <c r="NB4" s="720"/>
      <c r="NC4" s="720"/>
      <c r="ND4" s="720"/>
      <c r="NE4" s="720"/>
      <c r="NF4" s="720"/>
      <c r="NG4" s="720"/>
      <c r="NH4" s="720"/>
      <c r="NI4" s="720"/>
      <c r="NJ4" s="720"/>
      <c r="NK4" s="720"/>
      <c r="NL4" s="720"/>
      <c r="NM4" s="720"/>
      <c r="NN4" s="720"/>
      <c r="NO4" s="720"/>
      <c r="NP4" s="720"/>
      <c r="NQ4" s="720"/>
      <c r="NR4" s="720"/>
      <c r="NS4" s="720"/>
      <c r="NT4" s="720"/>
      <c r="NU4" s="720"/>
      <c r="NV4" s="720"/>
      <c r="NW4" s="720"/>
      <c r="NX4" s="720"/>
      <c r="NY4" s="720"/>
      <c r="NZ4" s="720"/>
      <c r="OA4" s="720"/>
      <c r="OB4" s="720"/>
      <c r="OC4" s="720"/>
      <c r="OD4" s="720"/>
      <c r="OE4" s="720"/>
      <c r="OF4" s="720"/>
      <c r="OG4" s="720"/>
      <c r="OH4" s="720"/>
      <c r="OI4" s="720"/>
      <c r="OJ4" s="720"/>
      <c r="OK4" s="720"/>
      <c r="OL4" s="720"/>
      <c r="OM4" s="720"/>
      <c r="ON4" s="720"/>
      <c r="OO4" s="720"/>
      <c r="OP4" s="720"/>
      <c r="OQ4" s="720"/>
      <c r="OR4" s="720"/>
      <c r="OS4" s="720"/>
      <c r="OT4" s="720"/>
      <c r="OU4" s="720"/>
      <c r="OV4" s="720"/>
      <c r="OW4" s="720"/>
      <c r="OX4" s="720"/>
      <c r="OY4" s="720"/>
      <c r="OZ4" s="720"/>
      <c r="PA4" s="720"/>
      <c r="PB4" s="720"/>
      <c r="PC4" s="720"/>
      <c r="PD4" s="720"/>
      <c r="PE4" s="720"/>
      <c r="PF4" s="720"/>
      <c r="PG4" s="720"/>
      <c r="PH4" s="720"/>
      <c r="PI4" s="720"/>
      <c r="PJ4" s="720"/>
      <c r="PK4" s="720"/>
      <c r="PL4" s="720"/>
      <c r="PM4" s="720"/>
      <c r="PN4" s="720"/>
      <c r="PO4" s="720"/>
      <c r="PP4" s="720"/>
      <c r="PQ4" s="720"/>
      <c r="PR4" s="720"/>
      <c r="PS4" s="720"/>
      <c r="PT4" s="720"/>
      <c r="PU4" s="720"/>
      <c r="PV4" s="720"/>
      <c r="PW4" s="720"/>
      <c r="PX4" s="720"/>
      <c r="PY4" s="720"/>
      <c r="PZ4" s="720"/>
      <c r="QA4" s="720"/>
      <c r="QB4" s="720"/>
      <c r="QC4" s="720"/>
      <c r="QD4" s="720"/>
      <c r="QE4" s="720"/>
      <c r="QF4" s="720"/>
      <c r="QG4" s="720"/>
      <c r="QH4" s="720"/>
      <c r="QI4" s="720"/>
      <c r="QJ4" s="720"/>
      <c r="QK4" s="720"/>
      <c r="QL4" s="720"/>
      <c r="QM4" s="720"/>
      <c r="QN4" s="720"/>
      <c r="QO4" s="720"/>
      <c r="QP4" s="720"/>
      <c r="QQ4" s="720"/>
      <c r="QR4" s="720"/>
      <c r="QS4" s="720"/>
      <c r="QT4" s="720"/>
      <c r="QU4" s="720"/>
      <c r="QV4" s="720"/>
      <c r="QW4" s="720"/>
      <c r="QX4" s="720"/>
      <c r="QY4" s="720"/>
      <c r="QZ4" s="720"/>
      <c r="RA4" s="720"/>
      <c r="RB4" s="720"/>
      <c r="RC4" s="720"/>
      <c r="RD4" s="720"/>
      <c r="RE4" s="720"/>
      <c r="RF4" s="720"/>
      <c r="RG4" s="720"/>
      <c r="RH4" s="720"/>
      <c r="RI4" s="720"/>
      <c r="RJ4" s="720"/>
      <c r="RK4" s="720"/>
      <c r="RL4" s="720"/>
      <c r="RM4" s="720"/>
      <c r="RN4" s="720"/>
      <c r="RO4" s="720"/>
      <c r="RP4" s="720"/>
      <c r="RQ4" s="720"/>
      <c r="RR4" s="720"/>
      <c r="RS4" s="720"/>
      <c r="RT4" s="720"/>
      <c r="RU4" s="720"/>
      <c r="RV4" s="720"/>
      <c r="RW4" s="720"/>
      <c r="RX4" s="720"/>
      <c r="RY4" s="720"/>
      <c r="RZ4" s="720"/>
      <c r="SA4" s="720"/>
      <c r="SB4" s="720"/>
      <c r="SC4" s="720"/>
      <c r="SD4" s="720"/>
      <c r="SE4" s="720"/>
      <c r="SF4" s="720"/>
      <c r="SG4" s="720"/>
      <c r="SH4" s="720"/>
      <c r="SI4" s="720"/>
      <c r="SJ4" s="720"/>
      <c r="SK4" s="720"/>
      <c r="SL4" s="720"/>
      <c r="SM4" s="720"/>
      <c r="SN4" s="720"/>
      <c r="SO4" s="720"/>
      <c r="SP4" s="720"/>
      <c r="SQ4" s="720"/>
      <c r="SR4" s="720"/>
      <c r="SS4" s="720"/>
      <c r="ST4" s="720"/>
      <c r="SU4" s="720"/>
      <c r="SV4" s="720"/>
      <c r="SW4" s="720"/>
      <c r="SX4" s="720"/>
      <c r="SY4" s="720"/>
      <c r="SZ4" s="720"/>
      <c r="TA4" s="720"/>
      <c r="TB4" s="720"/>
      <c r="TC4" s="720"/>
      <c r="TD4" s="720"/>
      <c r="TE4" s="720"/>
      <c r="TF4" s="720"/>
      <c r="TG4" s="720"/>
      <c r="TH4" s="720"/>
      <c r="TI4" s="720"/>
      <c r="TJ4" s="720"/>
      <c r="TK4" s="720"/>
      <c r="TL4" s="720"/>
      <c r="TM4" s="720"/>
      <c r="TN4" s="720"/>
      <c r="TO4" s="720"/>
      <c r="TP4" s="720"/>
      <c r="TQ4" s="720"/>
      <c r="TR4" s="720"/>
      <c r="TS4" s="720"/>
      <c r="TT4" s="720"/>
      <c r="TU4" s="720"/>
      <c r="TV4" s="720"/>
      <c r="TW4" s="720"/>
      <c r="TX4" s="720"/>
      <c r="TY4" s="720"/>
      <c r="TZ4" s="720"/>
      <c r="UA4" s="720"/>
      <c r="UB4" s="720"/>
      <c r="UC4" s="720"/>
      <c r="UD4" s="720"/>
      <c r="UE4" s="720"/>
      <c r="UF4" s="720"/>
      <c r="UG4" s="720"/>
      <c r="UH4" s="720"/>
      <c r="UI4" s="720"/>
      <c r="UJ4" s="720"/>
      <c r="UK4" s="720"/>
      <c r="UL4" s="720"/>
      <c r="UM4" s="720"/>
      <c r="UN4" s="720"/>
      <c r="UO4" s="720"/>
      <c r="UP4" s="720"/>
      <c r="UQ4" s="720"/>
      <c r="UR4" s="720"/>
      <c r="US4" s="720"/>
      <c r="UT4" s="720"/>
      <c r="UU4" s="720"/>
      <c r="UV4" s="720"/>
      <c r="UW4" s="720"/>
      <c r="UX4" s="720"/>
      <c r="UY4" s="720"/>
      <c r="UZ4" s="720"/>
      <c r="VA4" s="720"/>
      <c r="VB4" s="720"/>
      <c r="VC4" s="720"/>
      <c r="VD4" s="720"/>
      <c r="VE4" s="720"/>
      <c r="VF4" s="720"/>
      <c r="VG4" s="720"/>
      <c r="VH4" s="720"/>
      <c r="VI4" s="720"/>
      <c r="VJ4" s="720"/>
      <c r="VK4" s="720"/>
      <c r="VL4" s="720"/>
      <c r="VM4" s="720"/>
      <c r="VN4" s="720"/>
      <c r="VO4" s="720"/>
      <c r="VP4" s="720"/>
      <c r="VQ4" s="720"/>
      <c r="VR4" s="720"/>
      <c r="VS4" s="720"/>
      <c r="VT4" s="720"/>
      <c r="VU4" s="720"/>
      <c r="VV4" s="720"/>
      <c r="VW4" s="720"/>
      <c r="VX4" s="720"/>
      <c r="VY4" s="720"/>
      <c r="VZ4" s="720"/>
      <c r="WA4" s="720"/>
      <c r="WB4" s="720"/>
      <c r="WC4" s="720"/>
      <c r="WD4" s="720"/>
      <c r="WE4" s="720"/>
      <c r="WF4" s="720"/>
      <c r="WG4" s="720"/>
      <c r="WH4" s="720"/>
      <c r="WI4" s="720"/>
      <c r="WJ4" s="720"/>
      <c r="WK4" s="720"/>
      <c r="WL4" s="720"/>
      <c r="WM4" s="720"/>
      <c r="WN4" s="720"/>
      <c r="WO4" s="720"/>
      <c r="WP4" s="720"/>
      <c r="WQ4" s="720"/>
      <c r="WR4" s="720"/>
      <c r="WS4" s="720"/>
      <c r="WT4" s="720"/>
      <c r="WU4" s="720"/>
      <c r="WV4" s="720"/>
      <c r="WW4" s="720"/>
      <c r="WX4" s="720"/>
      <c r="WY4" s="720"/>
      <c r="WZ4" s="720"/>
      <c r="XA4" s="720"/>
      <c r="XB4" s="720"/>
      <c r="XC4" s="720"/>
      <c r="XD4" s="720"/>
      <c r="XE4" s="720"/>
      <c r="XF4" s="720"/>
      <c r="XG4" s="720"/>
      <c r="XH4" s="720"/>
      <c r="XI4" s="720"/>
      <c r="XJ4" s="720"/>
      <c r="XK4" s="720"/>
      <c r="XL4" s="720"/>
      <c r="XM4" s="720"/>
      <c r="XN4" s="720"/>
      <c r="XO4" s="720"/>
      <c r="XP4" s="720"/>
      <c r="XQ4" s="720"/>
      <c r="XR4" s="720"/>
      <c r="XS4" s="720"/>
      <c r="XT4" s="720"/>
      <c r="XU4" s="720"/>
      <c r="XV4" s="720"/>
      <c r="XW4" s="720"/>
      <c r="XX4" s="720"/>
      <c r="XY4" s="720"/>
      <c r="XZ4" s="720"/>
      <c r="YA4" s="720"/>
      <c r="YB4" s="720"/>
      <c r="YC4" s="720"/>
      <c r="YD4" s="720"/>
      <c r="YE4" s="720"/>
      <c r="YF4" s="720"/>
      <c r="YG4" s="720"/>
      <c r="YH4" s="720"/>
      <c r="YI4" s="720"/>
      <c r="YJ4" s="720"/>
      <c r="YK4" s="720"/>
      <c r="YL4" s="720"/>
      <c r="YM4" s="720"/>
      <c r="YN4" s="720"/>
      <c r="YO4" s="720"/>
      <c r="YP4" s="720"/>
      <c r="YQ4" s="720"/>
      <c r="YR4" s="720"/>
      <c r="YS4" s="720"/>
      <c r="YT4" s="720"/>
      <c r="YU4" s="720"/>
      <c r="YV4" s="720"/>
      <c r="YW4" s="720"/>
      <c r="YX4" s="720"/>
      <c r="YY4" s="720"/>
      <c r="YZ4" s="720"/>
      <c r="ZA4" s="720"/>
      <c r="ZB4" s="720"/>
      <c r="ZC4" s="720"/>
      <c r="ZD4" s="720"/>
      <c r="ZE4" s="720"/>
      <c r="ZF4" s="720"/>
      <c r="ZG4" s="720"/>
      <c r="ZH4" s="720"/>
      <c r="ZI4" s="720"/>
      <c r="ZJ4" s="720"/>
      <c r="ZK4" s="720"/>
      <c r="ZL4" s="720"/>
      <c r="ZM4" s="720"/>
      <c r="ZN4" s="720"/>
      <c r="ZO4" s="720"/>
      <c r="ZP4" s="720"/>
      <c r="ZQ4" s="720"/>
      <c r="ZR4" s="720"/>
      <c r="ZS4" s="720"/>
      <c r="ZT4" s="720"/>
      <c r="ZU4" s="720"/>
      <c r="ZV4" s="720"/>
      <c r="ZW4" s="720"/>
      <c r="ZX4" s="720"/>
      <c r="ZY4" s="720"/>
      <c r="ZZ4" s="720"/>
      <c r="AAA4" s="720"/>
      <c r="AAB4" s="720"/>
      <c r="AAC4" s="720"/>
      <c r="AAD4" s="720"/>
      <c r="AAE4" s="720"/>
      <c r="AAF4" s="720"/>
      <c r="AAG4" s="720"/>
      <c r="AAH4" s="720"/>
      <c r="AAI4" s="720"/>
      <c r="AAJ4" s="720"/>
      <c r="AAK4" s="720"/>
      <c r="AAL4" s="720"/>
      <c r="AAM4" s="720"/>
      <c r="AAN4" s="720"/>
      <c r="AAO4" s="720"/>
      <c r="AAP4" s="720"/>
      <c r="AAQ4" s="720"/>
      <c r="AAR4" s="720"/>
      <c r="AAS4" s="720"/>
      <c r="AAT4" s="720"/>
      <c r="AAU4" s="720"/>
      <c r="AAV4" s="720"/>
      <c r="AAW4" s="720"/>
      <c r="AAX4" s="720"/>
      <c r="AAY4" s="720"/>
      <c r="AAZ4" s="720"/>
      <c r="ABA4" s="720"/>
      <c r="ABB4" s="720"/>
      <c r="ABC4" s="720"/>
      <c r="ABD4" s="720"/>
      <c r="ABE4" s="720"/>
      <c r="ABF4" s="720"/>
      <c r="ABG4" s="720"/>
      <c r="ABH4" s="720"/>
      <c r="ABI4" s="720"/>
      <c r="ABJ4" s="720"/>
      <c r="ABK4" s="720"/>
      <c r="ABL4" s="720"/>
      <c r="ABM4" s="720"/>
      <c r="ABN4" s="720"/>
      <c r="ABO4" s="720"/>
      <c r="ABP4" s="720"/>
      <c r="ABQ4" s="720"/>
      <c r="ABR4" s="720"/>
      <c r="ABS4" s="720"/>
      <c r="ABT4" s="720"/>
      <c r="ABU4" s="720"/>
      <c r="ABV4" s="720"/>
      <c r="ABW4" s="720"/>
      <c r="ABX4" s="720"/>
      <c r="ABY4" s="720"/>
      <c r="ABZ4" s="720"/>
      <c r="ACA4" s="720"/>
      <c r="ACB4" s="720"/>
      <c r="ACC4" s="720"/>
      <c r="ACD4" s="720"/>
      <c r="ACE4" s="720"/>
      <c r="ACF4" s="720"/>
      <c r="ACG4" s="720"/>
      <c r="ACH4" s="720"/>
      <c r="ACI4" s="720"/>
      <c r="ACJ4" s="720"/>
      <c r="ACK4" s="720"/>
      <c r="ACL4" s="720"/>
      <c r="ACM4" s="720"/>
      <c r="ACN4" s="720"/>
      <c r="ACO4" s="720"/>
      <c r="ACP4" s="720"/>
      <c r="ACQ4" s="720"/>
      <c r="ACR4" s="720"/>
      <c r="ACS4" s="720"/>
      <c r="ACT4" s="720"/>
      <c r="ACU4" s="720"/>
      <c r="ACV4" s="720"/>
      <c r="ACW4" s="720"/>
      <c r="ACX4" s="720"/>
      <c r="ACY4" s="720"/>
      <c r="ACZ4" s="720"/>
      <c r="ADA4" s="720"/>
      <c r="ADB4" s="720"/>
      <c r="ADC4" s="720"/>
      <c r="ADD4" s="720"/>
      <c r="ADE4" s="720"/>
      <c r="ADF4" s="720"/>
      <c r="ADG4" s="720"/>
      <c r="ADH4" s="720"/>
      <c r="ADI4" s="720"/>
      <c r="ADJ4" s="720"/>
      <c r="ADK4" s="720"/>
      <c r="ADL4" s="720"/>
      <c r="ADM4" s="720"/>
      <c r="ADN4" s="720"/>
      <c r="ADO4" s="720"/>
      <c r="ADP4" s="720"/>
      <c r="ADQ4" s="720"/>
      <c r="ADR4" s="720"/>
      <c r="ADS4" s="720"/>
      <c r="ADT4" s="720"/>
      <c r="ADU4" s="720"/>
      <c r="ADV4" s="720"/>
      <c r="ADW4" s="720"/>
      <c r="ADX4" s="720"/>
      <c r="ADY4" s="720"/>
      <c r="ADZ4" s="720"/>
      <c r="AEA4" s="720"/>
      <c r="AEB4" s="720"/>
      <c r="AEC4" s="720"/>
      <c r="AED4" s="720"/>
      <c r="AEE4" s="720"/>
      <c r="AEF4" s="720"/>
      <c r="AEG4" s="720"/>
      <c r="AEH4" s="720"/>
      <c r="AEI4" s="720"/>
      <c r="AEJ4" s="720"/>
      <c r="AEK4" s="720"/>
      <c r="AEL4" s="720"/>
      <c r="AEM4" s="720"/>
      <c r="AEN4" s="720"/>
      <c r="AEO4" s="720"/>
      <c r="AEP4" s="720"/>
      <c r="AEQ4" s="720"/>
      <c r="AER4" s="720"/>
      <c r="AES4" s="720"/>
      <c r="AET4" s="720"/>
      <c r="AEU4" s="720"/>
      <c r="AEV4" s="720"/>
      <c r="AEW4" s="720"/>
      <c r="AEX4" s="720"/>
      <c r="AEY4" s="720"/>
      <c r="AEZ4" s="720"/>
      <c r="AFA4" s="720"/>
      <c r="AFB4" s="720"/>
      <c r="AFC4" s="720"/>
      <c r="AFD4" s="720"/>
      <c r="AFE4" s="720"/>
      <c r="AFF4" s="720"/>
      <c r="AFG4" s="720"/>
      <c r="AFH4" s="720"/>
      <c r="AFI4" s="720"/>
      <c r="AFJ4" s="720"/>
      <c r="AFK4" s="720"/>
      <c r="AFL4" s="720"/>
      <c r="AFM4" s="720"/>
      <c r="AFN4" s="720"/>
      <c r="AFO4" s="720"/>
      <c r="AFP4" s="720"/>
      <c r="AFQ4" s="720"/>
      <c r="AFR4" s="720"/>
      <c r="AFS4" s="720"/>
      <c r="AFT4" s="720"/>
      <c r="AFU4" s="720"/>
      <c r="AFV4" s="720"/>
      <c r="AFW4" s="720"/>
      <c r="AFX4" s="720"/>
      <c r="AFY4" s="720"/>
      <c r="AFZ4" s="720"/>
      <c r="AGA4" s="720"/>
      <c r="AGB4" s="720"/>
      <c r="AGC4" s="720"/>
      <c r="AGD4" s="720"/>
      <c r="AGE4" s="720"/>
      <c r="AGF4" s="720"/>
      <c r="AGG4" s="720"/>
      <c r="AGH4" s="720"/>
      <c r="AGI4" s="720"/>
      <c r="AGJ4" s="720"/>
      <c r="AGK4" s="720"/>
      <c r="AGL4" s="720"/>
      <c r="AGM4" s="720"/>
      <c r="AGN4" s="720"/>
      <c r="AGO4" s="720"/>
      <c r="AGP4" s="720"/>
      <c r="AGQ4" s="720"/>
      <c r="AGR4" s="720"/>
      <c r="AGS4" s="720"/>
      <c r="AGT4" s="720"/>
      <c r="AGU4" s="720"/>
      <c r="AGV4" s="720"/>
      <c r="AGW4" s="720"/>
      <c r="AGX4" s="720"/>
      <c r="AGY4" s="720"/>
      <c r="AGZ4" s="720"/>
      <c r="AHA4" s="720"/>
      <c r="AHB4" s="720"/>
      <c r="AHC4" s="720"/>
      <c r="AHD4" s="720"/>
      <c r="AHE4" s="720"/>
      <c r="AHF4" s="720"/>
      <c r="AHG4" s="720"/>
      <c r="AHH4" s="720"/>
      <c r="AHI4" s="720"/>
      <c r="AHJ4" s="720"/>
      <c r="AHK4" s="720"/>
      <c r="AHL4" s="720"/>
      <c r="AHM4" s="720"/>
      <c r="AHN4" s="720"/>
      <c r="AHO4" s="720"/>
      <c r="AHP4" s="720"/>
      <c r="AHQ4" s="720"/>
      <c r="AHR4" s="720"/>
      <c r="AHS4" s="720"/>
      <c r="AHT4" s="720"/>
      <c r="AHU4" s="720"/>
      <c r="AHV4" s="720"/>
      <c r="AHW4" s="720"/>
      <c r="AHX4" s="720"/>
      <c r="AHY4" s="720"/>
      <c r="AHZ4" s="720"/>
      <c r="AIA4" s="720"/>
      <c r="AIB4" s="720"/>
      <c r="AIC4" s="720"/>
      <c r="AID4" s="720"/>
      <c r="AIE4" s="720"/>
      <c r="AIF4" s="720"/>
      <c r="AIG4" s="720"/>
      <c r="AIH4" s="720"/>
      <c r="AII4" s="720"/>
      <c r="AIJ4" s="720"/>
      <c r="AIK4" s="720"/>
      <c r="AIL4" s="720"/>
      <c r="AIM4" s="720"/>
      <c r="AIN4" s="720"/>
      <c r="AIO4" s="720"/>
      <c r="AIP4" s="720"/>
      <c r="AIQ4" s="720"/>
      <c r="AIR4" s="720"/>
      <c r="AIS4" s="720"/>
      <c r="AIT4" s="720"/>
      <c r="AIU4" s="720"/>
      <c r="AIV4" s="720"/>
      <c r="AIW4" s="720"/>
      <c r="AIX4" s="720"/>
      <c r="AIY4" s="720"/>
      <c r="AIZ4" s="720"/>
      <c r="AJA4" s="720"/>
      <c r="AJB4" s="720"/>
      <c r="AJC4" s="720"/>
      <c r="AJD4" s="720"/>
      <c r="AJE4" s="720"/>
      <c r="AJF4" s="720"/>
      <c r="AJG4" s="720"/>
      <c r="AJH4" s="720"/>
      <c r="AJI4" s="720"/>
      <c r="AJJ4" s="720"/>
      <c r="AJK4" s="720"/>
      <c r="AJL4" s="720"/>
      <c r="AJM4" s="720"/>
      <c r="AJN4" s="720"/>
      <c r="AJO4" s="720"/>
      <c r="AJP4" s="720"/>
      <c r="AJQ4" s="720"/>
      <c r="AJR4" s="720"/>
      <c r="AJS4" s="720"/>
      <c r="AJT4" s="720"/>
      <c r="AJU4" s="720"/>
      <c r="AJV4" s="720"/>
      <c r="AJW4" s="720"/>
      <c r="AJX4" s="720"/>
      <c r="AJY4" s="720"/>
      <c r="AJZ4" s="720"/>
      <c r="AKA4" s="720"/>
      <c r="AKB4" s="720"/>
      <c r="AKC4" s="720"/>
      <c r="AKD4" s="720"/>
      <c r="AKE4" s="720"/>
      <c r="AKF4" s="720"/>
      <c r="AKG4" s="720"/>
      <c r="AKH4" s="720"/>
      <c r="AKI4" s="720"/>
      <c r="AKJ4" s="720"/>
      <c r="AKK4" s="720"/>
      <c r="AKL4" s="720"/>
      <c r="AKM4" s="720"/>
      <c r="AKN4" s="720"/>
      <c r="AKO4" s="720"/>
      <c r="AKP4" s="720"/>
      <c r="AKQ4" s="720"/>
      <c r="AKR4" s="720"/>
      <c r="AKS4" s="720"/>
      <c r="AKT4" s="720"/>
      <c r="AKU4" s="720"/>
      <c r="AKV4" s="720"/>
      <c r="AKW4" s="720"/>
      <c r="AKX4" s="720"/>
      <c r="AKY4" s="720"/>
      <c r="AKZ4" s="720"/>
      <c r="ALA4" s="720"/>
      <c r="ALB4" s="720"/>
      <c r="ALC4" s="720"/>
      <c r="ALD4" s="720"/>
      <c r="ALE4" s="720"/>
      <c r="ALF4" s="720"/>
      <c r="ALG4" s="720"/>
      <c r="ALH4" s="720"/>
      <c r="ALI4" s="720"/>
      <c r="ALJ4" s="720"/>
      <c r="ALK4" s="720"/>
      <c r="ALL4" s="720"/>
      <c r="ALM4" s="720"/>
      <c r="ALN4" s="720"/>
      <c r="ALO4" s="720"/>
      <c r="ALP4" s="720"/>
      <c r="ALQ4" s="720"/>
      <c r="ALR4" s="720"/>
      <c r="ALS4" s="720"/>
      <c r="ALT4" s="720"/>
      <c r="ALU4" s="720"/>
      <c r="ALV4" s="720"/>
      <c r="ALW4" s="720"/>
      <c r="ALX4" s="720"/>
      <c r="ALY4" s="720"/>
      <c r="ALZ4" s="720"/>
      <c r="AMA4" s="720"/>
      <c r="AMB4" s="720"/>
      <c r="AMC4" s="720"/>
      <c r="AMD4" s="720"/>
      <c r="AME4" s="720"/>
      <c r="AMF4" s="720"/>
      <c r="AMG4" s="720"/>
      <c r="AMH4" s="720"/>
      <c r="AMI4" s="720"/>
      <c r="AMJ4" s="720"/>
      <c r="AMK4" s="720"/>
      <c r="AML4" s="720"/>
      <c r="AMM4" s="720"/>
      <c r="AMN4" s="720"/>
      <c r="AMO4" s="720"/>
      <c r="AMP4" s="720"/>
      <c r="AMQ4" s="720"/>
      <c r="AMR4" s="720"/>
      <c r="AMS4" s="720"/>
      <c r="AMT4" s="720"/>
      <c r="AMU4" s="720"/>
      <c r="AMV4" s="720"/>
      <c r="AMW4" s="720"/>
      <c r="AMX4" s="720"/>
      <c r="AMY4" s="720"/>
      <c r="AMZ4" s="720"/>
      <c r="ANA4" s="720"/>
      <c r="ANB4" s="720"/>
      <c r="ANC4" s="720"/>
      <c r="AND4" s="720"/>
      <c r="ANE4" s="720"/>
      <c r="ANF4" s="720"/>
      <c r="ANG4" s="720"/>
      <c r="ANH4" s="720"/>
      <c r="ANI4" s="720"/>
      <c r="ANJ4" s="720"/>
      <c r="ANK4" s="720"/>
      <c r="ANL4" s="720"/>
      <c r="ANM4" s="720"/>
      <c r="ANN4" s="720"/>
      <c r="ANO4" s="720"/>
      <c r="ANP4" s="720"/>
      <c r="ANQ4" s="720"/>
      <c r="ANR4" s="720"/>
      <c r="ANS4" s="720"/>
      <c r="ANT4" s="720"/>
      <c r="ANU4" s="720"/>
      <c r="ANV4" s="720"/>
      <c r="ANW4" s="720"/>
      <c r="ANX4" s="720"/>
      <c r="ANY4" s="720"/>
      <c r="ANZ4" s="720"/>
      <c r="AOA4" s="720"/>
      <c r="AOB4" s="720"/>
      <c r="AOC4" s="720"/>
      <c r="AOD4" s="720"/>
      <c r="AOE4" s="720"/>
      <c r="AOF4" s="720"/>
      <c r="AOG4" s="720"/>
      <c r="AOH4" s="720"/>
      <c r="AOI4" s="720"/>
      <c r="AOJ4" s="720"/>
      <c r="AOK4" s="720"/>
      <c r="AOL4" s="720"/>
      <c r="AOM4" s="720"/>
      <c r="AON4" s="720"/>
      <c r="AOO4" s="720"/>
      <c r="AOP4" s="720"/>
      <c r="AOQ4" s="720"/>
      <c r="AOR4" s="720"/>
      <c r="AOS4" s="720"/>
      <c r="AOT4" s="720"/>
      <c r="AOU4" s="720"/>
      <c r="AOV4" s="720"/>
      <c r="AOW4" s="720"/>
      <c r="AOX4" s="720"/>
      <c r="AOY4" s="720"/>
      <c r="AOZ4" s="720"/>
      <c r="APA4" s="720"/>
      <c r="APB4" s="720"/>
      <c r="APC4" s="720"/>
      <c r="APD4" s="720"/>
      <c r="APE4" s="720"/>
      <c r="APF4" s="720"/>
      <c r="APG4" s="720"/>
      <c r="APH4" s="720"/>
      <c r="API4" s="720"/>
      <c r="APJ4" s="720"/>
      <c r="APK4" s="720"/>
      <c r="APL4" s="720"/>
      <c r="APM4" s="720"/>
      <c r="APN4" s="720"/>
      <c r="APO4" s="720"/>
      <c r="APP4" s="720"/>
      <c r="APQ4" s="720"/>
      <c r="APR4" s="720"/>
      <c r="APS4" s="720"/>
      <c r="APT4" s="720"/>
      <c r="APU4" s="720"/>
      <c r="APV4" s="720"/>
      <c r="APW4" s="720"/>
      <c r="APX4" s="720"/>
      <c r="APY4" s="720"/>
      <c r="APZ4" s="720"/>
      <c r="AQA4" s="720"/>
      <c r="AQB4" s="720"/>
      <c r="AQC4" s="720"/>
      <c r="AQD4" s="720"/>
      <c r="AQE4" s="720"/>
      <c r="AQF4" s="720"/>
      <c r="AQG4" s="720"/>
      <c r="AQH4" s="720"/>
      <c r="AQI4" s="720"/>
      <c r="AQJ4" s="720"/>
      <c r="AQK4" s="720"/>
      <c r="AQL4" s="720"/>
      <c r="AQM4" s="720"/>
      <c r="AQN4" s="720"/>
      <c r="AQO4" s="720"/>
      <c r="AQP4" s="720"/>
      <c r="AQQ4" s="720"/>
      <c r="AQR4" s="720"/>
      <c r="AQS4" s="720"/>
      <c r="AQT4" s="720"/>
      <c r="AQU4" s="720"/>
      <c r="AQV4" s="720"/>
      <c r="AQW4" s="720"/>
      <c r="AQX4" s="720"/>
      <c r="AQY4" s="720"/>
      <c r="AQZ4" s="720"/>
      <c r="ARA4" s="720"/>
      <c r="ARB4" s="720"/>
      <c r="ARC4" s="720"/>
      <c r="ARD4" s="720"/>
      <c r="ARE4" s="720"/>
      <c r="ARF4" s="720"/>
      <c r="ARG4" s="720"/>
      <c r="ARH4" s="720"/>
      <c r="ARI4" s="720"/>
      <c r="ARJ4" s="720"/>
      <c r="ARK4" s="720"/>
      <c r="ARL4" s="720"/>
      <c r="ARM4" s="720"/>
      <c r="ARN4" s="720"/>
      <c r="ARO4" s="720"/>
      <c r="ARP4" s="720"/>
      <c r="ARQ4" s="720"/>
      <c r="ARR4" s="720"/>
      <c r="ARS4" s="720"/>
      <c r="ART4" s="720"/>
      <c r="ARU4" s="720"/>
      <c r="ARV4" s="720"/>
      <c r="ARW4" s="720"/>
      <c r="ARX4" s="720"/>
      <c r="ARY4" s="720"/>
      <c r="ARZ4" s="720"/>
      <c r="ASA4" s="720"/>
      <c r="ASB4" s="720"/>
      <c r="ASC4" s="720"/>
      <c r="ASD4" s="720"/>
      <c r="ASE4" s="720"/>
      <c r="ASF4" s="720"/>
      <c r="ASG4" s="720"/>
      <c r="ASH4" s="720"/>
      <c r="ASI4" s="720"/>
      <c r="ASJ4" s="720"/>
      <c r="ASK4" s="720"/>
      <c r="ASL4" s="720"/>
      <c r="ASM4" s="720"/>
      <c r="ASN4" s="720"/>
      <c r="ASO4" s="720"/>
      <c r="ASP4" s="720"/>
      <c r="ASQ4" s="720"/>
      <c r="ASR4" s="720"/>
      <c r="ASS4" s="720"/>
      <c r="AST4" s="720"/>
      <c r="ASU4" s="720"/>
      <c r="ASV4" s="720"/>
      <c r="ASW4" s="720"/>
      <c r="ASX4" s="720"/>
      <c r="ASY4" s="720"/>
      <c r="ASZ4" s="720"/>
      <c r="ATA4" s="720"/>
      <c r="ATB4" s="720"/>
      <c r="ATC4" s="720"/>
      <c r="ATD4" s="720"/>
      <c r="ATE4" s="720"/>
      <c r="ATF4" s="720"/>
      <c r="ATG4" s="720"/>
      <c r="ATH4" s="720"/>
      <c r="ATI4" s="720"/>
      <c r="ATJ4" s="720"/>
      <c r="ATK4" s="720"/>
      <c r="ATL4" s="720"/>
      <c r="ATM4" s="720"/>
      <c r="ATN4" s="720"/>
      <c r="ATO4" s="720"/>
      <c r="ATP4" s="720"/>
      <c r="ATQ4" s="720"/>
      <c r="ATR4" s="720"/>
      <c r="ATS4" s="720"/>
      <c r="ATT4" s="720"/>
      <c r="ATU4" s="720"/>
      <c r="ATV4" s="720"/>
      <c r="ATW4" s="720"/>
      <c r="ATX4" s="720"/>
      <c r="ATY4" s="720"/>
      <c r="ATZ4" s="720"/>
      <c r="AUA4" s="720"/>
      <c r="AUB4" s="720"/>
      <c r="AUC4" s="720"/>
      <c r="AUD4" s="720"/>
      <c r="AUE4" s="720"/>
      <c r="AUF4" s="720"/>
      <c r="AUG4" s="720"/>
      <c r="AUH4" s="720"/>
      <c r="AUI4" s="720"/>
      <c r="AUJ4" s="720"/>
      <c r="AUK4" s="720"/>
      <c r="AUL4" s="720"/>
      <c r="AUM4" s="720"/>
      <c r="AUN4" s="720"/>
      <c r="AUO4" s="720"/>
      <c r="AUP4" s="720"/>
      <c r="AUQ4" s="720"/>
      <c r="AUR4" s="720"/>
      <c r="AUS4" s="720"/>
      <c r="AUT4" s="720"/>
      <c r="AUU4" s="720"/>
      <c r="AUV4" s="720"/>
      <c r="AUW4" s="720"/>
      <c r="AUX4" s="720"/>
      <c r="AUY4" s="720"/>
      <c r="AUZ4" s="720"/>
      <c r="AVA4" s="720"/>
      <c r="AVB4" s="720"/>
      <c r="AVC4" s="720"/>
      <c r="AVD4" s="720"/>
      <c r="AVE4" s="720"/>
      <c r="AVF4" s="720"/>
      <c r="AVG4" s="720"/>
      <c r="AVH4" s="720"/>
      <c r="AVI4" s="720"/>
      <c r="AVJ4" s="720"/>
      <c r="AVK4" s="720"/>
      <c r="AVL4" s="720"/>
      <c r="AVM4" s="720"/>
      <c r="AVN4" s="720"/>
      <c r="AVO4" s="720"/>
      <c r="AVP4" s="720"/>
      <c r="AVQ4" s="720"/>
      <c r="AVR4" s="720"/>
      <c r="AVS4" s="720"/>
      <c r="AVT4" s="720"/>
      <c r="AVU4" s="720"/>
      <c r="AVV4" s="720"/>
      <c r="AVW4" s="720"/>
      <c r="AVX4" s="720"/>
      <c r="AVY4" s="720"/>
      <c r="AVZ4" s="720"/>
      <c r="AWA4" s="720"/>
      <c r="AWB4" s="720"/>
      <c r="AWC4" s="720"/>
      <c r="AWD4" s="720"/>
      <c r="AWE4" s="720"/>
      <c r="AWF4" s="720"/>
      <c r="AWG4" s="720"/>
      <c r="AWH4" s="720"/>
      <c r="AWI4" s="720"/>
      <c r="AWJ4" s="720"/>
      <c r="AWK4" s="720"/>
      <c r="AWL4" s="720"/>
      <c r="AWM4" s="720"/>
      <c r="AWN4" s="720"/>
      <c r="AWO4" s="720"/>
      <c r="AWP4" s="720"/>
      <c r="AWQ4" s="720"/>
      <c r="AWR4" s="720"/>
      <c r="AWS4" s="720"/>
      <c r="AWT4" s="720"/>
      <c r="AWU4" s="720"/>
      <c r="AWV4" s="720"/>
      <c r="AWW4" s="720"/>
      <c r="AWX4" s="720"/>
      <c r="AWY4" s="720"/>
      <c r="AWZ4" s="720"/>
      <c r="AXA4" s="720"/>
      <c r="AXB4" s="720"/>
      <c r="AXC4" s="720"/>
      <c r="AXD4" s="720"/>
      <c r="AXE4" s="720"/>
      <c r="AXF4" s="720"/>
      <c r="AXG4" s="720"/>
      <c r="AXH4" s="720"/>
      <c r="AXI4" s="720"/>
      <c r="AXJ4" s="720"/>
      <c r="AXK4" s="720"/>
      <c r="AXL4" s="720"/>
      <c r="AXM4" s="720"/>
      <c r="AXN4" s="720"/>
      <c r="AXO4" s="720"/>
      <c r="AXP4" s="720"/>
      <c r="AXQ4" s="720"/>
      <c r="AXR4" s="720"/>
      <c r="AXS4" s="720"/>
      <c r="AXT4" s="720"/>
      <c r="AXU4" s="720"/>
      <c r="AXV4" s="720"/>
      <c r="AXW4" s="720"/>
      <c r="AXX4" s="720"/>
      <c r="AXY4" s="720"/>
      <c r="AXZ4" s="720"/>
      <c r="AYA4" s="720"/>
      <c r="AYB4" s="720"/>
      <c r="AYC4" s="720"/>
      <c r="AYD4" s="720"/>
      <c r="AYE4" s="720"/>
      <c r="AYF4" s="720"/>
      <c r="AYG4" s="720"/>
      <c r="AYH4" s="720"/>
      <c r="AYI4" s="720"/>
      <c r="AYJ4" s="720"/>
      <c r="AYK4" s="720"/>
      <c r="AYL4" s="720"/>
      <c r="AYM4" s="720"/>
      <c r="AYN4" s="720"/>
      <c r="AYO4" s="720"/>
      <c r="AYP4" s="720"/>
      <c r="AYQ4" s="720"/>
      <c r="AYR4" s="720"/>
      <c r="AYS4" s="720"/>
      <c r="AYT4" s="720"/>
      <c r="AYU4" s="720"/>
      <c r="AYV4" s="720"/>
      <c r="AYW4" s="720"/>
      <c r="AYX4" s="720"/>
      <c r="AYY4" s="720"/>
      <c r="AYZ4" s="720"/>
      <c r="AZA4" s="720"/>
      <c r="AZB4" s="720"/>
      <c r="AZC4" s="720"/>
      <c r="AZD4" s="720"/>
      <c r="AZE4" s="720"/>
      <c r="AZF4" s="720"/>
      <c r="AZG4" s="720"/>
      <c r="AZH4" s="720"/>
      <c r="AZI4" s="720"/>
      <c r="AZJ4" s="720"/>
      <c r="AZK4" s="720"/>
      <c r="AZL4" s="720"/>
      <c r="AZM4" s="720"/>
      <c r="AZN4" s="720"/>
      <c r="AZO4" s="720"/>
      <c r="AZP4" s="720"/>
      <c r="AZQ4" s="720"/>
      <c r="AZR4" s="720"/>
      <c r="AZS4" s="720"/>
      <c r="AZT4" s="720"/>
      <c r="AZU4" s="720"/>
      <c r="AZV4" s="720"/>
      <c r="AZW4" s="720"/>
      <c r="AZX4" s="720"/>
      <c r="AZY4" s="720"/>
      <c r="AZZ4" s="720"/>
      <c r="BAA4" s="720"/>
      <c r="BAB4" s="720"/>
      <c r="BAC4" s="720"/>
      <c r="BAD4" s="720"/>
      <c r="BAE4" s="720"/>
      <c r="BAF4" s="720"/>
      <c r="BAG4" s="720"/>
      <c r="BAH4" s="720"/>
      <c r="BAI4" s="720"/>
      <c r="BAJ4" s="720"/>
      <c r="BAK4" s="720"/>
      <c r="BAL4" s="720"/>
      <c r="BAM4" s="720"/>
      <c r="BAN4" s="720"/>
      <c r="BAO4" s="720"/>
      <c r="BAP4" s="720"/>
      <c r="BAQ4" s="720"/>
      <c r="BAR4" s="720"/>
      <c r="BAS4" s="720"/>
      <c r="BAT4" s="720"/>
      <c r="BAU4" s="720"/>
      <c r="BAV4" s="720"/>
      <c r="BAW4" s="720"/>
      <c r="BAX4" s="720"/>
      <c r="BAY4" s="720"/>
      <c r="BAZ4" s="720"/>
      <c r="BBA4" s="720"/>
      <c r="BBB4" s="720"/>
      <c r="BBC4" s="720"/>
      <c r="BBD4" s="720"/>
      <c r="BBE4" s="720"/>
      <c r="BBF4" s="720"/>
      <c r="BBG4" s="720"/>
      <c r="BBH4" s="720"/>
      <c r="BBI4" s="720"/>
      <c r="BBJ4" s="720"/>
      <c r="BBK4" s="720"/>
      <c r="BBL4" s="720"/>
      <c r="BBM4" s="720"/>
      <c r="BBN4" s="720"/>
      <c r="BBO4" s="720"/>
      <c r="BBP4" s="720"/>
      <c r="BBQ4" s="720"/>
      <c r="BBR4" s="720"/>
      <c r="BBS4" s="720"/>
      <c r="BBT4" s="720"/>
      <c r="BBU4" s="720"/>
      <c r="BBV4" s="720"/>
      <c r="BBW4" s="720"/>
      <c r="BBX4" s="720"/>
      <c r="BBY4" s="720"/>
      <c r="BBZ4" s="720"/>
      <c r="BCA4" s="720"/>
      <c r="BCB4" s="720"/>
      <c r="BCC4" s="720"/>
      <c r="BCD4" s="720"/>
      <c r="BCE4" s="720"/>
      <c r="BCF4" s="720"/>
      <c r="BCG4" s="720"/>
      <c r="BCH4" s="720"/>
      <c r="BCI4" s="720"/>
      <c r="BCJ4" s="720"/>
      <c r="BCK4" s="720"/>
      <c r="BCL4" s="720"/>
      <c r="BCM4" s="720"/>
      <c r="BCN4" s="720"/>
      <c r="BCO4" s="720"/>
      <c r="BCP4" s="720"/>
      <c r="BCQ4" s="720"/>
      <c r="BCR4" s="720"/>
      <c r="BCS4" s="720"/>
      <c r="BCT4" s="720"/>
      <c r="BCU4" s="720"/>
      <c r="BCV4" s="720"/>
      <c r="BCW4" s="720"/>
      <c r="BCX4" s="720"/>
      <c r="BCY4" s="720"/>
      <c r="BCZ4" s="720"/>
      <c r="BDA4" s="720"/>
      <c r="BDB4" s="720"/>
      <c r="BDC4" s="720"/>
      <c r="BDD4" s="720"/>
      <c r="BDE4" s="720"/>
      <c r="BDF4" s="720"/>
      <c r="BDG4" s="720"/>
      <c r="BDH4" s="720"/>
      <c r="BDI4" s="720"/>
      <c r="BDJ4" s="720"/>
      <c r="BDK4" s="720"/>
      <c r="BDL4" s="720"/>
      <c r="BDM4" s="720"/>
      <c r="BDN4" s="720"/>
      <c r="BDO4" s="720"/>
      <c r="BDP4" s="720"/>
      <c r="BDQ4" s="720"/>
      <c r="BDR4" s="720"/>
      <c r="BDS4" s="720"/>
      <c r="BDT4" s="720"/>
      <c r="BDU4" s="720"/>
      <c r="BDV4" s="720"/>
      <c r="BDW4" s="720"/>
      <c r="BDX4" s="720"/>
      <c r="BDY4" s="720"/>
      <c r="BDZ4" s="720"/>
      <c r="BEA4" s="720"/>
      <c r="BEB4" s="720"/>
      <c r="BEC4" s="720"/>
      <c r="BED4" s="720"/>
      <c r="BEE4" s="720"/>
      <c r="BEF4" s="720"/>
      <c r="BEG4" s="720"/>
      <c r="BEH4" s="720"/>
      <c r="BEI4" s="720"/>
      <c r="BEJ4" s="720"/>
      <c r="BEK4" s="720"/>
      <c r="BEL4" s="720"/>
      <c r="BEM4" s="720"/>
      <c r="BEN4" s="720"/>
      <c r="BEO4" s="720"/>
      <c r="BEP4" s="720"/>
      <c r="BEQ4" s="720"/>
      <c r="BER4" s="720"/>
      <c r="BES4" s="720"/>
      <c r="BET4" s="720"/>
      <c r="BEU4" s="720"/>
      <c r="BEV4" s="720"/>
      <c r="BEW4" s="720"/>
      <c r="BEX4" s="720"/>
      <c r="BEY4" s="720"/>
      <c r="BEZ4" s="720"/>
      <c r="BFA4" s="720"/>
      <c r="BFB4" s="720"/>
      <c r="BFC4" s="720"/>
      <c r="BFD4" s="720"/>
      <c r="BFE4" s="720"/>
      <c r="BFF4" s="720"/>
      <c r="BFG4" s="720"/>
      <c r="BFH4" s="720"/>
      <c r="BFI4" s="720"/>
      <c r="BFJ4" s="720"/>
      <c r="BFK4" s="720"/>
      <c r="BFL4" s="720"/>
      <c r="BFM4" s="720"/>
      <c r="BFN4" s="720"/>
      <c r="BFO4" s="720"/>
      <c r="BFP4" s="720"/>
      <c r="BFQ4" s="720"/>
      <c r="BFR4" s="720"/>
      <c r="BFS4" s="720"/>
      <c r="BFT4" s="720"/>
      <c r="BFU4" s="720"/>
      <c r="BFV4" s="720"/>
      <c r="BFW4" s="720"/>
      <c r="BFX4" s="720"/>
      <c r="BFY4" s="720"/>
      <c r="BFZ4" s="720"/>
      <c r="BGA4" s="720"/>
      <c r="BGB4" s="720"/>
      <c r="BGC4" s="720"/>
      <c r="BGD4" s="720"/>
      <c r="BGE4" s="720"/>
      <c r="BGF4" s="720"/>
      <c r="BGG4" s="720"/>
      <c r="BGH4" s="720"/>
      <c r="BGI4" s="720"/>
      <c r="BGJ4" s="720"/>
      <c r="BGK4" s="720"/>
      <c r="BGL4" s="720"/>
      <c r="BGM4" s="720"/>
      <c r="BGN4" s="720"/>
      <c r="BGO4" s="720"/>
      <c r="BGP4" s="720"/>
      <c r="BGQ4" s="720"/>
      <c r="BGR4" s="720"/>
      <c r="BGS4" s="720"/>
      <c r="BGT4" s="720"/>
      <c r="BGU4" s="720"/>
      <c r="BGV4" s="720"/>
      <c r="BGW4" s="720"/>
      <c r="BGX4" s="720"/>
      <c r="BGY4" s="720"/>
      <c r="BGZ4" s="720"/>
      <c r="BHA4" s="720"/>
      <c r="BHB4" s="720"/>
      <c r="BHC4" s="720"/>
      <c r="BHD4" s="720"/>
      <c r="BHE4" s="720"/>
      <c r="BHF4" s="720"/>
      <c r="BHG4" s="720"/>
      <c r="BHH4" s="720"/>
      <c r="BHI4" s="720"/>
      <c r="BHJ4" s="720"/>
      <c r="BHK4" s="720"/>
      <c r="BHL4" s="720"/>
      <c r="BHM4" s="720"/>
      <c r="BHN4" s="720"/>
      <c r="BHO4" s="720"/>
      <c r="BHP4" s="720"/>
      <c r="BHQ4" s="720"/>
      <c r="BHR4" s="720"/>
      <c r="BHS4" s="720"/>
      <c r="BHT4" s="720"/>
      <c r="BHU4" s="720"/>
      <c r="BHV4" s="720"/>
      <c r="BHW4" s="720"/>
      <c r="BHX4" s="720"/>
      <c r="BHY4" s="720"/>
      <c r="BHZ4" s="720"/>
      <c r="BIA4" s="720"/>
      <c r="BIB4" s="720"/>
      <c r="BIC4" s="720"/>
      <c r="BID4" s="720"/>
      <c r="BIE4" s="720"/>
      <c r="BIF4" s="720"/>
      <c r="BIG4" s="720"/>
      <c r="BIH4" s="720"/>
      <c r="BII4" s="720"/>
      <c r="BIJ4" s="720"/>
      <c r="BIK4" s="720"/>
      <c r="BIL4" s="720"/>
      <c r="BIM4" s="720"/>
      <c r="BIN4" s="720"/>
      <c r="BIO4" s="720"/>
      <c r="BIP4" s="720"/>
      <c r="BIQ4" s="720"/>
      <c r="BIR4" s="720"/>
      <c r="BIS4" s="720"/>
      <c r="BIT4" s="720"/>
      <c r="BIU4" s="720"/>
      <c r="BIV4" s="720"/>
      <c r="BIW4" s="720"/>
      <c r="BIX4" s="720"/>
      <c r="BIY4" s="720"/>
      <c r="BIZ4" s="720"/>
      <c r="BJA4" s="720"/>
      <c r="BJB4" s="720"/>
      <c r="BJC4" s="720"/>
      <c r="BJD4" s="720"/>
      <c r="BJE4" s="720"/>
      <c r="BJF4" s="720"/>
      <c r="BJG4" s="720"/>
      <c r="BJH4" s="720"/>
      <c r="BJI4" s="720"/>
      <c r="BJJ4" s="720"/>
      <c r="BJK4" s="720"/>
      <c r="BJL4" s="720"/>
      <c r="BJM4" s="720"/>
      <c r="BJN4" s="720"/>
      <c r="BJO4" s="720"/>
      <c r="BJP4" s="720"/>
      <c r="BJQ4" s="720"/>
      <c r="BJR4" s="720"/>
      <c r="BJS4" s="720"/>
      <c r="BJT4" s="720"/>
      <c r="BJU4" s="720"/>
      <c r="BJV4" s="720"/>
      <c r="BJW4" s="720"/>
      <c r="BJX4" s="720"/>
      <c r="BJY4" s="720"/>
      <c r="BJZ4" s="720"/>
      <c r="BKA4" s="720"/>
      <c r="BKB4" s="720"/>
      <c r="BKC4" s="720"/>
      <c r="BKD4" s="720"/>
      <c r="BKE4" s="720"/>
      <c r="BKF4" s="720"/>
      <c r="BKG4" s="720"/>
      <c r="BKH4" s="720"/>
      <c r="BKI4" s="720"/>
      <c r="BKJ4" s="720"/>
      <c r="BKK4" s="720"/>
      <c r="BKL4" s="720"/>
      <c r="BKM4" s="720"/>
      <c r="BKN4" s="720"/>
      <c r="BKO4" s="720"/>
      <c r="BKP4" s="720"/>
      <c r="BKQ4" s="720"/>
      <c r="BKR4" s="720"/>
      <c r="BKS4" s="720"/>
      <c r="BKT4" s="720"/>
      <c r="BKU4" s="720"/>
      <c r="BKV4" s="720"/>
      <c r="BKW4" s="720"/>
      <c r="BKX4" s="720"/>
      <c r="BKY4" s="720"/>
      <c r="BKZ4" s="720"/>
      <c r="BLA4" s="720"/>
      <c r="BLB4" s="720"/>
      <c r="BLC4" s="720"/>
      <c r="BLD4" s="720"/>
      <c r="BLE4" s="720"/>
      <c r="BLF4" s="720"/>
      <c r="BLG4" s="720"/>
      <c r="BLH4" s="720"/>
      <c r="BLI4" s="720"/>
      <c r="BLJ4" s="720"/>
      <c r="BLK4" s="720"/>
      <c r="BLL4" s="720"/>
      <c r="BLM4" s="720"/>
      <c r="BLN4" s="720"/>
      <c r="BLO4" s="720"/>
      <c r="BLP4" s="720"/>
      <c r="BLQ4" s="720"/>
      <c r="BLR4" s="720"/>
      <c r="BLS4" s="720"/>
      <c r="BLT4" s="720"/>
      <c r="BLU4" s="720"/>
      <c r="BLV4" s="720"/>
      <c r="BLW4" s="720"/>
      <c r="BLX4" s="720"/>
      <c r="BLY4" s="720"/>
      <c r="BLZ4" s="720"/>
      <c r="BMA4" s="720"/>
      <c r="BMB4" s="720"/>
      <c r="BMC4" s="720"/>
      <c r="BMD4" s="720"/>
      <c r="BME4" s="720"/>
      <c r="BMF4" s="720"/>
      <c r="BMG4" s="720"/>
      <c r="BMH4" s="720"/>
      <c r="BMI4" s="720"/>
      <c r="BMJ4" s="720"/>
      <c r="BMK4" s="720"/>
      <c r="BML4" s="720"/>
      <c r="BMM4" s="720"/>
      <c r="BMN4" s="720"/>
      <c r="BMO4" s="720"/>
      <c r="BMP4" s="720"/>
      <c r="BMQ4" s="720"/>
      <c r="BMR4" s="720"/>
      <c r="BMS4" s="720"/>
      <c r="BMT4" s="720"/>
      <c r="BMU4" s="720"/>
      <c r="BMV4" s="720"/>
      <c r="BMW4" s="720"/>
      <c r="BMX4" s="720"/>
      <c r="BMY4" s="720"/>
      <c r="BMZ4" s="720"/>
      <c r="BNA4" s="720"/>
      <c r="BNB4" s="720"/>
      <c r="BNC4" s="720"/>
      <c r="BND4" s="720"/>
      <c r="BNE4" s="720"/>
      <c r="BNF4" s="720"/>
      <c r="BNG4" s="720"/>
      <c r="BNH4" s="720"/>
      <c r="BNI4" s="720"/>
      <c r="BNJ4" s="720"/>
      <c r="BNK4" s="720"/>
      <c r="BNL4" s="720"/>
      <c r="BNM4" s="720"/>
      <c r="BNN4" s="720"/>
      <c r="BNO4" s="720"/>
      <c r="BNP4" s="720"/>
      <c r="BNQ4" s="720"/>
      <c r="BNR4" s="720"/>
      <c r="BNS4" s="720"/>
      <c r="BNT4" s="720"/>
      <c r="BNU4" s="720"/>
      <c r="BNV4" s="720"/>
      <c r="BNW4" s="720"/>
      <c r="BNX4" s="720"/>
      <c r="BNY4" s="720"/>
      <c r="BNZ4" s="720"/>
      <c r="BOA4" s="720"/>
      <c r="BOB4" s="720"/>
      <c r="BOC4" s="720"/>
      <c r="BOD4" s="720"/>
      <c r="BOE4" s="720"/>
      <c r="BOF4" s="720"/>
      <c r="BOG4" s="720"/>
      <c r="BOH4" s="720"/>
      <c r="BOI4" s="720"/>
      <c r="BOJ4" s="720"/>
      <c r="BOK4" s="720"/>
      <c r="BOL4" s="720"/>
      <c r="BOM4" s="720"/>
      <c r="BON4" s="720"/>
      <c r="BOO4" s="720"/>
      <c r="BOP4" s="720"/>
      <c r="BOQ4" s="720"/>
      <c r="BOR4" s="720"/>
      <c r="BOS4" s="720"/>
      <c r="BOT4" s="720"/>
      <c r="BOU4" s="720"/>
      <c r="BOV4" s="720"/>
      <c r="BOW4" s="720"/>
      <c r="BOX4" s="720"/>
      <c r="BOY4" s="720"/>
      <c r="BOZ4" s="720"/>
      <c r="BPA4" s="720"/>
      <c r="BPB4" s="720"/>
      <c r="BPC4" s="720"/>
      <c r="BPD4" s="720"/>
      <c r="BPE4" s="720"/>
      <c r="BPF4" s="720"/>
      <c r="BPG4" s="720"/>
      <c r="BPH4" s="720"/>
      <c r="BPI4" s="720"/>
      <c r="BPJ4" s="720"/>
      <c r="BPK4" s="720"/>
      <c r="BPL4" s="720"/>
      <c r="BPM4" s="720"/>
      <c r="BPN4" s="720"/>
      <c r="BPO4" s="720"/>
      <c r="BPP4" s="720"/>
      <c r="BPQ4" s="720"/>
      <c r="BPR4" s="720"/>
      <c r="BPS4" s="720"/>
      <c r="BPT4" s="720"/>
      <c r="BPU4" s="720"/>
      <c r="BPV4" s="720"/>
      <c r="BPW4" s="720"/>
      <c r="BPX4" s="720"/>
      <c r="BPY4" s="720"/>
      <c r="BPZ4" s="720"/>
      <c r="BQA4" s="720"/>
      <c r="BQB4" s="720"/>
      <c r="BQC4" s="720"/>
      <c r="BQD4" s="720"/>
      <c r="BQE4" s="720"/>
      <c r="BQF4" s="720"/>
      <c r="BQG4" s="720"/>
      <c r="BQH4" s="720"/>
      <c r="BQI4" s="720"/>
      <c r="BQJ4" s="720"/>
      <c r="BQK4" s="720"/>
      <c r="BQL4" s="720"/>
      <c r="BQM4" s="720"/>
      <c r="BQN4" s="720"/>
      <c r="BQO4" s="720"/>
      <c r="BQP4" s="720"/>
      <c r="BQQ4" s="720"/>
      <c r="BQR4" s="720"/>
      <c r="BQS4" s="720"/>
      <c r="BQT4" s="720"/>
      <c r="BQU4" s="720"/>
      <c r="BQV4" s="720"/>
      <c r="BQW4" s="720"/>
      <c r="BQX4" s="720"/>
      <c r="BQY4" s="720"/>
      <c r="BQZ4" s="720"/>
      <c r="BRA4" s="720"/>
      <c r="BRB4" s="720"/>
      <c r="BRC4" s="720"/>
      <c r="BRD4" s="720"/>
      <c r="BRE4" s="720"/>
      <c r="BRF4" s="720"/>
      <c r="BRG4" s="720"/>
      <c r="BRH4" s="720"/>
      <c r="BRI4" s="720"/>
      <c r="BRJ4" s="720"/>
      <c r="BRK4" s="720"/>
      <c r="BRL4" s="720"/>
      <c r="BRM4" s="720"/>
      <c r="BRN4" s="720"/>
      <c r="BRO4" s="720"/>
      <c r="BRP4" s="720"/>
      <c r="BRQ4" s="720"/>
      <c r="BRR4" s="720"/>
      <c r="BRS4" s="720"/>
      <c r="BRT4" s="720"/>
      <c r="BRU4" s="720"/>
      <c r="BRV4" s="720"/>
      <c r="BRW4" s="720"/>
      <c r="BRX4" s="720"/>
      <c r="BRY4" s="720"/>
      <c r="BRZ4" s="720"/>
      <c r="BSA4" s="720"/>
      <c r="BSB4" s="720"/>
      <c r="BSC4" s="720"/>
      <c r="BSD4" s="720"/>
      <c r="BSE4" s="720"/>
      <c r="BSF4" s="720"/>
      <c r="BSG4" s="720"/>
      <c r="BSH4" s="720"/>
      <c r="BSI4" s="720"/>
      <c r="BSJ4" s="720"/>
      <c r="BSK4" s="720"/>
      <c r="BSL4" s="720"/>
      <c r="BSM4" s="720"/>
      <c r="BSN4" s="720"/>
      <c r="BSO4" s="720"/>
      <c r="BSP4" s="720"/>
      <c r="BSQ4" s="720"/>
      <c r="BSR4" s="720"/>
      <c r="BSS4" s="720"/>
      <c r="BST4" s="720"/>
      <c r="BSU4" s="720"/>
      <c r="BSV4" s="720"/>
      <c r="BSW4" s="720"/>
      <c r="BSX4" s="720"/>
      <c r="BSY4" s="720"/>
      <c r="BSZ4" s="720"/>
      <c r="BTA4" s="720"/>
      <c r="BTB4" s="720"/>
      <c r="BTC4" s="720"/>
      <c r="BTD4" s="720"/>
      <c r="BTE4" s="720"/>
      <c r="BTF4" s="720"/>
      <c r="BTG4" s="720"/>
      <c r="BTH4" s="720"/>
      <c r="BTI4" s="720"/>
      <c r="BTJ4" s="720"/>
      <c r="BTK4" s="720"/>
      <c r="BTL4" s="720"/>
      <c r="BTM4" s="720"/>
      <c r="BTN4" s="720"/>
      <c r="BTO4" s="720"/>
      <c r="BTP4" s="720"/>
      <c r="BTQ4" s="720"/>
      <c r="BTR4" s="720"/>
      <c r="BTS4" s="720"/>
      <c r="BTT4" s="720"/>
      <c r="BTU4" s="720"/>
      <c r="BTV4" s="720"/>
      <c r="BTW4" s="720"/>
      <c r="BTX4" s="720"/>
      <c r="BTY4" s="720"/>
      <c r="BTZ4" s="720"/>
      <c r="BUA4" s="720"/>
      <c r="BUB4" s="720"/>
      <c r="BUC4" s="720"/>
      <c r="BUD4" s="720"/>
      <c r="BUE4" s="720"/>
      <c r="BUF4" s="720"/>
      <c r="BUG4" s="720"/>
      <c r="BUH4" s="720"/>
      <c r="BUI4" s="720"/>
      <c r="BUJ4" s="720"/>
      <c r="BUK4" s="720"/>
      <c r="BUL4" s="720"/>
      <c r="BUM4" s="720"/>
      <c r="BUN4" s="720"/>
      <c r="BUO4" s="720"/>
      <c r="BUP4" s="720"/>
      <c r="BUQ4" s="720"/>
      <c r="BUR4" s="720"/>
      <c r="BUS4" s="720"/>
      <c r="BUT4" s="720"/>
      <c r="BUU4" s="720"/>
      <c r="BUV4" s="720"/>
      <c r="BUW4" s="720"/>
      <c r="BUX4" s="720"/>
      <c r="BUY4" s="720"/>
      <c r="BUZ4" s="720"/>
      <c r="BVA4" s="720"/>
      <c r="BVB4" s="720"/>
      <c r="BVC4" s="720"/>
      <c r="BVD4" s="720"/>
      <c r="BVE4" s="720"/>
      <c r="BVF4" s="720"/>
      <c r="BVG4" s="720"/>
      <c r="BVH4" s="720"/>
      <c r="BVI4" s="720"/>
      <c r="BVJ4" s="720"/>
      <c r="BVK4" s="720"/>
      <c r="BVL4" s="720"/>
      <c r="BVM4" s="720"/>
      <c r="BVN4" s="720"/>
      <c r="BVO4" s="720"/>
      <c r="BVP4" s="720"/>
      <c r="BVQ4" s="720"/>
      <c r="BVR4" s="720"/>
      <c r="BVS4" s="720"/>
      <c r="BVT4" s="720"/>
      <c r="BVU4" s="720"/>
      <c r="BVV4" s="720"/>
      <c r="BVW4" s="720"/>
      <c r="BVX4" s="720"/>
      <c r="BVY4" s="720"/>
      <c r="BVZ4" s="720"/>
      <c r="BWA4" s="720"/>
      <c r="BWB4" s="720"/>
      <c r="BWC4" s="720"/>
      <c r="BWD4" s="720"/>
      <c r="BWE4" s="720"/>
      <c r="BWF4" s="720"/>
      <c r="BWG4" s="720"/>
      <c r="BWH4" s="720"/>
      <c r="BWI4" s="720"/>
      <c r="BWJ4" s="720"/>
      <c r="BWK4" s="720"/>
      <c r="BWL4" s="720"/>
      <c r="BWM4" s="720"/>
      <c r="BWN4" s="720"/>
      <c r="BWO4" s="720"/>
      <c r="BWP4" s="720"/>
      <c r="BWQ4" s="720"/>
      <c r="BWR4" s="720"/>
      <c r="BWS4" s="720"/>
      <c r="BWT4" s="720"/>
      <c r="BWU4" s="720"/>
      <c r="BWV4" s="720"/>
      <c r="BWW4" s="720"/>
      <c r="BWX4" s="720"/>
      <c r="BWY4" s="720"/>
      <c r="BWZ4" s="720"/>
      <c r="BXA4" s="720"/>
      <c r="BXB4" s="720"/>
      <c r="BXC4" s="720"/>
      <c r="BXD4" s="720"/>
      <c r="BXE4" s="720"/>
      <c r="BXF4" s="720"/>
      <c r="BXG4" s="720"/>
      <c r="BXH4" s="720"/>
      <c r="BXI4" s="720"/>
      <c r="BXJ4" s="720"/>
      <c r="BXK4" s="720"/>
      <c r="BXL4" s="720"/>
      <c r="BXM4" s="720"/>
      <c r="BXN4" s="720"/>
      <c r="BXO4" s="720"/>
      <c r="BXP4" s="720"/>
      <c r="BXQ4" s="720"/>
      <c r="BXR4" s="720"/>
      <c r="BXS4" s="720"/>
      <c r="BXT4" s="720"/>
      <c r="BXU4" s="720"/>
      <c r="BXV4" s="720"/>
      <c r="BXW4" s="720"/>
      <c r="BXX4" s="720"/>
      <c r="BXY4" s="720"/>
      <c r="BXZ4" s="720"/>
      <c r="BYA4" s="720"/>
      <c r="BYB4" s="720"/>
      <c r="BYC4" s="720"/>
      <c r="BYD4" s="720"/>
      <c r="BYE4" s="720"/>
      <c r="BYF4" s="720"/>
      <c r="BYG4" s="720"/>
      <c r="BYH4" s="720"/>
      <c r="BYI4" s="720"/>
      <c r="BYJ4" s="720"/>
      <c r="BYK4" s="720"/>
      <c r="BYL4" s="720"/>
      <c r="BYM4" s="720"/>
      <c r="BYN4" s="720"/>
      <c r="BYO4" s="720"/>
      <c r="BYP4" s="720"/>
      <c r="BYQ4" s="720"/>
      <c r="BYR4" s="720"/>
      <c r="BYS4" s="720"/>
      <c r="BYT4" s="720"/>
      <c r="BYU4" s="720"/>
      <c r="BYV4" s="720"/>
      <c r="BYW4" s="720"/>
      <c r="BYX4" s="720"/>
      <c r="BYY4" s="720"/>
      <c r="BYZ4" s="720"/>
      <c r="BZA4" s="720"/>
      <c r="BZB4" s="720"/>
      <c r="BZC4" s="720"/>
      <c r="BZD4" s="720"/>
      <c r="BZE4" s="720"/>
      <c r="BZF4" s="720"/>
      <c r="BZG4" s="720"/>
      <c r="BZH4" s="720"/>
      <c r="BZI4" s="720"/>
      <c r="BZJ4" s="720"/>
      <c r="BZK4" s="720"/>
      <c r="BZL4" s="720"/>
      <c r="BZM4" s="720"/>
      <c r="BZN4" s="720"/>
      <c r="BZO4" s="720"/>
      <c r="BZP4" s="720"/>
      <c r="BZQ4" s="720"/>
      <c r="BZR4" s="720"/>
      <c r="BZS4" s="720"/>
      <c r="BZT4" s="720"/>
      <c r="BZU4" s="720"/>
      <c r="BZV4" s="720"/>
      <c r="BZW4" s="720"/>
      <c r="BZX4" s="720"/>
      <c r="BZY4" s="720"/>
      <c r="BZZ4" s="720"/>
      <c r="CAA4" s="720"/>
      <c r="CAB4" s="720"/>
      <c r="CAC4" s="720"/>
      <c r="CAD4" s="720"/>
      <c r="CAE4" s="720"/>
      <c r="CAF4" s="720"/>
      <c r="CAG4" s="720"/>
      <c r="CAH4" s="720"/>
      <c r="CAI4" s="720"/>
      <c r="CAJ4" s="720"/>
      <c r="CAK4" s="720"/>
      <c r="CAL4" s="720"/>
      <c r="CAM4" s="720"/>
      <c r="CAN4" s="720"/>
      <c r="CAO4" s="720"/>
      <c r="CAP4" s="720"/>
      <c r="CAQ4" s="720"/>
      <c r="CAR4" s="720"/>
      <c r="CAS4" s="720"/>
      <c r="CAT4" s="720"/>
      <c r="CAU4" s="720"/>
      <c r="CAV4" s="720"/>
      <c r="CAW4" s="720"/>
      <c r="CAX4" s="720"/>
      <c r="CAY4" s="720"/>
      <c r="CAZ4" s="720"/>
      <c r="CBA4" s="720"/>
      <c r="CBB4" s="720"/>
      <c r="CBC4" s="720"/>
      <c r="CBD4" s="720"/>
      <c r="CBE4" s="720"/>
      <c r="CBF4" s="720"/>
      <c r="CBG4" s="720"/>
      <c r="CBH4" s="720"/>
      <c r="CBI4" s="720"/>
      <c r="CBJ4" s="720"/>
      <c r="CBK4" s="720"/>
      <c r="CBL4" s="720"/>
      <c r="CBM4" s="720"/>
      <c r="CBN4" s="720"/>
      <c r="CBO4" s="720"/>
      <c r="CBP4" s="720"/>
      <c r="CBQ4" s="720"/>
      <c r="CBR4" s="720"/>
      <c r="CBS4" s="720"/>
      <c r="CBT4" s="720"/>
      <c r="CBU4" s="720"/>
      <c r="CBV4" s="720"/>
      <c r="CBW4" s="720"/>
      <c r="CBX4" s="720"/>
      <c r="CBY4" s="720"/>
      <c r="CBZ4" s="720"/>
      <c r="CCA4" s="720"/>
      <c r="CCB4" s="720"/>
      <c r="CCC4" s="720"/>
      <c r="CCD4" s="720"/>
      <c r="CCE4" s="720"/>
      <c r="CCF4" s="720"/>
      <c r="CCG4" s="720"/>
      <c r="CCH4" s="720"/>
      <c r="CCI4" s="720"/>
      <c r="CCJ4" s="720"/>
      <c r="CCK4" s="720"/>
      <c r="CCL4" s="720"/>
      <c r="CCM4" s="720"/>
      <c r="CCN4" s="720"/>
      <c r="CCO4" s="720"/>
      <c r="CCP4" s="720"/>
      <c r="CCQ4" s="720"/>
      <c r="CCR4" s="720"/>
      <c r="CCS4" s="720"/>
      <c r="CCT4" s="720"/>
      <c r="CCU4" s="720"/>
      <c r="CCV4" s="720"/>
      <c r="CCW4" s="720"/>
      <c r="CCX4" s="720"/>
      <c r="CCY4" s="720"/>
      <c r="CCZ4" s="720"/>
      <c r="CDA4" s="720"/>
      <c r="CDB4" s="720"/>
      <c r="CDC4" s="720"/>
      <c r="CDD4" s="720"/>
      <c r="CDE4" s="720"/>
      <c r="CDF4" s="720"/>
      <c r="CDG4" s="720"/>
      <c r="CDH4" s="720"/>
      <c r="CDI4" s="720"/>
      <c r="CDJ4" s="720"/>
      <c r="CDK4" s="720"/>
      <c r="CDL4" s="720"/>
      <c r="CDM4" s="720"/>
      <c r="CDN4" s="720"/>
      <c r="CDO4" s="720"/>
      <c r="CDP4" s="720"/>
      <c r="CDQ4" s="720"/>
      <c r="CDR4" s="720"/>
      <c r="CDS4" s="720"/>
      <c r="CDT4" s="720"/>
      <c r="CDU4" s="720"/>
      <c r="CDV4" s="720"/>
      <c r="CDW4" s="720"/>
      <c r="CDX4" s="720"/>
      <c r="CDY4" s="720"/>
      <c r="CDZ4" s="720"/>
      <c r="CEA4" s="720"/>
      <c r="CEB4" s="720"/>
      <c r="CEC4" s="720"/>
      <c r="CED4" s="720"/>
      <c r="CEE4" s="720"/>
      <c r="CEF4" s="720"/>
      <c r="CEG4" s="720"/>
      <c r="CEH4" s="720"/>
      <c r="CEI4" s="720"/>
      <c r="CEJ4" s="720"/>
      <c r="CEK4" s="720"/>
      <c r="CEL4" s="720"/>
      <c r="CEM4" s="720"/>
      <c r="CEN4" s="720"/>
      <c r="CEO4" s="720"/>
      <c r="CEP4" s="720"/>
      <c r="CEQ4" s="720"/>
      <c r="CER4" s="720"/>
      <c r="CES4" s="720"/>
      <c r="CET4" s="720"/>
      <c r="CEU4" s="720"/>
      <c r="CEV4" s="720"/>
      <c r="CEW4" s="720"/>
      <c r="CEX4" s="720"/>
      <c r="CEY4" s="720"/>
      <c r="CEZ4" s="720"/>
      <c r="CFA4" s="720"/>
      <c r="CFB4" s="720"/>
      <c r="CFC4" s="720"/>
      <c r="CFD4" s="720"/>
      <c r="CFE4" s="720"/>
      <c r="CFF4" s="720"/>
      <c r="CFG4" s="720"/>
      <c r="CFH4" s="720"/>
      <c r="CFI4" s="720"/>
      <c r="CFJ4" s="720"/>
      <c r="CFK4" s="720"/>
      <c r="CFL4" s="720"/>
      <c r="CFM4" s="720"/>
      <c r="CFN4" s="720"/>
      <c r="CFO4" s="720"/>
      <c r="CFP4" s="720"/>
      <c r="CFQ4" s="720"/>
      <c r="CFR4" s="720"/>
      <c r="CFS4" s="720"/>
      <c r="CFT4" s="720"/>
      <c r="CFU4" s="720"/>
      <c r="CFV4" s="720"/>
      <c r="CFW4" s="720"/>
      <c r="CFX4" s="720"/>
      <c r="CFY4" s="720"/>
      <c r="CFZ4" s="720"/>
      <c r="CGA4" s="720"/>
      <c r="CGB4" s="720"/>
      <c r="CGC4" s="720"/>
      <c r="CGD4" s="720"/>
      <c r="CGE4" s="720"/>
      <c r="CGF4" s="720"/>
      <c r="CGG4" s="720"/>
      <c r="CGH4" s="720"/>
      <c r="CGI4" s="720"/>
      <c r="CGJ4" s="720"/>
      <c r="CGK4" s="720"/>
      <c r="CGL4" s="720"/>
      <c r="CGM4" s="720"/>
      <c r="CGN4" s="720"/>
      <c r="CGO4" s="720"/>
      <c r="CGP4" s="720"/>
      <c r="CGQ4" s="720"/>
      <c r="CGR4" s="720"/>
      <c r="CGS4" s="720"/>
      <c r="CGT4" s="720"/>
      <c r="CGU4" s="720"/>
      <c r="CGV4" s="720"/>
      <c r="CGW4" s="720"/>
      <c r="CGX4" s="720"/>
      <c r="CGY4" s="720"/>
      <c r="CGZ4" s="720"/>
      <c r="CHA4" s="720"/>
      <c r="CHB4" s="720"/>
      <c r="CHC4" s="720"/>
      <c r="CHD4" s="720"/>
      <c r="CHE4" s="720"/>
      <c r="CHF4" s="720"/>
      <c r="CHG4" s="720"/>
      <c r="CHH4" s="720"/>
      <c r="CHI4" s="720"/>
      <c r="CHJ4" s="720"/>
      <c r="CHK4" s="720"/>
      <c r="CHL4" s="720"/>
      <c r="CHM4" s="720"/>
      <c r="CHN4" s="720"/>
      <c r="CHO4" s="720"/>
      <c r="CHP4" s="720"/>
      <c r="CHQ4" s="720"/>
      <c r="CHR4" s="720"/>
      <c r="CHS4" s="720"/>
      <c r="CHT4" s="720"/>
      <c r="CHU4" s="720"/>
      <c r="CHV4" s="720"/>
      <c r="CHW4" s="720"/>
      <c r="CHX4" s="720"/>
      <c r="CHY4" s="720"/>
      <c r="CHZ4" s="720"/>
      <c r="CIA4" s="720"/>
      <c r="CIB4" s="720"/>
      <c r="CIC4" s="720"/>
      <c r="CID4" s="720"/>
      <c r="CIE4" s="720"/>
      <c r="CIF4" s="720"/>
      <c r="CIG4" s="720"/>
      <c r="CIH4" s="720"/>
      <c r="CII4" s="720"/>
      <c r="CIJ4" s="720"/>
      <c r="CIK4" s="720"/>
      <c r="CIL4" s="720"/>
      <c r="CIM4" s="720"/>
      <c r="CIN4" s="720"/>
      <c r="CIO4" s="720"/>
      <c r="CIP4" s="720"/>
      <c r="CIQ4" s="720"/>
      <c r="CIR4" s="720"/>
      <c r="CIS4" s="720"/>
      <c r="CIT4" s="720"/>
      <c r="CIU4" s="720"/>
      <c r="CIV4" s="720"/>
      <c r="CIW4" s="720"/>
      <c r="CIX4" s="720"/>
      <c r="CIY4" s="720"/>
      <c r="CIZ4" s="720"/>
      <c r="CJA4" s="720"/>
      <c r="CJB4" s="720"/>
      <c r="CJC4" s="720"/>
      <c r="CJD4" s="720"/>
      <c r="CJE4" s="720"/>
      <c r="CJF4" s="720"/>
      <c r="CJG4" s="720"/>
      <c r="CJH4" s="720"/>
      <c r="CJI4" s="720"/>
      <c r="CJJ4" s="720"/>
      <c r="CJK4" s="720"/>
      <c r="CJL4" s="720"/>
      <c r="CJM4" s="720"/>
      <c r="CJN4" s="720"/>
      <c r="CJO4" s="720"/>
      <c r="CJP4" s="720"/>
      <c r="CJQ4" s="720"/>
      <c r="CJR4" s="720"/>
      <c r="CJS4" s="720"/>
      <c r="CJT4" s="720"/>
      <c r="CJU4" s="720"/>
      <c r="CJV4" s="720"/>
      <c r="CJW4" s="720"/>
      <c r="CJX4" s="720"/>
      <c r="CJY4" s="720"/>
      <c r="CJZ4" s="720"/>
      <c r="CKA4" s="720"/>
      <c r="CKB4" s="720"/>
      <c r="CKC4" s="720"/>
      <c r="CKD4" s="720"/>
      <c r="CKE4" s="720"/>
      <c r="CKF4" s="720"/>
      <c r="CKG4" s="720"/>
      <c r="CKH4" s="720"/>
      <c r="CKI4" s="720"/>
      <c r="CKJ4" s="720"/>
      <c r="CKK4" s="720"/>
      <c r="CKL4" s="720"/>
      <c r="CKM4" s="720"/>
      <c r="CKN4" s="720"/>
      <c r="CKO4" s="720"/>
      <c r="CKP4" s="720"/>
      <c r="CKQ4" s="720"/>
      <c r="CKR4" s="720"/>
      <c r="CKS4" s="720"/>
      <c r="CKT4" s="720"/>
      <c r="CKU4" s="720"/>
      <c r="CKV4" s="720"/>
      <c r="CKW4" s="720"/>
      <c r="CKX4" s="720"/>
      <c r="CKY4" s="720"/>
      <c r="CKZ4" s="720"/>
      <c r="CLA4" s="720"/>
      <c r="CLB4" s="720"/>
      <c r="CLC4" s="720"/>
      <c r="CLD4" s="720"/>
      <c r="CLE4" s="720"/>
      <c r="CLF4" s="720"/>
      <c r="CLG4" s="720"/>
      <c r="CLH4" s="720"/>
      <c r="CLI4" s="720"/>
      <c r="CLJ4" s="720"/>
      <c r="CLK4" s="720"/>
      <c r="CLL4" s="720"/>
      <c r="CLM4" s="720"/>
      <c r="CLN4" s="720"/>
      <c r="CLO4" s="720"/>
      <c r="CLP4" s="720"/>
      <c r="CLQ4" s="720"/>
      <c r="CLR4" s="720"/>
      <c r="CLS4" s="720"/>
      <c r="CLT4" s="720"/>
      <c r="CLU4" s="720"/>
      <c r="CLV4" s="720"/>
      <c r="CLW4" s="720"/>
      <c r="CLX4" s="720"/>
      <c r="CLY4" s="720"/>
      <c r="CLZ4" s="720"/>
      <c r="CMA4" s="720"/>
      <c r="CMB4" s="720"/>
      <c r="CMC4" s="720"/>
      <c r="CMD4" s="720"/>
      <c r="CME4" s="720"/>
      <c r="CMF4" s="720"/>
      <c r="CMG4" s="720"/>
      <c r="CMH4" s="720"/>
      <c r="CMI4" s="720"/>
      <c r="CMJ4" s="720"/>
      <c r="CMK4" s="720"/>
      <c r="CML4" s="720"/>
      <c r="CMM4" s="720"/>
      <c r="CMN4" s="720"/>
      <c r="CMO4" s="720"/>
      <c r="CMP4" s="720"/>
      <c r="CMQ4" s="720"/>
      <c r="CMR4" s="720"/>
      <c r="CMS4" s="720"/>
      <c r="CMT4" s="720"/>
      <c r="CMU4" s="720"/>
      <c r="CMV4" s="720"/>
      <c r="CMW4" s="720"/>
      <c r="CMX4" s="720"/>
      <c r="CMY4" s="720"/>
      <c r="CMZ4" s="720"/>
      <c r="CNA4" s="720"/>
      <c r="CNB4" s="720"/>
      <c r="CNC4" s="720"/>
      <c r="CND4" s="720"/>
      <c r="CNE4" s="720"/>
      <c r="CNF4" s="720"/>
      <c r="CNG4" s="720"/>
      <c r="CNH4" s="720"/>
      <c r="CNI4" s="720"/>
      <c r="CNJ4" s="720"/>
      <c r="CNK4" s="720"/>
      <c r="CNL4" s="720"/>
      <c r="CNM4" s="720"/>
      <c r="CNN4" s="720"/>
      <c r="CNO4" s="720"/>
      <c r="CNP4" s="720"/>
      <c r="CNQ4" s="720"/>
      <c r="CNR4" s="720"/>
      <c r="CNS4" s="720"/>
      <c r="CNT4" s="720"/>
      <c r="CNU4" s="720"/>
      <c r="CNV4" s="720"/>
      <c r="CNW4" s="720"/>
      <c r="CNX4" s="720"/>
      <c r="CNY4" s="720"/>
      <c r="CNZ4" s="720"/>
      <c r="COA4" s="720"/>
      <c r="COB4" s="720"/>
      <c r="COC4" s="720"/>
      <c r="COD4" s="720"/>
      <c r="COE4" s="720"/>
      <c r="COF4" s="720"/>
      <c r="COG4" s="720"/>
      <c r="COH4" s="720"/>
      <c r="COI4" s="720"/>
      <c r="COJ4" s="720"/>
      <c r="COK4" s="720"/>
      <c r="COL4" s="720"/>
      <c r="COM4" s="720"/>
      <c r="CON4" s="720"/>
      <c r="COO4" s="720"/>
      <c r="COP4" s="720"/>
      <c r="COQ4" s="720"/>
      <c r="COR4" s="720"/>
      <c r="COS4" s="720"/>
      <c r="COT4" s="720"/>
      <c r="COU4" s="720"/>
      <c r="COV4" s="720"/>
      <c r="COW4" s="720"/>
      <c r="COX4" s="720"/>
      <c r="COY4" s="720"/>
      <c r="COZ4" s="720"/>
      <c r="CPA4" s="720"/>
      <c r="CPB4" s="720"/>
      <c r="CPC4" s="720"/>
      <c r="CPD4" s="720"/>
      <c r="CPE4" s="720"/>
      <c r="CPF4" s="720"/>
      <c r="CPG4" s="720"/>
      <c r="CPH4" s="720"/>
      <c r="CPI4" s="720"/>
      <c r="CPJ4" s="720"/>
      <c r="CPK4" s="720"/>
      <c r="CPL4" s="720"/>
      <c r="CPM4" s="720"/>
      <c r="CPN4" s="720"/>
      <c r="CPO4" s="720"/>
      <c r="CPP4" s="720"/>
      <c r="CPQ4" s="720"/>
      <c r="CPR4" s="720"/>
      <c r="CPS4" s="720"/>
      <c r="CPT4" s="720"/>
      <c r="CPU4" s="720"/>
      <c r="CPV4" s="720"/>
      <c r="CPW4" s="720"/>
      <c r="CPX4" s="720"/>
      <c r="CPY4" s="720"/>
      <c r="CPZ4" s="720"/>
      <c r="CQA4" s="720"/>
      <c r="CQB4" s="720"/>
      <c r="CQC4" s="720"/>
      <c r="CQD4" s="720"/>
      <c r="CQE4" s="720"/>
      <c r="CQF4" s="720"/>
      <c r="CQG4" s="720"/>
      <c r="CQH4" s="720"/>
      <c r="CQI4" s="720"/>
      <c r="CQJ4" s="720"/>
      <c r="CQK4" s="720"/>
      <c r="CQL4" s="720"/>
      <c r="CQM4" s="720"/>
      <c r="CQN4" s="720"/>
      <c r="CQO4" s="720"/>
      <c r="CQP4" s="720"/>
      <c r="CQQ4" s="720"/>
      <c r="CQR4" s="720"/>
      <c r="CQS4" s="720"/>
      <c r="CQT4" s="720"/>
      <c r="CQU4" s="720"/>
      <c r="CQV4" s="720"/>
      <c r="CQW4" s="720"/>
      <c r="CQX4" s="720"/>
      <c r="CQY4" s="720"/>
      <c r="CQZ4" s="720"/>
      <c r="CRA4" s="720"/>
      <c r="CRB4" s="720"/>
      <c r="CRC4" s="720"/>
      <c r="CRD4" s="720"/>
      <c r="CRE4" s="720"/>
      <c r="CRF4" s="720"/>
      <c r="CRG4" s="720"/>
      <c r="CRH4" s="720"/>
      <c r="CRI4" s="720"/>
      <c r="CRJ4" s="720"/>
      <c r="CRK4" s="720"/>
      <c r="CRL4" s="720"/>
      <c r="CRM4" s="720"/>
      <c r="CRN4" s="720"/>
      <c r="CRO4" s="720"/>
      <c r="CRP4" s="720"/>
      <c r="CRQ4" s="720"/>
      <c r="CRR4" s="720"/>
      <c r="CRS4" s="720"/>
      <c r="CRT4" s="720"/>
      <c r="CRU4" s="720"/>
      <c r="CRV4" s="720"/>
      <c r="CRW4" s="720"/>
      <c r="CRX4" s="720"/>
      <c r="CRY4" s="720"/>
      <c r="CRZ4" s="720"/>
      <c r="CSA4" s="720"/>
      <c r="CSB4" s="720"/>
      <c r="CSC4" s="720"/>
      <c r="CSD4" s="720"/>
      <c r="CSE4" s="720"/>
      <c r="CSF4" s="720"/>
      <c r="CSG4" s="720"/>
      <c r="CSH4" s="720"/>
      <c r="CSI4" s="720"/>
      <c r="CSJ4" s="720"/>
      <c r="CSK4" s="720"/>
      <c r="CSL4" s="720"/>
      <c r="CSM4" s="720"/>
      <c r="CSN4" s="720"/>
      <c r="CSO4" s="720"/>
      <c r="CSP4" s="720"/>
      <c r="CSQ4" s="720"/>
      <c r="CSR4" s="720"/>
      <c r="CSS4" s="720"/>
      <c r="CST4" s="720"/>
      <c r="CSU4" s="720"/>
      <c r="CSV4" s="720"/>
      <c r="CSW4" s="720"/>
      <c r="CSX4" s="720"/>
      <c r="CSY4" s="720"/>
      <c r="CSZ4" s="720"/>
      <c r="CTA4" s="720"/>
      <c r="CTB4" s="720"/>
      <c r="CTC4" s="720"/>
      <c r="CTD4" s="720"/>
      <c r="CTE4" s="720"/>
      <c r="CTF4" s="720"/>
      <c r="CTG4" s="720"/>
      <c r="CTH4" s="720"/>
      <c r="CTI4" s="720"/>
      <c r="CTJ4" s="720"/>
      <c r="CTK4" s="720"/>
      <c r="CTL4" s="720"/>
      <c r="CTM4" s="720"/>
      <c r="CTN4" s="720"/>
      <c r="CTO4" s="720"/>
      <c r="CTP4" s="720"/>
      <c r="CTQ4" s="720"/>
      <c r="CTR4" s="720"/>
      <c r="CTS4" s="720"/>
      <c r="CTT4" s="720"/>
      <c r="CTU4" s="720"/>
      <c r="CTV4" s="720"/>
      <c r="CTW4" s="720"/>
      <c r="CTX4" s="720"/>
      <c r="CTY4" s="720"/>
      <c r="CTZ4" s="720"/>
      <c r="CUA4" s="720"/>
      <c r="CUB4" s="720"/>
      <c r="CUC4" s="720"/>
      <c r="CUD4" s="720"/>
      <c r="CUE4" s="720"/>
      <c r="CUF4" s="720"/>
      <c r="CUG4" s="720"/>
      <c r="CUH4" s="720"/>
      <c r="CUI4" s="720"/>
      <c r="CUJ4" s="720"/>
      <c r="CUK4" s="720"/>
      <c r="CUL4" s="720"/>
      <c r="CUM4" s="720"/>
      <c r="CUN4" s="720"/>
      <c r="CUO4" s="720"/>
      <c r="CUP4" s="720"/>
      <c r="CUQ4" s="720"/>
      <c r="CUR4" s="720"/>
      <c r="CUS4" s="720"/>
      <c r="CUT4" s="720"/>
      <c r="CUU4" s="720"/>
      <c r="CUV4" s="720"/>
      <c r="CUW4" s="720"/>
      <c r="CUX4" s="720"/>
      <c r="CUY4" s="720"/>
      <c r="CUZ4" s="720"/>
      <c r="CVA4" s="720"/>
      <c r="CVB4" s="720"/>
      <c r="CVC4" s="720"/>
      <c r="CVD4" s="720"/>
      <c r="CVE4" s="720"/>
      <c r="CVF4" s="720"/>
      <c r="CVG4" s="720"/>
      <c r="CVH4" s="720"/>
      <c r="CVI4" s="720"/>
      <c r="CVJ4" s="720"/>
      <c r="CVK4" s="720"/>
      <c r="CVL4" s="720"/>
      <c r="CVM4" s="720"/>
      <c r="CVN4" s="720"/>
      <c r="CVO4" s="720"/>
      <c r="CVP4" s="720"/>
      <c r="CVQ4" s="720"/>
      <c r="CVR4" s="720"/>
      <c r="CVS4" s="720"/>
      <c r="CVT4" s="720"/>
      <c r="CVU4" s="720"/>
      <c r="CVV4" s="720"/>
      <c r="CVW4" s="720"/>
      <c r="CVX4" s="720"/>
      <c r="CVY4" s="720"/>
      <c r="CVZ4" s="720"/>
      <c r="CWA4" s="720"/>
      <c r="CWB4" s="720"/>
      <c r="CWC4" s="720"/>
      <c r="CWD4" s="720"/>
      <c r="CWE4" s="720"/>
      <c r="CWF4" s="720"/>
      <c r="CWG4" s="720"/>
      <c r="CWH4" s="720"/>
      <c r="CWI4" s="720"/>
      <c r="CWJ4" s="720"/>
      <c r="CWK4" s="720"/>
      <c r="CWL4" s="720"/>
      <c r="CWM4" s="720"/>
      <c r="CWN4" s="720"/>
      <c r="CWO4" s="720"/>
      <c r="CWP4" s="720"/>
      <c r="CWQ4" s="720"/>
      <c r="CWR4" s="720"/>
      <c r="CWS4" s="720"/>
      <c r="CWT4" s="720"/>
      <c r="CWU4" s="720"/>
      <c r="CWV4" s="720"/>
      <c r="CWW4" s="720"/>
      <c r="CWX4" s="720"/>
      <c r="CWY4" s="720"/>
      <c r="CWZ4" s="720"/>
      <c r="CXA4" s="720"/>
      <c r="CXB4" s="720"/>
      <c r="CXC4" s="720"/>
      <c r="CXD4" s="720"/>
      <c r="CXE4" s="720"/>
      <c r="CXF4" s="720"/>
      <c r="CXG4" s="720"/>
      <c r="CXH4" s="720"/>
      <c r="CXI4" s="720"/>
      <c r="CXJ4" s="720"/>
      <c r="CXK4" s="720"/>
      <c r="CXL4" s="720"/>
      <c r="CXM4" s="720"/>
      <c r="CXN4" s="720"/>
      <c r="CXO4" s="720"/>
      <c r="CXP4" s="720"/>
      <c r="CXQ4" s="720"/>
      <c r="CXR4" s="720"/>
      <c r="CXS4" s="720"/>
      <c r="CXT4" s="720"/>
      <c r="CXU4" s="720"/>
      <c r="CXV4" s="720"/>
      <c r="CXW4" s="720"/>
      <c r="CXX4" s="720"/>
      <c r="CXY4" s="720"/>
      <c r="CXZ4" s="720"/>
      <c r="CYA4" s="720"/>
      <c r="CYB4" s="720"/>
      <c r="CYC4" s="720"/>
      <c r="CYD4" s="720"/>
      <c r="CYE4" s="720"/>
      <c r="CYF4" s="720"/>
      <c r="CYG4" s="720"/>
      <c r="CYH4" s="720"/>
      <c r="CYI4" s="720"/>
      <c r="CYJ4" s="720"/>
      <c r="CYK4" s="720"/>
      <c r="CYL4" s="720"/>
      <c r="CYM4" s="720"/>
      <c r="CYN4" s="720"/>
      <c r="CYO4" s="720"/>
      <c r="CYP4" s="720"/>
      <c r="CYQ4" s="720"/>
      <c r="CYR4" s="720"/>
      <c r="CYS4" s="720"/>
      <c r="CYT4" s="720"/>
      <c r="CYU4" s="720"/>
      <c r="CYV4" s="720"/>
      <c r="CYW4" s="720"/>
      <c r="CYX4" s="720"/>
      <c r="CYY4" s="720"/>
      <c r="CYZ4" s="720"/>
      <c r="CZA4" s="720"/>
      <c r="CZB4" s="720"/>
      <c r="CZC4" s="720"/>
      <c r="CZD4" s="720"/>
      <c r="CZE4" s="720"/>
      <c r="CZF4" s="720"/>
      <c r="CZG4" s="720"/>
      <c r="CZH4" s="720"/>
      <c r="CZI4" s="720"/>
      <c r="CZJ4" s="720"/>
      <c r="CZK4" s="720"/>
      <c r="CZL4" s="720"/>
      <c r="CZM4" s="720"/>
      <c r="CZN4" s="720"/>
      <c r="CZO4" s="720"/>
      <c r="CZP4" s="720"/>
      <c r="CZQ4" s="720"/>
      <c r="CZR4" s="720"/>
      <c r="CZS4" s="720"/>
      <c r="CZT4" s="720"/>
      <c r="CZU4" s="720"/>
      <c r="CZV4" s="720"/>
      <c r="CZW4" s="720"/>
      <c r="CZX4" s="720"/>
      <c r="CZY4" s="720"/>
      <c r="CZZ4" s="720"/>
      <c r="DAA4" s="720"/>
      <c r="DAB4" s="720"/>
      <c r="DAC4" s="720"/>
      <c r="DAD4" s="720"/>
      <c r="DAE4" s="720"/>
      <c r="DAF4" s="720"/>
      <c r="DAG4" s="720"/>
      <c r="DAH4" s="720"/>
      <c r="DAI4" s="720"/>
      <c r="DAJ4" s="720"/>
      <c r="DAK4" s="720"/>
      <c r="DAL4" s="720"/>
      <c r="DAM4" s="720"/>
      <c r="DAN4" s="720"/>
      <c r="DAO4" s="720"/>
      <c r="DAP4" s="720"/>
      <c r="DAQ4" s="720"/>
      <c r="DAR4" s="720"/>
      <c r="DAS4" s="720"/>
      <c r="DAT4" s="720"/>
      <c r="DAU4" s="720"/>
      <c r="DAV4" s="720"/>
      <c r="DAW4" s="720"/>
      <c r="DAX4" s="720"/>
      <c r="DAY4" s="720"/>
      <c r="DAZ4" s="720"/>
      <c r="DBA4" s="720"/>
      <c r="DBB4" s="720"/>
      <c r="DBC4" s="720"/>
      <c r="DBD4" s="720"/>
      <c r="DBE4" s="720"/>
      <c r="DBF4" s="720"/>
      <c r="DBG4" s="720"/>
      <c r="DBH4" s="720"/>
      <c r="DBI4" s="720"/>
      <c r="DBJ4" s="720"/>
      <c r="DBK4" s="720"/>
      <c r="DBL4" s="720"/>
      <c r="DBM4" s="720"/>
      <c r="DBN4" s="720"/>
      <c r="DBO4" s="720"/>
      <c r="DBP4" s="720"/>
      <c r="DBQ4" s="720"/>
      <c r="DBR4" s="720"/>
      <c r="DBS4" s="720"/>
      <c r="DBT4" s="720"/>
      <c r="DBU4" s="720"/>
      <c r="DBV4" s="720"/>
      <c r="DBW4" s="720"/>
      <c r="DBX4" s="720"/>
      <c r="DBY4" s="720"/>
      <c r="DBZ4" s="720"/>
      <c r="DCA4" s="720"/>
      <c r="DCB4" s="720"/>
      <c r="DCC4" s="720"/>
      <c r="DCD4" s="720"/>
      <c r="DCE4" s="720"/>
      <c r="DCF4" s="720"/>
      <c r="DCG4" s="720"/>
      <c r="DCH4" s="720"/>
      <c r="DCI4" s="720"/>
      <c r="DCJ4" s="720"/>
      <c r="DCK4" s="720"/>
      <c r="DCL4" s="720"/>
      <c r="DCM4" s="720"/>
      <c r="DCN4" s="720"/>
      <c r="DCO4" s="720"/>
      <c r="DCP4" s="720"/>
      <c r="DCQ4" s="720"/>
      <c r="DCR4" s="720"/>
      <c r="DCS4" s="720"/>
      <c r="DCT4" s="720"/>
      <c r="DCU4" s="720"/>
      <c r="DCV4" s="720"/>
      <c r="DCW4" s="720"/>
      <c r="DCX4" s="720"/>
      <c r="DCY4" s="720"/>
      <c r="DCZ4" s="720"/>
      <c r="DDA4" s="720"/>
      <c r="DDB4" s="720"/>
      <c r="DDC4" s="720"/>
      <c r="DDD4" s="720"/>
      <c r="DDE4" s="720"/>
      <c r="DDF4" s="720"/>
      <c r="DDG4" s="720"/>
      <c r="DDH4" s="720"/>
      <c r="DDI4" s="720"/>
      <c r="DDJ4" s="720"/>
      <c r="DDK4" s="720"/>
      <c r="DDL4" s="720"/>
      <c r="DDM4" s="720"/>
      <c r="DDN4" s="720"/>
      <c r="DDO4" s="720"/>
      <c r="DDP4" s="720"/>
      <c r="DDQ4" s="720"/>
      <c r="DDR4" s="720"/>
      <c r="DDS4" s="720"/>
      <c r="DDT4" s="720"/>
      <c r="DDU4" s="720"/>
      <c r="DDV4" s="720"/>
      <c r="DDW4" s="720"/>
      <c r="DDX4" s="720"/>
      <c r="DDY4" s="720"/>
      <c r="DDZ4" s="720"/>
      <c r="DEA4" s="720"/>
      <c r="DEB4" s="720"/>
      <c r="DEC4" s="720"/>
      <c r="DED4" s="720"/>
      <c r="DEE4" s="720"/>
      <c r="DEF4" s="720"/>
      <c r="DEG4" s="720"/>
      <c r="DEH4" s="720"/>
      <c r="DEI4" s="720"/>
      <c r="DEJ4" s="720"/>
      <c r="DEK4" s="720"/>
      <c r="DEL4" s="720"/>
      <c r="DEM4" s="720"/>
      <c r="DEN4" s="720"/>
      <c r="DEO4" s="720"/>
      <c r="DEP4" s="720"/>
      <c r="DEQ4" s="720"/>
      <c r="DER4" s="720"/>
      <c r="DES4" s="720"/>
      <c r="DET4" s="720"/>
      <c r="DEU4" s="720"/>
      <c r="DEV4" s="720"/>
      <c r="DEW4" s="720"/>
      <c r="DEX4" s="720"/>
      <c r="DEY4" s="720"/>
      <c r="DEZ4" s="720"/>
      <c r="DFA4" s="720"/>
      <c r="DFB4" s="720"/>
      <c r="DFC4" s="720"/>
      <c r="DFD4" s="720"/>
      <c r="DFE4" s="720"/>
      <c r="DFF4" s="720"/>
      <c r="DFG4" s="720"/>
      <c r="DFH4" s="720"/>
      <c r="DFI4" s="720"/>
      <c r="DFJ4" s="720"/>
      <c r="DFK4" s="720"/>
      <c r="DFL4" s="720"/>
      <c r="DFM4" s="720"/>
      <c r="DFN4" s="720"/>
      <c r="DFO4" s="720"/>
      <c r="DFP4" s="720"/>
      <c r="DFQ4" s="720"/>
      <c r="DFR4" s="720"/>
      <c r="DFS4" s="720"/>
      <c r="DFT4" s="720"/>
      <c r="DFU4" s="720"/>
      <c r="DFV4" s="720"/>
      <c r="DFW4" s="720"/>
      <c r="DFX4" s="720"/>
      <c r="DFY4" s="720"/>
      <c r="DFZ4" s="720"/>
      <c r="DGA4" s="720"/>
      <c r="DGB4" s="720"/>
      <c r="DGC4" s="720"/>
      <c r="DGD4" s="720"/>
      <c r="DGE4" s="720"/>
      <c r="DGF4" s="720"/>
      <c r="DGG4" s="720"/>
      <c r="DGH4" s="720"/>
      <c r="DGI4" s="720"/>
      <c r="DGJ4" s="720"/>
      <c r="DGK4" s="720"/>
      <c r="DGL4" s="720"/>
      <c r="DGM4" s="720"/>
      <c r="DGN4" s="720"/>
      <c r="DGO4" s="720"/>
      <c r="DGP4" s="720"/>
      <c r="DGQ4" s="720"/>
      <c r="DGR4" s="720"/>
      <c r="DGS4" s="720"/>
      <c r="DGT4" s="720"/>
      <c r="DGU4" s="720"/>
      <c r="DGV4" s="720"/>
      <c r="DGW4" s="720"/>
      <c r="DGX4" s="720"/>
      <c r="DGY4" s="720"/>
      <c r="DGZ4" s="720"/>
      <c r="DHA4" s="720"/>
      <c r="DHB4" s="720"/>
      <c r="DHC4" s="720"/>
      <c r="DHD4" s="720"/>
      <c r="DHE4" s="720"/>
      <c r="DHF4" s="720"/>
      <c r="DHG4" s="720"/>
      <c r="DHH4" s="720"/>
      <c r="DHI4" s="720"/>
      <c r="DHJ4" s="720"/>
      <c r="DHK4" s="720"/>
      <c r="DHL4" s="720"/>
      <c r="DHM4" s="720"/>
      <c r="DHN4" s="720"/>
      <c r="DHO4" s="720"/>
      <c r="DHP4" s="720"/>
      <c r="DHQ4" s="720"/>
      <c r="DHR4" s="720"/>
      <c r="DHS4" s="720"/>
      <c r="DHT4" s="720"/>
      <c r="DHU4" s="720"/>
      <c r="DHV4" s="720"/>
      <c r="DHW4" s="720"/>
      <c r="DHX4" s="720"/>
      <c r="DHY4" s="720"/>
      <c r="DHZ4" s="720"/>
      <c r="DIA4" s="720"/>
      <c r="DIB4" s="720"/>
      <c r="DIC4" s="720"/>
      <c r="DID4" s="720"/>
      <c r="DIE4" s="720"/>
      <c r="DIF4" s="720"/>
      <c r="DIG4" s="720"/>
      <c r="DIH4" s="720"/>
      <c r="DII4" s="720"/>
      <c r="DIJ4" s="720"/>
      <c r="DIK4" s="720"/>
      <c r="DIL4" s="720"/>
      <c r="DIM4" s="720"/>
      <c r="DIN4" s="720"/>
      <c r="DIO4" s="720"/>
      <c r="DIP4" s="720"/>
      <c r="DIQ4" s="720"/>
      <c r="DIR4" s="720"/>
      <c r="DIS4" s="720"/>
      <c r="DIT4" s="720"/>
      <c r="DIU4" s="720"/>
      <c r="DIV4" s="720"/>
      <c r="DIW4" s="720"/>
      <c r="DIX4" s="720"/>
      <c r="DIY4" s="720"/>
      <c r="DIZ4" s="720"/>
      <c r="DJA4" s="720"/>
      <c r="DJB4" s="720"/>
      <c r="DJC4" s="720"/>
      <c r="DJD4" s="720"/>
      <c r="DJE4" s="720"/>
      <c r="DJF4" s="720"/>
      <c r="DJG4" s="720"/>
      <c r="DJH4" s="720"/>
      <c r="DJI4" s="720"/>
      <c r="DJJ4" s="720"/>
      <c r="DJK4" s="720"/>
      <c r="DJL4" s="720"/>
      <c r="DJM4" s="720"/>
      <c r="DJN4" s="720"/>
      <c r="DJO4" s="720"/>
      <c r="DJP4" s="720"/>
      <c r="DJQ4" s="720"/>
      <c r="DJR4" s="720"/>
      <c r="DJS4" s="720"/>
      <c r="DJT4" s="720"/>
      <c r="DJU4" s="720"/>
      <c r="DJV4" s="720"/>
      <c r="DJW4" s="720"/>
      <c r="DJX4" s="720"/>
      <c r="DJY4" s="720"/>
      <c r="DJZ4" s="720"/>
      <c r="DKA4" s="720"/>
      <c r="DKB4" s="720"/>
      <c r="DKC4" s="720"/>
      <c r="DKD4" s="720"/>
      <c r="DKE4" s="720"/>
      <c r="DKF4" s="720"/>
      <c r="DKG4" s="720"/>
      <c r="DKH4" s="720"/>
      <c r="DKI4" s="720"/>
      <c r="DKJ4" s="720"/>
      <c r="DKK4" s="720"/>
      <c r="DKL4" s="720"/>
      <c r="DKM4" s="720"/>
      <c r="DKN4" s="720"/>
      <c r="DKO4" s="720"/>
      <c r="DKP4" s="720"/>
      <c r="DKQ4" s="720"/>
      <c r="DKR4" s="720"/>
      <c r="DKS4" s="720"/>
      <c r="DKT4" s="720"/>
      <c r="DKU4" s="720"/>
      <c r="DKV4" s="720"/>
      <c r="DKW4" s="720"/>
      <c r="DKX4" s="720"/>
      <c r="DKY4" s="720"/>
      <c r="DKZ4" s="720"/>
      <c r="DLA4" s="720"/>
      <c r="DLB4" s="720"/>
      <c r="DLC4" s="720"/>
      <c r="DLD4" s="720"/>
      <c r="DLE4" s="720"/>
      <c r="DLF4" s="720"/>
      <c r="DLG4" s="720"/>
      <c r="DLH4" s="720"/>
      <c r="DLI4" s="720"/>
      <c r="DLJ4" s="720"/>
      <c r="DLK4" s="720"/>
      <c r="DLL4" s="720"/>
      <c r="DLM4" s="720"/>
      <c r="DLN4" s="720"/>
      <c r="DLO4" s="720"/>
      <c r="DLP4" s="720"/>
      <c r="DLQ4" s="720"/>
      <c r="DLR4" s="720"/>
      <c r="DLS4" s="720"/>
      <c r="DLT4" s="720"/>
      <c r="DLU4" s="720"/>
      <c r="DLV4" s="720"/>
      <c r="DLW4" s="720"/>
      <c r="DLX4" s="720"/>
      <c r="DLY4" s="720"/>
      <c r="DLZ4" s="720"/>
      <c r="DMA4" s="720"/>
      <c r="DMB4" s="720"/>
      <c r="DMC4" s="720"/>
      <c r="DMD4" s="720"/>
      <c r="DME4" s="720"/>
      <c r="DMF4" s="720"/>
      <c r="DMG4" s="720"/>
      <c r="DMH4" s="720"/>
      <c r="DMI4" s="720"/>
      <c r="DMJ4" s="720"/>
      <c r="DMK4" s="720"/>
      <c r="DML4" s="720"/>
      <c r="DMM4" s="720"/>
      <c r="DMN4" s="720"/>
      <c r="DMO4" s="720"/>
      <c r="DMP4" s="720"/>
      <c r="DMQ4" s="720"/>
      <c r="DMR4" s="720"/>
      <c r="DMS4" s="720"/>
      <c r="DMT4" s="720"/>
      <c r="DMU4" s="720"/>
      <c r="DMV4" s="720"/>
      <c r="DMW4" s="720"/>
      <c r="DMX4" s="720"/>
      <c r="DMY4" s="720"/>
      <c r="DMZ4" s="720"/>
      <c r="DNA4" s="720"/>
      <c r="DNB4" s="720"/>
      <c r="DNC4" s="720"/>
      <c r="DND4" s="720"/>
      <c r="DNE4" s="720"/>
      <c r="DNF4" s="720"/>
      <c r="DNG4" s="720"/>
      <c r="DNH4" s="720"/>
      <c r="DNI4" s="720"/>
      <c r="DNJ4" s="720"/>
      <c r="DNK4" s="720"/>
      <c r="DNL4" s="720"/>
      <c r="DNM4" s="720"/>
      <c r="DNN4" s="720"/>
      <c r="DNO4" s="720"/>
      <c r="DNP4" s="720"/>
      <c r="DNQ4" s="720"/>
      <c r="DNR4" s="720"/>
      <c r="DNS4" s="720"/>
      <c r="DNT4" s="720"/>
      <c r="DNU4" s="720"/>
      <c r="DNV4" s="720"/>
      <c r="DNW4" s="720"/>
      <c r="DNX4" s="720"/>
      <c r="DNY4" s="720"/>
      <c r="DNZ4" s="720"/>
      <c r="DOA4" s="720"/>
      <c r="DOB4" s="720"/>
      <c r="DOC4" s="720"/>
      <c r="DOD4" s="720"/>
      <c r="DOE4" s="720"/>
      <c r="DOF4" s="720"/>
      <c r="DOG4" s="720"/>
      <c r="DOH4" s="720"/>
      <c r="DOI4" s="720"/>
      <c r="DOJ4" s="720"/>
      <c r="DOK4" s="720"/>
      <c r="DOL4" s="720"/>
      <c r="DOM4" s="720"/>
      <c r="DON4" s="720"/>
      <c r="DOO4" s="720"/>
      <c r="DOP4" s="720"/>
      <c r="DOQ4" s="720"/>
      <c r="DOR4" s="720"/>
      <c r="DOS4" s="720"/>
      <c r="DOT4" s="720"/>
      <c r="DOU4" s="720"/>
      <c r="DOV4" s="720"/>
      <c r="DOW4" s="720"/>
      <c r="DOX4" s="720"/>
      <c r="DOY4" s="720"/>
      <c r="DOZ4" s="720"/>
      <c r="DPA4" s="720"/>
      <c r="DPB4" s="720"/>
      <c r="DPC4" s="720"/>
      <c r="DPD4" s="720"/>
      <c r="DPE4" s="720"/>
      <c r="DPF4" s="720"/>
      <c r="DPG4" s="720"/>
      <c r="DPH4" s="720"/>
      <c r="DPI4" s="720"/>
      <c r="DPJ4" s="720"/>
      <c r="DPK4" s="720"/>
      <c r="DPL4" s="720"/>
      <c r="DPM4" s="720"/>
      <c r="DPN4" s="720"/>
      <c r="DPO4" s="720"/>
      <c r="DPP4" s="720"/>
      <c r="DPQ4" s="720"/>
      <c r="DPR4" s="720"/>
      <c r="DPS4" s="720"/>
      <c r="DPT4" s="720"/>
      <c r="DPU4" s="720"/>
      <c r="DPV4" s="720"/>
      <c r="DPW4" s="720"/>
      <c r="DPX4" s="720"/>
      <c r="DPY4" s="720"/>
      <c r="DPZ4" s="720"/>
      <c r="DQA4" s="720"/>
      <c r="DQB4" s="720"/>
      <c r="DQC4" s="720"/>
      <c r="DQD4" s="720"/>
      <c r="DQE4" s="720"/>
      <c r="DQF4" s="720"/>
      <c r="DQG4" s="720"/>
      <c r="DQH4" s="720"/>
      <c r="DQI4" s="720"/>
      <c r="DQJ4" s="720"/>
      <c r="DQK4" s="720"/>
      <c r="DQL4" s="720"/>
      <c r="DQM4" s="720"/>
      <c r="DQN4" s="720"/>
      <c r="DQO4" s="720"/>
      <c r="DQP4" s="720"/>
      <c r="DQQ4" s="720"/>
      <c r="DQR4" s="720"/>
      <c r="DQS4" s="720"/>
      <c r="DQT4" s="720"/>
      <c r="DQU4" s="720"/>
      <c r="DQV4" s="720"/>
      <c r="DQW4" s="720"/>
      <c r="DQX4" s="720"/>
      <c r="DQY4" s="720"/>
      <c r="DQZ4" s="720"/>
      <c r="DRA4" s="720"/>
      <c r="DRB4" s="720"/>
      <c r="DRC4" s="720"/>
      <c r="DRD4" s="720"/>
      <c r="DRE4" s="720"/>
      <c r="DRF4" s="720"/>
      <c r="DRG4" s="720"/>
      <c r="DRH4" s="720"/>
      <c r="DRI4" s="720"/>
      <c r="DRJ4" s="720"/>
      <c r="DRK4" s="720"/>
      <c r="DRL4" s="720"/>
      <c r="DRM4" s="720"/>
      <c r="DRN4" s="720"/>
      <c r="DRO4" s="720"/>
      <c r="DRP4" s="720"/>
      <c r="DRQ4" s="720"/>
      <c r="DRR4" s="720"/>
      <c r="DRS4" s="720"/>
      <c r="DRT4" s="720"/>
      <c r="DRU4" s="720"/>
      <c r="DRV4" s="720"/>
      <c r="DRW4" s="720"/>
      <c r="DRX4" s="720"/>
      <c r="DRY4" s="720"/>
      <c r="DRZ4" s="720"/>
      <c r="DSA4" s="720"/>
      <c r="DSB4" s="720"/>
      <c r="DSC4" s="720"/>
      <c r="DSD4" s="720"/>
      <c r="DSE4" s="720"/>
      <c r="DSF4" s="720"/>
      <c r="DSG4" s="720"/>
      <c r="DSH4" s="720"/>
      <c r="DSI4" s="720"/>
      <c r="DSJ4" s="720"/>
      <c r="DSK4" s="720"/>
      <c r="DSL4" s="720"/>
      <c r="DSM4" s="720"/>
      <c r="DSN4" s="720"/>
      <c r="DSO4" s="720"/>
      <c r="DSP4" s="720"/>
      <c r="DSQ4" s="720"/>
      <c r="DSR4" s="720"/>
      <c r="DSS4" s="720"/>
      <c r="DST4" s="720"/>
      <c r="DSU4" s="720"/>
      <c r="DSV4" s="720"/>
      <c r="DSW4" s="720"/>
      <c r="DSX4" s="720"/>
      <c r="DSY4" s="720"/>
      <c r="DSZ4" s="720"/>
      <c r="DTA4" s="720"/>
      <c r="DTB4" s="720"/>
      <c r="DTC4" s="720"/>
      <c r="DTD4" s="720"/>
      <c r="DTE4" s="720"/>
      <c r="DTF4" s="720"/>
      <c r="DTG4" s="720"/>
      <c r="DTH4" s="720"/>
      <c r="DTI4" s="720"/>
      <c r="DTJ4" s="720"/>
      <c r="DTK4" s="720"/>
      <c r="DTL4" s="720"/>
      <c r="DTM4" s="720"/>
      <c r="DTN4" s="720"/>
      <c r="DTO4" s="720"/>
      <c r="DTP4" s="720"/>
      <c r="DTQ4" s="720"/>
      <c r="DTR4" s="720"/>
      <c r="DTS4" s="720"/>
      <c r="DTT4" s="720"/>
      <c r="DTU4" s="720"/>
      <c r="DTV4" s="720"/>
      <c r="DTW4" s="720"/>
      <c r="DTX4" s="720"/>
      <c r="DTY4" s="720"/>
      <c r="DTZ4" s="720"/>
      <c r="DUA4" s="720"/>
      <c r="DUB4" s="720"/>
      <c r="DUC4" s="720"/>
      <c r="DUD4" s="720"/>
      <c r="DUE4" s="720"/>
      <c r="DUF4" s="720"/>
      <c r="DUG4" s="720"/>
      <c r="DUH4" s="720"/>
      <c r="DUI4" s="720"/>
      <c r="DUJ4" s="720"/>
      <c r="DUK4" s="720"/>
      <c r="DUL4" s="720"/>
      <c r="DUM4" s="720"/>
      <c r="DUN4" s="720"/>
      <c r="DUO4" s="720"/>
      <c r="DUP4" s="720"/>
      <c r="DUQ4" s="720"/>
      <c r="DUR4" s="720"/>
      <c r="DUS4" s="720"/>
      <c r="DUT4" s="720"/>
      <c r="DUU4" s="720"/>
      <c r="DUV4" s="720"/>
      <c r="DUW4" s="720"/>
      <c r="DUX4" s="720"/>
      <c r="DUY4" s="720"/>
      <c r="DUZ4" s="720"/>
      <c r="DVA4" s="720"/>
      <c r="DVB4" s="720"/>
      <c r="DVC4" s="720"/>
      <c r="DVD4" s="720"/>
      <c r="DVE4" s="720"/>
      <c r="DVF4" s="720"/>
      <c r="DVG4" s="720"/>
      <c r="DVH4" s="720"/>
      <c r="DVI4" s="720"/>
      <c r="DVJ4" s="720"/>
      <c r="DVK4" s="720"/>
      <c r="DVL4" s="720"/>
      <c r="DVM4" s="720"/>
      <c r="DVN4" s="720"/>
      <c r="DVO4" s="720"/>
      <c r="DVP4" s="720"/>
      <c r="DVQ4" s="720"/>
      <c r="DVR4" s="720"/>
      <c r="DVS4" s="720"/>
      <c r="DVT4" s="720"/>
      <c r="DVU4" s="720"/>
      <c r="DVV4" s="720"/>
      <c r="DVW4" s="720"/>
      <c r="DVX4" s="720"/>
      <c r="DVY4" s="720"/>
      <c r="DVZ4" s="720"/>
      <c r="DWA4" s="720"/>
      <c r="DWB4" s="720"/>
      <c r="DWC4" s="720"/>
      <c r="DWD4" s="720"/>
      <c r="DWE4" s="720"/>
      <c r="DWF4" s="720"/>
      <c r="DWG4" s="720"/>
      <c r="DWH4" s="720"/>
      <c r="DWI4" s="720"/>
      <c r="DWJ4" s="720"/>
      <c r="DWK4" s="720"/>
      <c r="DWL4" s="720"/>
      <c r="DWM4" s="720"/>
      <c r="DWN4" s="720"/>
      <c r="DWO4" s="720"/>
      <c r="DWP4" s="720"/>
      <c r="DWQ4" s="720"/>
      <c r="DWR4" s="720"/>
      <c r="DWS4" s="720"/>
      <c r="DWT4" s="720"/>
      <c r="DWU4" s="720"/>
      <c r="DWV4" s="720"/>
      <c r="DWW4" s="720"/>
      <c r="DWX4" s="720"/>
      <c r="DWY4" s="720"/>
      <c r="DWZ4" s="720"/>
      <c r="DXA4" s="720"/>
      <c r="DXB4" s="720"/>
      <c r="DXC4" s="720"/>
      <c r="DXD4" s="720"/>
      <c r="DXE4" s="720"/>
      <c r="DXF4" s="720"/>
      <c r="DXG4" s="720"/>
      <c r="DXH4" s="720"/>
      <c r="DXI4" s="720"/>
      <c r="DXJ4" s="720"/>
      <c r="DXK4" s="720"/>
      <c r="DXL4" s="720"/>
      <c r="DXM4" s="720"/>
      <c r="DXN4" s="720"/>
      <c r="DXO4" s="720"/>
      <c r="DXP4" s="720"/>
      <c r="DXQ4" s="720"/>
      <c r="DXR4" s="720"/>
      <c r="DXS4" s="720"/>
      <c r="DXT4" s="720"/>
      <c r="DXU4" s="720"/>
      <c r="DXV4" s="720"/>
      <c r="DXW4" s="720"/>
      <c r="DXX4" s="720"/>
      <c r="DXY4" s="720"/>
      <c r="DXZ4" s="720"/>
      <c r="DYA4" s="720"/>
      <c r="DYB4" s="720"/>
      <c r="DYC4" s="720"/>
      <c r="DYD4" s="720"/>
      <c r="DYE4" s="720"/>
      <c r="DYF4" s="720"/>
      <c r="DYG4" s="720"/>
      <c r="DYH4" s="720"/>
      <c r="DYI4" s="720"/>
      <c r="DYJ4" s="720"/>
      <c r="DYK4" s="720"/>
      <c r="DYL4" s="720"/>
      <c r="DYM4" s="720"/>
      <c r="DYN4" s="720"/>
      <c r="DYO4" s="720"/>
      <c r="DYP4" s="720"/>
      <c r="DYQ4" s="720"/>
      <c r="DYR4" s="720"/>
      <c r="DYS4" s="720"/>
      <c r="DYT4" s="720"/>
      <c r="DYU4" s="720"/>
      <c r="DYV4" s="720"/>
      <c r="DYW4" s="720"/>
      <c r="DYX4" s="720"/>
      <c r="DYY4" s="720"/>
      <c r="DYZ4" s="720"/>
      <c r="DZA4" s="720"/>
      <c r="DZB4" s="720"/>
      <c r="DZC4" s="720"/>
      <c r="DZD4" s="720"/>
      <c r="DZE4" s="720"/>
      <c r="DZF4" s="720"/>
      <c r="DZG4" s="720"/>
      <c r="DZH4" s="720"/>
      <c r="DZI4" s="720"/>
      <c r="DZJ4" s="720"/>
      <c r="DZK4" s="720"/>
      <c r="DZL4" s="720"/>
      <c r="DZM4" s="720"/>
      <c r="DZN4" s="720"/>
      <c r="DZO4" s="720"/>
      <c r="DZP4" s="720"/>
      <c r="DZQ4" s="720"/>
      <c r="DZR4" s="720"/>
      <c r="DZS4" s="720"/>
      <c r="DZT4" s="720"/>
      <c r="DZU4" s="720"/>
      <c r="DZV4" s="720"/>
      <c r="DZW4" s="720"/>
      <c r="DZX4" s="720"/>
      <c r="DZY4" s="720"/>
      <c r="DZZ4" s="720"/>
      <c r="EAA4" s="720"/>
      <c r="EAB4" s="720"/>
      <c r="EAC4" s="720"/>
      <c r="EAD4" s="720"/>
      <c r="EAE4" s="720"/>
      <c r="EAF4" s="720"/>
      <c r="EAG4" s="720"/>
      <c r="EAH4" s="720"/>
      <c r="EAI4" s="720"/>
      <c r="EAJ4" s="720"/>
      <c r="EAK4" s="720"/>
      <c r="EAL4" s="720"/>
      <c r="EAM4" s="720"/>
      <c r="EAN4" s="720"/>
      <c r="EAO4" s="720"/>
      <c r="EAP4" s="720"/>
      <c r="EAQ4" s="720"/>
      <c r="EAR4" s="720"/>
      <c r="EAS4" s="720"/>
      <c r="EAT4" s="720"/>
      <c r="EAU4" s="720"/>
      <c r="EAV4" s="720"/>
      <c r="EAW4" s="720"/>
      <c r="EAX4" s="720"/>
      <c r="EAY4" s="720"/>
      <c r="EAZ4" s="720"/>
      <c r="EBA4" s="720"/>
      <c r="EBB4" s="720"/>
      <c r="EBC4" s="720"/>
      <c r="EBD4" s="720"/>
      <c r="EBE4" s="720"/>
      <c r="EBF4" s="720"/>
      <c r="EBG4" s="720"/>
      <c r="EBH4" s="720"/>
      <c r="EBI4" s="720"/>
      <c r="EBJ4" s="720"/>
      <c r="EBK4" s="720"/>
      <c r="EBL4" s="720"/>
      <c r="EBM4" s="720"/>
      <c r="EBN4" s="720"/>
      <c r="EBO4" s="720"/>
      <c r="EBP4" s="720"/>
      <c r="EBQ4" s="720"/>
      <c r="EBR4" s="720"/>
      <c r="EBS4" s="720"/>
      <c r="EBT4" s="720"/>
      <c r="EBU4" s="720"/>
      <c r="EBV4" s="720"/>
      <c r="EBW4" s="720"/>
      <c r="EBX4" s="720"/>
      <c r="EBY4" s="720"/>
      <c r="EBZ4" s="720"/>
      <c r="ECA4" s="720"/>
      <c r="ECB4" s="720"/>
      <c r="ECC4" s="720"/>
      <c r="ECD4" s="720"/>
      <c r="ECE4" s="720"/>
      <c r="ECF4" s="720"/>
      <c r="ECG4" s="720"/>
      <c r="ECH4" s="720"/>
      <c r="ECI4" s="720"/>
      <c r="ECJ4" s="720"/>
      <c r="ECK4" s="720"/>
      <c r="ECL4" s="720"/>
      <c r="ECM4" s="720"/>
      <c r="ECN4" s="720"/>
      <c r="ECO4" s="720"/>
      <c r="ECP4" s="720"/>
      <c r="ECQ4" s="720"/>
      <c r="ECR4" s="720"/>
      <c r="ECS4" s="720"/>
      <c r="ECT4" s="720"/>
      <c r="ECU4" s="720"/>
      <c r="ECV4" s="720"/>
      <c r="ECW4" s="720"/>
      <c r="ECX4" s="720"/>
      <c r="ECY4" s="720"/>
      <c r="ECZ4" s="720"/>
      <c r="EDA4" s="720"/>
      <c r="EDB4" s="720"/>
      <c r="EDC4" s="720"/>
      <c r="EDD4" s="720"/>
      <c r="EDE4" s="720"/>
      <c r="EDF4" s="720"/>
      <c r="EDG4" s="720"/>
      <c r="EDH4" s="720"/>
      <c r="EDI4" s="720"/>
      <c r="EDJ4" s="720"/>
      <c r="EDK4" s="720"/>
      <c r="EDL4" s="720"/>
      <c r="EDM4" s="720"/>
      <c r="EDN4" s="720"/>
      <c r="EDO4" s="720"/>
      <c r="EDP4" s="720"/>
      <c r="EDQ4" s="720"/>
      <c r="EDR4" s="720"/>
      <c r="EDS4" s="720"/>
      <c r="EDT4" s="720"/>
      <c r="EDU4" s="720"/>
      <c r="EDV4" s="720"/>
      <c r="EDW4" s="720"/>
      <c r="EDX4" s="720"/>
      <c r="EDY4" s="720"/>
      <c r="EDZ4" s="720"/>
      <c r="EEA4" s="720"/>
      <c r="EEB4" s="720"/>
      <c r="EEC4" s="720"/>
      <c r="EED4" s="720"/>
      <c r="EEE4" s="720"/>
      <c r="EEF4" s="720"/>
      <c r="EEG4" s="720"/>
      <c r="EEH4" s="720"/>
      <c r="EEI4" s="720"/>
      <c r="EEJ4" s="720"/>
      <c r="EEK4" s="720"/>
      <c r="EEL4" s="720"/>
      <c r="EEM4" s="720"/>
      <c r="EEN4" s="720"/>
      <c r="EEO4" s="720"/>
      <c r="EEP4" s="720"/>
      <c r="EEQ4" s="720"/>
      <c r="EER4" s="720"/>
      <c r="EES4" s="720"/>
      <c r="EET4" s="720"/>
      <c r="EEU4" s="720"/>
      <c r="EEV4" s="720"/>
      <c r="EEW4" s="720"/>
      <c r="EEX4" s="720"/>
      <c r="EEY4" s="720"/>
      <c r="EEZ4" s="720"/>
      <c r="EFA4" s="720"/>
      <c r="EFB4" s="720"/>
      <c r="EFC4" s="720"/>
      <c r="EFD4" s="720"/>
      <c r="EFE4" s="720"/>
      <c r="EFF4" s="720"/>
      <c r="EFG4" s="720"/>
      <c r="EFH4" s="720"/>
      <c r="EFI4" s="720"/>
      <c r="EFJ4" s="720"/>
      <c r="EFK4" s="720"/>
      <c r="EFL4" s="720"/>
      <c r="EFM4" s="720"/>
      <c r="EFN4" s="720"/>
      <c r="EFO4" s="720"/>
      <c r="EFP4" s="720"/>
      <c r="EFQ4" s="720"/>
      <c r="EFR4" s="720"/>
      <c r="EFS4" s="720"/>
      <c r="EFT4" s="720"/>
      <c r="EFU4" s="720"/>
      <c r="EFV4" s="720"/>
      <c r="EFW4" s="720"/>
      <c r="EFX4" s="720"/>
      <c r="EFY4" s="720"/>
      <c r="EFZ4" s="720"/>
      <c r="EGA4" s="720"/>
      <c r="EGB4" s="720"/>
      <c r="EGC4" s="720"/>
      <c r="EGD4" s="720"/>
      <c r="EGE4" s="720"/>
      <c r="EGF4" s="720"/>
      <c r="EGG4" s="720"/>
      <c r="EGH4" s="720"/>
      <c r="EGI4" s="720"/>
      <c r="EGJ4" s="720"/>
      <c r="EGK4" s="720"/>
      <c r="EGL4" s="720"/>
      <c r="EGM4" s="720"/>
      <c r="EGN4" s="720"/>
      <c r="EGO4" s="720"/>
      <c r="EGP4" s="720"/>
      <c r="EGQ4" s="720"/>
      <c r="EGR4" s="720"/>
      <c r="EGS4" s="720"/>
      <c r="EGT4" s="720"/>
      <c r="EGU4" s="720"/>
      <c r="EGV4" s="720"/>
      <c r="EGW4" s="720"/>
      <c r="EGX4" s="720"/>
      <c r="EGY4" s="720"/>
      <c r="EGZ4" s="720"/>
      <c r="EHA4" s="720"/>
      <c r="EHB4" s="720"/>
      <c r="EHC4" s="720"/>
      <c r="EHD4" s="720"/>
      <c r="EHE4" s="720"/>
      <c r="EHF4" s="720"/>
      <c r="EHG4" s="720"/>
      <c r="EHH4" s="720"/>
      <c r="EHI4" s="720"/>
      <c r="EHJ4" s="720"/>
      <c r="EHK4" s="720"/>
      <c r="EHL4" s="720"/>
      <c r="EHM4" s="720"/>
      <c r="EHN4" s="720"/>
      <c r="EHO4" s="720"/>
      <c r="EHP4" s="720"/>
      <c r="EHQ4" s="720"/>
      <c r="EHR4" s="720"/>
      <c r="EHS4" s="720"/>
      <c r="EHT4" s="720"/>
      <c r="EHU4" s="720"/>
      <c r="EHV4" s="720"/>
      <c r="EHW4" s="720"/>
      <c r="EHX4" s="720"/>
      <c r="EHY4" s="720"/>
      <c r="EHZ4" s="720"/>
      <c r="EIA4" s="720"/>
      <c r="EIB4" s="720"/>
      <c r="EIC4" s="720"/>
      <c r="EID4" s="720"/>
      <c r="EIE4" s="720"/>
      <c r="EIF4" s="720"/>
      <c r="EIG4" s="720"/>
      <c r="EIH4" s="720"/>
      <c r="EII4" s="720"/>
      <c r="EIJ4" s="720"/>
      <c r="EIK4" s="720"/>
      <c r="EIL4" s="720"/>
      <c r="EIM4" s="720"/>
      <c r="EIN4" s="720"/>
      <c r="EIO4" s="720"/>
      <c r="EIP4" s="720"/>
      <c r="EIQ4" s="720"/>
      <c r="EIR4" s="720"/>
      <c r="EIS4" s="720"/>
      <c r="EIT4" s="720"/>
      <c r="EIU4" s="720"/>
      <c r="EIV4" s="720"/>
      <c r="EIW4" s="720"/>
      <c r="EIX4" s="720"/>
      <c r="EIY4" s="720"/>
      <c r="EIZ4" s="720"/>
      <c r="EJA4" s="720"/>
      <c r="EJB4" s="720"/>
      <c r="EJC4" s="720"/>
      <c r="EJD4" s="720"/>
      <c r="EJE4" s="720"/>
      <c r="EJF4" s="720"/>
      <c r="EJG4" s="720"/>
      <c r="EJH4" s="720"/>
      <c r="EJI4" s="720"/>
      <c r="EJJ4" s="720"/>
      <c r="EJK4" s="720"/>
      <c r="EJL4" s="720"/>
      <c r="EJM4" s="720"/>
      <c r="EJN4" s="720"/>
      <c r="EJO4" s="720"/>
      <c r="EJP4" s="720"/>
      <c r="EJQ4" s="720"/>
      <c r="EJR4" s="720"/>
      <c r="EJS4" s="720"/>
      <c r="EJT4" s="720"/>
      <c r="EJU4" s="720"/>
      <c r="EJV4" s="720"/>
      <c r="EJW4" s="720"/>
      <c r="EJX4" s="720"/>
      <c r="EJY4" s="720"/>
      <c r="EJZ4" s="720"/>
      <c r="EKA4" s="720"/>
      <c r="EKB4" s="720"/>
      <c r="EKC4" s="720"/>
      <c r="EKD4" s="720"/>
      <c r="EKE4" s="720"/>
      <c r="EKF4" s="720"/>
      <c r="EKG4" s="720"/>
      <c r="EKH4" s="720"/>
      <c r="EKI4" s="720"/>
      <c r="EKJ4" s="720"/>
      <c r="EKK4" s="720"/>
      <c r="EKL4" s="720"/>
      <c r="EKM4" s="720"/>
      <c r="EKN4" s="720"/>
      <c r="EKO4" s="720"/>
      <c r="EKP4" s="720"/>
      <c r="EKQ4" s="720"/>
      <c r="EKR4" s="720"/>
      <c r="EKS4" s="720"/>
      <c r="EKT4" s="720"/>
      <c r="EKU4" s="720"/>
      <c r="EKV4" s="720"/>
      <c r="EKW4" s="720"/>
      <c r="EKX4" s="720"/>
      <c r="EKY4" s="720"/>
      <c r="EKZ4" s="720"/>
      <c r="ELA4" s="720"/>
      <c r="ELB4" s="720"/>
      <c r="ELC4" s="720"/>
      <c r="ELD4" s="720"/>
      <c r="ELE4" s="720"/>
      <c r="ELF4" s="720"/>
      <c r="ELG4" s="720"/>
      <c r="ELH4" s="720"/>
      <c r="ELI4" s="720"/>
      <c r="ELJ4" s="720"/>
      <c r="ELK4" s="720"/>
      <c r="ELL4" s="720"/>
      <c r="ELM4" s="720"/>
      <c r="ELN4" s="720"/>
      <c r="ELO4" s="720"/>
      <c r="ELP4" s="720"/>
      <c r="ELQ4" s="720"/>
      <c r="ELR4" s="720"/>
      <c r="ELS4" s="720"/>
      <c r="ELT4" s="720"/>
      <c r="ELU4" s="720"/>
      <c r="ELV4" s="720"/>
      <c r="ELW4" s="720"/>
      <c r="ELX4" s="720"/>
      <c r="ELY4" s="720"/>
      <c r="ELZ4" s="720"/>
      <c r="EMA4" s="720"/>
      <c r="EMB4" s="720"/>
      <c r="EMC4" s="720"/>
      <c r="EMD4" s="720"/>
      <c r="EME4" s="720"/>
      <c r="EMF4" s="720"/>
      <c r="EMG4" s="720"/>
      <c r="EMH4" s="720"/>
      <c r="EMI4" s="720"/>
      <c r="EMJ4" s="720"/>
      <c r="EMK4" s="720"/>
      <c r="EML4" s="720"/>
      <c r="EMM4" s="720"/>
      <c r="EMN4" s="720"/>
      <c r="EMO4" s="720"/>
      <c r="EMP4" s="720"/>
      <c r="EMQ4" s="720"/>
      <c r="EMR4" s="720"/>
      <c r="EMS4" s="720"/>
      <c r="EMT4" s="720"/>
      <c r="EMU4" s="720"/>
      <c r="EMV4" s="720"/>
      <c r="EMW4" s="720"/>
      <c r="EMX4" s="720"/>
      <c r="EMY4" s="720"/>
      <c r="EMZ4" s="720"/>
      <c r="ENA4" s="720"/>
      <c r="ENB4" s="720"/>
      <c r="ENC4" s="720"/>
      <c r="END4" s="720"/>
      <c r="ENE4" s="720"/>
      <c r="ENF4" s="720"/>
      <c r="ENG4" s="720"/>
      <c r="ENH4" s="720"/>
      <c r="ENI4" s="720"/>
      <c r="ENJ4" s="720"/>
      <c r="ENK4" s="720"/>
      <c r="ENL4" s="720"/>
      <c r="ENM4" s="720"/>
      <c r="ENN4" s="720"/>
      <c r="ENO4" s="720"/>
      <c r="ENP4" s="720"/>
      <c r="ENQ4" s="720"/>
      <c r="ENR4" s="720"/>
      <c r="ENS4" s="720"/>
      <c r="ENT4" s="720"/>
      <c r="ENU4" s="720"/>
      <c r="ENV4" s="720"/>
      <c r="ENW4" s="720"/>
      <c r="ENX4" s="720"/>
      <c r="ENY4" s="720"/>
      <c r="ENZ4" s="720"/>
      <c r="EOA4" s="720"/>
      <c r="EOB4" s="720"/>
      <c r="EOC4" s="720"/>
      <c r="EOD4" s="720"/>
      <c r="EOE4" s="720"/>
      <c r="EOF4" s="720"/>
      <c r="EOG4" s="720"/>
      <c r="EOH4" s="720"/>
      <c r="EOI4" s="720"/>
      <c r="EOJ4" s="720"/>
      <c r="EOK4" s="720"/>
      <c r="EOL4" s="720"/>
      <c r="EOM4" s="720"/>
      <c r="EON4" s="720"/>
      <c r="EOO4" s="720"/>
      <c r="EOP4" s="720"/>
      <c r="EOQ4" s="720"/>
      <c r="EOR4" s="720"/>
      <c r="EOS4" s="720"/>
      <c r="EOT4" s="720"/>
      <c r="EOU4" s="720"/>
      <c r="EOV4" s="720"/>
      <c r="EOW4" s="720"/>
      <c r="EOX4" s="720"/>
      <c r="EOY4" s="720"/>
      <c r="EOZ4" s="720"/>
      <c r="EPA4" s="720"/>
      <c r="EPB4" s="720"/>
      <c r="EPC4" s="720"/>
      <c r="EPD4" s="720"/>
      <c r="EPE4" s="720"/>
      <c r="EPF4" s="720"/>
      <c r="EPG4" s="720"/>
      <c r="EPH4" s="720"/>
      <c r="EPI4" s="720"/>
      <c r="EPJ4" s="720"/>
      <c r="EPK4" s="720"/>
      <c r="EPL4" s="720"/>
      <c r="EPM4" s="720"/>
      <c r="EPN4" s="720"/>
      <c r="EPO4" s="720"/>
      <c r="EPP4" s="720"/>
      <c r="EPQ4" s="720"/>
      <c r="EPR4" s="720"/>
      <c r="EPS4" s="720"/>
      <c r="EPT4" s="720"/>
      <c r="EPU4" s="720"/>
      <c r="EPV4" s="720"/>
      <c r="EPW4" s="720"/>
      <c r="EPX4" s="720"/>
      <c r="EPY4" s="720"/>
      <c r="EPZ4" s="720"/>
      <c r="EQA4" s="720"/>
      <c r="EQB4" s="720"/>
      <c r="EQC4" s="720"/>
      <c r="EQD4" s="720"/>
      <c r="EQE4" s="720"/>
      <c r="EQF4" s="720"/>
      <c r="EQG4" s="720"/>
      <c r="EQH4" s="720"/>
      <c r="EQI4" s="720"/>
      <c r="EQJ4" s="720"/>
      <c r="EQK4" s="720"/>
      <c r="EQL4" s="720"/>
      <c r="EQM4" s="720"/>
      <c r="EQN4" s="720"/>
      <c r="EQO4" s="720"/>
      <c r="EQP4" s="720"/>
      <c r="EQQ4" s="720"/>
      <c r="EQR4" s="720"/>
      <c r="EQS4" s="720"/>
      <c r="EQT4" s="720"/>
      <c r="EQU4" s="720"/>
      <c r="EQV4" s="720"/>
      <c r="EQW4" s="720"/>
      <c r="EQX4" s="720"/>
      <c r="EQY4" s="720"/>
      <c r="EQZ4" s="720"/>
      <c r="ERA4" s="720"/>
      <c r="ERB4" s="720"/>
      <c r="ERC4" s="720"/>
      <c r="ERD4" s="720"/>
      <c r="ERE4" s="720"/>
      <c r="ERF4" s="720"/>
      <c r="ERG4" s="720"/>
      <c r="ERH4" s="720"/>
      <c r="ERI4" s="720"/>
      <c r="ERJ4" s="720"/>
      <c r="ERK4" s="720"/>
      <c r="ERL4" s="720"/>
      <c r="ERM4" s="720"/>
      <c r="ERN4" s="720"/>
      <c r="ERO4" s="720"/>
      <c r="ERP4" s="720"/>
      <c r="ERQ4" s="720"/>
      <c r="ERR4" s="720"/>
      <c r="ERS4" s="720"/>
      <c r="ERT4" s="720"/>
      <c r="ERU4" s="720"/>
      <c r="ERV4" s="720"/>
      <c r="ERW4" s="720"/>
      <c r="ERX4" s="720"/>
      <c r="ERY4" s="720"/>
      <c r="ERZ4" s="720"/>
      <c r="ESA4" s="720"/>
      <c r="ESB4" s="720"/>
      <c r="ESC4" s="720"/>
      <c r="ESD4" s="720"/>
      <c r="ESE4" s="720"/>
      <c r="ESF4" s="720"/>
      <c r="ESG4" s="720"/>
      <c r="ESH4" s="720"/>
      <c r="ESI4" s="720"/>
      <c r="ESJ4" s="720"/>
      <c r="ESK4" s="720"/>
      <c r="ESL4" s="720"/>
      <c r="ESM4" s="720"/>
      <c r="ESN4" s="720"/>
      <c r="ESO4" s="720"/>
      <c r="ESP4" s="720"/>
      <c r="ESQ4" s="720"/>
      <c r="ESR4" s="720"/>
      <c r="ESS4" s="720"/>
      <c r="EST4" s="720"/>
      <c r="ESU4" s="720"/>
      <c r="ESV4" s="720"/>
      <c r="ESW4" s="720"/>
      <c r="ESX4" s="720"/>
      <c r="ESY4" s="720"/>
      <c r="ESZ4" s="720"/>
      <c r="ETA4" s="720"/>
      <c r="ETB4" s="720"/>
      <c r="ETC4" s="720"/>
      <c r="ETD4" s="720"/>
      <c r="ETE4" s="720"/>
      <c r="ETF4" s="720"/>
      <c r="ETG4" s="720"/>
      <c r="ETH4" s="720"/>
      <c r="ETI4" s="720"/>
      <c r="ETJ4" s="720"/>
      <c r="ETK4" s="720"/>
      <c r="ETL4" s="720"/>
      <c r="ETM4" s="720"/>
      <c r="ETN4" s="720"/>
      <c r="ETO4" s="720"/>
      <c r="ETP4" s="720"/>
      <c r="ETQ4" s="720"/>
      <c r="ETR4" s="720"/>
      <c r="ETS4" s="720"/>
      <c r="ETT4" s="720"/>
      <c r="ETU4" s="720"/>
      <c r="ETV4" s="720"/>
      <c r="ETW4" s="720"/>
      <c r="ETX4" s="720"/>
      <c r="ETY4" s="720"/>
      <c r="ETZ4" s="720"/>
      <c r="EUA4" s="720"/>
      <c r="EUB4" s="720"/>
      <c r="EUC4" s="720"/>
      <c r="EUD4" s="720"/>
      <c r="EUE4" s="720"/>
      <c r="EUF4" s="720"/>
      <c r="EUG4" s="720"/>
      <c r="EUH4" s="720"/>
      <c r="EUI4" s="720"/>
      <c r="EUJ4" s="720"/>
      <c r="EUK4" s="720"/>
      <c r="EUL4" s="720"/>
      <c r="EUM4" s="720"/>
      <c r="EUN4" s="720"/>
      <c r="EUO4" s="720"/>
      <c r="EUP4" s="720"/>
      <c r="EUQ4" s="720"/>
      <c r="EUR4" s="720"/>
      <c r="EUS4" s="720"/>
      <c r="EUT4" s="720"/>
      <c r="EUU4" s="720"/>
      <c r="EUV4" s="720"/>
      <c r="EUW4" s="720"/>
      <c r="EUX4" s="720"/>
      <c r="EUY4" s="720"/>
      <c r="EUZ4" s="720"/>
      <c r="EVA4" s="720"/>
      <c r="EVB4" s="720"/>
      <c r="EVC4" s="720"/>
      <c r="EVD4" s="720"/>
      <c r="EVE4" s="720"/>
      <c r="EVF4" s="720"/>
      <c r="EVG4" s="720"/>
      <c r="EVH4" s="720"/>
      <c r="EVI4" s="720"/>
      <c r="EVJ4" s="720"/>
      <c r="EVK4" s="720"/>
      <c r="EVL4" s="720"/>
      <c r="EVM4" s="720"/>
      <c r="EVN4" s="720"/>
      <c r="EVO4" s="720"/>
      <c r="EVP4" s="720"/>
      <c r="EVQ4" s="720"/>
      <c r="EVR4" s="720"/>
      <c r="EVS4" s="720"/>
      <c r="EVT4" s="720"/>
      <c r="EVU4" s="720"/>
      <c r="EVV4" s="720"/>
      <c r="EVW4" s="720"/>
      <c r="EVX4" s="720"/>
      <c r="EVY4" s="720"/>
      <c r="EVZ4" s="720"/>
      <c r="EWA4" s="720"/>
      <c r="EWB4" s="720"/>
      <c r="EWC4" s="720"/>
      <c r="EWD4" s="720"/>
      <c r="EWE4" s="720"/>
      <c r="EWF4" s="720"/>
      <c r="EWG4" s="720"/>
      <c r="EWH4" s="720"/>
      <c r="EWI4" s="720"/>
      <c r="EWJ4" s="720"/>
      <c r="EWK4" s="720"/>
      <c r="EWL4" s="720"/>
      <c r="EWM4" s="720"/>
      <c r="EWN4" s="720"/>
      <c r="EWO4" s="720"/>
      <c r="EWP4" s="720"/>
      <c r="EWQ4" s="720"/>
      <c r="EWR4" s="720"/>
      <c r="EWS4" s="720"/>
      <c r="EWT4" s="720"/>
      <c r="EWU4" s="720"/>
      <c r="EWV4" s="720"/>
      <c r="EWW4" s="720"/>
      <c r="EWX4" s="720"/>
      <c r="EWY4" s="720"/>
      <c r="EWZ4" s="720"/>
      <c r="EXA4" s="720"/>
      <c r="EXB4" s="720"/>
      <c r="EXC4" s="720"/>
      <c r="EXD4" s="720"/>
      <c r="EXE4" s="720"/>
      <c r="EXF4" s="720"/>
      <c r="EXG4" s="720"/>
      <c r="EXH4" s="720"/>
      <c r="EXI4" s="720"/>
      <c r="EXJ4" s="720"/>
      <c r="EXK4" s="720"/>
      <c r="EXL4" s="720"/>
      <c r="EXM4" s="720"/>
      <c r="EXN4" s="720"/>
      <c r="EXO4" s="720"/>
      <c r="EXP4" s="720"/>
      <c r="EXQ4" s="720"/>
      <c r="EXR4" s="720"/>
      <c r="EXS4" s="720"/>
      <c r="EXT4" s="720"/>
      <c r="EXU4" s="720"/>
      <c r="EXV4" s="720"/>
      <c r="EXW4" s="720"/>
      <c r="EXX4" s="720"/>
      <c r="EXY4" s="720"/>
      <c r="EXZ4" s="720"/>
      <c r="EYA4" s="720"/>
      <c r="EYB4" s="720"/>
      <c r="EYC4" s="720"/>
      <c r="EYD4" s="720"/>
      <c r="EYE4" s="720"/>
      <c r="EYF4" s="720"/>
      <c r="EYG4" s="720"/>
      <c r="EYH4" s="720"/>
      <c r="EYI4" s="720"/>
      <c r="EYJ4" s="720"/>
      <c r="EYK4" s="720"/>
      <c r="EYL4" s="720"/>
      <c r="EYM4" s="720"/>
      <c r="EYN4" s="720"/>
      <c r="EYO4" s="720"/>
      <c r="EYP4" s="720"/>
      <c r="EYQ4" s="720"/>
      <c r="EYR4" s="720"/>
      <c r="EYS4" s="720"/>
      <c r="EYT4" s="720"/>
      <c r="EYU4" s="720"/>
      <c r="EYV4" s="720"/>
      <c r="EYW4" s="720"/>
      <c r="EYX4" s="720"/>
      <c r="EYY4" s="720"/>
      <c r="EYZ4" s="720"/>
      <c r="EZA4" s="720"/>
      <c r="EZB4" s="720"/>
      <c r="EZC4" s="720"/>
      <c r="EZD4" s="720"/>
      <c r="EZE4" s="720"/>
      <c r="EZF4" s="720"/>
      <c r="EZG4" s="720"/>
      <c r="EZH4" s="720"/>
      <c r="EZI4" s="720"/>
      <c r="EZJ4" s="720"/>
      <c r="EZK4" s="720"/>
      <c r="EZL4" s="720"/>
      <c r="EZM4" s="720"/>
      <c r="EZN4" s="720"/>
      <c r="EZO4" s="720"/>
      <c r="EZP4" s="720"/>
      <c r="EZQ4" s="720"/>
      <c r="EZR4" s="720"/>
      <c r="EZS4" s="720"/>
      <c r="EZT4" s="720"/>
      <c r="EZU4" s="720"/>
      <c r="EZV4" s="720"/>
      <c r="EZW4" s="720"/>
      <c r="EZX4" s="720"/>
      <c r="EZY4" s="720"/>
      <c r="EZZ4" s="720"/>
      <c r="FAA4" s="720"/>
      <c r="FAB4" s="720"/>
      <c r="FAC4" s="720"/>
      <c r="FAD4" s="720"/>
      <c r="FAE4" s="720"/>
      <c r="FAF4" s="720"/>
      <c r="FAG4" s="720"/>
      <c r="FAH4" s="720"/>
      <c r="FAI4" s="720"/>
      <c r="FAJ4" s="720"/>
      <c r="FAK4" s="720"/>
      <c r="FAL4" s="720"/>
      <c r="FAM4" s="720"/>
      <c r="FAN4" s="720"/>
      <c r="FAO4" s="720"/>
      <c r="FAP4" s="720"/>
      <c r="FAQ4" s="720"/>
      <c r="FAR4" s="720"/>
      <c r="FAS4" s="720"/>
      <c r="FAT4" s="720"/>
      <c r="FAU4" s="720"/>
      <c r="FAV4" s="720"/>
      <c r="FAW4" s="720"/>
      <c r="FAX4" s="720"/>
      <c r="FAY4" s="720"/>
      <c r="FAZ4" s="720"/>
      <c r="FBA4" s="720"/>
      <c r="FBB4" s="720"/>
      <c r="FBC4" s="720"/>
      <c r="FBD4" s="720"/>
      <c r="FBE4" s="720"/>
      <c r="FBF4" s="720"/>
      <c r="FBG4" s="720"/>
      <c r="FBH4" s="720"/>
      <c r="FBI4" s="720"/>
      <c r="FBJ4" s="720"/>
      <c r="FBK4" s="720"/>
      <c r="FBL4" s="720"/>
      <c r="FBM4" s="720"/>
      <c r="FBN4" s="720"/>
      <c r="FBO4" s="720"/>
      <c r="FBP4" s="720"/>
      <c r="FBQ4" s="720"/>
      <c r="FBR4" s="720"/>
      <c r="FBS4" s="720"/>
      <c r="FBT4" s="720"/>
      <c r="FBU4" s="720"/>
      <c r="FBV4" s="720"/>
      <c r="FBW4" s="720"/>
      <c r="FBX4" s="720"/>
      <c r="FBY4" s="720"/>
      <c r="FBZ4" s="720"/>
      <c r="FCA4" s="720"/>
      <c r="FCB4" s="720"/>
      <c r="FCC4" s="720"/>
      <c r="FCD4" s="720"/>
      <c r="FCE4" s="720"/>
      <c r="FCF4" s="720"/>
      <c r="FCG4" s="720"/>
      <c r="FCH4" s="720"/>
      <c r="FCI4" s="720"/>
      <c r="FCJ4" s="720"/>
      <c r="FCK4" s="720"/>
      <c r="FCL4" s="720"/>
      <c r="FCM4" s="720"/>
      <c r="FCN4" s="720"/>
      <c r="FCO4" s="720"/>
      <c r="FCP4" s="720"/>
      <c r="FCQ4" s="720"/>
      <c r="FCR4" s="720"/>
      <c r="FCS4" s="720"/>
      <c r="FCT4" s="720"/>
      <c r="FCU4" s="720"/>
      <c r="FCV4" s="720"/>
      <c r="FCW4" s="720"/>
      <c r="FCX4" s="720"/>
      <c r="FCY4" s="720"/>
      <c r="FCZ4" s="720"/>
      <c r="FDA4" s="720"/>
      <c r="FDB4" s="720"/>
      <c r="FDC4" s="720"/>
      <c r="FDD4" s="720"/>
      <c r="FDE4" s="720"/>
      <c r="FDF4" s="720"/>
      <c r="FDG4" s="720"/>
      <c r="FDH4" s="720"/>
      <c r="FDI4" s="720"/>
      <c r="FDJ4" s="720"/>
      <c r="FDK4" s="720"/>
      <c r="FDL4" s="720"/>
      <c r="FDM4" s="720"/>
      <c r="FDN4" s="720"/>
      <c r="FDO4" s="720"/>
      <c r="FDP4" s="720"/>
      <c r="FDQ4" s="720"/>
      <c r="FDR4" s="720"/>
      <c r="FDS4" s="720"/>
      <c r="FDT4" s="720"/>
      <c r="FDU4" s="720"/>
      <c r="FDV4" s="720"/>
      <c r="FDW4" s="720"/>
      <c r="FDX4" s="720"/>
      <c r="FDY4" s="720"/>
      <c r="FDZ4" s="720"/>
      <c r="FEA4" s="720"/>
      <c r="FEB4" s="720"/>
      <c r="FEC4" s="720"/>
      <c r="FED4" s="720"/>
      <c r="FEE4" s="720"/>
      <c r="FEF4" s="720"/>
      <c r="FEG4" s="720"/>
      <c r="FEH4" s="720"/>
      <c r="FEI4" s="720"/>
      <c r="FEJ4" s="720"/>
      <c r="FEK4" s="720"/>
      <c r="FEL4" s="720"/>
      <c r="FEM4" s="720"/>
      <c r="FEN4" s="720"/>
      <c r="FEO4" s="720"/>
      <c r="FEP4" s="720"/>
      <c r="FEQ4" s="720"/>
      <c r="FER4" s="720"/>
      <c r="FES4" s="720"/>
      <c r="FET4" s="720"/>
      <c r="FEU4" s="720"/>
      <c r="FEV4" s="720"/>
      <c r="FEW4" s="720"/>
      <c r="FEX4" s="720"/>
      <c r="FEY4" s="720"/>
      <c r="FEZ4" s="720"/>
      <c r="FFA4" s="720"/>
      <c r="FFB4" s="720"/>
      <c r="FFC4" s="720"/>
      <c r="FFD4" s="720"/>
      <c r="FFE4" s="720"/>
      <c r="FFF4" s="720"/>
      <c r="FFG4" s="720"/>
      <c r="FFH4" s="720"/>
      <c r="FFI4" s="720"/>
      <c r="FFJ4" s="720"/>
      <c r="FFK4" s="720"/>
      <c r="FFL4" s="720"/>
      <c r="FFM4" s="720"/>
      <c r="FFN4" s="720"/>
      <c r="FFO4" s="720"/>
      <c r="FFP4" s="720"/>
      <c r="FFQ4" s="720"/>
      <c r="FFR4" s="720"/>
      <c r="FFS4" s="720"/>
      <c r="FFT4" s="720"/>
      <c r="FFU4" s="720"/>
      <c r="FFV4" s="720"/>
      <c r="FFW4" s="720"/>
      <c r="FFX4" s="720"/>
      <c r="FFY4" s="720"/>
      <c r="FFZ4" s="720"/>
      <c r="FGA4" s="720"/>
      <c r="FGB4" s="720"/>
      <c r="FGC4" s="720"/>
      <c r="FGD4" s="720"/>
      <c r="FGE4" s="720"/>
      <c r="FGF4" s="720"/>
      <c r="FGG4" s="720"/>
      <c r="FGH4" s="720"/>
      <c r="FGI4" s="720"/>
      <c r="FGJ4" s="720"/>
      <c r="FGK4" s="720"/>
      <c r="FGL4" s="720"/>
      <c r="FGM4" s="720"/>
      <c r="FGN4" s="720"/>
      <c r="FGO4" s="720"/>
      <c r="FGP4" s="720"/>
      <c r="FGQ4" s="720"/>
      <c r="FGR4" s="720"/>
      <c r="FGS4" s="720"/>
      <c r="FGT4" s="720"/>
      <c r="FGU4" s="720"/>
      <c r="FGV4" s="720"/>
      <c r="FGW4" s="720"/>
      <c r="FGX4" s="720"/>
      <c r="FGY4" s="720"/>
      <c r="FGZ4" s="720"/>
      <c r="FHA4" s="720"/>
      <c r="FHB4" s="720"/>
      <c r="FHC4" s="720"/>
      <c r="FHD4" s="720"/>
      <c r="FHE4" s="720"/>
      <c r="FHF4" s="720"/>
      <c r="FHG4" s="720"/>
      <c r="FHH4" s="720"/>
      <c r="FHI4" s="720"/>
      <c r="FHJ4" s="720"/>
      <c r="FHK4" s="720"/>
      <c r="FHL4" s="720"/>
      <c r="FHM4" s="720"/>
      <c r="FHN4" s="720"/>
      <c r="FHO4" s="720"/>
      <c r="FHP4" s="720"/>
      <c r="FHQ4" s="720"/>
      <c r="FHR4" s="720"/>
      <c r="FHS4" s="720"/>
      <c r="FHT4" s="720"/>
      <c r="FHU4" s="720"/>
      <c r="FHV4" s="720"/>
      <c r="FHW4" s="720"/>
      <c r="FHX4" s="720"/>
      <c r="FHY4" s="720"/>
      <c r="FHZ4" s="720"/>
      <c r="FIA4" s="720"/>
      <c r="FIB4" s="720"/>
      <c r="FIC4" s="720"/>
      <c r="FID4" s="720"/>
      <c r="FIE4" s="720"/>
      <c r="FIF4" s="720"/>
      <c r="FIG4" s="720"/>
      <c r="FIH4" s="720"/>
      <c r="FII4" s="720"/>
      <c r="FIJ4" s="720"/>
      <c r="FIK4" s="720"/>
      <c r="FIL4" s="720"/>
      <c r="FIM4" s="720"/>
      <c r="FIN4" s="720"/>
      <c r="FIO4" s="720"/>
      <c r="FIP4" s="720"/>
      <c r="FIQ4" s="720"/>
      <c r="FIR4" s="720"/>
      <c r="FIS4" s="720"/>
      <c r="FIT4" s="720"/>
      <c r="FIU4" s="720"/>
      <c r="FIV4" s="720"/>
      <c r="FIW4" s="720"/>
      <c r="FIX4" s="720"/>
      <c r="FIY4" s="720"/>
      <c r="FIZ4" s="720"/>
      <c r="FJA4" s="720"/>
      <c r="FJB4" s="720"/>
      <c r="FJC4" s="720"/>
      <c r="FJD4" s="720"/>
      <c r="FJE4" s="720"/>
      <c r="FJF4" s="720"/>
      <c r="FJG4" s="720"/>
      <c r="FJH4" s="720"/>
      <c r="FJI4" s="720"/>
      <c r="FJJ4" s="720"/>
      <c r="FJK4" s="720"/>
      <c r="FJL4" s="720"/>
      <c r="FJM4" s="720"/>
      <c r="FJN4" s="720"/>
      <c r="FJO4" s="720"/>
      <c r="FJP4" s="720"/>
      <c r="FJQ4" s="720"/>
      <c r="FJR4" s="720"/>
      <c r="FJS4" s="720"/>
      <c r="FJT4" s="720"/>
      <c r="FJU4" s="720"/>
      <c r="FJV4" s="720"/>
      <c r="FJW4" s="720"/>
      <c r="FJX4" s="720"/>
      <c r="FJY4" s="720"/>
      <c r="FJZ4" s="720"/>
      <c r="FKA4" s="720"/>
      <c r="FKB4" s="720"/>
      <c r="FKC4" s="720"/>
      <c r="FKD4" s="720"/>
      <c r="FKE4" s="720"/>
      <c r="FKF4" s="720"/>
      <c r="FKG4" s="720"/>
      <c r="FKH4" s="720"/>
      <c r="FKI4" s="720"/>
      <c r="FKJ4" s="720"/>
      <c r="FKK4" s="720"/>
      <c r="FKL4" s="720"/>
      <c r="FKM4" s="720"/>
      <c r="FKN4" s="720"/>
      <c r="FKO4" s="720"/>
      <c r="FKP4" s="720"/>
      <c r="FKQ4" s="720"/>
      <c r="FKR4" s="720"/>
      <c r="FKS4" s="720"/>
      <c r="FKT4" s="720"/>
      <c r="FKU4" s="720"/>
      <c r="FKV4" s="720"/>
      <c r="FKW4" s="720"/>
      <c r="FKX4" s="720"/>
      <c r="FKY4" s="720"/>
      <c r="FKZ4" s="720"/>
      <c r="FLA4" s="720"/>
      <c r="FLB4" s="720"/>
      <c r="FLC4" s="720"/>
      <c r="FLD4" s="720"/>
      <c r="FLE4" s="720"/>
      <c r="FLF4" s="720"/>
      <c r="FLG4" s="720"/>
      <c r="FLH4" s="720"/>
      <c r="FLI4" s="720"/>
      <c r="FLJ4" s="720"/>
      <c r="FLK4" s="720"/>
      <c r="FLL4" s="720"/>
      <c r="FLM4" s="720"/>
      <c r="FLN4" s="720"/>
      <c r="FLO4" s="720"/>
      <c r="FLP4" s="720"/>
      <c r="FLQ4" s="720"/>
      <c r="FLR4" s="720"/>
      <c r="FLS4" s="720"/>
      <c r="FLT4" s="720"/>
      <c r="FLU4" s="720"/>
      <c r="FLV4" s="720"/>
      <c r="FLW4" s="720"/>
      <c r="FLX4" s="720"/>
      <c r="FLY4" s="720"/>
      <c r="FLZ4" s="720"/>
      <c r="FMA4" s="720"/>
      <c r="FMB4" s="720"/>
      <c r="FMC4" s="720"/>
      <c r="FMD4" s="720"/>
      <c r="FME4" s="720"/>
      <c r="FMF4" s="720"/>
      <c r="FMG4" s="720"/>
      <c r="FMH4" s="720"/>
      <c r="FMI4" s="720"/>
      <c r="FMJ4" s="720"/>
      <c r="FMK4" s="720"/>
      <c r="FML4" s="720"/>
      <c r="FMM4" s="720"/>
      <c r="FMN4" s="720"/>
      <c r="FMO4" s="720"/>
      <c r="FMP4" s="720"/>
      <c r="FMQ4" s="720"/>
      <c r="FMR4" s="720"/>
      <c r="FMS4" s="720"/>
      <c r="FMT4" s="720"/>
      <c r="FMU4" s="720"/>
      <c r="FMV4" s="720"/>
      <c r="FMW4" s="720"/>
      <c r="FMX4" s="720"/>
      <c r="FMY4" s="720"/>
      <c r="FMZ4" s="720"/>
      <c r="FNA4" s="720"/>
      <c r="FNB4" s="720"/>
      <c r="FNC4" s="720"/>
      <c r="FND4" s="720"/>
      <c r="FNE4" s="720"/>
      <c r="FNF4" s="720"/>
      <c r="FNG4" s="720"/>
      <c r="FNH4" s="720"/>
      <c r="FNI4" s="720"/>
      <c r="FNJ4" s="720"/>
      <c r="FNK4" s="720"/>
      <c r="FNL4" s="720"/>
      <c r="FNM4" s="720"/>
      <c r="FNN4" s="720"/>
      <c r="FNO4" s="720"/>
      <c r="FNP4" s="720"/>
      <c r="FNQ4" s="720"/>
      <c r="FNR4" s="720"/>
      <c r="FNS4" s="720"/>
      <c r="FNT4" s="720"/>
      <c r="FNU4" s="720"/>
      <c r="FNV4" s="720"/>
      <c r="FNW4" s="720"/>
      <c r="FNX4" s="720"/>
      <c r="FNY4" s="720"/>
      <c r="FNZ4" s="720"/>
      <c r="FOA4" s="720"/>
      <c r="FOB4" s="720"/>
      <c r="FOC4" s="720"/>
      <c r="FOD4" s="720"/>
      <c r="FOE4" s="720"/>
      <c r="FOF4" s="720"/>
      <c r="FOG4" s="720"/>
      <c r="FOH4" s="720"/>
      <c r="FOI4" s="720"/>
      <c r="FOJ4" s="720"/>
      <c r="FOK4" s="720"/>
      <c r="FOL4" s="720"/>
      <c r="FOM4" s="720"/>
      <c r="FON4" s="720"/>
      <c r="FOO4" s="720"/>
      <c r="FOP4" s="720"/>
      <c r="FOQ4" s="720"/>
      <c r="FOR4" s="720"/>
      <c r="FOS4" s="720"/>
      <c r="FOT4" s="720"/>
      <c r="FOU4" s="720"/>
      <c r="FOV4" s="720"/>
      <c r="FOW4" s="720"/>
      <c r="FOX4" s="720"/>
      <c r="FOY4" s="720"/>
      <c r="FOZ4" s="720"/>
      <c r="FPA4" s="720"/>
      <c r="FPB4" s="720"/>
      <c r="FPC4" s="720"/>
      <c r="FPD4" s="720"/>
      <c r="FPE4" s="720"/>
      <c r="FPF4" s="720"/>
      <c r="FPG4" s="720"/>
      <c r="FPH4" s="720"/>
      <c r="FPI4" s="720"/>
      <c r="FPJ4" s="720"/>
      <c r="FPK4" s="720"/>
      <c r="FPL4" s="720"/>
      <c r="FPM4" s="720"/>
      <c r="FPN4" s="720"/>
      <c r="FPO4" s="720"/>
      <c r="FPP4" s="720"/>
      <c r="FPQ4" s="720"/>
      <c r="FPR4" s="720"/>
      <c r="FPS4" s="720"/>
      <c r="FPT4" s="720"/>
      <c r="FPU4" s="720"/>
      <c r="FPV4" s="720"/>
      <c r="FPW4" s="720"/>
      <c r="FPX4" s="720"/>
      <c r="FPY4" s="720"/>
      <c r="FPZ4" s="720"/>
      <c r="FQA4" s="720"/>
      <c r="FQB4" s="720"/>
      <c r="FQC4" s="720"/>
      <c r="FQD4" s="720"/>
      <c r="FQE4" s="720"/>
      <c r="FQF4" s="720"/>
      <c r="FQG4" s="720"/>
      <c r="FQH4" s="720"/>
      <c r="FQI4" s="720"/>
      <c r="FQJ4" s="720"/>
      <c r="FQK4" s="720"/>
      <c r="FQL4" s="720"/>
      <c r="FQM4" s="720"/>
      <c r="FQN4" s="720"/>
      <c r="FQO4" s="720"/>
      <c r="FQP4" s="720"/>
      <c r="FQQ4" s="720"/>
      <c r="FQR4" s="720"/>
      <c r="FQS4" s="720"/>
      <c r="FQT4" s="720"/>
      <c r="FQU4" s="720"/>
      <c r="FQV4" s="720"/>
      <c r="FQW4" s="720"/>
      <c r="FQX4" s="720"/>
      <c r="FQY4" s="720"/>
      <c r="FQZ4" s="720"/>
      <c r="FRA4" s="720"/>
      <c r="FRB4" s="720"/>
      <c r="FRC4" s="720"/>
      <c r="FRD4" s="720"/>
      <c r="FRE4" s="720"/>
      <c r="FRF4" s="720"/>
      <c r="FRG4" s="720"/>
      <c r="FRH4" s="720"/>
      <c r="FRI4" s="720"/>
      <c r="FRJ4" s="720"/>
      <c r="FRK4" s="720"/>
      <c r="FRL4" s="720"/>
      <c r="FRM4" s="720"/>
      <c r="FRN4" s="720"/>
      <c r="FRO4" s="720"/>
      <c r="FRP4" s="720"/>
      <c r="FRQ4" s="720"/>
      <c r="FRR4" s="720"/>
      <c r="FRS4" s="720"/>
      <c r="FRT4" s="720"/>
      <c r="FRU4" s="720"/>
      <c r="FRV4" s="720"/>
      <c r="FRW4" s="720"/>
      <c r="FRX4" s="720"/>
      <c r="FRY4" s="720"/>
      <c r="FRZ4" s="720"/>
      <c r="FSA4" s="720"/>
      <c r="FSB4" s="720"/>
      <c r="FSC4" s="720"/>
      <c r="FSD4" s="720"/>
      <c r="FSE4" s="720"/>
      <c r="FSF4" s="720"/>
      <c r="FSG4" s="720"/>
      <c r="FSH4" s="720"/>
      <c r="FSI4" s="720"/>
      <c r="FSJ4" s="720"/>
      <c r="FSK4" s="720"/>
      <c r="FSL4" s="720"/>
      <c r="FSM4" s="720"/>
      <c r="FSN4" s="720"/>
      <c r="FSO4" s="720"/>
      <c r="FSP4" s="720"/>
      <c r="FSQ4" s="720"/>
      <c r="FSR4" s="720"/>
      <c r="FSS4" s="720"/>
      <c r="FST4" s="720"/>
      <c r="FSU4" s="720"/>
      <c r="FSV4" s="720"/>
      <c r="FSW4" s="720"/>
      <c r="FSX4" s="720"/>
      <c r="FSY4" s="720"/>
      <c r="FSZ4" s="720"/>
      <c r="FTA4" s="720"/>
      <c r="FTB4" s="720"/>
      <c r="FTC4" s="720"/>
      <c r="FTD4" s="720"/>
      <c r="FTE4" s="720"/>
      <c r="FTF4" s="720"/>
      <c r="FTG4" s="720"/>
      <c r="FTH4" s="720"/>
      <c r="FTI4" s="720"/>
      <c r="FTJ4" s="720"/>
      <c r="FTK4" s="720"/>
      <c r="FTL4" s="720"/>
      <c r="FTM4" s="720"/>
      <c r="FTN4" s="720"/>
      <c r="FTO4" s="720"/>
      <c r="FTP4" s="720"/>
      <c r="FTQ4" s="720"/>
      <c r="FTR4" s="720"/>
      <c r="FTS4" s="720"/>
      <c r="FTT4" s="720"/>
      <c r="FTU4" s="720"/>
      <c r="FTV4" s="720"/>
      <c r="FTW4" s="720"/>
      <c r="FTX4" s="720"/>
      <c r="FTY4" s="720"/>
      <c r="FTZ4" s="720"/>
      <c r="FUA4" s="720"/>
      <c r="FUB4" s="720"/>
      <c r="FUC4" s="720"/>
      <c r="FUD4" s="720"/>
      <c r="FUE4" s="720"/>
      <c r="FUF4" s="720"/>
      <c r="FUG4" s="720"/>
      <c r="FUH4" s="720"/>
      <c r="FUI4" s="720"/>
      <c r="FUJ4" s="720"/>
      <c r="FUK4" s="720"/>
      <c r="FUL4" s="720"/>
      <c r="FUM4" s="720"/>
      <c r="FUN4" s="720"/>
      <c r="FUO4" s="720"/>
      <c r="FUP4" s="720"/>
      <c r="FUQ4" s="720"/>
      <c r="FUR4" s="720"/>
      <c r="FUS4" s="720"/>
      <c r="FUT4" s="720"/>
      <c r="FUU4" s="720"/>
      <c r="FUV4" s="720"/>
      <c r="FUW4" s="720"/>
      <c r="FUX4" s="720"/>
      <c r="FUY4" s="720"/>
      <c r="FUZ4" s="720"/>
      <c r="FVA4" s="720"/>
      <c r="FVB4" s="720"/>
      <c r="FVC4" s="720"/>
      <c r="FVD4" s="720"/>
      <c r="FVE4" s="720"/>
      <c r="FVF4" s="720"/>
      <c r="FVG4" s="720"/>
      <c r="FVH4" s="720"/>
      <c r="FVI4" s="720"/>
      <c r="FVJ4" s="720"/>
      <c r="FVK4" s="720"/>
      <c r="FVL4" s="720"/>
      <c r="FVM4" s="720"/>
      <c r="FVN4" s="720"/>
      <c r="FVO4" s="720"/>
      <c r="FVP4" s="720"/>
      <c r="FVQ4" s="720"/>
      <c r="FVR4" s="720"/>
      <c r="FVS4" s="720"/>
      <c r="FVT4" s="720"/>
      <c r="FVU4" s="720"/>
      <c r="FVV4" s="720"/>
      <c r="FVW4" s="720"/>
      <c r="FVX4" s="720"/>
      <c r="FVY4" s="720"/>
      <c r="FVZ4" s="720"/>
      <c r="FWA4" s="720"/>
      <c r="FWB4" s="720"/>
      <c r="FWC4" s="720"/>
      <c r="FWD4" s="720"/>
      <c r="FWE4" s="720"/>
      <c r="FWF4" s="720"/>
      <c r="FWG4" s="720"/>
      <c r="FWH4" s="720"/>
      <c r="FWI4" s="720"/>
      <c r="FWJ4" s="720"/>
      <c r="FWK4" s="720"/>
      <c r="FWL4" s="720"/>
      <c r="FWM4" s="720"/>
      <c r="FWN4" s="720"/>
      <c r="FWO4" s="720"/>
      <c r="FWP4" s="720"/>
      <c r="FWQ4" s="720"/>
      <c r="FWR4" s="720"/>
      <c r="FWS4" s="720"/>
      <c r="FWT4" s="720"/>
      <c r="FWU4" s="720"/>
      <c r="FWV4" s="720"/>
      <c r="FWW4" s="720"/>
      <c r="FWX4" s="720"/>
      <c r="FWY4" s="720"/>
      <c r="FWZ4" s="720"/>
      <c r="FXA4" s="720"/>
      <c r="FXB4" s="720"/>
      <c r="FXC4" s="720"/>
      <c r="FXD4" s="720"/>
      <c r="FXE4" s="720"/>
      <c r="FXF4" s="720"/>
      <c r="FXG4" s="720"/>
      <c r="FXH4" s="720"/>
      <c r="FXI4" s="720"/>
      <c r="FXJ4" s="720"/>
      <c r="FXK4" s="720"/>
      <c r="FXL4" s="720"/>
      <c r="FXM4" s="720"/>
      <c r="FXN4" s="720"/>
      <c r="FXO4" s="720"/>
      <c r="FXP4" s="720"/>
      <c r="FXQ4" s="720"/>
      <c r="FXR4" s="720"/>
      <c r="FXS4" s="720"/>
      <c r="FXT4" s="720"/>
      <c r="FXU4" s="720"/>
      <c r="FXV4" s="720"/>
      <c r="FXW4" s="720"/>
      <c r="FXX4" s="720"/>
      <c r="FXY4" s="720"/>
      <c r="FXZ4" s="720"/>
      <c r="FYA4" s="720"/>
      <c r="FYB4" s="720"/>
      <c r="FYC4" s="720"/>
      <c r="FYD4" s="720"/>
      <c r="FYE4" s="720"/>
      <c r="FYF4" s="720"/>
      <c r="FYG4" s="720"/>
      <c r="FYH4" s="720"/>
      <c r="FYI4" s="720"/>
      <c r="FYJ4" s="720"/>
      <c r="FYK4" s="720"/>
      <c r="FYL4" s="720"/>
      <c r="FYM4" s="720"/>
      <c r="FYN4" s="720"/>
      <c r="FYO4" s="720"/>
      <c r="FYP4" s="720"/>
      <c r="FYQ4" s="720"/>
      <c r="FYR4" s="720"/>
      <c r="FYS4" s="720"/>
      <c r="FYT4" s="720"/>
      <c r="FYU4" s="720"/>
      <c r="FYV4" s="720"/>
      <c r="FYW4" s="720"/>
      <c r="FYX4" s="720"/>
      <c r="FYY4" s="720"/>
      <c r="FYZ4" s="720"/>
      <c r="FZA4" s="720"/>
      <c r="FZB4" s="720"/>
      <c r="FZC4" s="720"/>
      <c r="FZD4" s="720"/>
      <c r="FZE4" s="720"/>
      <c r="FZF4" s="720"/>
      <c r="FZG4" s="720"/>
      <c r="FZH4" s="720"/>
      <c r="FZI4" s="720"/>
      <c r="FZJ4" s="720"/>
      <c r="FZK4" s="720"/>
      <c r="FZL4" s="720"/>
      <c r="FZM4" s="720"/>
      <c r="FZN4" s="720"/>
      <c r="FZO4" s="720"/>
      <c r="FZP4" s="720"/>
      <c r="FZQ4" s="720"/>
      <c r="FZR4" s="720"/>
      <c r="FZS4" s="720"/>
      <c r="FZT4" s="720"/>
      <c r="FZU4" s="720"/>
      <c r="FZV4" s="720"/>
      <c r="FZW4" s="720"/>
      <c r="FZX4" s="720"/>
      <c r="FZY4" s="720"/>
      <c r="FZZ4" s="720"/>
      <c r="GAA4" s="720"/>
      <c r="GAB4" s="720"/>
      <c r="GAC4" s="720"/>
      <c r="GAD4" s="720"/>
      <c r="GAE4" s="720"/>
      <c r="GAF4" s="720"/>
      <c r="GAG4" s="720"/>
      <c r="GAH4" s="720"/>
      <c r="GAI4" s="720"/>
      <c r="GAJ4" s="720"/>
      <c r="GAK4" s="720"/>
      <c r="GAL4" s="720"/>
      <c r="GAM4" s="720"/>
      <c r="GAN4" s="720"/>
      <c r="GAO4" s="720"/>
      <c r="GAP4" s="720"/>
      <c r="GAQ4" s="720"/>
      <c r="GAR4" s="720"/>
      <c r="GAS4" s="720"/>
      <c r="GAT4" s="720"/>
      <c r="GAU4" s="720"/>
      <c r="GAV4" s="720"/>
      <c r="GAW4" s="720"/>
      <c r="GAX4" s="720"/>
      <c r="GAY4" s="720"/>
      <c r="GAZ4" s="720"/>
      <c r="GBA4" s="720"/>
      <c r="GBB4" s="720"/>
      <c r="GBC4" s="720"/>
      <c r="GBD4" s="720"/>
      <c r="GBE4" s="720"/>
      <c r="GBF4" s="720"/>
      <c r="GBG4" s="720"/>
      <c r="GBH4" s="720"/>
      <c r="GBI4" s="720"/>
      <c r="GBJ4" s="720"/>
      <c r="GBK4" s="720"/>
      <c r="GBL4" s="720"/>
      <c r="GBM4" s="720"/>
      <c r="GBN4" s="720"/>
      <c r="GBO4" s="720"/>
      <c r="GBP4" s="720"/>
      <c r="GBQ4" s="720"/>
      <c r="GBR4" s="720"/>
      <c r="GBS4" s="720"/>
      <c r="GBT4" s="720"/>
      <c r="GBU4" s="720"/>
      <c r="GBV4" s="720"/>
      <c r="GBW4" s="720"/>
      <c r="GBX4" s="720"/>
      <c r="GBY4" s="720"/>
      <c r="GBZ4" s="720"/>
      <c r="GCA4" s="720"/>
      <c r="GCB4" s="720"/>
      <c r="GCC4" s="720"/>
      <c r="GCD4" s="720"/>
      <c r="GCE4" s="720"/>
      <c r="GCF4" s="720"/>
      <c r="GCG4" s="720"/>
      <c r="GCH4" s="720"/>
      <c r="GCI4" s="720"/>
      <c r="GCJ4" s="720"/>
      <c r="GCK4" s="720"/>
      <c r="GCL4" s="720"/>
      <c r="GCM4" s="720"/>
      <c r="GCN4" s="720"/>
      <c r="GCO4" s="720"/>
      <c r="GCP4" s="720"/>
      <c r="GCQ4" s="720"/>
      <c r="GCR4" s="720"/>
      <c r="GCS4" s="720"/>
      <c r="GCT4" s="720"/>
      <c r="GCU4" s="720"/>
      <c r="GCV4" s="720"/>
      <c r="GCW4" s="720"/>
      <c r="GCX4" s="720"/>
      <c r="GCY4" s="720"/>
      <c r="GCZ4" s="720"/>
      <c r="GDA4" s="720"/>
      <c r="GDB4" s="720"/>
      <c r="GDC4" s="720"/>
      <c r="GDD4" s="720"/>
      <c r="GDE4" s="720"/>
      <c r="GDF4" s="720"/>
      <c r="GDG4" s="720"/>
      <c r="GDH4" s="720"/>
      <c r="GDI4" s="720"/>
      <c r="GDJ4" s="720"/>
      <c r="GDK4" s="720"/>
      <c r="GDL4" s="720"/>
      <c r="GDM4" s="720"/>
      <c r="GDN4" s="720"/>
      <c r="GDO4" s="720"/>
      <c r="GDP4" s="720"/>
      <c r="GDQ4" s="720"/>
      <c r="GDR4" s="720"/>
      <c r="GDS4" s="720"/>
      <c r="GDT4" s="720"/>
      <c r="GDU4" s="720"/>
      <c r="GDV4" s="720"/>
      <c r="GDW4" s="720"/>
      <c r="GDX4" s="720"/>
      <c r="GDY4" s="720"/>
      <c r="GDZ4" s="720"/>
      <c r="GEA4" s="720"/>
      <c r="GEB4" s="720"/>
      <c r="GEC4" s="720"/>
      <c r="GED4" s="720"/>
      <c r="GEE4" s="720"/>
      <c r="GEF4" s="720"/>
      <c r="GEG4" s="720"/>
      <c r="GEH4" s="720"/>
      <c r="GEI4" s="720"/>
      <c r="GEJ4" s="720"/>
      <c r="GEK4" s="720"/>
      <c r="GEL4" s="720"/>
      <c r="GEM4" s="720"/>
      <c r="GEN4" s="720"/>
      <c r="GEO4" s="720"/>
      <c r="GEP4" s="720"/>
      <c r="GEQ4" s="720"/>
      <c r="GER4" s="720"/>
      <c r="GES4" s="720"/>
      <c r="GET4" s="720"/>
      <c r="GEU4" s="720"/>
      <c r="GEV4" s="720"/>
      <c r="GEW4" s="720"/>
      <c r="GEX4" s="720"/>
      <c r="GEY4" s="720"/>
      <c r="GEZ4" s="720"/>
      <c r="GFA4" s="720"/>
      <c r="GFB4" s="720"/>
      <c r="GFC4" s="720"/>
      <c r="GFD4" s="720"/>
      <c r="GFE4" s="720"/>
      <c r="GFF4" s="720"/>
      <c r="GFG4" s="720"/>
      <c r="GFH4" s="720"/>
      <c r="GFI4" s="720"/>
      <c r="GFJ4" s="720"/>
      <c r="GFK4" s="720"/>
      <c r="GFL4" s="720"/>
      <c r="GFM4" s="720"/>
      <c r="GFN4" s="720"/>
      <c r="GFO4" s="720"/>
      <c r="GFP4" s="720"/>
      <c r="GFQ4" s="720"/>
      <c r="GFR4" s="720"/>
      <c r="GFS4" s="720"/>
      <c r="GFT4" s="720"/>
      <c r="GFU4" s="720"/>
      <c r="GFV4" s="720"/>
      <c r="GFW4" s="720"/>
      <c r="GFX4" s="720"/>
      <c r="GFY4" s="720"/>
      <c r="GFZ4" s="720"/>
      <c r="GGA4" s="720"/>
      <c r="GGB4" s="720"/>
      <c r="GGC4" s="720"/>
      <c r="GGD4" s="720"/>
      <c r="GGE4" s="720"/>
      <c r="GGF4" s="720"/>
      <c r="GGG4" s="720"/>
      <c r="GGH4" s="720"/>
      <c r="GGI4" s="720"/>
      <c r="GGJ4" s="720"/>
      <c r="GGK4" s="720"/>
      <c r="GGL4" s="720"/>
      <c r="GGM4" s="720"/>
      <c r="GGN4" s="720"/>
      <c r="GGO4" s="720"/>
      <c r="GGP4" s="720"/>
      <c r="GGQ4" s="720"/>
      <c r="GGR4" s="720"/>
      <c r="GGS4" s="720"/>
      <c r="GGT4" s="720"/>
      <c r="GGU4" s="720"/>
      <c r="GGV4" s="720"/>
      <c r="GGW4" s="720"/>
      <c r="GGX4" s="720"/>
      <c r="GGY4" s="720"/>
      <c r="GGZ4" s="720"/>
      <c r="GHA4" s="720"/>
      <c r="GHB4" s="720"/>
      <c r="GHC4" s="720"/>
      <c r="GHD4" s="720"/>
      <c r="GHE4" s="720"/>
      <c r="GHF4" s="720"/>
      <c r="GHG4" s="720"/>
      <c r="GHH4" s="720"/>
      <c r="GHI4" s="720"/>
      <c r="GHJ4" s="720"/>
      <c r="GHK4" s="720"/>
      <c r="GHL4" s="720"/>
      <c r="GHM4" s="720"/>
      <c r="GHN4" s="720"/>
      <c r="GHO4" s="720"/>
      <c r="GHP4" s="720"/>
      <c r="GHQ4" s="720"/>
      <c r="GHR4" s="720"/>
      <c r="GHS4" s="720"/>
      <c r="GHT4" s="720"/>
      <c r="GHU4" s="720"/>
      <c r="GHV4" s="720"/>
      <c r="GHW4" s="720"/>
      <c r="GHX4" s="720"/>
      <c r="GHY4" s="720"/>
      <c r="GHZ4" s="720"/>
      <c r="GIA4" s="720"/>
      <c r="GIB4" s="720"/>
      <c r="GIC4" s="720"/>
      <c r="GID4" s="720"/>
      <c r="GIE4" s="720"/>
      <c r="GIF4" s="720"/>
      <c r="GIG4" s="720"/>
      <c r="GIH4" s="720"/>
      <c r="GII4" s="720"/>
      <c r="GIJ4" s="720"/>
      <c r="GIK4" s="720"/>
      <c r="GIL4" s="720"/>
      <c r="GIM4" s="720"/>
      <c r="GIN4" s="720"/>
      <c r="GIO4" s="720"/>
      <c r="GIP4" s="720"/>
      <c r="GIQ4" s="720"/>
      <c r="GIR4" s="720"/>
      <c r="GIS4" s="720"/>
      <c r="GIT4" s="720"/>
      <c r="GIU4" s="720"/>
      <c r="GIV4" s="720"/>
      <c r="GIW4" s="720"/>
      <c r="GIX4" s="720"/>
      <c r="GIY4" s="720"/>
      <c r="GIZ4" s="720"/>
      <c r="GJA4" s="720"/>
      <c r="GJB4" s="720"/>
      <c r="GJC4" s="720"/>
      <c r="GJD4" s="720"/>
      <c r="GJE4" s="720"/>
      <c r="GJF4" s="720"/>
      <c r="GJG4" s="720"/>
      <c r="GJH4" s="720"/>
      <c r="GJI4" s="720"/>
      <c r="GJJ4" s="720"/>
      <c r="GJK4" s="720"/>
      <c r="GJL4" s="720"/>
      <c r="GJM4" s="720"/>
      <c r="GJN4" s="720"/>
      <c r="GJO4" s="720"/>
      <c r="GJP4" s="720"/>
      <c r="GJQ4" s="720"/>
      <c r="GJR4" s="720"/>
      <c r="GJS4" s="720"/>
      <c r="GJT4" s="720"/>
      <c r="GJU4" s="720"/>
      <c r="GJV4" s="720"/>
      <c r="GJW4" s="720"/>
      <c r="GJX4" s="720"/>
      <c r="GJY4" s="720"/>
      <c r="GJZ4" s="720"/>
      <c r="GKA4" s="720"/>
      <c r="GKB4" s="720"/>
      <c r="GKC4" s="720"/>
      <c r="GKD4" s="720"/>
      <c r="GKE4" s="720"/>
      <c r="GKF4" s="720"/>
      <c r="GKG4" s="720"/>
      <c r="GKH4" s="720"/>
      <c r="GKI4" s="720"/>
      <c r="GKJ4" s="720"/>
      <c r="GKK4" s="720"/>
      <c r="GKL4" s="720"/>
      <c r="GKM4" s="720"/>
      <c r="GKN4" s="720"/>
      <c r="GKO4" s="720"/>
      <c r="GKP4" s="720"/>
      <c r="GKQ4" s="720"/>
      <c r="GKR4" s="720"/>
      <c r="GKS4" s="720"/>
      <c r="GKT4" s="720"/>
      <c r="GKU4" s="720"/>
      <c r="GKV4" s="720"/>
      <c r="GKW4" s="720"/>
      <c r="GKX4" s="720"/>
      <c r="GKY4" s="720"/>
      <c r="GKZ4" s="720"/>
      <c r="GLA4" s="720"/>
      <c r="GLB4" s="720"/>
      <c r="GLC4" s="720"/>
      <c r="GLD4" s="720"/>
      <c r="GLE4" s="720"/>
      <c r="GLF4" s="720"/>
      <c r="GLG4" s="720"/>
      <c r="GLH4" s="720"/>
      <c r="GLI4" s="720"/>
      <c r="GLJ4" s="720"/>
      <c r="GLK4" s="720"/>
      <c r="GLL4" s="720"/>
      <c r="GLM4" s="720"/>
      <c r="GLN4" s="720"/>
      <c r="GLO4" s="720"/>
      <c r="GLP4" s="720"/>
      <c r="GLQ4" s="720"/>
      <c r="GLR4" s="720"/>
      <c r="GLS4" s="720"/>
      <c r="GLT4" s="720"/>
      <c r="GLU4" s="720"/>
      <c r="GLV4" s="720"/>
      <c r="GLW4" s="720"/>
      <c r="GLX4" s="720"/>
      <c r="GLY4" s="720"/>
      <c r="GLZ4" s="720"/>
      <c r="GMA4" s="720"/>
      <c r="GMB4" s="720"/>
      <c r="GMC4" s="720"/>
      <c r="GMD4" s="720"/>
      <c r="GME4" s="720"/>
      <c r="GMF4" s="720"/>
      <c r="GMG4" s="720"/>
      <c r="GMH4" s="720"/>
      <c r="GMI4" s="720"/>
      <c r="GMJ4" s="720"/>
      <c r="GMK4" s="720"/>
      <c r="GML4" s="720"/>
      <c r="GMM4" s="720"/>
      <c r="GMN4" s="720"/>
      <c r="GMO4" s="720"/>
      <c r="GMP4" s="720"/>
      <c r="GMQ4" s="720"/>
      <c r="GMR4" s="720"/>
      <c r="GMS4" s="720"/>
      <c r="GMT4" s="720"/>
      <c r="GMU4" s="720"/>
      <c r="GMV4" s="720"/>
      <c r="GMW4" s="720"/>
      <c r="GMX4" s="720"/>
      <c r="GMY4" s="720"/>
      <c r="GMZ4" s="720"/>
      <c r="GNA4" s="720"/>
      <c r="GNB4" s="720"/>
      <c r="GNC4" s="720"/>
      <c r="GND4" s="720"/>
      <c r="GNE4" s="720"/>
      <c r="GNF4" s="720"/>
      <c r="GNG4" s="720"/>
      <c r="GNH4" s="720"/>
      <c r="GNI4" s="720"/>
      <c r="GNJ4" s="720"/>
      <c r="GNK4" s="720"/>
      <c r="GNL4" s="720"/>
      <c r="GNM4" s="720"/>
      <c r="GNN4" s="720"/>
      <c r="GNO4" s="720"/>
      <c r="GNP4" s="720"/>
      <c r="GNQ4" s="720"/>
      <c r="GNR4" s="720"/>
      <c r="GNS4" s="720"/>
      <c r="GNT4" s="720"/>
      <c r="GNU4" s="720"/>
      <c r="GNV4" s="720"/>
      <c r="GNW4" s="720"/>
      <c r="GNX4" s="720"/>
      <c r="GNY4" s="720"/>
      <c r="GNZ4" s="720"/>
      <c r="GOA4" s="720"/>
      <c r="GOB4" s="720"/>
      <c r="GOC4" s="720"/>
      <c r="GOD4" s="720"/>
      <c r="GOE4" s="720"/>
      <c r="GOF4" s="720"/>
      <c r="GOG4" s="720"/>
      <c r="GOH4" s="720"/>
      <c r="GOI4" s="720"/>
      <c r="GOJ4" s="720"/>
      <c r="GOK4" s="720"/>
      <c r="GOL4" s="720"/>
      <c r="GOM4" s="720"/>
      <c r="GON4" s="720"/>
      <c r="GOO4" s="720"/>
      <c r="GOP4" s="720"/>
      <c r="GOQ4" s="720"/>
      <c r="GOR4" s="720"/>
      <c r="GOS4" s="720"/>
      <c r="GOT4" s="720"/>
      <c r="GOU4" s="720"/>
      <c r="GOV4" s="720"/>
      <c r="GOW4" s="720"/>
      <c r="GOX4" s="720"/>
      <c r="GOY4" s="720"/>
      <c r="GOZ4" s="720"/>
      <c r="GPA4" s="720"/>
      <c r="GPB4" s="720"/>
      <c r="GPC4" s="720"/>
      <c r="GPD4" s="720"/>
      <c r="GPE4" s="720"/>
      <c r="GPF4" s="720"/>
      <c r="GPG4" s="720"/>
      <c r="GPH4" s="720"/>
      <c r="GPI4" s="720"/>
      <c r="GPJ4" s="720"/>
      <c r="GPK4" s="720"/>
      <c r="GPL4" s="720"/>
      <c r="GPM4" s="720"/>
      <c r="GPN4" s="720"/>
      <c r="GPO4" s="720"/>
      <c r="GPP4" s="720"/>
      <c r="GPQ4" s="720"/>
      <c r="GPR4" s="720"/>
      <c r="GPS4" s="720"/>
      <c r="GPT4" s="720"/>
      <c r="GPU4" s="720"/>
      <c r="GPV4" s="720"/>
      <c r="GPW4" s="720"/>
      <c r="GPX4" s="720"/>
      <c r="GPY4" s="720"/>
      <c r="GPZ4" s="720"/>
      <c r="GQA4" s="720"/>
      <c r="GQB4" s="720"/>
      <c r="GQC4" s="720"/>
      <c r="GQD4" s="720"/>
      <c r="GQE4" s="720"/>
      <c r="GQF4" s="720"/>
      <c r="GQG4" s="720"/>
      <c r="GQH4" s="720"/>
      <c r="GQI4" s="720"/>
      <c r="GQJ4" s="720"/>
      <c r="GQK4" s="720"/>
      <c r="GQL4" s="720"/>
      <c r="GQM4" s="720"/>
      <c r="GQN4" s="720"/>
      <c r="GQO4" s="720"/>
      <c r="GQP4" s="720"/>
      <c r="GQQ4" s="720"/>
      <c r="GQR4" s="720"/>
      <c r="GQS4" s="720"/>
      <c r="GQT4" s="720"/>
      <c r="GQU4" s="720"/>
      <c r="GQV4" s="720"/>
      <c r="GQW4" s="720"/>
      <c r="GQX4" s="720"/>
      <c r="GQY4" s="720"/>
      <c r="GQZ4" s="720"/>
      <c r="GRA4" s="720"/>
      <c r="GRB4" s="720"/>
      <c r="GRC4" s="720"/>
      <c r="GRD4" s="720"/>
      <c r="GRE4" s="720"/>
      <c r="GRF4" s="720"/>
      <c r="GRG4" s="720"/>
      <c r="GRH4" s="720"/>
      <c r="GRI4" s="720"/>
      <c r="GRJ4" s="720"/>
      <c r="GRK4" s="720"/>
      <c r="GRL4" s="720"/>
      <c r="GRM4" s="720"/>
      <c r="GRN4" s="720"/>
      <c r="GRO4" s="720"/>
      <c r="GRP4" s="720"/>
      <c r="GRQ4" s="720"/>
      <c r="GRR4" s="720"/>
      <c r="GRS4" s="720"/>
      <c r="GRT4" s="720"/>
      <c r="GRU4" s="720"/>
      <c r="GRV4" s="720"/>
      <c r="GRW4" s="720"/>
      <c r="GRX4" s="720"/>
      <c r="GRY4" s="720"/>
      <c r="GRZ4" s="720"/>
      <c r="GSA4" s="720"/>
      <c r="GSB4" s="720"/>
      <c r="GSC4" s="720"/>
      <c r="GSD4" s="720"/>
      <c r="GSE4" s="720"/>
      <c r="GSF4" s="720"/>
      <c r="GSG4" s="720"/>
      <c r="GSH4" s="720"/>
      <c r="GSI4" s="720"/>
      <c r="GSJ4" s="720"/>
      <c r="GSK4" s="720"/>
      <c r="GSL4" s="720"/>
      <c r="GSM4" s="720"/>
      <c r="GSN4" s="720"/>
      <c r="GSO4" s="720"/>
      <c r="GSP4" s="720"/>
      <c r="GSQ4" s="720"/>
      <c r="GSR4" s="720"/>
      <c r="GSS4" s="720"/>
      <c r="GST4" s="720"/>
      <c r="GSU4" s="720"/>
      <c r="GSV4" s="720"/>
      <c r="GSW4" s="720"/>
      <c r="GSX4" s="720"/>
      <c r="GSY4" s="720"/>
      <c r="GSZ4" s="720"/>
      <c r="GTA4" s="720"/>
      <c r="GTB4" s="720"/>
      <c r="GTC4" s="720"/>
      <c r="GTD4" s="720"/>
      <c r="GTE4" s="720"/>
      <c r="GTF4" s="720"/>
      <c r="GTG4" s="720"/>
      <c r="GTH4" s="720"/>
      <c r="GTI4" s="720"/>
      <c r="GTJ4" s="720"/>
      <c r="GTK4" s="720"/>
      <c r="GTL4" s="720"/>
      <c r="GTM4" s="720"/>
      <c r="GTN4" s="720"/>
      <c r="GTO4" s="720"/>
      <c r="GTP4" s="720"/>
      <c r="GTQ4" s="720"/>
      <c r="GTR4" s="720"/>
      <c r="GTS4" s="720"/>
      <c r="GTT4" s="720"/>
      <c r="GTU4" s="720"/>
      <c r="GTV4" s="720"/>
      <c r="GTW4" s="720"/>
      <c r="GTX4" s="720"/>
      <c r="GTY4" s="720"/>
      <c r="GTZ4" s="720"/>
      <c r="GUA4" s="720"/>
      <c r="GUB4" s="720"/>
      <c r="GUC4" s="720"/>
      <c r="GUD4" s="720"/>
      <c r="GUE4" s="720"/>
      <c r="GUF4" s="720"/>
      <c r="GUG4" s="720"/>
      <c r="GUH4" s="720"/>
      <c r="GUI4" s="720"/>
      <c r="GUJ4" s="720"/>
      <c r="GUK4" s="720"/>
      <c r="GUL4" s="720"/>
      <c r="GUM4" s="720"/>
      <c r="GUN4" s="720"/>
      <c r="GUO4" s="720"/>
      <c r="GUP4" s="720"/>
      <c r="GUQ4" s="720"/>
      <c r="GUR4" s="720"/>
      <c r="GUS4" s="720"/>
      <c r="GUT4" s="720"/>
      <c r="GUU4" s="720"/>
      <c r="GUV4" s="720"/>
      <c r="GUW4" s="720"/>
      <c r="GUX4" s="720"/>
      <c r="GUY4" s="720"/>
      <c r="GUZ4" s="720"/>
      <c r="GVA4" s="720"/>
      <c r="GVB4" s="720"/>
      <c r="GVC4" s="720"/>
      <c r="GVD4" s="720"/>
      <c r="GVE4" s="720"/>
      <c r="GVF4" s="720"/>
      <c r="GVG4" s="720"/>
      <c r="GVH4" s="720"/>
      <c r="GVI4" s="720"/>
      <c r="GVJ4" s="720"/>
      <c r="GVK4" s="720"/>
      <c r="GVL4" s="720"/>
      <c r="GVM4" s="720"/>
      <c r="GVN4" s="720"/>
      <c r="GVO4" s="720"/>
      <c r="GVP4" s="720"/>
      <c r="GVQ4" s="720"/>
      <c r="GVR4" s="720"/>
      <c r="GVS4" s="720"/>
      <c r="GVT4" s="720"/>
      <c r="GVU4" s="720"/>
      <c r="GVV4" s="720"/>
      <c r="GVW4" s="720"/>
      <c r="GVX4" s="720"/>
      <c r="GVY4" s="720"/>
      <c r="GVZ4" s="720"/>
      <c r="GWA4" s="720"/>
      <c r="GWB4" s="720"/>
      <c r="GWC4" s="720"/>
      <c r="GWD4" s="720"/>
      <c r="GWE4" s="720"/>
      <c r="GWF4" s="720"/>
      <c r="GWG4" s="720"/>
      <c r="GWH4" s="720"/>
      <c r="GWI4" s="720"/>
      <c r="GWJ4" s="720"/>
      <c r="GWK4" s="720"/>
      <c r="GWL4" s="720"/>
      <c r="GWM4" s="720"/>
      <c r="GWN4" s="720"/>
      <c r="GWO4" s="720"/>
      <c r="GWP4" s="720"/>
      <c r="GWQ4" s="720"/>
      <c r="GWR4" s="720"/>
      <c r="GWS4" s="720"/>
      <c r="GWT4" s="720"/>
      <c r="GWU4" s="720"/>
      <c r="GWV4" s="720"/>
      <c r="GWW4" s="720"/>
      <c r="GWX4" s="720"/>
      <c r="GWY4" s="720"/>
      <c r="GWZ4" s="720"/>
      <c r="GXA4" s="720"/>
      <c r="GXB4" s="720"/>
      <c r="GXC4" s="720"/>
      <c r="GXD4" s="720"/>
      <c r="GXE4" s="720"/>
      <c r="GXF4" s="720"/>
      <c r="GXG4" s="720"/>
      <c r="GXH4" s="720"/>
      <c r="GXI4" s="720"/>
      <c r="GXJ4" s="720"/>
      <c r="GXK4" s="720"/>
      <c r="GXL4" s="720"/>
      <c r="GXM4" s="720"/>
      <c r="GXN4" s="720"/>
      <c r="GXO4" s="720"/>
      <c r="GXP4" s="720"/>
      <c r="GXQ4" s="720"/>
      <c r="GXR4" s="720"/>
      <c r="GXS4" s="720"/>
      <c r="GXT4" s="720"/>
      <c r="GXU4" s="720"/>
      <c r="GXV4" s="720"/>
      <c r="GXW4" s="720"/>
      <c r="GXX4" s="720"/>
      <c r="GXY4" s="720"/>
      <c r="GXZ4" s="720"/>
      <c r="GYA4" s="720"/>
      <c r="GYB4" s="720"/>
      <c r="GYC4" s="720"/>
      <c r="GYD4" s="720"/>
      <c r="GYE4" s="720"/>
      <c r="GYF4" s="720"/>
      <c r="GYG4" s="720"/>
      <c r="GYH4" s="720"/>
      <c r="GYI4" s="720"/>
      <c r="GYJ4" s="720"/>
      <c r="GYK4" s="720"/>
      <c r="GYL4" s="720"/>
      <c r="GYM4" s="720"/>
      <c r="GYN4" s="720"/>
      <c r="GYO4" s="720"/>
      <c r="GYP4" s="720"/>
      <c r="GYQ4" s="720"/>
      <c r="GYR4" s="720"/>
      <c r="GYS4" s="720"/>
      <c r="GYT4" s="720"/>
      <c r="GYU4" s="720"/>
      <c r="GYV4" s="720"/>
      <c r="GYW4" s="720"/>
      <c r="GYX4" s="720"/>
      <c r="GYY4" s="720"/>
      <c r="GYZ4" s="720"/>
      <c r="GZA4" s="720"/>
      <c r="GZB4" s="720"/>
      <c r="GZC4" s="720"/>
      <c r="GZD4" s="720"/>
      <c r="GZE4" s="720"/>
      <c r="GZF4" s="720"/>
      <c r="GZG4" s="720"/>
      <c r="GZH4" s="720"/>
      <c r="GZI4" s="720"/>
      <c r="GZJ4" s="720"/>
      <c r="GZK4" s="720"/>
      <c r="GZL4" s="720"/>
      <c r="GZM4" s="720"/>
      <c r="GZN4" s="720"/>
      <c r="GZO4" s="720"/>
      <c r="GZP4" s="720"/>
      <c r="GZQ4" s="720"/>
      <c r="GZR4" s="720"/>
      <c r="GZS4" s="720"/>
      <c r="GZT4" s="720"/>
      <c r="GZU4" s="720"/>
      <c r="GZV4" s="720"/>
      <c r="GZW4" s="720"/>
      <c r="GZX4" s="720"/>
      <c r="GZY4" s="720"/>
      <c r="GZZ4" s="720"/>
      <c r="HAA4" s="720"/>
      <c r="HAB4" s="720"/>
      <c r="HAC4" s="720"/>
      <c r="HAD4" s="720"/>
      <c r="HAE4" s="720"/>
      <c r="HAF4" s="720"/>
      <c r="HAG4" s="720"/>
      <c r="HAH4" s="720"/>
      <c r="HAI4" s="720"/>
      <c r="HAJ4" s="720"/>
      <c r="HAK4" s="720"/>
      <c r="HAL4" s="720"/>
      <c r="HAM4" s="720"/>
      <c r="HAN4" s="720"/>
      <c r="HAO4" s="720"/>
      <c r="HAP4" s="720"/>
      <c r="HAQ4" s="720"/>
      <c r="HAR4" s="720"/>
      <c r="HAS4" s="720"/>
      <c r="HAT4" s="720"/>
      <c r="HAU4" s="720"/>
      <c r="HAV4" s="720"/>
      <c r="HAW4" s="720"/>
      <c r="HAX4" s="720"/>
      <c r="HAY4" s="720"/>
      <c r="HAZ4" s="720"/>
      <c r="HBA4" s="720"/>
      <c r="HBB4" s="720"/>
      <c r="HBC4" s="720"/>
      <c r="HBD4" s="720"/>
      <c r="HBE4" s="720"/>
      <c r="HBF4" s="720"/>
      <c r="HBG4" s="720"/>
      <c r="HBH4" s="720"/>
      <c r="HBI4" s="720"/>
      <c r="HBJ4" s="720"/>
      <c r="HBK4" s="720"/>
      <c r="HBL4" s="720"/>
      <c r="HBM4" s="720"/>
      <c r="HBN4" s="720"/>
      <c r="HBO4" s="720"/>
      <c r="HBP4" s="720"/>
      <c r="HBQ4" s="720"/>
      <c r="HBR4" s="720"/>
      <c r="HBS4" s="720"/>
      <c r="HBT4" s="720"/>
      <c r="HBU4" s="720"/>
      <c r="HBV4" s="720"/>
      <c r="HBW4" s="720"/>
      <c r="HBX4" s="720"/>
      <c r="HBY4" s="720"/>
      <c r="HBZ4" s="720"/>
      <c r="HCA4" s="720"/>
      <c r="HCB4" s="720"/>
      <c r="HCC4" s="720"/>
      <c r="HCD4" s="720"/>
      <c r="HCE4" s="720"/>
      <c r="HCF4" s="720"/>
      <c r="HCG4" s="720"/>
      <c r="HCH4" s="720"/>
      <c r="HCI4" s="720"/>
      <c r="HCJ4" s="720"/>
      <c r="HCK4" s="720"/>
      <c r="HCL4" s="720"/>
      <c r="HCM4" s="720"/>
      <c r="HCN4" s="720"/>
      <c r="HCO4" s="720"/>
      <c r="HCP4" s="720"/>
      <c r="HCQ4" s="720"/>
      <c r="HCR4" s="720"/>
      <c r="HCS4" s="720"/>
      <c r="HCT4" s="720"/>
      <c r="HCU4" s="720"/>
      <c r="HCV4" s="720"/>
      <c r="HCW4" s="720"/>
      <c r="HCX4" s="720"/>
      <c r="HCY4" s="720"/>
      <c r="HCZ4" s="720"/>
      <c r="HDA4" s="720"/>
      <c r="HDB4" s="720"/>
      <c r="HDC4" s="720"/>
      <c r="HDD4" s="720"/>
      <c r="HDE4" s="720"/>
      <c r="HDF4" s="720"/>
      <c r="HDG4" s="720"/>
      <c r="HDH4" s="720"/>
      <c r="HDI4" s="720"/>
      <c r="HDJ4" s="720"/>
      <c r="HDK4" s="720"/>
      <c r="HDL4" s="720"/>
      <c r="HDM4" s="720"/>
      <c r="HDN4" s="720"/>
      <c r="HDO4" s="720"/>
      <c r="HDP4" s="720"/>
      <c r="HDQ4" s="720"/>
      <c r="HDR4" s="720"/>
      <c r="HDS4" s="720"/>
      <c r="HDT4" s="720"/>
      <c r="HDU4" s="720"/>
      <c r="HDV4" s="720"/>
      <c r="HDW4" s="720"/>
      <c r="HDX4" s="720"/>
      <c r="HDY4" s="720"/>
      <c r="HDZ4" s="720"/>
      <c r="HEA4" s="720"/>
      <c r="HEB4" s="720"/>
      <c r="HEC4" s="720"/>
      <c r="HED4" s="720"/>
      <c r="HEE4" s="720"/>
      <c r="HEF4" s="720"/>
      <c r="HEG4" s="720"/>
      <c r="HEH4" s="720"/>
      <c r="HEI4" s="720"/>
      <c r="HEJ4" s="720"/>
      <c r="HEK4" s="720"/>
      <c r="HEL4" s="720"/>
      <c r="HEM4" s="720"/>
      <c r="HEN4" s="720"/>
      <c r="HEO4" s="720"/>
      <c r="HEP4" s="720"/>
      <c r="HEQ4" s="720"/>
      <c r="HER4" s="720"/>
      <c r="HES4" s="720"/>
      <c r="HET4" s="720"/>
      <c r="HEU4" s="720"/>
      <c r="HEV4" s="720"/>
      <c r="HEW4" s="720"/>
      <c r="HEX4" s="720"/>
      <c r="HEY4" s="720"/>
      <c r="HEZ4" s="720"/>
      <c r="HFA4" s="720"/>
      <c r="HFB4" s="720"/>
      <c r="HFC4" s="720"/>
      <c r="HFD4" s="720"/>
      <c r="HFE4" s="720"/>
      <c r="HFF4" s="720"/>
      <c r="HFG4" s="720"/>
      <c r="HFH4" s="720"/>
      <c r="HFI4" s="720"/>
      <c r="HFJ4" s="720"/>
      <c r="HFK4" s="720"/>
      <c r="HFL4" s="720"/>
      <c r="HFM4" s="720"/>
      <c r="HFN4" s="720"/>
      <c r="HFO4" s="720"/>
      <c r="HFP4" s="720"/>
      <c r="HFQ4" s="720"/>
      <c r="HFR4" s="720"/>
      <c r="HFS4" s="720"/>
      <c r="HFT4" s="720"/>
      <c r="HFU4" s="720"/>
      <c r="HFV4" s="720"/>
      <c r="HFW4" s="720"/>
      <c r="HFX4" s="720"/>
      <c r="HFY4" s="720"/>
      <c r="HFZ4" s="720"/>
      <c r="HGA4" s="720"/>
      <c r="HGB4" s="720"/>
      <c r="HGC4" s="720"/>
      <c r="HGD4" s="720"/>
      <c r="HGE4" s="720"/>
      <c r="HGF4" s="720"/>
      <c r="HGG4" s="720"/>
      <c r="HGH4" s="720"/>
      <c r="HGI4" s="720"/>
      <c r="HGJ4" s="720"/>
      <c r="HGK4" s="720"/>
      <c r="HGL4" s="720"/>
      <c r="HGM4" s="720"/>
      <c r="HGN4" s="720"/>
      <c r="HGO4" s="720"/>
      <c r="HGP4" s="720"/>
      <c r="HGQ4" s="720"/>
      <c r="HGR4" s="720"/>
      <c r="HGS4" s="720"/>
      <c r="HGT4" s="720"/>
      <c r="HGU4" s="720"/>
      <c r="HGV4" s="720"/>
      <c r="HGW4" s="720"/>
      <c r="HGX4" s="720"/>
      <c r="HGY4" s="720"/>
      <c r="HGZ4" s="720"/>
      <c r="HHA4" s="720"/>
      <c r="HHB4" s="720"/>
      <c r="HHC4" s="720"/>
      <c r="HHD4" s="720"/>
      <c r="HHE4" s="720"/>
      <c r="HHF4" s="720"/>
      <c r="HHG4" s="720"/>
      <c r="HHH4" s="720"/>
      <c r="HHI4" s="720"/>
      <c r="HHJ4" s="720"/>
      <c r="HHK4" s="720"/>
      <c r="HHL4" s="720"/>
      <c r="HHM4" s="720"/>
      <c r="HHN4" s="720"/>
      <c r="HHO4" s="720"/>
      <c r="HHP4" s="720"/>
      <c r="HHQ4" s="720"/>
      <c r="HHR4" s="720"/>
      <c r="HHS4" s="720"/>
      <c r="HHT4" s="720"/>
      <c r="HHU4" s="720"/>
      <c r="HHV4" s="720"/>
      <c r="HHW4" s="720"/>
      <c r="HHX4" s="720"/>
      <c r="HHY4" s="720"/>
      <c r="HHZ4" s="720"/>
      <c r="HIA4" s="720"/>
      <c r="HIB4" s="720"/>
      <c r="HIC4" s="720"/>
      <c r="HID4" s="720"/>
      <c r="HIE4" s="720"/>
      <c r="HIF4" s="720"/>
      <c r="HIG4" s="720"/>
      <c r="HIH4" s="720"/>
      <c r="HII4" s="720"/>
      <c r="HIJ4" s="720"/>
      <c r="HIK4" s="720"/>
      <c r="HIL4" s="720"/>
      <c r="HIM4" s="720"/>
      <c r="HIN4" s="720"/>
      <c r="HIO4" s="720"/>
      <c r="HIP4" s="720"/>
      <c r="HIQ4" s="720"/>
      <c r="HIR4" s="720"/>
      <c r="HIS4" s="720"/>
      <c r="HIT4" s="720"/>
      <c r="HIU4" s="720"/>
      <c r="HIV4" s="720"/>
      <c r="HIW4" s="720"/>
      <c r="HIX4" s="720"/>
      <c r="HIY4" s="720"/>
      <c r="HIZ4" s="720"/>
      <c r="HJA4" s="720"/>
      <c r="HJB4" s="720"/>
      <c r="HJC4" s="720"/>
      <c r="HJD4" s="720"/>
      <c r="HJE4" s="720"/>
      <c r="HJF4" s="720"/>
      <c r="HJG4" s="720"/>
      <c r="HJH4" s="720"/>
      <c r="HJI4" s="720"/>
      <c r="HJJ4" s="720"/>
      <c r="HJK4" s="720"/>
      <c r="HJL4" s="720"/>
      <c r="HJM4" s="720"/>
      <c r="HJN4" s="720"/>
      <c r="HJO4" s="720"/>
      <c r="HJP4" s="720"/>
      <c r="HJQ4" s="720"/>
      <c r="HJR4" s="720"/>
      <c r="HJS4" s="720"/>
      <c r="HJT4" s="720"/>
      <c r="HJU4" s="720"/>
      <c r="HJV4" s="720"/>
      <c r="HJW4" s="720"/>
      <c r="HJX4" s="720"/>
      <c r="HJY4" s="720"/>
      <c r="HJZ4" s="720"/>
      <c r="HKA4" s="720"/>
      <c r="HKB4" s="720"/>
      <c r="HKC4" s="720"/>
      <c r="HKD4" s="720"/>
      <c r="HKE4" s="720"/>
      <c r="HKF4" s="720"/>
      <c r="HKG4" s="720"/>
      <c r="HKH4" s="720"/>
      <c r="HKI4" s="720"/>
      <c r="HKJ4" s="720"/>
      <c r="HKK4" s="720"/>
      <c r="HKL4" s="720"/>
      <c r="HKM4" s="720"/>
      <c r="HKN4" s="720"/>
      <c r="HKO4" s="720"/>
      <c r="HKP4" s="720"/>
      <c r="HKQ4" s="720"/>
      <c r="HKR4" s="720"/>
      <c r="HKS4" s="720"/>
      <c r="HKT4" s="720"/>
      <c r="HKU4" s="720"/>
      <c r="HKV4" s="720"/>
      <c r="HKW4" s="720"/>
      <c r="HKX4" s="720"/>
      <c r="HKY4" s="720"/>
      <c r="HKZ4" s="720"/>
      <c r="HLA4" s="720"/>
      <c r="HLB4" s="720"/>
      <c r="HLC4" s="720"/>
      <c r="HLD4" s="720"/>
      <c r="HLE4" s="720"/>
      <c r="HLF4" s="720"/>
      <c r="HLG4" s="720"/>
      <c r="HLH4" s="720"/>
      <c r="HLI4" s="720"/>
      <c r="HLJ4" s="720"/>
      <c r="HLK4" s="720"/>
      <c r="HLL4" s="720"/>
      <c r="HLM4" s="720"/>
      <c r="HLN4" s="720"/>
      <c r="HLO4" s="720"/>
      <c r="HLP4" s="720"/>
      <c r="HLQ4" s="720"/>
      <c r="HLR4" s="720"/>
      <c r="HLS4" s="720"/>
      <c r="HLT4" s="720"/>
      <c r="HLU4" s="720"/>
      <c r="HLV4" s="720"/>
      <c r="HLW4" s="720"/>
      <c r="HLX4" s="720"/>
      <c r="HLY4" s="720"/>
      <c r="HLZ4" s="720"/>
      <c r="HMA4" s="720"/>
      <c r="HMB4" s="720"/>
      <c r="HMC4" s="720"/>
      <c r="HMD4" s="720"/>
      <c r="HME4" s="720"/>
      <c r="HMF4" s="720"/>
      <c r="HMG4" s="720"/>
      <c r="HMH4" s="720"/>
      <c r="HMI4" s="720"/>
      <c r="HMJ4" s="720"/>
      <c r="HMK4" s="720"/>
      <c r="HML4" s="720"/>
      <c r="HMM4" s="720"/>
      <c r="HMN4" s="720"/>
      <c r="HMO4" s="720"/>
      <c r="HMP4" s="720"/>
      <c r="HMQ4" s="720"/>
      <c r="HMR4" s="720"/>
      <c r="HMS4" s="720"/>
      <c r="HMT4" s="720"/>
      <c r="HMU4" s="720"/>
      <c r="HMV4" s="720"/>
      <c r="HMW4" s="720"/>
      <c r="HMX4" s="720"/>
      <c r="HMY4" s="720"/>
      <c r="HMZ4" s="720"/>
      <c r="HNA4" s="720"/>
      <c r="HNB4" s="720"/>
      <c r="HNC4" s="720"/>
      <c r="HND4" s="720"/>
      <c r="HNE4" s="720"/>
      <c r="HNF4" s="720"/>
      <c r="HNG4" s="720"/>
      <c r="HNH4" s="720"/>
      <c r="HNI4" s="720"/>
      <c r="HNJ4" s="720"/>
      <c r="HNK4" s="720"/>
      <c r="HNL4" s="720"/>
      <c r="HNM4" s="720"/>
      <c r="HNN4" s="720"/>
      <c r="HNO4" s="720"/>
      <c r="HNP4" s="720"/>
      <c r="HNQ4" s="720"/>
      <c r="HNR4" s="720"/>
      <c r="HNS4" s="720"/>
      <c r="HNT4" s="720"/>
      <c r="HNU4" s="720"/>
      <c r="HNV4" s="720"/>
      <c r="HNW4" s="720"/>
      <c r="HNX4" s="720"/>
      <c r="HNY4" s="720"/>
      <c r="HNZ4" s="720"/>
      <c r="HOA4" s="720"/>
      <c r="HOB4" s="720"/>
      <c r="HOC4" s="720"/>
      <c r="HOD4" s="720"/>
      <c r="HOE4" s="720"/>
      <c r="HOF4" s="720"/>
      <c r="HOG4" s="720"/>
      <c r="HOH4" s="720"/>
      <c r="HOI4" s="720"/>
      <c r="HOJ4" s="720"/>
      <c r="HOK4" s="720"/>
      <c r="HOL4" s="720"/>
      <c r="HOM4" s="720"/>
      <c r="HON4" s="720"/>
      <c r="HOO4" s="720"/>
      <c r="HOP4" s="720"/>
      <c r="HOQ4" s="720"/>
      <c r="HOR4" s="720"/>
      <c r="HOS4" s="720"/>
      <c r="HOT4" s="720"/>
      <c r="HOU4" s="720"/>
      <c r="HOV4" s="720"/>
      <c r="HOW4" s="720"/>
      <c r="HOX4" s="720"/>
      <c r="HOY4" s="720"/>
      <c r="HOZ4" s="720"/>
      <c r="HPA4" s="720"/>
      <c r="HPB4" s="720"/>
      <c r="HPC4" s="720"/>
      <c r="HPD4" s="720"/>
      <c r="HPE4" s="720"/>
      <c r="HPF4" s="720"/>
      <c r="HPG4" s="720"/>
      <c r="HPH4" s="720"/>
      <c r="HPI4" s="720"/>
      <c r="HPJ4" s="720"/>
      <c r="HPK4" s="720"/>
      <c r="HPL4" s="720"/>
      <c r="HPM4" s="720"/>
      <c r="HPN4" s="720"/>
      <c r="HPO4" s="720"/>
      <c r="HPP4" s="720"/>
      <c r="HPQ4" s="720"/>
      <c r="HPR4" s="720"/>
      <c r="HPS4" s="720"/>
      <c r="HPT4" s="720"/>
      <c r="HPU4" s="720"/>
      <c r="HPV4" s="720"/>
      <c r="HPW4" s="720"/>
      <c r="HPX4" s="720"/>
      <c r="HPY4" s="720"/>
      <c r="HPZ4" s="720"/>
      <c r="HQA4" s="720"/>
      <c r="HQB4" s="720"/>
      <c r="HQC4" s="720"/>
      <c r="HQD4" s="720"/>
      <c r="HQE4" s="720"/>
      <c r="HQF4" s="720"/>
      <c r="HQG4" s="720"/>
      <c r="HQH4" s="720"/>
      <c r="HQI4" s="720"/>
      <c r="HQJ4" s="720"/>
      <c r="HQK4" s="720"/>
      <c r="HQL4" s="720"/>
      <c r="HQM4" s="720"/>
      <c r="HQN4" s="720"/>
      <c r="HQO4" s="720"/>
      <c r="HQP4" s="720"/>
      <c r="HQQ4" s="720"/>
      <c r="HQR4" s="720"/>
      <c r="HQS4" s="720"/>
      <c r="HQT4" s="720"/>
      <c r="HQU4" s="720"/>
      <c r="HQV4" s="720"/>
      <c r="HQW4" s="720"/>
      <c r="HQX4" s="720"/>
      <c r="HQY4" s="720"/>
      <c r="HQZ4" s="720"/>
      <c r="HRA4" s="720"/>
      <c r="HRB4" s="720"/>
      <c r="HRC4" s="720"/>
      <c r="HRD4" s="720"/>
      <c r="HRE4" s="720"/>
      <c r="HRF4" s="720"/>
      <c r="HRG4" s="720"/>
      <c r="HRH4" s="720"/>
      <c r="HRI4" s="720"/>
      <c r="HRJ4" s="720"/>
      <c r="HRK4" s="720"/>
      <c r="HRL4" s="720"/>
      <c r="HRM4" s="720"/>
      <c r="HRN4" s="720"/>
      <c r="HRO4" s="720"/>
      <c r="HRP4" s="720"/>
      <c r="HRQ4" s="720"/>
      <c r="HRR4" s="720"/>
      <c r="HRS4" s="720"/>
      <c r="HRT4" s="720"/>
      <c r="HRU4" s="720"/>
      <c r="HRV4" s="720"/>
      <c r="HRW4" s="720"/>
      <c r="HRX4" s="720"/>
      <c r="HRY4" s="720"/>
      <c r="HRZ4" s="720"/>
      <c r="HSA4" s="720"/>
      <c r="HSB4" s="720"/>
      <c r="HSC4" s="720"/>
      <c r="HSD4" s="720"/>
      <c r="HSE4" s="720"/>
      <c r="HSF4" s="720"/>
      <c r="HSG4" s="720"/>
      <c r="HSH4" s="720"/>
      <c r="HSI4" s="720"/>
      <c r="HSJ4" s="720"/>
      <c r="HSK4" s="720"/>
      <c r="HSL4" s="720"/>
      <c r="HSM4" s="720"/>
      <c r="HSN4" s="720"/>
      <c r="HSO4" s="720"/>
      <c r="HSP4" s="720"/>
      <c r="HSQ4" s="720"/>
      <c r="HSR4" s="720"/>
      <c r="HSS4" s="720"/>
      <c r="HST4" s="720"/>
      <c r="HSU4" s="720"/>
      <c r="HSV4" s="720"/>
      <c r="HSW4" s="720"/>
      <c r="HSX4" s="720"/>
      <c r="HSY4" s="720"/>
      <c r="HSZ4" s="720"/>
      <c r="HTA4" s="720"/>
      <c r="HTB4" s="720"/>
      <c r="HTC4" s="720"/>
      <c r="HTD4" s="720"/>
      <c r="HTE4" s="720"/>
      <c r="HTF4" s="720"/>
      <c r="HTG4" s="720"/>
      <c r="HTH4" s="720"/>
      <c r="HTI4" s="720"/>
      <c r="HTJ4" s="720"/>
      <c r="HTK4" s="720"/>
      <c r="HTL4" s="720"/>
      <c r="HTM4" s="720"/>
      <c r="HTN4" s="720"/>
      <c r="HTO4" s="720"/>
      <c r="HTP4" s="720"/>
      <c r="HTQ4" s="720"/>
      <c r="HTR4" s="720"/>
      <c r="HTS4" s="720"/>
      <c r="HTT4" s="720"/>
      <c r="HTU4" s="720"/>
      <c r="HTV4" s="720"/>
      <c r="HTW4" s="720"/>
      <c r="HTX4" s="720"/>
      <c r="HTY4" s="720"/>
      <c r="HTZ4" s="720"/>
      <c r="HUA4" s="720"/>
      <c r="HUB4" s="720"/>
      <c r="HUC4" s="720"/>
      <c r="HUD4" s="720"/>
      <c r="HUE4" s="720"/>
      <c r="HUF4" s="720"/>
      <c r="HUG4" s="720"/>
      <c r="HUH4" s="720"/>
      <c r="HUI4" s="720"/>
      <c r="HUJ4" s="720"/>
      <c r="HUK4" s="720"/>
      <c r="HUL4" s="720"/>
      <c r="HUM4" s="720"/>
      <c r="HUN4" s="720"/>
      <c r="HUO4" s="720"/>
      <c r="HUP4" s="720"/>
      <c r="HUQ4" s="720"/>
      <c r="HUR4" s="720"/>
      <c r="HUS4" s="720"/>
      <c r="HUT4" s="720"/>
      <c r="HUU4" s="720"/>
      <c r="HUV4" s="720"/>
      <c r="HUW4" s="720"/>
      <c r="HUX4" s="720"/>
      <c r="HUY4" s="720"/>
      <c r="HUZ4" s="720"/>
      <c r="HVA4" s="720"/>
      <c r="HVB4" s="720"/>
      <c r="HVC4" s="720"/>
      <c r="HVD4" s="720"/>
      <c r="HVE4" s="720"/>
      <c r="HVF4" s="720"/>
      <c r="HVG4" s="720"/>
      <c r="HVH4" s="720"/>
      <c r="HVI4" s="720"/>
      <c r="HVJ4" s="720"/>
      <c r="HVK4" s="720"/>
      <c r="HVL4" s="720"/>
      <c r="HVM4" s="720"/>
      <c r="HVN4" s="720"/>
      <c r="HVO4" s="720"/>
      <c r="HVP4" s="720"/>
      <c r="HVQ4" s="720"/>
      <c r="HVR4" s="720"/>
      <c r="HVS4" s="720"/>
      <c r="HVT4" s="720"/>
      <c r="HVU4" s="720"/>
      <c r="HVV4" s="720"/>
      <c r="HVW4" s="720"/>
      <c r="HVX4" s="720"/>
      <c r="HVY4" s="720"/>
      <c r="HVZ4" s="720"/>
      <c r="HWA4" s="720"/>
      <c r="HWB4" s="720"/>
      <c r="HWC4" s="720"/>
      <c r="HWD4" s="720"/>
      <c r="HWE4" s="720"/>
      <c r="HWF4" s="720"/>
      <c r="HWG4" s="720"/>
      <c r="HWH4" s="720"/>
      <c r="HWI4" s="720"/>
      <c r="HWJ4" s="720"/>
      <c r="HWK4" s="720"/>
      <c r="HWL4" s="720"/>
      <c r="HWM4" s="720"/>
      <c r="HWN4" s="720"/>
      <c r="HWO4" s="720"/>
      <c r="HWP4" s="720"/>
      <c r="HWQ4" s="720"/>
      <c r="HWR4" s="720"/>
      <c r="HWS4" s="720"/>
      <c r="HWT4" s="720"/>
      <c r="HWU4" s="720"/>
      <c r="HWV4" s="720"/>
      <c r="HWW4" s="720"/>
      <c r="HWX4" s="720"/>
      <c r="HWY4" s="720"/>
      <c r="HWZ4" s="720"/>
      <c r="HXA4" s="720"/>
      <c r="HXB4" s="720"/>
      <c r="HXC4" s="720"/>
      <c r="HXD4" s="720"/>
      <c r="HXE4" s="720"/>
      <c r="HXF4" s="720"/>
      <c r="HXG4" s="720"/>
      <c r="HXH4" s="720"/>
      <c r="HXI4" s="720"/>
      <c r="HXJ4" s="720"/>
      <c r="HXK4" s="720"/>
      <c r="HXL4" s="720"/>
      <c r="HXM4" s="720"/>
      <c r="HXN4" s="720"/>
      <c r="HXO4" s="720"/>
      <c r="HXP4" s="720"/>
      <c r="HXQ4" s="720"/>
      <c r="HXR4" s="720"/>
      <c r="HXS4" s="720"/>
      <c r="HXT4" s="720"/>
      <c r="HXU4" s="720"/>
      <c r="HXV4" s="720"/>
      <c r="HXW4" s="720"/>
      <c r="HXX4" s="720"/>
      <c r="HXY4" s="720"/>
      <c r="HXZ4" s="720"/>
      <c r="HYA4" s="720"/>
      <c r="HYB4" s="720"/>
      <c r="HYC4" s="720"/>
      <c r="HYD4" s="720"/>
      <c r="HYE4" s="720"/>
      <c r="HYF4" s="720"/>
      <c r="HYG4" s="720"/>
      <c r="HYH4" s="720"/>
      <c r="HYI4" s="720"/>
      <c r="HYJ4" s="720"/>
      <c r="HYK4" s="720"/>
      <c r="HYL4" s="720"/>
      <c r="HYM4" s="720"/>
      <c r="HYN4" s="720"/>
      <c r="HYO4" s="720"/>
      <c r="HYP4" s="720"/>
      <c r="HYQ4" s="720"/>
      <c r="HYR4" s="720"/>
      <c r="HYS4" s="720"/>
      <c r="HYT4" s="720"/>
      <c r="HYU4" s="720"/>
      <c r="HYV4" s="720"/>
      <c r="HYW4" s="720"/>
      <c r="HYX4" s="720"/>
      <c r="HYY4" s="720"/>
      <c r="HYZ4" s="720"/>
      <c r="HZA4" s="720"/>
      <c r="HZB4" s="720"/>
      <c r="HZC4" s="720"/>
      <c r="HZD4" s="720"/>
      <c r="HZE4" s="720"/>
      <c r="HZF4" s="720"/>
      <c r="HZG4" s="720"/>
      <c r="HZH4" s="720"/>
      <c r="HZI4" s="720"/>
      <c r="HZJ4" s="720"/>
      <c r="HZK4" s="720"/>
      <c r="HZL4" s="720"/>
      <c r="HZM4" s="720"/>
      <c r="HZN4" s="720"/>
      <c r="HZO4" s="720"/>
      <c r="HZP4" s="720"/>
      <c r="HZQ4" s="720"/>
      <c r="HZR4" s="720"/>
      <c r="HZS4" s="720"/>
      <c r="HZT4" s="720"/>
      <c r="HZU4" s="720"/>
      <c r="HZV4" s="720"/>
      <c r="HZW4" s="720"/>
      <c r="HZX4" s="720"/>
      <c r="HZY4" s="720"/>
      <c r="HZZ4" s="720"/>
      <c r="IAA4" s="720"/>
      <c r="IAB4" s="720"/>
      <c r="IAC4" s="720"/>
      <c r="IAD4" s="720"/>
      <c r="IAE4" s="720"/>
      <c r="IAF4" s="720"/>
      <c r="IAG4" s="720"/>
      <c r="IAH4" s="720"/>
      <c r="IAI4" s="720"/>
      <c r="IAJ4" s="720"/>
      <c r="IAK4" s="720"/>
      <c r="IAL4" s="720"/>
      <c r="IAM4" s="720"/>
      <c r="IAN4" s="720"/>
      <c r="IAO4" s="720"/>
      <c r="IAP4" s="720"/>
      <c r="IAQ4" s="720"/>
      <c r="IAR4" s="720"/>
      <c r="IAS4" s="720"/>
      <c r="IAT4" s="720"/>
      <c r="IAU4" s="720"/>
      <c r="IAV4" s="720"/>
      <c r="IAW4" s="720"/>
      <c r="IAX4" s="720"/>
      <c r="IAY4" s="720"/>
      <c r="IAZ4" s="720"/>
      <c r="IBA4" s="720"/>
      <c r="IBB4" s="720"/>
      <c r="IBC4" s="720"/>
      <c r="IBD4" s="720"/>
      <c r="IBE4" s="720"/>
      <c r="IBF4" s="720"/>
      <c r="IBG4" s="720"/>
      <c r="IBH4" s="720"/>
      <c r="IBI4" s="720"/>
      <c r="IBJ4" s="720"/>
      <c r="IBK4" s="720"/>
      <c r="IBL4" s="720"/>
      <c r="IBM4" s="720"/>
      <c r="IBN4" s="720"/>
      <c r="IBO4" s="720"/>
      <c r="IBP4" s="720"/>
      <c r="IBQ4" s="720"/>
      <c r="IBR4" s="720"/>
      <c r="IBS4" s="720"/>
      <c r="IBT4" s="720"/>
      <c r="IBU4" s="720"/>
      <c r="IBV4" s="720"/>
      <c r="IBW4" s="720"/>
      <c r="IBX4" s="720"/>
      <c r="IBY4" s="720"/>
      <c r="IBZ4" s="720"/>
      <c r="ICA4" s="720"/>
      <c r="ICB4" s="720"/>
      <c r="ICC4" s="720"/>
      <c r="ICD4" s="720"/>
      <c r="ICE4" s="720"/>
      <c r="ICF4" s="720"/>
      <c r="ICG4" s="720"/>
      <c r="ICH4" s="720"/>
      <c r="ICI4" s="720"/>
      <c r="ICJ4" s="720"/>
      <c r="ICK4" s="720"/>
      <c r="ICL4" s="720"/>
      <c r="ICM4" s="720"/>
      <c r="ICN4" s="720"/>
      <c r="ICO4" s="720"/>
      <c r="ICP4" s="720"/>
      <c r="ICQ4" s="720"/>
      <c r="ICR4" s="720"/>
      <c r="ICS4" s="720"/>
      <c r="ICT4" s="720"/>
      <c r="ICU4" s="720"/>
      <c r="ICV4" s="720"/>
      <c r="ICW4" s="720"/>
      <c r="ICX4" s="720"/>
      <c r="ICY4" s="720"/>
      <c r="ICZ4" s="720"/>
      <c r="IDA4" s="720"/>
      <c r="IDB4" s="720"/>
      <c r="IDC4" s="720"/>
      <c r="IDD4" s="720"/>
      <c r="IDE4" s="720"/>
      <c r="IDF4" s="720"/>
      <c r="IDG4" s="720"/>
      <c r="IDH4" s="720"/>
      <c r="IDI4" s="720"/>
      <c r="IDJ4" s="720"/>
      <c r="IDK4" s="720"/>
      <c r="IDL4" s="720"/>
      <c r="IDM4" s="720"/>
      <c r="IDN4" s="720"/>
      <c r="IDO4" s="720"/>
      <c r="IDP4" s="720"/>
      <c r="IDQ4" s="720"/>
      <c r="IDR4" s="720"/>
      <c r="IDS4" s="720"/>
      <c r="IDT4" s="720"/>
      <c r="IDU4" s="720"/>
      <c r="IDV4" s="720"/>
      <c r="IDW4" s="720"/>
      <c r="IDX4" s="720"/>
      <c r="IDY4" s="720"/>
      <c r="IDZ4" s="720"/>
      <c r="IEA4" s="720"/>
      <c r="IEB4" s="720"/>
      <c r="IEC4" s="720"/>
      <c r="IED4" s="720"/>
      <c r="IEE4" s="720"/>
      <c r="IEF4" s="720"/>
      <c r="IEG4" s="720"/>
      <c r="IEH4" s="720"/>
      <c r="IEI4" s="720"/>
      <c r="IEJ4" s="720"/>
      <c r="IEK4" s="720"/>
      <c r="IEL4" s="720"/>
      <c r="IEM4" s="720"/>
      <c r="IEN4" s="720"/>
      <c r="IEO4" s="720"/>
      <c r="IEP4" s="720"/>
      <c r="IEQ4" s="720"/>
      <c r="IER4" s="720"/>
      <c r="IES4" s="720"/>
      <c r="IET4" s="720"/>
      <c r="IEU4" s="720"/>
      <c r="IEV4" s="720"/>
      <c r="IEW4" s="720"/>
      <c r="IEX4" s="720"/>
      <c r="IEY4" s="720"/>
      <c r="IEZ4" s="720"/>
      <c r="IFA4" s="720"/>
      <c r="IFB4" s="720"/>
      <c r="IFC4" s="720"/>
      <c r="IFD4" s="720"/>
      <c r="IFE4" s="720"/>
      <c r="IFF4" s="720"/>
      <c r="IFG4" s="720"/>
      <c r="IFH4" s="720"/>
      <c r="IFI4" s="720"/>
      <c r="IFJ4" s="720"/>
      <c r="IFK4" s="720"/>
      <c r="IFL4" s="720"/>
      <c r="IFM4" s="720"/>
      <c r="IFN4" s="720"/>
      <c r="IFO4" s="720"/>
      <c r="IFP4" s="720"/>
      <c r="IFQ4" s="720"/>
      <c r="IFR4" s="720"/>
      <c r="IFS4" s="720"/>
      <c r="IFT4" s="720"/>
      <c r="IFU4" s="720"/>
      <c r="IFV4" s="720"/>
      <c r="IFW4" s="720"/>
      <c r="IFX4" s="720"/>
      <c r="IFY4" s="720"/>
      <c r="IFZ4" s="720"/>
      <c r="IGA4" s="720"/>
      <c r="IGB4" s="720"/>
      <c r="IGC4" s="720"/>
      <c r="IGD4" s="720"/>
      <c r="IGE4" s="720"/>
      <c r="IGF4" s="720"/>
      <c r="IGG4" s="720"/>
      <c r="IGH4" s="720"/>
      <c r="IGI4" s="720"/>
      <c r="IGJ4" s="720"/>
      <c r="IGK4" s="720"/>
      <c r="IGL4" s="720"/>
      <c r="IGM4" s="720"/>
      <c r="IGN4" s="720"/>
      <c r="IGO4" s="720"/>
      <c r="IGP4" s="720"/>
      <c r="IGQ4" s="720"/>
      <c r="IGR4" s="720"/>
      <c r="IGS4" s="720"/>
      <c r="IGT4" s="720"/>
      <c r="IGU4" s="720"/>
      <c r="IGV4" s="720"/>
      <c r="IGW4" s="720"/>
      <c r="IGX4" s="720"/>
      <c r="IGY4" s="720"/>
      <c r="IGZ4" s="720"/>
      <c r="IHA4" s="720"/>
      <c r="IHB4" s="720"/>
      <c r="IHC4" s="720"/>
      <c r="IHD4" s="720"/>
      <c r="IHE4" s="720"/>
      <c r="IHF4" s="720"/>
      <c r="IHG4" s="720"/>
      <c r="IHH4" s="720"/>
      <c r="IHI4" s="720"/>
      <c r="IHJ4" s="720"/>
      <c r="IHK4" s="720"/>
      <c r="IHL4" s="720"/>
      <c r="IHM4" s="720"/>
      <c r="IHN4" s="720"/>
      <c r="IHO4" s="720"/>
      <c r="IHP4" s="720"/>
      <c r="IHQ4" s="720"/>
      <c r="IHR4" s="720"/>
      <c r="IHS4" s="720"/>
      <c r="IHT4" s="720"/>
      <c r="IHU4" s="720"/>
      <c r="IHV4" s="720"/>
      <c r="IHW4" s="720"/>
      <c r="IHX4" s="720"/>
      <c r="IHY4" s="720"/>
      <c r="IHZ4" s="720"/>
      <c r="IIA4" s="720"/>
      <c r="IIB4" s="720"/>
      <c r="IIC4" s="720"/>
      <c r="IID4" s="720"/>
      <c r="IIE4" s="720"/>
      <c r="IIF4" s="720"/>
      <c r="IIG4" s="720"/>
      <c r="IIH4" s="720"/>
      <c r="III4" s="720"/>
      <c r="IIJ4" s="720"/>
      <c r="IIK4" s="720"/>
      <c r="IIL4" s="720"/>
      <c r="IIM4" s="720"/>
      <c r="IIN4" s="720"/>
      <c r="IIO4" s="720"/>
      <c r="IIP4" s="720"/>
      <c r="IIQ4" s="720"/>
      <c r="IIR4" s="720"/>
      <c r="IIS4" s="720"/>
      <c r="IIT4" s="720"/>
      <c r="IIU4" s="720"/>
      <c r="IIV4" s="720"/>
      <c r="IIW4" s="720"/>
      <c r="IIX4" s="720"/>
      <c r="IIY4" s="720"/>
      <c r="IIZ4" s="720"/>
      <c r="IJA4" s="720"/>
      <c r="IJB4" s="720"/>
      <c r="IJC4" s="720"/>
      <c r="IJD4" s="720"/>
      <c r="IJE4" s="720"/>
      <c r="IJF4" s="720"/>
      <c r="IJG4" s="720"/>
      <c r="IJH4" s="720"/>
      <c r="IJI4" s="720"/>
      <c r="IJJ4" s="720"/>
      <c r="IJK4" s="720"/>
      <c r="IJL4" s="720"/>
      <c r="IJM4" s="720"/>
      <c r="IJN4" s="720"/>
      <c r="IJO4" s="720"/>
      <c r="IJP4" s="720"/>
      <c r="IJQ4" s="720"/>
      <c r="IJR4" s="720"/>
      <c r="IJS4" s="720"/>
      <c r="IJT4" s="720"/>
      <c r="IJU4" s="720"/>
      <c r="IJV4" s="720"/>
      <c r="IJW4" s="720"/>
      <c r="IJX4" s="720"/>
      <c r="IJY4" s="720"/>
      <c r="IJZ4" s="720"/>
      <c r="IKA4" s="720"/>
      <c r="IKB4" s="720"/>
      <c r="IKC4" s="720"/>
      <c r="IKD4" s="720"/>
      <c r="IKE4" s="720"/>
      <c r="IKF4" s="720"/>
      <c r="IKG4" s="720"/>
      <c r="IKH4" s="720"/>
      <c r="IKI4" s="720"/>
      <c r="IKJ4" s="720"/>
      <c r="IKK4" s="720"/>
      <c r="IKL4" s="720"/>
      <c r="IKM4" s="720"/>
      <c r="IKN4" s="720"/>
      <c r="IKO4" s="720"/>
      <c r="IKP4" s="720"/>
      <c r="IKQ4" s="720"/>
      <c r="IKR4" s="720"/>
      <c r="IKS4" s="720"/>
      <c r="IKT4" s="720"/>
      <c r="IKU4" s="720"/>
      <c r="IKV4" s="720"/>
      <c r="IKW4" s="720"/>
      <c r="IKX4" s="720"/>
      <c r="IKY4" s="720"/>
      <c r="IKZ4" s="720"/>
      <c r="ILA4" s="720"/>
      <c r="ILB4" s="720"/>
      <c r="ILC4" s="720"/>
      <c r="ILD4" s="720"/>
      <c r="ILE4" s="720"/>
      <c r="ILF4" s="720"/>
      <c r="ILG4" s="720"/>
      <c r="ILH4" s="720"/>
      <c r="ILI4" s="720"/>
      <c r="ILJ4" s="720"/>
      <c r="ILK4" s="720"/>
      <c r="ILL4" s="720"/>
      <c r="ILM4" s="720"/>
      <c r="ILN4" s="720"/>
      <c r="ILO4" s="720"/>
      <c r="ILP4" s="720"/>
      <c r="ILQ4" s="720"/>
      <c r="ILR4" s="720"/>
      <c r="ILS4" s="720"/>
      <c r="ILT4" s="720"/>
      <c r="ILU4" s="720"/>
      <c r="ILV4" s="720"/>
      <c r="ILW4" s="720"/>
      <c r="ILX4" s="720"/>
      <c r="ILY4" s="720"/>
      <c r="ILZ4" s="720"/>
      <c r="IMA4" s="720"/>
      <c r="IMB4" s="720"/>
      <c r="IMC4" s="720"/>
      <c r="IMD4" s="720"/>
      <c r="IME4" s="720"/>
      <c r="IMF4" s="720"/>
      <c r="IMG4" s="720"/>
      <c r="IMH4" s="720"/>
      <c r="IMI4" s="720"/>
      <c r="IMJ4" s="720"/>
      <c r="IMK4" s="720"/>
      <c r="IML4" s="720"/>
      <c r="IMM4" s="720"/>
      <c r="IMN4" s="720"/>
      <c r="IMO4" s="720"/>
      <c r="IMP4" s="720"/>
      <c r="IMQ4" s="720"/>
      <c r="IMR4" s="720"/>
      <c r="IMS4" s="720"/>
      <c r="IMT4" s="720"/>
      <c r="IMU4" s="720"/>
      <c r="IMV4" s="720"/>
      <c r="IMW4" s="720"/>
      <c r="IMX4" s="720"/>
      <c r="IMY4" s="720"/>
      <c r="IMZ4" s="720"/>
      <c r="INA4" s="720"/>
      <c r="INB4" s="720"/>
      <c r="INC4" s="720"/>
      <c r="IND4" s="720"/>
      <c r="INE4" s="720"/>
      <c r="INF4" s="720"/>
      <c r="ING4" s="720"/>
      <c r="INH4" s="720"/>
      <c r="INI4" s="720"/>
      <c r="INJ4" s="720"/>
      <c r="INK4" s="720"/>
      <c r="INL4" s="720"/>
      <c r="INM4" s="720"/>
      <c r="INN4" s="720"/>
      <c r="INO4" s="720"/>
      <c r="INP4" s="720"/>
      <c r="INQ4" s="720"/>
      <c r="INR4" s="720"/>
      <c r="INS4" s="720"/>
      <c r="INT4" s="720"/>
      <c r="INU4" s="720"/>
      <c r="INV4" s="720"/>
      <c r="INW4" s="720"/>
      <c r="INX4" s="720"/>
      <c r="INY4" s="720"/>
      <c r="INZ4" s="720"/>
      <c r="IOA4" s="720"/>
      <c r="IOB4" s="720"/>
      <c r="IOC4" s="720"/>
      <c r="IOD4" s="720"/>
      <c r="IOE4" s="720"/>
      <c r="IOF4" s="720"/>
      <c r="IOG4" s="720"/>
      <c r="IOH4" s="720"/>
      <c r="IOI4" s="720"/>
      <c r="IOJ4" s="720"/>
      <c r="IOK4" s="720"/>
      <c r="IOL4" s="720"/>
      <c r="IOM4" s="720"/>
      <c r="ION4" s="720"/>
      <c r="IOO4" s="720"/>
      <c r="IOP4" s="720"/>
      <c r="IOQ4" s="720"/>
      <c r="IOR4" s="720"/>
      <c r="IOS4" s="720"/>
      <c r="IOT4" s="720"/>
      <c r="IOU4" s="720"/>
      <c r="IOV4" s="720"/>
      <c r="IOW4" s="720"/>
      <c r="IOX4" s="720"/>
      <c r="IOY4" s="720"/>
      <c r="IOZ4" s="720"/>
      <c r="IPA4" s="720"/>
      <c r="IPB4" s="720"/>
      <c r="IPC4" s="720"/>
      <c r="IPD4" s="720"/>
      <c r="IPE4" s="720"/>
      <c r="IPF4" s="720"/>
      <c r="IPG4" s="720"/>
      <c r="IPH4" s="720"/>
      <c r="IPI4" s="720"/>
      <c r="IPJ4" s="720"/>
      <c r="IPK4" s="720"/>
      <c r="IPL4" s="720"/>
      <c r="IPM4" s="720"/>
      <c r="IPN4" s="720"/>
      <c r="IPO4" s="720"/>
      <c r="IPP4" s="720"/>
      <c r="IPQ4" s="720"/>
      <c r="IPR4" s="720"/>
      <c r="IPS4" s="720"/>
      <c r="IPT4" s="720"/>
      <c r="IPU4" s="720"/>
      <c r="IPV4" s="720"/>
      <c r="IPW4" s="720"/>
      <c r="IPX4" s="720"/>
      <c r="IPY4" s="720"/>
      <c r="IPZ4" s="720"/>
      <c r="IQA4" s="720"/>
      <c r="IQB4" s="720"/>
      <c r="IQC4" s="720"/>
      <c r="IQD4" s="720"/>
      <c r="IQE4" s="720"/>
      <c r="IQF4" s="720"/>
      <c r="IQG4" s="720"/>
      <c r="IQH4" s="720"/>
      <c r="IQI4" s="720"/>
      <c r="IQJ4" s="720"/>
      <c r="IQK4" s="720"/>
      <c r="IQL4" s="720"/>
      <c r="IQM4" s="720"/>
      <c r="IQN4" s="720"/>
      <c r="IQO4" s="720"/>
      <c r="IQP4" s="720"/>
      <c r="IQQ4" s="720"/>
      <c r="IQR4" s="720"/>
      <c r="IQS4" s="720"/>
      <c r="IQT4" s="720"/>
      <c r="IQU4" s="720"/>
      <c r="IQV4" s="720"/>
      <c r="IQW4" s="720"/>
      <c r="IQX4" s="720"/>
      <c r="IQY4" s="720"/>
      <c r="IQZ4" s="720"/>
      <c r="IRA4" s="720"/>
      <c r="IRB4" s="720"/>
      <c r="IRC4" s="720"/>
      <c r="IRD4" s="720"/>
      <c r="IRE4" s="720"/>
      <c r="IRF4" s="720"/>
      <c r="IRG4" s="720"/>
      <c r="IRH4" s="720"/>
      <c r="IRI4" s="720"/>
      <c r="IRJ4" s="720"/>
      <c r="IRK4" s="720"/>
      <c r="IRL4" s="720"/>
      <c r="IRM4" s="720"/>
      <c r="IRN4" s="720"/>
      <c r="IRO4" s="720"/>
      <c r="IRP4" s="720"/>
      <c r="IRQ4" s="720"/>
      <c r="IRR4" s="720"/>
      <c r="IRS4" s="720"/>
      <c r="IRT4" s="720"/>
      <c r="IRU4" s="720"/>
      <c r="IRV4" s="720"/>
      <c r="IRW4" s="720"/>
      <c r="IRX4" s="720"/>
      <c r="IRY4" s="720"/>
      <c r="IRZ4" s="720"/>
      <c r="ISA4" s="720"/>
      <c r="ISB4" s="720"/>
      <c r="ISC4" s="720"/>
      <c r="ISD4" s="720"/>
      <c r="ISE4" s="720"/>
      <c r="ISF4" s="720"/>
      <c r="ISG4" s="720"/>
      <c r="ISH4" s="720"/>
      <c r="ISI4" s="720"/>
      <c r="ISJ4" s="720"/>
      <c r="ISK4" s="720"/>
      <c r="ISL4" s="720"/>
      <c r="ISM4" s="720"/>
      <c r="ISN4" s="720"/>
      <c r="ISO4" s="720"/>
      <c r="ISP4" s="720"/>
      <c r="ISQ4" s="720"/>
      <c r="ISR4" s="720"/>
      <c r="ISS4" s="720"/>
      <c r="IST4" s="720"/>
      <c r="ISU4" s="720"/>
      <c r="ISV4" s="720"/>
      <c r="ISW4" s="720"/>
      <c r="ISX4" s="720"/>
      <c r="ISY4" s="720"/>
      <c r="ISZ4" s="720"/>
      <c r="ITA4" s="720"/>
      <c r="ITB4" s="720"/>
      <c r="ITC4" s="720"/>
      <c r="ITD4" s="720"/>
      <c r="ITE4" s="720"/>
      <c r="ITF4" s="720"/>
      <c r="ITG4" s="720"/>
      <c r="ITH4" s="720"/>
      <c r="ITI4" s="720"/>
      <c r="ITJ4" s="720"/>
      <c r="ITK4" s="720"/>
      <c r="ITL4" s="720"/>
      <c r="ITM4" s="720"/>
      <c r="ITN4" s="720"/>
      <c r="ITO4" s="720"/>
      <c r="ITP4" s="720"/>
      <c r="ITQ4" s="720"/>
      <c r="ITR4" s="720"/>
      <c r="ITS4" s="720"/>
      <c r="ITT4" s="720"/>
      <c r="ITU4" s="720"/>
      <c r="ITV4" s="720"/>
      <c r="ITW4" s="720"/>
      <c r="ITX4" s="720"/>
      <c r="ITY4" s="720"/>
      <c r="ITZ4" s="720"/>
      <c r="IUA4" s="720"/>
      <c r="IUB4" s="720"/>
      <c r="IUC4" s="720"/>
      <c r="IUD4" s="720"/>
      <c r="IUE4" s="720"/>
      <c r="IUF4" s="720"/>
      <c r="IUG4" s="720"/>
      <c r="IUH4" s="720"/>
      <c r="IUI4" s="720"/>
      <c r="IUJ4" s="720"/>
      <c r="IUK4" s="720"/>
      <c r="IUL4" s="720"/>
      <c r="IUM4" s="720"/>
      <c r="IUN4" s="720"/>
      <c r="IUO4" s="720"/>
      <c r="IUP4" s="720"/>
      <c r="IUQ4" s="720"/>
      <c r="IUR4" s="720"/>
      <c r="IUS4" s="720"/>
      <c r="IUT4" s="720"/>
      <c r="IUU4" s="720"/>
      <c r="IUV4" s="720"/>
      <c r="IUW4" s="720"/>
      <c r="IUX4" s="720"/>
      <c r="IUY4" s="720"/>
      <c r="IUZ4" s="720"/>
      <c r="IVA4" s="720"/>
      <c r="IVB4" s="720"/>
      <c r="IVC4" s="720"/>
      <c r="IVD4" s="720"/>
      <c r="IVE4" s="720"/>
      <c r="IVF4" s="720"/>
      <c r="IVG4" s="720"/>
      <c r="IVH4" s="720"/>
      <c r="IVI4" s="720"/>
      <c r="IVJ4" s="720"/>
      <c r="IVK4" s="720"/>
      <c r="IVL4" s="720"/>
      <c r="IVM4" s="720"/>
      <c r="IVN4" s="720"/>
      <c r="IVO4" s="720"/>
      <c r="IVP4" s="720"/>
      <c r="IVQ4" s="720"/>
      <c r="IVR4" s="720"/>
      <c r="IVS4" s="720"/>
      <c r="IVT4" s="720"/>
      <c r="IVU4" s="720"/>
      <c r="IVV4" s="720"/>
      <c r="IVW4" s="720"/>
      <c r="IVX4" s="720"/>
      <c r="IVY4" s="720"/>
      <c r="IVZ4" s="720"/>
      <c r="IWA4" s="720"/>
      <c r="IWB4" s="720"/>
      <c r="IWC4" s="720"/>
      <c r="IWD4" s="720"/>
      <c r="IWE4" s="720"/>
      <c r="IWF4" s="720"/>
      <c r="IWG4" s="720"/>
      <c r="IWH4" s="720"/>
      <c r="IWI4" s="720"/>
      <c r="IWJ4" s="720"/>
      <c r="IWK4" s="720"/>
      <c r="IWL4" s="720"/>
      <c r="IWM4" s="720"/>
      <c r="IWN4" s="720"/>
      <c r="IWO4" s="720"/>
      <c r="IWP4" s="720"/>
      <c r="IWQ4" s="720"/>
      <c r="IWR4" s="720"/>
      <c r="IWS4" s="720"/>
      <c r="IWT4" s="720"/>
      <c r="IWU4" s="720"/>
      <c r="IWV4" s="720"/>
      <c r="IWW4" s="720"/>
      <c r="IWX4" s="720"/>
      <c r="IWY4" s="720"/>
      <c r="IWZ4" s="720"/>
      <c r="IXA4" s="720"/>
      <c r="IXB4" s="720"/>
      <c r="IXC4" s="720"/>
      <c r="IXD4" s="720"/>
      <c r="IXE4" s="720"/>
      <c r="IXF4" s="720"/>
      <c r="IXG4" s="720"/>
      <c r="IXH4" s="720"/>
      <c r="IXI4" s="720"/>
      <c r="IXJ4" s="720"/>
      <c r="IXK4" s="720"/>
      <c r="IXL4" s="720"/>
      <c r="IXM4" s="720"/>
      <c r="IXN4" s="720"/>
      <c r="IXO4" s="720"/>
      <c r="IXP4" s="720"/>
      <c r="IXQ4" s="720"/>
      <c r="IXR4" s="720"/>
      <c r="IXS4" s="720"/>
      <c r="IXT4" s="720"/>
      <c r="IXU4" s="720"/>
      <c r="IXV4" s="720"/>
      <c r="IXW4" s="720"/>
      <c r="IXX4" s="720"/>
      <c r="IXY4" s="720"/>
      <c r="IXZ4" s="720"/>
      <c r="IYA4" s="720"/>
      <c r="IYB4" s="720"/>
      <c r="IYC4" s="720"/>
      <c r="IYD4" s="720"/>
      <c r="IYE4" s="720"/>
      <c r="IYF4" s="720"/>
      <c r="IYG4" s="720"/>
      <c r="IYH4" s="720"/>
      <c r="IYI4" s="720"/>
      <c r="IYJ4" s="720"/>
      <c r="IYK4" s="720"/>
      <c r="IYL4" s="720"/>
      <c r="IYM4" s="720"/>
      <c r="IYN4" s="720"/>
      <c r="IYO4" s="720"/>
      <c r="IYP4" s="720"/>
      <c r="IYQ4" s="720"/>
      <c r="IYR4" s="720"/>
      <c r="IYS4" s="720"/>
      <c r="IYT4" s="720"/>
      <c r="IYU4" s="720"/>
      <c r="IYV4" s="720"/>
      <c r="IYW4" s="720"/>
      <c r="IYX4" s="720"/>
      <c r="IYY4" s="720"/>
      <c r="IYZ4" s="720"/>
      <c r="IZA4" s="720"/>
      <c r="IZB4" s="720"/>
      <c r="IZC4" s="720"/>
      <c r="IZD4" s="720"/>
      <c r="IZE4" s="720"/>
      <c r="IZF4" s="720"/>
      <c r="IZG4" s="720"/>
      <c r="IZH4" s="720"/>
      <c r="IZI4" s="720"/>
      <c r="IZJ4" s="720"/>
      <c r="IZK4" s="720"/>
      <c r="IZL4" s="720"/>
      <c r="IZM4" s="720"/>
      <c r="IZN4" s="720"/>
      <c r="IZO4" s="720"/>
      <c r="IZP4" s="720"/>
      <c r="IZQ4" s="720"/>
      <c r="IZR4" s="720"/>
      <c r="IZS4" s="720"/>
      <c r="IZT4" s="720"/>
      <c r="IZU4" s="720"/>
      <c r="IZV4" s="720"/>
      <c r="IZW4" s="720"/>
      <c r="IZX4" s="720"/>
      <c r="IZY4" s="720"/>
      <c r="IZZ4" s="720"/>
      <c r="JAA4" s="720"/>
      <c r="JAB4" s="720"/>
      <c r="JAC4" s="720"/>
      <c r="JAD4" s="720"/>
      <c r="JAE4" s="720"/>
      <c r="JAF4" s="720"/>
      <c r="JAG4" s="720"/>
      <c r="JAH4" s="720"/>
      <c r="JAI4" s="720"/>
      <c r="JAJ4" s="720"/>
      <c r="JAK4" s="720"/>
      <c r="JAL4" s="720"/>
      <c r="JAM4" s="720"/>
      <c r="JAN4" s="720"/>
      <c r="JAO4" s="720"/>
      <c r="JAP4" s="720"/>
      <c r="JAQ4" s="720"/>
      <c r="JAR4" s="720"/>
      <c r="JAS4" s="720"/>
      <c r="JAT4" s="720"/>
      <c r="JAU4" s="720"/>
      <c r="JAV4" s="720"/>
      <c r="JAW4" s="720"/>
      <c r="JAX4" s="720"/>
      <c r="JAY4" s="720"/>
      <c r="JAZ4" s="720"/>
      <c r="JBA4" s="720"/>
      <c r="JBB4" s="720"/>
      <c r="JBC4" s="720"/>
      <c r="JBD4" s="720"/>
      <c r="JBE4" s="720"/>
      <c r="JBF4" s="720"/>
      <c r="JBG4" s="720"/>
      <c r="JBH4" s="720"/>
      <c r="JBI4" s="720"/>
      <c r="JBJ4" s="720"/>
      <c r="JBK4" s="720"/>
      <c r="JBL4" s="720"/>
      <c r="JBM4" s="720"/>
      <c r="JBN4" s="720"/>
      <c r="JBO4" s="720"/>
      <c r="JBP4" s="720"/>
      <c r="JBQ4" s="720"/>
      <c r="JBR4" s="720"/>
      <c r="JBS4" s="720"/>
      <c r="JBT4" s="720"/>
      <c r="JBU4" s="720"/>
      <c r="JBV4" s="720"/>
      <c r="JBW4" s="720"/>
      <c r="JBX4" s="720"/>
      <c r="JBY4" s="720"/>
      <c r="JBZ4" s="720"/>
      <c r="JCA4" s="720"/>
      <c r="JCB4" s="720"/>
      <c r="JCC4" s="720"/>
      <c r="JCD4" s="720"/>
      <c r="JCE4" s="720"/>
      <c r="JCF4" s="720"/>
      <c r="JCG4" s="720"/>
      <c r="JCH4" s="720"/>
      <c r="JCI4" s="720"/>
      <c r="JCJ4" s="720"/>
      <c r="JCK4" s="720"/>
      <c r="JCL4" s="720"/>
      <c r="JCM4" s="720"/>
      <c r="JCN4" s="720"/>
      <c r="JCO4" s="720"/>
      <c r="JCP4" s="720"/>
      <c r="JCQ4" s="720"/>
      <c r="JCR4" s="720"/>
      <c r="JCS4" s="720"/>
      <c r="JCT4" s="720"/>
      <c r="JCU4" s="720"/>
      <c r="JCV4" s="720"/>
      <c r="JCW4" s="720"/>
      <c r="JCX4" s="720"/>
      <c r="JCY4" s="720"/>
      <c r="JCZ4" s="720"/>
      <c r="JDA4" s="720"/>
      <c r="JDB4" s="720"/>
      <c r="JDC4" s="720"/>
      <c r="JDD4" s="720"/>
      <c r="JDE4" s="720"/>
      <c r="JDF4" s="720"/>
      <c r="JDG4" s="720"/>
      <c r="JDH4" s="720"/>
      <c r="JDI4" s="720"/>
      <c r="JDJ4" s="720"/>
      <c r="JDK4" s="720"/>
      <c r="JDL4" s="720"/>
      <c r="JDM4" s="720"/>
      <c r="JDN4" s="720"/>
      <c r="JDO4" s="720"/>
      <c r="JDP4" s="720"/>
      <c r="JDQ4" s="720"/>
      <c r="JDR4" s="720"/>
      <c r="JDS4" s="720"/>
      <c r="JDT4" s="720"/>
      <c r="JDU4" s="720"/>
      <c r="JDV4" s="720"/>
      <c r="JDW4" s="720"/>
      <c r="JDX4" s="720"/>
      <c r="JDY4" s="720"/>
      <c r="JDZ4" s="720"/>
      <c r="JEA4" s="720"/>
      <c r="JEB4" s="720"/>
      <c r="JEC4" s="720"/>
      <c r="JED4" s="720"/>
      <c r="JEE4" s="720"/>
      <c r="JEF4" s="720"/>
      <c r="JEG4" s="720"/>
      <c r="JEH4" s="720"/>
      <c r="JEI4" s="720"/>
      <c r="JEJ4" s="720"/>
      <c r="JEK4" s="720"/>
      <c r="JEL4" s="720"/>
      <c r="JEM4" s="720"/>
      <c r="JEN4" s="720"/>
      <c r="JEO4" s="720"/>
      <c r="JEP4" s="720"/>
      <c r="JEQ4" s="720"/>
      <c r="JER4" s="720"/>
      <c r="JES4" s="720"/>
      <c r="JET4" s="720"/>
      <c r="JEU4" s="720"/>
      <c r="JEV4" s="720"/>
      <c r="JEW4" s="720"/>
      <c r="JEX4" s="720"/>
      <c r="JEY4" s="720"/>
      <c r="JEZ4" s="720"/>
      <c r="JFA4" s="720"/>
      <c r="JFB4" s="720"/>
      <c r="JFC4" s="720"/>
      <c r="JFD4" s="720"/>
      <c r="JFE4" s="720"/>
      <c r="JFF4" s="720"/>
      <c r="JFG4" s="720"/>
      <c r="JFH4" s="720"/>
      <c r="JFI4" s="720"/>
      <c r="JFJ4" s="720"/>
      <c r="JFK4" s="720"/>
      <c r="JFL4" s="720"/>
      <c r="JFM4" s="720"/>
      <c r="JFN4" s="720"/>
      <c r="JFO4" s="720"/>
      <c r="JFP4" s="720"/>
      <c r="JFQ4" s="720"/>
      <c r="JFR4" s="720"/>
      <c r="JFS4" s="720"/>
      <c r="JFT4" s="720"/>
      <c r="JFU4" s="720"/>
      <c r="JFV4" s="720"/>
      <c r="JFW4" s="720"/>
      <c r="JFX4" s="720"/>
      <c r="JFY4" s="720"/>
      <c r="JFZ4" s="720"/>
      <c r="JGA4" s="720"/>
      <c r="JGB4" s="720"/>
      <c r="JGC4" s="720"/>
      <c r="JGD4" s="720"/>
      <c r="JGE4" s="720"/>
      <c r="JGF4" s="720"/>
      <c r="JGG4" s="720"/>
      <c r="JGH4" s="720"/>
      <c r="JGI4" s="720"/>
      <c r="JGJ4" s="720"/>
      <c r="JGK4" s="720"/>
      <c r="JGL4" s="720"/>
      <c r="JGM4" s="720"/>
      <c r="JGN4" s="720"/>
      <c r="JGO4" s="720"/>
      <c r="JGP4" s="720"/>
      <c r="JGQ4" s="720"/>
      <c r="JGR4" s="720"/>
      <c r="JGS4" s="720"/>
      <c r="JGT4" s="720"/>
      <c r="JGU4" s="720"/>
      <c r="JGV4" s="720"/>
      <c r="JGW4" s="720"/>
      <c r="JGX4" s="720"/>
      <c r="JGY4" s="720"/>
      <c r="JGZ4" s="720"/>
      <c r="JHA4" s="720"/>
      <c r="JHB4" s="720"/>
      <c r="JHC4" s="720"/>
      <c r="JHD4" s="720"/>
      <c r="JHE4" s="720"/>
      <c r="JHF4" s="720"/>
      <c r="JHG4" s="720"/>
      <c r="JHH4" s="720"/>
      <c r="JHI4" s="720"/>
      <c r="JHJ4" s="720"/>
      <c r="JHK4" s="720"/>
      <c r="JHL4" s="720"/>
      <c r="JHM4" s="720"/>
      <c r="JHN4" s="720"/>
      <c r="JHO4" s="720"/>
      <c r="JHP4" s="720"/>
      <c r="JHQ4" s="720"/>
      <c r="JHR4" s="720"/>
      <c r="JHS4" s="720"/>
      <c r="JHT4" s="720"/>
      <c r="JHU4" s="720"/>
      <c r="JHV4" s="720"/>
      <c r="JHW4" s="720"/>
      <c r="JHX4" s="720"/>
      <c r="JHY4" s="720"/>
      <c r="JHZ4" s="720"/>
      <c r="JIA4" s="720"/>
      <c r="JIB4" s="720"/>
      <c r="JIC4" s="720"/>
      <c r="JID4" s="720"/>
      <c r="JIE4" s="720"/>
      <c r="JIF4" s="720"/>
      <c r="JIG4" s="720"/>
      <c r="JIH4" s="720"/>
      <c r="JII4" s="720"/>
      <c r="JIJ4" s="720"/>
      <c r="JIK4" s="720"/>
      <c r="JIL4" s="720"/>
      <c r="JIM4" s="720"/>
      <c r="JIN4" s="720"/>
      <c r="JIO4" s="720"/>
      <c r="JIP4" s="720"/>
      <c r="JIQ4" s="720"/>
      <c r="JIR4" s="720"/>
      <c r="JIS4" s="720"/>
      <c r="JIT4" s="720"/>
      <c r="JIU4" s="720"/>
      <c r="JIV4" s="720"/>
      <c r="JIW4" s="720"/>
      <c r="JIX4" s="720"/>
      <c r="JIY4" s="720"/>
      <c r="JIZ4" s="720"/>
      <c r="JJA4" s="720"/>
      <c r="JJB4" s="720"/>
      <c r="JJC4" s="720"/>
      <c r="JJD4" s="720"/>
      <c r="JJE4" s="720"/>
      <c r="JJF4" s="720"/>
      <c r="JJG4" s="720"/>
      <c r="JJH4" s="720"/>
      <c r="JJI4" s="720"/>
      <c r="JJJ4" s="720"/>
      <c r="JJK4" s="720"/>
      <c r="JJL4" s="720"/>
      <c r="JJM4" s="720"/>
      <c r="JJN4" s="720"/>
      <c r="JJO4" s="720"/>
      <c r="JJP4" s="720"/>
      <c r="JJQ4" s="720"/>
      <c r="JJR4" s="720"/>
      <c r="JJS4" s="720"/>
      <c r="JJT4" s="720"/>
      <c r="JJU4" s="720"/>
      <c r="JJV4" s="720"/>
      <c r="JJW4" s="720"/>
      <c r="JJX4" s="720"/>
      <c r="JJY4" s="720"/>
      <c r="JJZ4" s="720"/>
      <c r="JKA4" s="720"/>
      <c r="JKB4" s="720"/>
      <c r="JKC4" s="720"/>
      <c r="JKD4" s="720"/>
      <c r="JKE4" s="720"/>
      <c r="JKF4" s="720"/>
      <c r="JKG4" s="720"/>
      <c r="JKH4" s="720"/>
      <c r="JKI4" s="720"/>
      <c r="JKJ4" s="720"/>
      <c r="JKK4" s="720"/>
      <c r="JKL4" s="720"/>
      <c r="JKM4" s="720"/>
      <c r="JKN4" s="720"/>
      <c r="JKO4" s="720"/>
      <c r="JKP4" s="720"/>
      <c r="JKQ4" s="720"/>
      <c r="JKR4" s="720"/>
      <c r="JKS4" s="720"/>
      <c r="JKT4" s="720"/>
      <c r="JKU4" s="720"/>
      <c r="JKV4" s="720"/>
      <c r="JKW4" s="720"/>
      <c r="JKX4" s="720"/>
      <c r="JKY4" s="720"/>
      <c r="JKZ4" s="720"/>
      <c r="JLA4" s="720"/>
      <c r="JLB4" s="720"/>
      <c r="JLC4" s="720"/>
      <c r="JLD4" s="720"/>
      <c r="JLE4" s="720"/>
      <c r="JLF4" s="720"/>
      <c r="JLG4" s="720"/>
      <c r="JLH4" s="720"/>
      <c r="JLI4" s="720"/>
      <c r="JLJ4" s="720"/>
      <c r="JLK4" s="720"/>
      <c r="JLL4" s="720"/>
      <c r="JLM4" s="720"/>
      <c r="JLN4" s="720"/>
      <c r="JLO4" s="720"/>
      <c r="JLP4" s="720"/>
      <c r="JLQ4" s="720"/>
      <c r="JLR4" s="720"/>
      <c r="JLS4" s="720"/>
      <c r="JLT4" s="720"/>
      <c r="JLU4" s="720"/>
      <c r="JLV4" s="720"/>
      <c r="JLW4" s="720"/>
      <c r="JLX4" s="720"/>
      <c r="JLY4" s="720"/>
      <c r="JLZ4" s="720"/>
      <c r="JMA4" s="720"/>
      <c r="JMB4" s="720"/>
      <c r="JMC4" s="720"/>
      <c r="JMD4" s="720"/>
      <c r="JME4" s="720"/>
      <c r="JMF4" s="720"/>
      <c r="JMG4" s="720"/>
      <c r="JMH4" s="720"/>
      <c r="JMI4" s="720"/>
      <c r="JMJ4" s="720"/>
      <c r="JMK4" s="720"/>
      <c r="JML4" s="720"/>
      <c r="JMM4" s="720"/>
      <c r="JMN4" s="720"/>
      <c r="JMO4" s="720"/>
      <c r="JMP4" s="720"/>
      <c r="JMQ4" s="720"/>
      <c r="JMR4" s="720"/>
      <c r="JMS4" s="720"/>
      <c r="JMT4" s="720"/>
      <c r="JMU4" s="720"/>
      <c r="JMV4" s="720"/>
      <c r="JMW4" s="720"/>
      <c r="JMX4" s="720"/>
      <c r="JMY4" s="720"/>
      <c r="JMZ4" s="720"/>
      <c r="JNA4" s="720"/>
      <c r="JNB4" s="720"/>
      <c r="JNC4" s="720"/>
      <c r="JND4" s="720"/>
      <c r="JNE4" s="720"/>
      <c r="JNF4" s="720"/>
      <c r="JNG4" s="720"/>
      <c r="JNH4" s="720"/>
      <c r="JNI4" s="720"/>
      <c r="JNJ4" s="720"/>
      <c r="JNK4" s="720"/>
      <c r="JNL4" s="720"/>
      <c r="JNM4" s="720"/>
      <c r="JNN4" s="720"/>
      <c r="JNO4" s="720"/>
      <c r="JNP4" s="720"/>
      <c r="JNQ4" s="720"/>
      <c r="JNR4" s="720"/>
      <c r="JNS4" s="720"/>
      <c r="JNT4" s="720"/>
      <c r="JNU4" s="720"/>
      <c r="JNV4" s="720"/>
      <c r="JNW4" s="720"/>
      <c r="JNX4" s="720"/>
      <c r="JNY4" s="720"/>
      <c r="JNZ4" s="720"/>
      <c r="JOA4" s="720"/>
      <c r="JOB4" s="720"/>
      <c r="JOC4" s="720"/>
      <c r="JOD4" s="720"/>
      <c r="JOE4" s="720"/>
      <c r="JOF4" s="720"/>
      <c r="JOG4" s="720"/>
      <c r="JOH4" s="720"/>
      <c r="JOI4" s="720"/>
      <c r="JOJ4" s="720"/>
      <c r="JOK4" s="720"/>
      <c r="JOL4" s="720"/>
      <c r="JOM4" s="720"/>
      <c r="JON4" s="720"/>
      <c r="JOO4" s="720"/>
      <c r="JOP4" s="720"/>
      <c r="JOQ4" s="720"/>
      <c r="JOR4" s="720"/>
      <c r="JOS4" s="720"/>
      <c r="JOT4" s="720"/>
      <c r="JOU4" s="720"/>
      <c r="JOV4" s="720"/>
      <c r="JOW4" s="720"/>
      <c r="JOX4" s="720"/>
      <c r="JOY4" s="720"/>
      <c r="JOZ4" s="720"/>
      <c r="JPA4" s="720"/>
      <c r="JPB4" s="720"/>
      <c r="JPC4" s="720"/>
      <c r="JPD4" s="720"/>
      <c r="JPE4" s="720"/>
      <c r="JPF4" s="720"/>
      <c r="JPG4" s="720"/>
      <c r="JPH4" s="720"/>
      <c r="JPI4" s="720"/>
      <c r="JPJ4" s="720"/>
      <c r="JPK4" s="720"/>
      <c r="JPL4" s="720"/>
      <c r="JPM4" s="720"/>
      <c r="JPN4" s="720"/>
      <c r="JPO4" s="720"/>
      <c r="JPP4" s="720"/>
      <c r="JPQ4" s="720"/>
      <c r="JPR4" s="720"/>
      <c r="JPS4" s="720"/>
      <c r="JPT4" s="720"/>
      <c r="JPU4" s="720"/>
      <c r="JPV4" s="720"/>
      <c r="JPW4" s="720"/>
      <c r="JPX4" s="720"/>
      <c r="JPY4" s="720"/>
      <c r="JPZ4" s="720"/>
      <c r="JQA4" s="720"/>
      <c r="JQB4" s="720"/>
      <c r="JQC4" s="720"/>
      <c r="JQD4" s="720"/>
      <c r="JQE4" s="720"/>
      <c r="JQF4" s="720"/>
      <c r="JQG4" s="720"/>
      <c r="JQH4" s="720"/>
      <c r="JQI4" s="720"/>
      <c r="JQJ4" s="720"/>
      <c r="JQK4" s="720"/>
      <c r="JQL4" s="720"/>
      <c r="JQM4" s="720"/>
      <c r="JQN4" s="720"/>
      <c r="JQO4" s="720"/>
      <c r="JQP4" s="720"/>
      <c r="JQQ4" s="720"/>
      <c r="JQR4" s="720"/>
      <c r="JQS4" s="720"/>
      <c r="JQT4" s="720"/>
      <c r="JQU4" s="720"/>
      <c r="JQV4" s="720"/>
      <c r="JQW4" s="720"/>
      <c r="JQX4" s="720"/>
      <c r="JQY4" s="720"/>
      <c r="JQZ4" s="720"/>
      <c r="JRA4" s="720"/>
      <c r="JRB4" s="720"/>
      <c r="JRC4" s="720"/>
      <c r="JRD4" s="720"/>
      <c r="JRE4" s="720"/>
      <c r="JRF4" s="720"/>
      <c r="JRG4" s="720"/>
      <c r="JRH4" s="720"/>
      <c r="JRI4" s="720"/>
      <c r="JRJ4" s="720"/>
      <c r="JRK4" s="720"/>
      <c r="JRL4" s="720"/>
      <c r="JRM4" s="720"/>
      <c r="JRN4" s="720"/>
      <c r="JRO4" s="720"/>
      <c r="JRP4" s="720"/>
      <c r="JRQ4" s="720"/>
      <c r="JRR4" s="720"/>
      <c r="JRS4" s="720"/>
      <c r="JRT4" s="720"/>
      <c r="JRU4" s="720"/>
      <c r="JRV4" s="720"/>
      <c r="JRW4" s="720"/>
      <c r="JRX4" s="720"/>
      <c r="JRY4" s="720"/>
      <c r="JRZ4" s="720"/>
      <c r="JSA4" s="720"/>
      <c r="JSB4" s="720"/>
      <c r="JSC4" s="720"/>
      <c r="JSD4" s="720"/>
      <c r="JSE4" s="720"/>
      <c r="JSF4" s="720"/>
      <c r="JSG4" s="720"/>
      <c r="JSH4" s="720"/>
      <c r="JSI4" s="720"/>
      <c r="JSJ4" s="720"/>
      <c r="JSK4" s="720"/>
      <c r="JSL4" s="720"/>
      <c r="JSM4" s="720"/>
      <c r="JSN4" s="720"/>
      <c r="JSO4" s="720"/>
      <c r="JSP4" s="720"/>
      <c r="JSQ4" s="720"/>
      <c r="JSR4" s="720"/>
      <c r="JSS4" s="720"/>
      <c r="JST4" s="720"/>
      <c r="JSU4" s="720"/>
      <c r="JSV4" s="720"/>
      <c r="JSW4" s="720"/>
      <c r="JSX4" s="720"/>
      <c r="JSY4" s="720"/>
      <c r="JSZ4" s="720"/>
      <c r="JTA4" s="720"/>
      <c r="JTB4" s="720"/>
      <c r="JTC4" s="720"/>
      <c r="JTD4" s="720"/>
      <c r="JTE4" s="720"/>
      <c r="JTF4" s="720"/>
      <c r="JTG4" s="720"/>
      <c r="JTH4" s="720"/>
      <c r="JTI4" s="720"/>
      <c r="JTJ4" s="720"/>
      <c r="JTK4" s="720"/>
      <c r="JTL4" s="720"/>
      <c r="JTM4" s="720"/>
      <c r="JTN4" s="720"/>
      <c r="JTO4" s="720"/>
      <c r="JTP4" s="720"/>
      <c r="JTQ4" s="720"/>
      <c r="JTR4" s="720"/>
      <c r="JTS4" s="720"/>
      <c r="JTT4" s="720"/>
      <c r="JTU4" s="720"/>
      <c r="JTV4" s="720"/>
      <c r="JTW4" s="720"/>
      <c r="JTX4" s="720"/>
      <c r="JTY4" s="720"/>
      <c r="JTZ4" s="720"/>
      <c r="JUA4" s="720"/>
      <c r="JUB4" s="720"/>
      <c r="JUC4" s="720"/>
      <c r="JUD4" s="720"/>
      <c r="JUE4" s="720"/>
      <c r="JUF4" s="720"/>
      <c r="JUG4" s="720"/>
      <c r="JUH4" s="720"/>
      <c r="JUI4" s="720"/>
      <c r="JUJ4" s="720"/>
      <c r="JUK4" s="720"/>
      <c r="JUL4" s="720"/>
      <c r="JUM4" s="720"/>
      <c r="JUN4" s="720"/>
      <c r="JUO4" s="720"/>
      <c r="JUP4" s="720"/>
      <c r="JUQ4" s="720"/>
      <c r="JUR4" s="720"/>
      <c r="JUS4" s="720"/>
      <c r="JUT4" s="720"/>
      <c r="JUU4" s="720"/>
      <c r="JUV4" s="720"/>
      <c r="JUW4" s="720"/>
      <c r="JUX4" s="720"/>
      <c r="JUY4" s="720"/>
      <c r="JUZ4" s="720"/>
      <c r="JVA4" s="720"/>
      <c r="JVB4" s="720"/>
      <c r="JVC4" s="720"/>
      <c r="JVD4" s="720"/>
      <c r="JVE4" s="720"/>
      <c r="JVF4" s="720"/>
      <c r="JVG4" s="720"/>
      <c r="JVH4" s="720"/>
      <c r="JVI4" s="720"/>
      <c r="JVJ4" s="720"/>
      <c r="JVK4" s="720"/>
      <c r="JVL4" s="720"/>
      <c r="JVM4" s="720"/>
      <c r="JVN4" s="720"/>
      <c r="JVO4" s="720"/>
      <c r="JVP4" s="720"/>
      <c r="JVQ4" s="720"/>
      <c r="JVR4" s="720"/>
      <c r="JVS4" s="720"/>
      <c r="JVT4" s="720"/>
      <c r="JVU4" s="720"/>
      <c r="JVV4" s="720"/>
      <c r="JVW4" s="720"/>
      <c r="JVX4" s="720"/>
      <c r="JVY4" s="720"/>
      <c r="JVZ4" s="720"/>
      <c r="JWA4" s="720"/>
      <c r="JWB4" s="720"/>
      <c r="JWC4" s="720"/>
      <c r="JWD4" s="720"/>
      <c r="JWE4" s="720"/>
      <c r="JWF4" s="720"/>
      <c r="JWG4" s="720"/>
      <c r="JWH4" s="720"/>
      <c r="JWI4" s="720"/>
      <c r="JWJ4" s="720"/>
      <c r="JWK4" s="720"/>
      <c r="JWL4" s="720"/>
      <c r="JWM4" s="720"/>
      <c r="JWN4" s="720"/>
      <c r="JWO4" s="720"/>
      <c r="JWP4" s="720"/>
      <c r="JWQ4" s="720"/>
      <c r="JWR4" s="720"/>
      <c r="JWS4" s="720"/>
      <c r="JWT4" s="720"/>
      <c r="JWU4" s="720"/>
      <c r="JWV4" s="720"/>
      <c r="JWW4" s="720"/>
      <c r="JWX4" s="720"/>
      <c r="JWY4" s="720"/>
      <c r="JWZ4" s="720"/>
      <c r="JXA4" s="720"/>
      <c r="JXB4" s="720"/>
      <c r="JXC4" s="720"/>
      <c r="JXD4" s="720"/>
      <c r="JXE4" s="720"/>
      <c r="JXF4" s="720"/>
      <c r="JXG4" s="720"/>
      <c r="JXH4" s="720"/>
      <c r="JXI4" s="720"/>
      <c r="JXJ4" s="720"/>
      <c r="JXK4" s="720"/>
      <c r="JXL4" s="720"/>
      <c r="JXM4" s="720"/>
      <c r="JXN4" s="720"/>
      <c r="JXO4" s="720"/>
      <c r="JXP4" s="720"/>
      <c r="JXQ4" s="720"/>
      <c r="JXR4" s="720"/>
      <c r="JXS4" s="720"/>
      <c r="JXT4" s="720"/>
      <c r="JXU4" s="720"/>
      <c r="JXV4" s="720"/>
      <c r="JXW4" s="720"/>
      <c r="JXX4" s="720"/>
      <c r="JXY4" s="720"/>
      <c r="JXZ4" s="720"/>
      <c r="JYA4" s="720"/>
      <c r="JYB4" s="720"/>
      <c r="JYC4" s="720"/>
      <c r="JYD4" s="720"/>
      <c r="JYE4" s="720"/>
      <c r="JYF4" s="720"/>
      <c r="JYG4" s="720"/>
      <c r="JYH4" s="720"/>
      <c r="JYI4" s="720"/>
      <c r="JYJ4" s="720"/>
      <c r="JYK4" s="720"/>
      <c r="JYL4" s="720"/>
      <c r="JYM4" s="720"/>
      <c r="JYN4" s="720"/>
      <c r="JYO4" s="720"/>
      <c r="JYP4" s="720"/>
      <c r="JYQ4" s="720"/>
      <c r="JYR4" s="720"/>
      <c r="JYS4" s="720"/>
      <c r="JYT4" s="720"/>
      <c r="JYU4" s="720"/>
      <c r="JYV4" s="720"/>
      <c r="JYW4" s="720"/>
      <c r="JYX4" s="720"/>
      <c r="JYY4" s="720"/>
      <c r="JYZ4" s="720"/>
      <c r="JZA4" s="720"/>
      <c r="JZB4" s="720"/>
      <c r="JZC4" s="720"/>
      <c r="JZD4" s="720"/>
      <c r="JZE4" s="720"/>
      <c r="JZF4" s="720"/>
      <c r="JZG4" s="720"/>
      <c r="JZH4" s="720"/>
      <c r="JZI4" s="720"/>
      <c r="JZJ4" s="720"/>
      <c r="JZK4" s="720"/>
      <c r="JZL4" s="720"/>
      <c r="JZM4" s="720"/>
      <c r="JZN4" s="720"/>
      <c r="JZO4" s="720"/>
      <c r="JZP4" s="720"/>
      <c r="JZQ4" s="720"/>
      <c r="JZR4" s="720"/>
      <c r="JZS4" s="720"/>
      <c r="JZT4" s="720"/>
      <c r="JZU4" s="720"/>
      <c r="JZV4" s="720"/>
      <c r="JZW4" s="720"/>
      <c r="JZX4" s="720"/>
      <c r="JZY4" s="720"/>
      <c r="JZZ4" s="720"/>
      <c r="KAA4" s="720"/>
      <c r="KAB4" s="720"/>
      <c r="KAC4" s="720"/>
      <c r="KAD4" s="720"/>
      <c r="KAE4" s="720"/>
      <c r="KAF4" s="720"/>
      <c r="KAG4" s="720"/>
      <c r="KAH4" s="720"/>
      <c r="KAI4" s="720"/>
      <c r="KAJ4" s="720"/>
      <c r="KAK4" s="720"/>
      <c r="KAL4" s="720"/>
      <c r="KAM4" s="720"/>
      <c r="KAN4" s="720"/>
      <c r="KAO4" s="720"/>
      <c r="KAP4" s="720"/>
      <c r="KAQ4" s="720"/>
      <c r="KAR4" s="720"/>
      <c r="KAS4" s="720"/>
      <c r="KAT4" s="720"/>
      <c r="KAU4" s="720"/>
      <c r="KAV4" s="720"/>
      <c r="KAW4" s="720"/>
      <c r="KAX4" s="720"/>
      <c r="KAY4" s="720"/>
      <c r="KAZ4" s="720"/>
      <c r="KBA4" s="720"/>
      <c r="KBB4" s="720"/>
      <c r="KBC4" s="720"/>
      <c r="KBD4" s="720"/>
      <c r="KBE4" s="720"/>
      <c r="KBF4" s="720"/>
      <c r="KBG4" s="720"/>
      <c r="KBH4" s="720"/>
      <c r="KBI4" s="720"/>
      <c r="KBJ4" s="720"/>
      <c r="KBK4" s="720"/>
      <c r="KBL4" s="720"/>
      <c r="KBM4" s="720"/>
      <c r="KBN4" s="720"/>
      <c r="KBO4" s="720"/>
      <c r="KBP4" s="720"/>
      <c r="KBQ4" s="720"/>
      <c r="KBR4" s="720"/>
      <c r="KBS4" s="720"/>
      <c r="KBT4" s="720"/>
      <c r="KBU4" s="720"/>
      <c r="KBV4" s="720"/>
      <c r="KBW4" s="720"/>
      <c r="KBX4" s="720"/>
      <c r="KBY4" s="720"/>
      <c r="KBZ4" s="720"/>
      <c r="KCA4" s="720"/>
      <c r="KCB4" s="720"/>
      <c r="KCC4" s="720"/>
      <c r="KCD4" s="720"/>
      <c r="KCE4" s="720"/>
      <c r="KCF4" s="720"/>
      <c r="KCG4" s="720"/>
      <c r="KCH4" s="720"/>
      <c r="KCI4" s="720"/>
      <c r="KCJ4" s="720"/>
      <c r="KCK4" s="720"/>
      <c r="KCL4" s="720"/>
      <c r="KCM4" s="720"/>
      <c r="KCN4" s="720"/>
      <c r="KCO4" s="720"/>
      <c r="KCP4" s="720"/>
      <c r="KCQ4" s="720"/>
      <c r="KCR4" s="720"/>
      <c r="KCS4" s="720"/>
      <c r="KCT4" s="720"/>
      <c r="KCU4" s="720"/>
      <c r="KCV4" s="720"/>
      <c r="KCW4" s="720"/>
      <c r="KCX4" s="720"/>
      <c r="KCY4" s="720"/>
      <c r="KCZ4" s="720"/>
      <c r="KDA4" s="720"/>
      <c r="KDB4" s="720"/>
      <c r="KDC4" s="720"/>
      <c r="KDD4" s="720"/>
      <c r="KDE4" s="720"/>
      <c r="KDF4" s="720"/>
      <c r="KDG4" s="720"/>
      <c r="KDH4" s="720"/>
      <c r="KDI4" s="720"/>
      <c r="KDJ4" s="720"/>
      <c r="KDK4" s="720"/>
      <c r="KDL4" s="720"/>
      <c r="KDM4" s="720"/>
      <c r="KDN4" s="720"/>
      <c r="KDO4" s="720"/>
      <c r="KDP4" s="720"/>
      <c r="KDQ4" s="720"/>
      <c r="KDR4" s="720"/>
      <c r="KDS4" s="720"/>
      <c r="KDT4" s="720"/>
      <c r="KDU4" s="720"/>
      <c r="KDV4" s="720"/>
      <c r="KDW4" s="720"/>
      <c r="KDX4" s="720"/>
      <c r="KDY4" s="720"/>
      <c r="KDZ4" s="720"/>
      <c r="KEA4" s="720"/>
      <c r="KEB4" s="720"/>
      <c r="KEC4" s="720"/>
      <c r="KED4" s="720"/>
      <c r="KEE4" s="720"/>
      <c r="KEF4" s="720"/>
      <c r="KEG4" s="720"/>
      <c r="KEH4" s="720"/>
      <c r="KEI4" s="720"/>
      <c r="KEJ4" s="720"/>
      <c r="KEK4" s="720"/>
      <c r="KEL4" s="720"/>
      <c r="KEM4" s="720"/>
      <c r="KEN4" s="720"/>
      <c r="KEO4" s="720"/>
      <c r="KEP4" s="720"/>
      <c r="KEQ4" s="720"/>
      <c r="KER4" s="720"/>
      <c r="KES4" s="720"/>
      <c r="KET4" s="720"/>
      <c r="KEU4" s="720"/>
      <c r="KEV4" s="720"/>
      <c r="KEW4" s="720"/>
      <c r="KEX4" s="720"/>
      <c r="KEY4" s="720"/>
      <c r="KEZ4" s="720"/>
      <c r="KFA4" s="720"/>
      <c r="KFB4" s="720"/>
      <c r="KFC4" s="720"/>
      <c r="KFD4" s="720"/>
      <c r="KFE4" s="720"/>
      <c r="KFF4" s="720"/>
      <c r="KFG4" s="720"/>
      <c r="KFH4" s="720"/>
      <c r="KFI4" s="720"/>
      <c r="KFJ4" s="720"/>
      <c r="KFK4" s="720"/>
      <c r="KFL4" s="720"/>
      <c r="KFM4" s="720"/>
      <c r="KFN4" s="720"/>
      <c r="KFO4" s="720"/>
      <c r="KFP4" s="720"/>
      <c r="KFQ4" s="720"/>
      <c r="KFR4" s="720"/>
      <c r="KFS4" s="720"/>
      <c r="KFT4" s="720"/>
      <c r="KFU4" s="720"/>
      <c r="KFV4" s="720"/>
      <c r="KFW4" s="720"/>
      <c r="KFX4" s="720"/>
      <c r="KFY4" s="720"/>
      <c r="KFZ4" s="720"/>
      <c r="KGA4" s="720"/>
      <c r="KGB4" s="720"/>
      <c r="KGC4" s="720"/>
      <c r="KGD4" s="720"/>
      <c r="KGE4" s="720"/>
      <c r="KGF4" s="720"/>
      <c r="KGG4" s="720"/>
      <c r="KGH4" s="720"/>
      <c r="KGI4" s="720"/>
      <c r="KGJ4" s="720"/>
      <c r="KGK4" s="720"/>
      <c r="KGL4" s="720"/>
      <c r="KGM4" s="720"/>
      <c r="KGN4" s="720"/>
      <c r="KGO4" s="720"/>
      <c r="KGP4" s="720"/>
      <c r="KGQ4" s="720"/>
      <c r="KGR4" s="720"/>
      <c r="KGS4" s="720"/>
      <c r="KGT4" s="720"/>
      <c r="KGU4" s="720"/>
      <c r="KGV4" s="720"/>
      <c r="KGW4" s="720"/>
      <c r="KGX4" s="720"/>
      <c r="KGY4" s="720"/>
      <c r="KGZ4" s="720"/>
      <c r="KHA4" s="720"/>
      <c r="KHB4" s="720"/>
      <c r="KHC4" s="720"/>
      <c r="KHD4" s="720"/>
      <c r="KHE4" s="720"/>
      <c r="KHF4" s="720"/>
      <c r="KHG4" s="720"/>
      <c r="KHH4" s="720"/>
      <c r="KHI4" s="720"/>
      <c r="KHJ4" s="720"/>
      <c r="KHK4" s="720"/>
      <c r="KHL4" s="720"/>
      <c r="KHM4" s="720"/>
      <c r="KHN4" s="720"/>
      <c r="KHO4" s="720"/>
      <c r="KHP4" s="720"/>
      <c r="KHQ4" s="720"/>
      <c r="KHR4" s="720"/>
      <c r="KHS4" s="720"/>
      <c r="KHT4" s="720"/>
      <c r="KHU4" s="720"/>
      <c r="KHV4" s="720"/>
      <c r="KHW4" s="720"/>
      <c r="KHX4" s="720"/>
      <c r="KHY4" s="720"/>
      <c r="KHZ4" s="720"/>
      <c r="KIA4" s="720"/>
      <c r="KIB4" s="720"/>
      <c r="KIC4" s="720"/>
      <c r="KID4" s="720"/>
      <c r="KIE4" s="720"/>
      <c r="KIF4" s="720"/>
      <c r="KIG4" s="720"/>
      <c r="KIH4" s="720"/>
      <c r="KII4" s="720"/>
      <c r="KIJ4" s="720"/>
      <c r="KIK4" s="720"/>
      <c r="KIL4" s="720"/>
      <c r="KIM4" s="720"/>
      <c r="KIN4" s="720"/>
      <c r="KIO4" s="720"/>
      <c r="KIP4" s="720"/>
      <c r="KIQ4" s="720"/>
      <c r="KIR4" s="720"/>
      <c r="KIS4" s="720"/>
      <c r="KIT4" s="720"/>
      <c r="KIU4" s="720"/>
      <c r="KIV4" s="720"/>
      <c r="KIW4" s="720"/>
      <c r="KIX4" s="720"/>
      <c r="KIY4" s="720"/>
      <c r="KIZ4" s="720"/>
      <c r="KJA4" s="720"/>
      <c r="KJB4" s="720"/>
      <c r="KJC4" s="720"/>
      <c r="KJD4" s="720"/>
      <c r="KJE4" s="720"/>
      <c r="KJF4" s="720"/>
      <c r="KJG4" s="720"/>
      <c r="KJH4" s="720"/>
      <c r="KJI4" s="720"/>
      <c r="KJJ4" s="720"/>
      <c r="KJK4" s="720"/>
      <c r="KJL4" s="720"/>
      <c r="KJM4" s="720"/>
      <c r="KJN4" s="720"/>
      <c r="KJO4" s="720"/>
      <c r="KJP4" s="720"/>
      <c r="KJQ4" s="720"/>
      <c r="KJR4" s="720"/>
      <c r="KJS4" s="720"/>
      <c r="KJT4" s="720"/>
      <c r="KJU4" s="720"/>
      <c r="KJV4" s="720"/>
      <c r="KJW4" s="720"/>
      <c r="KJX4" s="720"/>
      <c r="KJY4" s="720"/>
      <c r="KJZ4" s="720"/>
      <c r="KKA4" s="720"/>
      <c r="KKB4" s="720"/>
      <c r="KKC4" s="720"/>
      <c r="KKD4" s="720"/>
      <c r="KKE4" s="720"/>
      <c r="KKF4" s="720"/>
      <c r="KKG4" s="720"/>
      <c r="KKH4" s="720"/>
      <c r="KKI4" s="720"/>
      <c r="KKJ4" s="720"/>
      <c r="KKK4" s="720"/>
      <c r="KKL4" s="720"/>
      <c r="KKM4" s="720"/>
      <c r="KKN4" s="720"/>
      <c r="KKO4" s="720"/>
      <c r="KKP4" s="720"/>
      <c r="KKQ4" s="720"/>
      <c r="KKR4" s="720"/>
      <c r="KKS4" s="720"/>
      <c r="KKT4" s="720"/>
      <c r="KKU4" s="720"/>
      <c r="KKV4" s="720"/>
      <c r="KKW4" s="720"/>
      <c r="KKX4" s="720"/>
      <c r="KKY4" s="720"/>
      <c r="KKZ4" s="720"/>
      <c r="KLA4" s="720"/>
      <c r="KLB4" s="720"/>
      <c r="KLC4" s="720"/>
      <c r="KLD4" s="720"/>
      <c r="KLE4" s="720"/>
      <c r="KLF4" s="720"/>
      <c r="KLG4" s="720"/>
      <c r="KLH4" s="720"/>
      <c r="KLI4" s="720"/>
      <c r="KLJ4" s="720"/>
      <c r="KLK4" s="720"/>
      <c r="KLL4" s="720"/>
      <c r="KLM4" s="720"/>
      <c r="KLN4" s="720"/>
      <c r="KLO4" s="720"/>
      <c r="KLP4" s="720"/>
      <c r="KLQ4" s="720"/>
      <c r="KLR4" s="720"/>
      <c r="KLS4" s="720"/>
      <c r="KLT4" s="720"/>
      <c r="KLU4" s="720"/>
      <c r="KLV4" s="720"/>
      <c r="KLW4" s="720"/>
      <c r="KLX4" s="720"/>
      <c r="KLY4" s="720"/>
      <c r="KLZ4" s="720"/>
      <c r="KMA4" s="720"/>
      <c r="KMB4" s="720"/>
      <c r="KMC4" s="720"/>
      <c r="KMD4" s="720"/>
      <c r="KME4" s="720"/>
      <c r="KMF4" s="720"/>
      <c r="KMG4" s="720"/>
      <c r="KMH4" s="720"/>
      <c r="KMI4" s="720"/>
      <c r="KMJ4" s="720"/>
      <c r="KMK4" s="720"/>
      <c r="KML4" s="720"/>
      <c r="KMM4" s="720"/>
      <c r="KMN4" s="720"/>
      <c r="KMO4" s="720"/>
      <c r="KMP4" s="720"/>
      <c r="KMQ4" s="720"/>
      <c r="KMR4" s="720"/>
      <c r="KMS4" s="720"/>
      <c r="KMT4" s="720"/>
      <c r="KMU4" s="720"/>
      <c r="KMV4" s="720"/>
      <c r="KMW4" s="720"/>
      <c r="KMX4" s="720"/>
      <c r="KMY4" s="720"/>
      <c r="KMZ4" s="720"/>
      <c r="KNA4" s="720"/>
      <c r="KNB4" s="720"/>
      <c r="KNC4" s="720"/>
      <c r="KND4" s="720"/>
      <c r="KNE4" s="720"/>
      <c r="KNF4" s="720"/>
      <c r="KNG4" s="720"/>
      <c r="KNH4" s="720"/>
      <c r="KNI4" s="720"/>
      <c r="KNJ4" s="720"/>
      <c r="KNK4" s="720"/>
      <c r="KNL4" s="720"/>
      <c r="KNM4" s="720"/>
      <c r="KNN4" s="720"/>
      <c r="KNO4" s="720"/>
      <c r="KNP4" s="720"/>
      <c r="KNQ4" s="720"/>
      <c r="KNR4" s="720"/>
      <c r="KNS4" s="720"/>
      <c r="KNT4" s="720"/>
      <c r="KNU4" s="720"/>
      <c r="KNV4" s="720"/>
      <c r="KNW4" s="720"/>
      <c r="KNX4" s="720"/>
      <c r="KNY4" s="720"/>
      <c r="KNZ4" s="720"/>
      <c r="KOA4" s="720"/>
      <c r="KOB4" s="720"/>
      <c r="KOC4" s="720"/>
      <c r="KOD4" s="720"/>
      <c r="KOE4" s="720"/>
      <c r="KOF4" s="720"/>
      <c r="KOG4" s="720"/>
      <c r="KOH4" s="720"/>
      <c r="KOI4" s="720"/>
      <c r="KOJ4" s="720"/>
      <c r="KOK4" s="720"/>
      <c r="KOL4" s="720"/>
      <c r="KOM4" s="720"/>
      <c r="KON4" s="720"/>
      <c r="KOO4" s="720"/>
      <c r="KOP4" s="720"/>
      <c r="KOQ4" s="720"/>
      <c r="KOR4" s="720"/>
      <c r="KOS4" s="720"/>
      <c r="KOT4" s="720"/>
      <c r="KOU4" s="720"/>
      <c r="KOV4" s="720"/>
      <c r="KOW4" s="720"/>
      <c r="KOX4" s="720"/>
      <c r="KOY4" s="720"/>
      <c r="KOZ4" s="720"/>
      <c r="KPA4" s="720"/>
      <c r="KPB4" s="720"/>
      <c r="KPC4" s="720"/>
      <c r="KPD4" s="720"/>
      <c r="KPE4" s="720"/>
      <c r="KPF4" s="720"/>
      <c r="KPG4" s="720"/>
      <c r="KPH4" s="720"/>
      <c r="KPI4" s="720"/>
      <c r="KPJ4" s="720"/>
      <c r="KPK4" s="720"/>
      <c r="KPL4" s="720"/>
      <c r="KPM4" s="720"/>
      <c r="KPN4" s="720"/>
      <c r="KPO4" s="720"/>
      <c r="KPP4" s="720"/>
      <c r="KPQ4" s="720"/>
      <c r="KPR4" s="720"/>
      <c r="KPS4" s="720"/>
      <c r="KPT4" s="720"/>
      <c r="KPU4" s="720"/>
      <c r="KPV4" s="720"/>
      <c r="KPW4" s="720"/>
      <c r="KPX4" s="720"/>
      <c r="KPY4" s="720"/>
      <c r="KPZ4" s="720"/>
      <c r="KQA4" s="720"/>
      <c r="KQB4" s="720"/>
      <c r="KQC4" s="720"/>
      <c r="KQD4" s="720"/>
      <c r="KQE4" s="720"/>
      <c r="KQF4" s="720"/>
      <c r="KQG4" s="720"/>
      <c r="KQH4" s="720"/>
      <c r="KQI4" s="720"/>
      <c r="KQJ4" s="720"/>
      <c r="KQK4" s="720"/>
      <c r="KQL4" s="720"/>
      <c r="KQM4" s="720"/>
      <c r="KQN4" s="720"/>
      <c r="KQO4" s="720"/>
      <c r="KQP4" s="720"/>
      <c r="KQQ4" s="720"/>
      <c r="KQR4" s="720"/>
      <c r="KQS4" s="720"/>
      <c r="KQT4" s="720"/>
      <c r="KQU4" s="720"/>
      <c r="KQV4" s="720"/>
      <c r="KQW4" s="720"/>
      <c r="KQX4" s="720"/>
      <c r="KQY4" s="720"/>
      <c r="KQZ4" s="720"/>
      <c r="KRA4" s="720"/>
      <c r="KRB4" s="720"/>
      <c r="KRC4" s="720"/>
      <c r="KRD4" s="720"/>
      <c r="KRE4" s="720"/>
      <c r="KRF4" s="720"/>
      <c r="KRG4" s="720"/>
      <c r="KRH4" s="720"/>
      <c r="KRI4" s="720"/>
      <c r="KRJ4" s="720"/>
      <c r="KRK4" s="720"/>
      <c r="KRL4" s="720"/>
      <c r="KRM4" s="720"/>
      <c r="KRN4" s="720"/>
      <c r="KRO4" s="720"/>
      <c r="KRP4" s="720"/>
      <c r="KRQ4" s="720"/>
      <c r="KRR4" s="720"/>
      <c r="KRS4" s="720"/>
      <c r="KRT4" s="720"/>
      <c r="KRU4" s="720"/>
      <c r="KRV4" s="720"/>
      <c r="KRW4" s="720"/>
      <c r="KRX4" s="720"/>
      <c r="KRY4" s="720"/>
      <c r="KRZ4" s="720"/>
      <c r="KSA4" s="720"/>
      <c r="KSB4" s="720"/>
      <c r="KSC4" s="720"/>
      <c r="KSD4" s="720"/>
      <c r="KSE4" s="720"/>
      <c r="KSF4" s="720"/>
      <c r="KSG4" s="720"/>
      <c r="KSH4" s="720"/>
      <c r="KSI4" s="720"/>
      <c r="KSJ4" s="720"/>
      <c r="KSK4" s="720"/>
      <c r="KSL4" s="720"/>
      <c r="KSM4" s="720"/>
      <c r="KSN4" s="720"/>
      <c r="KSO4" s="720"/>
      <c r="KSP4" s="720"/>
      <c r="KSQ4" s="720"/>
      <c r="KSR4" s="720"/>
      <c r="KSS4" s="720"/>
      <c r="KST4" s="720"/>
      <c r="KSU4" s="720"/>
      <c r="KSV4" s="720"/>
      <c r="KSW4" s="720"/>
      <c r="KSX4" s="720"/>
      <c r="KSY4" s="720"/>
      <c r="KSZ4" s="720"/>
      <c r="KTA4" s="720"/>
      <c r="KTB4" s="720"/>
      <c r="KTC4" s="720"/>
      <c r="KTD4" s="720"/>
      <c r="KTE4" s="720"/>
      <c r="KTF4" s="720"/>
      <c r="KTG4" s="720"/>
      <c r="KTH4" s="720"/>
      <c r="KTI4" s="720"/>
      <c r="KTJ4" s="720"/>
      <c r="KTK4" s="720"/>
      <c r="KTL4" s="720"/>
      <c r="KTM4" s="720"/>
      <c r="KTN4" s="720"/>
      <c r="KTO4" s="720"/>
      <c r="KTP4" s="720"/>
      <c r="KTQ4" s="720"/>
      <c r="KTR4" s="720"/>
      <c r="KTS4" s="720"/>
      <c r="KTT4" s="720"/>
      <c r="KTU4" s="720"/>
      <c r="KTV4" s="720"/>
      <c r="KTW4" s="720"/>
      <c r="KTX4" s="720"/>
      <c r="KTY4" s="720"/>
      <c r="KTZ4" s="720"/>
      <c r="KUA4" s="720"/>
      <c r="KUB4" s="720"/>
      <c r="KUC4" s="720"/>
      <c r="KUD4" s="720"/>
      <c r="KUE4" s="720"/>
      <c r="KUF4" s="720"/>
      <c r="KUG4" s="720"/>
      <c r="KUH4" s="720"/>
      <c r="KUI4" s="720"/>
      <c r="KUJ4" s="720"/>
      <c r="KUK4" s="720"/>
      <c r="KUL4" s="720"/>
      <c r="KUM4" s="720"/>
      <c r="KUN4" s="720"/>
      <c r="KUO4" s="720"/>
      <c r="KUP4" s="720"/>
      <c r="KUQ4" s="720"/>
      <c r="KUR4" s="720"/>
      <c r="KUS4" s="720"/>
      <c r="KUT4" s="720"/>
      <c r="KUU4" s="720"/>
      <c r="KUV4" s="720"/>
      <c r="KUW4" s="720"/>
      <c r="KUX4" s="720"/>
      <c r="KUY4" s="720"/>
      <c r="KUZ4" s="720"/>
      <c r="KVA4" s="720"/>
      <c r="KVB4" s="720"/>
      <c r="KVC4" s="720"/>
      <c r="KVD4" s="720"/>
      <c r="KVE4" s="720"/>
      <c r="KVF4" s="720"/>
      <c r="KVG4" s="720"/>
      <c r="KVH4" s="720"/>
      <c r="KVI4" s="720"/>
      <c r="KVJ4" s="720"/>
      <c r="KVK4" s="720"/>
      <c r="KVL4" s="720"/>
      <c r="KVM4" s="720"/>
      <c r="KVN4" s="720"/>
      <c r="KVO4" s="720"/>
      <c r="KVP4" s="720"/>
      <c r="KVQ4" s="720"/>
      <c r="KVR4" s="720"/>
      <c r="KVS4" s="720"/>
      <c r="KVT4" s="720"/>
      <c r="KVU4" s="720"/>
      <c r="KVV4" s="720"/>
      <c r="KVW4" s="720"/>
      <c r="KVX4" s="720"/>
      <c r="KVY4" s="720"/>
      <c r="KVZ4" s="720"/>
      <c r="KWA4" s="720"/>
      <c r="KWB4" s="720"/>
      <c r="KWC4" s="720"/>
      <c r="KWD4" s="720"/>
      <c r="KWE4" s="720"/>
      <c r="KWF4" s="720"/>
      <c r="KWG4" s="720"/>
      <c r="KWH4" s="720"/>
      <c r="KWI4" s="720"/>
      <c r="KWJ4" s="720"/>
      <c r="KWK4" s="720"/>
      <c r="KWL4" s="720"/>
      <c r="KWM4" s="720"/>
      <c r="KWN4" s="720"/>
      <c r="KWO4" s="720"/>
      <c r="KWP4" s="720"/>
      <c r="KWQ4" s="720"/>
      <c r="KWR4" s="720"/>
      <c r="KWS4" s="720"/>
      <c r="KWT4" s="720"/>
      <c r="KWU4" s="720"/>
      <c r="KWV4" s="720"/>
      <c r="KWW4" s="720"/>
      <c r="KWX4" s="720"/>
      <c r="KWY4" s="720"/>
      <c r="KWZ4" s="720"/>
      <c r="KXA4" s="720"/>
      <c r="KXB4" s="720"/>
      <c r="KXC4" s="720"/>
      <c r="KXD4" s="720"/>
      <c r="KXE4" s="720"/>
      <c r="KXF4" s="720"/>
      <c r="KXG4" s="720"/>
      <c r="KXH4" s="720"/>
      <c r="KXI4" s="720"/>
      <c r="KXJ4" s="720"/>
      <c r="KXK4" s="720"/>
      <c r="KXL4" s="720"/>
      <c r="KXM4" s="720"/>
      <c r="KXN4" s="720"/>
      <c r="KXO4" s="720"/>
      <c r="KXP4" s="720"/>
      <c r="KXQ4" s="720"/>
      <c r="KXR4" s="720"/>
      <c r="KXS4" s="720"/>
      <c r="KXT4" s="720"/>
      <c r="KXU4" s="720"/>
      <c r="KXV4" s="720"/>
      <c r="KXW4" s="720"/>
      <c r="KXX4" s="720"/>
      <c r="KXY4" s="720"/>
      <c r="KXZ4" s="720"/>
      <c r="KYA4" s="720"/>
      <c r="KYB4" s="720"/>
      <c r="KYC4" s="720"/>
      <c r="KYD4" s="720"/>
      <c r="KYE4" s="720"/>
      <c r="KYF4" s="720"/>
      <c r="KYG4" s="720"/>
      <c r="KYH4" s="720"/>
      <c r="KYI4" s="720"/>
      <c r="KYJ4" s="720"/>
      <c r="KYK4" s="720"/>
      <c r="KYL4" s="720"/>
      <c r="KYM4" s="720"/>
      <c r="KYN4" s="720"/>
      <c r="KYO4" s="720"/>
      <c r="KYP4" s="720"/>
      <c r="KYQ4" s="720"/>
      <c r="KYR4" s="720"/>
      <c r="KYS4" s="720"/>
      <c r="KYT4" s="720"/>
      <c r="KYU4" s="720"/>
      <c r="KYV4" s="720"/>
      <c r="KYW4" s="720"/>
      <c r="KYX4" s="720"/>
      <c r="KYY4" s="720"/>
      <c r="KYZ4" s="720"/>
      <c r="KZA4" s="720"/>
      <c r="KZB4" s="720"/>
      <c r="KZC4" s="720"/>
      <c r="KZD4" s="720"/>
      <c r="KZE4" s="720"/>
      <c r="KZF4" s="720"/>
      <c r="KZG4" s="720"/>
      <c r="KZH4" s="720"/>
      <c r="KZI4" s="720"/>
      <c r="KZJ4" s="720"/>
      <c r="KZK4" s="720"/>
      <c r="KZL4" s="720"/>
      <c r="KZM4" s="720"/>
      <c r="KZN4" s="720"/>
      <c r="KZO4" s="720"/>
      <c r="KZP4" s="720"/>
      <c r="KZQ4" s="720"/>
      <c r="KZR4" s="720"/>
      <c r="KZS4" s="720"/>
      <c r="KZT4" s="720"/>
      <c r="KZU4" s="720"/>
      <c r="KZV4" s="720"/>
      <c r="KZW4" s="720"/>
      <c r="KZX4" s="720"/>
      <c r="KZY4" s="720"/>
      <c r="KZZ4" s="720"/>
      <c r="LAA4" s="720"/>
      <c r="LAB4" s="720"/>
      <c r="LAC4" s="720"/>
      <c r="LAD4" s="720"/>
      <c r="LAE4" s="720"/>
      <c r="LAF4" s="720"/>
      <c r="LAG4" s="720"/>
      <c r="LAH4" s="720"/>
      <c r="LAI4" s="720"/>
      <c r="LAJ4" s="720"/>
      <c r="LAK4" s="720"/>
      <c r="LAL4" s="720"/>
      <c r="LAM4" s="720"/>
      <c r="LAN4" s="720"/>
      <c r="LAO4" s="720"/>
      <c r="LAP4" s="720"/>
      <c r="LAQ4" s="720"/>
      <c r="LAR4" s="720"/>
      <c r="LAS4" s="720"/>
      <c r="LAT4" s="720"/>
      <c r="LAU4" s="720"/>
      <c r="LAV4" s="720"/>
      <c r="LAW4" s="720"/>
      <c r="LAX4" s="720"/>
      <c r="LAY4" s="720"/>
      <c r="LAZ4" s="720"/>
      <c r="LBA4" s="720"/>
      <c r="LBB4" s="720"/>
      <c r="LBC4" s="720"/>
      <c r="LBD4" s="720"/>
      <c r="LBE4" s="720"/>
      <c r="LBF4" s="720"/>
      <c r="LBG4" s="720"/>
      <c r="LBH4" s="720"/>
      <c r="LBI4" s="720"/>
      <c r="LBJ4" s="720"/>
      <c r="LBK4" s="720"/>
      <c r="LBL4" s="720"/>
      <c r="LBM4" s="720"/>
      <c r="LBN4" s="720"/>
      <c r="LBO4" s="720"/>
      <c r="LBP4" s="720"/>
      <c r="LBQ4" s="720"/>
      <c r="LBR4" s="720"/>
      <c r="LBS4" s="720"/>
      <c r="LBT4" s="720"/>
      <c r="LBU4" s="720"/>
      <c r="LBV4" s="720"/>
      <c r="LBW4" s="720"/>
      <c r="LBX4" s="720"/>
      <c r="LBY4" s="720"/>
      <c r="LBZ4" s="720"/>
      <c r="LCA4" s="720"/>
      <c r="LCB4" s="720"/>
      <c r="LCC4" s="720"/>
      <c r="LCD4" s="720"/>
      <c r="LCE4" s="720"/>
      <c r="LCF4" s="720"/>
      <c r="LCG4" s="720"/>
      <c r="LCH4" s="720"/>
      <c r="LCI4" s="720"/>
      <c r="LCJ4" s="720"/>
      <c r="LCK4" s="720"/>
      <c r="LCL4" s="720"/>
      <c r="LCM4" s="720"/>
      <c r="LCN4" s="720"/>
      <c r="LCO4" s="720"/>
      <c r="LCP4" s="720"/>
      <c r="LCQ4" s="720"/>
      <c r="LCR4" s="720"/>
      <c r="LCS4" s="720"/>
      <c r="LCT4" s="720"/>
      <c r="LCU4" s="720"/>
      <c r="LCV4" s="720"/>
      <c r="LCW4" s="720"/>
      <c r="LCX4" s="720"/>
      <c r="LCY4" s="720"/>
      <c r="LCZ4" s="720"/>
      <c r="LDA4" s="720"/>
      <c r="LDB4" s="720"/>
      <c r="LDC4" s="720"/>
      <c r="LDD4" s="720"/>
      <c r="LDE4" s="720"/>
      <c r="LDF4" s="720"/>
      <c r="LDG4" s="720"/>
      <c r="LDH4" s="720"/>
      <c r="LDI4" s="720"/>
      <c r="LDJ4" s="720"/>
      <c r="LDK4" s="720"/>
      <c r="LDL4" s="720"/>
      <c r="LDM4" s="720"/>
      <c r="LDN4" s="720"/>
      <c r="LDO4" s="720"/>
      <c r="LDP4" s="720"/>
      <c r="LDQ4" s="720"/>
      <c r="LDR4" s="720"/>
      <c r="LDS4" s="720"/>
      <c r="LDT4" s="720"/>
      <c r="LDU4" s="720"/>
      <c r="LDV4" s="720"/>
      <c r="LDW4" s="720"/>
      <c r="LDX4" s="720"/>
      <c r="LDY4" s="720"/>
      <c r="LDZ4" s="720"/>
      <c r="LEA4" s="720"/>
      <c r="LEB4" s="720"/>
      <c r="LEC4" s="720"/>
      <c r="LED4" s="720"/>
      <c r="LEE4" s="720"/>
      <c r="LEF4" s="720"/>
      <c r="LEG4" s="720"/>
      <c r="LEH4" s="720"/>
      <c r="LEI4" s="720"/>
      <c r="LEJ4" s="720"/>
      <c r="LEK4" s="720"/>
      <c r="LEL4" s="720"/>
      <c r="LEM4" s="720"/>
      <c r="LEN4" s="720"/>
      <c r="LEO4" s="720"/>
      <c r="LEP4" s="720"/>
      <c r="LEQ4" s="720"/>
      <c r="LER4" s="720"/>
      <c r="LES4" s="720"/>
      <c r="LET4" s="720"/>
      <c r="LEU4" s="720"/>
      <c r="LEV4" s="720"/>
      <c r="LEW4" s="720"/>
      <c r="LEX4" s="720"/>
      <c r="LEY4" s="720"/>
      <c r="LEZ4" s="720"/>
      <c r="LFA4" s="720"/>
      <c r="LFB4" s="720"/>
      <c r="LFC4" s="720"/>
      <c r="LFD4" s="720"/>
      <c r="LFE4" s="720"/>
      <c r="LFF4" s="720"/>
      <c r="LFG4" s="720"/>
      <c r="LFH4" s="720"/>
      <c r="LFI4" s="720"/>
      <c r="LFJ4" s="720"/>
      <c r="LFK4" s="720"/>
      <c r="LFL4" s="720"/>
      <c r="LFM4" s="720"/>
      <c r="LFN4" s="720"/>
      <c r="LFO4" s="720"/>
      <c r="LFP4" s="720"/>
      <c r="LFQ4" s="720"/>
      <c r="LFR4" s="720"/>
      <c r="LFS4" s="720"/>
      <c r="LFT4" s="720"/>
      <c r="LFU4" s="720"/>
      <c r="LFV4" s="720"/>
      <c r="LFW4" s="720"/>
      <c r="LFX4" s="720"/>
      <c r="LFY4" s="720"/>
      <c r="LFZ4" s="720"/>
      <c r="LGA4" s="720"/>
      <c r="LGB4" s="720"/>
      <c r="LGC4" s="720"/>
      <c r="LGD4" s="720"/>
      <c r="LGE4" s="720"/>
      <c r="LGF4" s="720"/>
      <c r="LGG4" s="720"/>
      <c r="LGH4" s="720"/>
      <c r="LGI4" s="720"/>
      <c r="LGJ4" s="720"/>
      <c r="LGK4" s="720"/>
      <c r="LGL4" s="720"/>
      <c r="LGM4" s="720"/>
      <c r="LGN4" s="720"/>
      <c r="LGO4" s="720"/>
      <c r="LGP4" s="720"/>
      <c r="LGQ4" s="720"/>
      <c r="LGR4" s="720"/>
      <c r="LGS4" s="720"/>
      <c r="LGT4" s="720"/>
      <c r="LGU4" s="720"/>
      <c r="LGV4" s="720"/>
      <c r="LGW4" s="720"/>
      <c r="LGX4" s="720"/>
      <c r="LGY4" s="720"/>
      <c r="LGZ4" s="720"/>
      <c r="LHA4" s="720"/>
      <c r="LHB4" s="720"/>
      <c r="LHC4" s="720"/>
      <c r="LHD4" s="720"/>
      <c r="LHE4" s="720"/>
      <c r="LHF4" s="720"/>
      <c r="LHG4" s="720"/>
      <c r="LHH4" s="720"/>
      <c r="LHI4" s="720"/>
      <c r="LHJ4" s="720"/>
      <c r="LHK4" s="720"/>
      <c r="LHL4" s="720"/>
      <c r="LHM4" s="720"/>
      <c r="LHN4" s="720"/>
      <c r="LHO4" s="720"/>
      <c r="LHP4" s="720"/>
      <c r="LHQ4" s="720"/>
      <c r="LHR4" s="720"/>
      <c r="LHS4" s="720"/>
      <c r="LHT4" s="720"/>
      <c r="LHU4" s="720"/>
      <c r="LHV4" s="720"/>
      <c r="LHW4" s="720"/>
      <c r="LHX4" s="720"/>
      <c r="LHY4" s="720"/>
      <c r="LHZ4" s="720"/>
      <c r="LIA4" s="720"/>
      <c r="LIB4" s="720"/>
      <c r="LIC4" s="720"/>
      <c r="LID4" s="720"/>
      <c r="LIE4" s="720"/>
      <c r="LIF4" s="720"/>
      <c r="LIG4" s="720"/>
      <c r="LIH4" s="720"/>
      <c r="LII4" s="720"/>
      <c r="LIJ4" s="720"/>
      <c r="LIK4" s="720"/>
      <c r="LIL4" s="720"/>
      <c r="LIM4" s="720"/>
      <c r="LIN4" s="720"/>
      <c r="LIO4" s="720"/>
      <c r="LIP4" s="720"/>
      <c r="LIQ4" s="720"/>
      <c r="LIR4" s="720"/>
      <c r="LIS4" s="720"/>
      <c r="LIT4" s="720"/>
      <c r="LIU4" s="720"/>
      <c r="LIV4" s="720"/>
      <c r="LIW4" s="720"/>
      <c r="LIX4" s="720"/>
      <c r="LIY4" s="720"/>
      <c r="LIZ4" s="720"/>
      <c r="LJA4" s="720"/>
      <c r="LJB4" s="720"/>
      <c r="LJC4" s="720"/>
      <c r="LJD4" s="720"/>
      <c r="LJE4" s="720"/>
      <c r="LJF4" s="720"/>
      <c r="LJG4" s="720"/>
      <c r="LJH4" s="720"/>
      <c r="LJI4" s="720"/>
      <c r="LJJ4" s="720"/>
      <c r="LJK4" s="720"/>
      <c r="LJL4" s="720"/>
      <c r="LJM4" s="720"/>
      <c r="LJN4" s="720"/>
      <c r="LJO4" s="720"/>
      <c r="LJP4" s="720"/>
      <c r="LJQ4" s="720"/>
      <c r="LJR4" s="720"/>
      <c r="LJS4" s="720"/>
      <c r="LJT4" s="720"/>
      <c r="LJU4" s="720"/>
      <c r="LJV4" s="720"/>
      <c r="LJW4" s="720"/>
      <c r="LJX4" s="720"/>
      <c r="LJY4" s="720"/>
      <c r="LJZ4" s="720"/>
      <c r="LKA4" s="720"/>
      <c r="LKB4" s="720"/>
      <c r="LKC4" s="720"/>
      <c r="LKD4" s="720"/>
      <c r="LKE4" s="720"/>
      <c r="LKF4" s="720"/>
      <c r="LKG4" s="720"/>
      <c r="LKH4" s="720"/>
      <c r="LKI4" s="720"/>
      <c r="LKJ4" s="720"/>
      <c r="LKK4" s="720"/>
      <c r="LKL4" s="720"/>
      <c r="LKM4" s="720"/>
      <c r="LKN4" s="720"/>
      <c r="LKO4" s="720"/>
      <c r="LKP4" s="720"/>
      <c r="LKQ4" s="720"/>
      <c r="LKR4" s="720"/>
      <c r="LKS4" s="720"/>
      <c r="LKT4" s="720"/>
      <c r="LKU4" s="720"/>
      <c r="LKV4" s="720"/>
      <c r="LKW4" s="720"/>
      <c r="LKX4" s="720"/>
      <c r="LKY4" s="720"/>
      <c r="LKZ4" s="720"/>
      <c r="LLA4" s="720"/>
      <c r="LLB4" s="720"/>
      <c r="LLC4" s="720"/>
      <c r="LLD4" s="720"/>
      <c r="LLE4" s="720"/>
      <c r="LLF4" s="720"/>
      <c r="LLG4" s="720"/>
      <c r="LLH4" s="720"/>
      <c r="LLI4" s="720"/>
      <c r="LLJ4" s="720"/>
      <c r="LLK4" s="720"/>
      <c r="LLL4" s="720"/>
      <c r="LLM4" s="720"/>
      <c r="LLN4" s="720"/>
      <c r="LLO4" s="720"/>
      <c r="LLP4" s="720"/>
      <c r="LLQ4" s="720"/>
      <c r="LLR4" s="720"/>
      <c r="LLS4" s="720"/>
      <c r="LLT4" s="720"/>
      <c r="LLU4" s="720"/>
      <c r="LLV4" s="720"/>
      <c r="LLW4" s="720"/>
      <c r="LLX4" s="720"/>
      <c r="LLY4" s="720"/>
      <c r="LLZ4" s="720"/>
      <c r="LMA4" s="720"/>
      <c r="LMB4" s="720"/>
      <c r="LMC4" s="720"/>
      <c r="LMD4" s="720"/>
      <c r="LME4" s="720"/>
      <c r="LMF4" s="720"/>
      <c r="LMG4" s="720"/>
      <c r="LMH4" s="720"/>
      <c r="LMI4" s="720"/>
      <c r="LMJ4" s="720"/>
      <c r="LMK4" s="720"/>
      <c r="LML4" s="720"/>
      <c r="LMM4" s="720"/>
      <c r="LMN4" s="720"/>
      <c r="LMO4" s="720"/>
      <c r="LMP4" s="720"/>
      <c r="LMQ4" s="720"/>
      <c r="LMR4" s="720"/>
      <c r="LMS4" s="720"/>
      <c r="LMT4" s="720"/>
      <c r="LMU4" s="720"/>
      <c r="LMV4" s="720"/>
      <c r="LMW4" s="720"/>
      <c r="LMX4" s="720"/>
      <c r="LMY4" s="720"/>
      <c r="LMZ4" s="720"/>
      <c r="LNA4" s="720"/>
      <c r="LNB4" s="720"/>
      <c r="LNC4" s="720"/>
      <c r="LND4" s="720"/>
      <c r="LNE4" s="720"/>
      <c r="LNF4" s="720"/>
      <c r="LNG4" s="720"/>
      <c r="LNH4" s="720"/>
      <c r="LNI4" s="720"/>
      <c r="LNJ4" s="720"/>
      <c r="LNK4" s="720"/>
      <c r="LNL4" s="720"/>
      <c r="LNM4" s="720"/>
      <c r="LNN4" s="720"/>
      <c r="LNO4" s="720"/>
      <c r="LNP4" s="720"/>
      <c r="LNQ4" s="720"/>
      <c r="LNR4" s="720"/>
      <c r="LNS4" s="720"/>
      <c r="LNT4" s="720"/>
      <c r="LNU4" s="720"/>
      <c r="LNV4" s="720"/>
      <c r="LNW4" s="720"/>
      <c r="LNX4" s="720"/>
      <c r="LNY4" s="720"/>
      <c r="LNZ4" s="720"/>
      <c r="LOA4" s="720"/>
      <c r="LOB4" s="720"/>
      <c r="LOC4" s="720"/>
      <c r="LOD4" s="720"/>
      <c r="LOE4" s="720"/>
      <c r="LOF4" s="720"/>
      <c r="LOG4" s="720"/>
      <c r="LOH4" s="720"/>
      <c r="LOI4" s="720"/>
      <c r="LOJ4" s="720"/>
      <c r="LOK4" s="720"/>
      <c r="LOL4" s="720"/>
      <c r="LOM4" s="720"/>
      <c r="LON4" s="720"/>
      <c r="LOO4" s="720"/>
      <c r="LOP4" s="720"/>
      <c r="LOQ4" s="720"/>
      <c r="LOR4" s="720"/>
      <c r="LOS4" s="720"/>
      <c r="LOT4" s="720"/>
      <c r="LOU4" s="720"/>
      <c r="LOV4" s="720"/>
      <c r="LOW4" s="720"/>
      <c r="LOX4" s="720"/>
      <c r="LOY4" s="720"/>
      <c r="LOZ4" s="720"/>
      <c r="LPA4" s="720"/>
      <c r="LPB4" s="720"/>
      <c r="LPC4" s="720"/>
      <c r="LPD4" s="720"/>
      <c r="LPE4" s="720"/>
      <c r="LPF4" s="720"/>
      <c r="LPG4" s="720"/>
      <c r="LPH4" s="720"/>
      <c r="LPI4" s="720"/>
      <c r="LPJ4" s="720"/>
      <c r="LPK4" s="720"/>
      <c r="LPL4" s="720"/>
      <c r="LPM4" s="720"/>
      <c r="LPN4" s="720"/>
      <c r="LPO4" s="720"/>
      <c r="LPP4" s="720"/>
      <c r="LPQ4" s="720"/>
      <c r="LPR4" s="720"/>
      <c r="LPS4" s="720"/>
      <c r="LPT4" s="720"/>
      <c r="LPU4" s="720"/>
      <c r="LPV4" s="720"/>
      <c r="LPW4" s="720"/>
      <c r="LPX4" s="720"/>
      <c r="LPY4" s="720"/>
      <c r="LPZ4" s="720"/>
      <c r="LQA4" s="720"/>
      <c r="LQB4" s="720"/>
      <c r="LQC4" s="720"/>
      <c r="LQD4" s="720"/>
      <c r="LQE4" s="720"/>
      <c r="LQF4" s="720"/>
      <c r="LQG4" s="720"/>
      <c r="LQH4" s="720"/>
      <c r="LQI4" s="720"/>
      <c r="LQJ4" s="720"/>
      <c r="LQK4" s="720"/>
      <c r="LQL4" s="720"/>
      <c r="LQM4" s="720"/>
      <c r="LQN4" s="720"/>
      <c r="LQO4" s="720"/>
      <c r="LQP4" s="720"/>
      <c r="LQQ4" s="720"/>
      <c r="LQR4" s="720"/>
      <c r="LQS4" s="720"/>
      <c r="LQT4" s="720"/>
      <c r="LQU4" s="720"/>
      <c r="LQV4" s="720"/>
      <c r="LQW4" s="720"/>
      <c r="LQX4" s="720"/>
      <c r="LQY4" s="720"/>
      <c r="LQZ4" s="720"/>
      <c r="LRA4" s="720"/>
      <c r="LRB4" s="720"/>
      <c r="LRC4" s="720"/>
      <c r="LRD4" s="720"/>
      <c r="LRE4" s="720"/>
      <c r="LRF4" s="720"/>
      <c r="LRG4" s="720"/>
      <c r="LRH4" s="720"/>
      <c r="LRI4" s="720"/>
      <c r="LRJ4" s="720"/>
      <c r="LRK4" s="720"/>
      <c r="LRL4" s="720"/>
      <c r="LRM4" s="720"/>
      <c r="LRN4" s="720"/>
      <c r="LRO4" s="720"/>
      <c r="LRP4" s="720"/>
      <c r="LRQ4" s="720"/>
      <c r="LRR4" s="720"/>
      <c r="LRS4" s="720"/>
      <c r="LRT4" s="720"/>
      <c r="LRU4" s="720"/>
      <c r="LRV4" s="720"/>
      <c r="LRW4" s="720"/>
      <c r="LRX4" s="720"/>
      <c r="LRY4" s="720"/>
      <c r="LRZ4" s="720"/>
      <c r="LSA4" s="720"/>
      <c r="LSB4" s="720"/>
      <c r="LSC4" s="720"/>
      <c r="LSD4" s="720"/>
      <c r="LSE4" s="720"/>
      <c r="LSF4" s="720"/>
      <c r="LSG4" s="720"/>
      <c r="LSH4" s="720"/>
      <c r="LSI4" s="720"/>
      <c r="LSJ4" s="720"/>
      <c r="LSK4" s="720"/>
      <c r="LSL4" s="720"/>
      <c r="LSM4" s="720"/>
      <c r="LSN4" s="720"/>
      <c r="LSO4" s="720"/>
      <c r="LSP4" s="720"/>
      <c r="LSQ4" s="720"/>
      <c r="LSR4" s="720"/>
      <c r="LSS4" s="720"/>
      <c r="LST4" s="720"/>
      <c r="LSU4" s="720"/>
      <c r="LSV4" s="720"/>
      <c r="LSW4" s="720"/>
      <c r="LSX4" s="720"/>
      <c r="LSY4" s="720"/>
      <c r="LSZ4" s="720"/>
      <c r="LTA4" s="720"/>
      <c r="LTB4" s="720"/>
      <c r="LTC4" s="720"/>
      <c r="LTD4" s="720"/>
      <c r="LTE4" s="720"/>
      <c r="LTF4" s="720"/>
      <c r="LTG4" s="720"/>
      <c r="LTH4" s="720"/>
      <c r="LTI4" s="720"/>
      <c r="LTJ4" s="720"/>
      <c r="LTK4" s="720"/>
      <c r="LTL4" s="720"/>
      <c r="LTM4" s="720"/>
      <c r="LTN4" s="720"/>
      <c r="LTO4" s="720"/>
      <c r="LTP4" s="720"/>
      <c r="LTQ4" s="720"/>
      <c r="LTR4" s="720"/>
      <c r="LTS4" s="720"/>
      <c r="LTT4" s="720"/>
      <c r="LTU4" s="720"/>
      <c r="LTV4" s="720"/>
      <c r="LTW4" s="720"/>
      <c r="LTX4" s="720"/>
      <c r="LTY4" s="720"/>
      <c r="LTZ4" s="720"/>
      <c r="LUA4" s="720"/>
      <c r="LUB4" s="720"/>
      <c r="LUC4" s="720"/>
      <c r="LUD4" s="720"/>
      <c r="LUE4" s="720"/>
      <c r="LUF4" s="720"/>
      <c r="LUG4" s="720"/>
      <c r="LUH4" s="720"/>
      <c r="LUI4" s="720"/>
      <c r="LUJ4" s="720"/>
      <c r="LUK4" s="720"/>
      <c r="LUL4" s="720"/>
      <c r="LUM4" s="720"/>
      <c r="LUN4" s="720"/>
      <c r="LUO4" s="720"/>
      <c r="LUP4" s="720"/>
      <c r="LUQ4" s="720"/>
      <c r="LUR4" s="720"/>
      <c r="LUS4" s="720"/>
      <c r="LUT4" s="720"/>
      <c r="LUU4" s="720"/>
      <c r="LUV4" s="720"/>
      <c r="LUW4" s="720"/>
      <c r="LUX4" s="720"/>
      <c r="LUY4" s="720"/>
      <c r="LUZ4" s="720"/>
      <c r="LVA4" s="720"/>
      <c r="LVB4" s="720"/>
      <c r="LVC4" s="720"/>
      <c r="LVD4" s="720"/>
      <c r="LVE4" s="720"/>
      <c r="LVF4" s="720"/>
      <c r="LVG4" s="720"/>
      <c r="LVH4" s="720"/>
      <c r="LVI4" s="720"/>
      <c r="LVJ4" s="720"/>
      <c r="LVK4" s="720"/>
      <c r="LVL4" s="720"/>
      <c r="LVM4" s="720"/>
      <c r="LVN4" s="720"/>
      <c r="LVO4" s="720"/>
      <c r="LVP4" s="720"/>
      <c r="LVQ4" s="720"/>
      <c r="LVR4" s="720"/>
      <c r="LVS4" s="720"/>
      <c r="LVT4" s="720"/>
      <c r="LVU4" s="720"/>
      <c r="LVV4" s="720"/>
      <c r="LVW4" s="720"/>
      <c r="LVX4" s="720"/>
      <c r="LVY4" s="720"/>
      <c r="LVZ4" s="720"/>
      <c r="LWA4" s="720"/>
      <c r="LWB4" s="720"/>
      <c r="LWC4" s="720"/>
      <c r="LWD4" s="720"/>
      <c r="LWE4" s="720"/>
      <c r="LWF4" s="720"/>
      <c r="LWG4" s="720"/>
      <c r="LWH4" s="720"/>
      <c r="LWI4" s="720"/>
      <c r="LWJ4" s="720"/>
      <c r="LWK4" s="720"/>
      <c r="LWL4" s="720"/>
      <c r="LWM4" s="720"/>
      <c r="LWN4" s="720"/>
      <c r="LWO4" s="720"/>
      <c r="LWP4" s="720"/>
      <c r="LWQ4" s="720"/>
      <c r="LWR4" s="720"/>
      <c r="LWS4" s="720"/>
      <c r="LWT4" s="720"/>
      <c r="LWU4" s="720"/>
      <c r="LWV4" s="720"/>
      <c r="LWW4" s="720"/>
      <c r="LWX4" s="720"/>
      <c r="LWY4" s="720"/>
      <c r="LWZ4" s="720"/>
      <c r="LXA4" s="720"/>
      <c r="LXB4" s="720"/>
      <c r="LXC4" s="720"/>
      <c r="LXD4" s="720"/>
      <c r="LXE4" s="720"/>
      <c r="LXF4" s="720"/>
      <c r="LXG4" s="720"/>
      <c r="LXH4" s="720"/>
      <c r="LXI4" s="720"/>
      <c r="LXJ4" s="720"/>
      <c r="LXK4" s="720"/>
      <c r="LXL4" s="720"/>
      <c r="LXM4" s="720"/>
      <c r="LXN4" s="720"/>
      <c r="LXO4" s="720"/>
      <c r="LXP4" s="720"/>
      <c r="LXQ4" s="720"/>
      <c r="LXR4" s="720"/>
      <c r="LXS4" s="720"/>
      <c r="LXT4" s="720"/>
      <c r="LXU4" s="720"/>
      <c r="LXV4" s="720"/>
      <c r="LXW4" s="720"/>
      <c r="LXX4" s="720"/>
      <c r="LXY4" s="720"/>
      <c r="LXZ4" s="720"/>
      <c r="LYA4" s="720"/>
      <c r="LYB4" s="720"/>
      <c r="LYC4" s="720"/>
      <c r="LYD4" s="720"/>
      <c r="LYE4" s="720"/>
      <c r="LYF4" s="720"/>
      <c r="LYG4" s="720"/>
      <c r="LYH4" s="720"/>
      <c r="LYI4" s="720"/>
      <c r="LYJ4" s="720"/>
      <c r="LYK4" s="720"/>
      <c r="LYL4" s="720"/>
      <c r="LYM4" s="720"/>
      <c r="LYN4" s="720"/>
      <c r="LYO4" s="720"/>
      <c r="LYP4" s="720"/>
      <c r="LYQ4" s="720"/>
      <c r="LYR4" s="720"/>
      <c r="LYS4" s="720"/>
      <c r="LYT4" s="720"/>
      <c r="LYU4" s="720"/>
      <c r="LYV4" s="720"/>
      <c r="LYW4" s="720"/>
      <c r="LYX4" s="720"/>
      <c r="LYY4" s="720"/>
      <c r="LYZ4" s="720"/>
      <c r="LZA4" s="720"/>
      <c r="LZB4" s="720"/>
      <c r="LZC4" s="720"/>
      <c r="LZD4" s="720"/>
      <c r="LZE4" s="720"/>
      <c r="LZF4" s="720"/>
      <c r="LZG4" s="720"/>
      <c r="LZH4" s="720"/>
      <c r="LZI4" s="720"/>
      <c r="LZJ4" s="720"/>
      <c r="LZK4" s="720"/>
      <c r="LZL4" s="720"/>
      <c r="LZM4" s="720"/>
      <c r="LZN4" s="720"/>
      <c r="LZO4" s="720"/>
      <c r="LZP4" s="720"/>
      <c r="LZQ4" s="720"/>
      <c r="LZR4" s="720"/>
      <c r="LZS4" s="720"/>
      <c r="LZT4" s="720"/>
      <c r="LZU4" s="720"/>
      <c r="LZV4" s="720"/>
      <c r="LZW4" s="720"/>
      <c r="LZX4" s="720"/>
      <c r="LZY4" s="720"/>
      <c r="LZZ4" s="720"/>
      <c r="MAA4" s="720"/>
      <c r="MAB4" s="720"/>
      <c r="MAC4" s="720"/>
      <c r="MAD4" s="720"/>
      <c r="MAE4" s="720"/>
      <c r="MAF4" s="720"/>
      <c r="MAG4" s="720"/>
      <c r="MAH4" s="720"/>
      <c r="MAI4" s="720"/>
      <c r="MAJ4" s="720"/>
      <c r="MAK4" s="720"/>
      <c r="MAL4" s="720"/>
      <c r="MAM4" s="720"/>
      <c r="MAN4" s="720"/>
      <c r="MAO4" s="720"/>
      <c r="MAP4" s="720"/>
      <c r="MAQ4" s="720"/>
      <c r="MAR4" s="720"/>
      <c r="MAS4" s="720"/>
      <c r="MAT4" s="720"/>
      <c r="MAU4" s="720"/>
      <c r="MAV4" s="720"/>
      <c r="MAW4" s="720"/>
      <c r="MAX4" s="720"/>
      <c r="MAY4" s="720"/>
      <c r="MAZ4" s="720"/>
      <c r="MBA4" s="720"/>
      <c r="MBB4" s="720"/>
      <c r="MBC4" s="720"/>
      <c r="MBD4" s="720"/>
      <c r="MBE4" s="720"/>
      <c r="MBF4" s="720"/>
      <c r="MBG4" s="720"/>
      <c r="MBH4" s="720"/>
      <c r="MBI4" s="720"/>
      <c r="MBJ4" s="720"/>
      <c r="MBK4" s="720"/>
      <c r="MBL4" s="720"/>
      <c r="MBM4" s="720"/>
      <c r="MBN4" s="720"/>
      <c r="MBO4" s="720"/>
      <c r="MBP4" s="720"/>
      <c r="MBQ4" s="720"/>
      <c r="MBR4" s="720"/>
      <c r="MBS4" s="720"/>
      <c r="MBT4" s="720"/>
      <c r="MBU4" s="720"/>
      <c r="MBV4" s="720"/>
      <c r="MBW4" s="720"/>
      <c r="MBX4" s="720"/>
      <c r="MBY4" s="720"/>
      <c r="MBZ4" s="720"/>
      <c r="MCA4" s="720"/>
      <c r="MCB4" s="720"/>
      <c r="MCC4" s="720"/>
      <c r="MCD4" s="720"/>
      <c r="MCE4" s="720"/>
      <c r="MCF4" s="720"/>
      <c r="MCG4" s="720"/>
      <c r="MCH4" s="720"/>
      <c r="MCI4" s="720"/>
      <c r="MCJ4" s="720"/>
      <c r="MCK4" s="720"/>
      <c r="MCL4" s="720"/>
      <c r="MCM4" s="720"/>
      <c r="MCN4" s="720"/>
      <c r="MCO4" s="720"/>
      <c r="MCP4" s="720"/>
      <c r="MCQ4" s="720"/>
      <c r="MCR4" s="720"/>
      <c r="MCS4" s="720"/>
      <c r="MCT4" s="720"/>
      <c r="MCU4" s="720"/>
      <c r="MCV4" s="720"/>
      <c r="MCW4" s="720"/>
      <c r="MCX4" s="720"/>
      <c r="MCY4" s="720"/>
      <c r="MCZ4" s="720"/>
      <c r="MDA4" s="720"/>
      <c r="MDB4" s="720"/>
      <c r="MDC4" s="720"/>
      <c r="MDD4" s="720"/>
      <c r="MDE4" s="720"/>
      <c r="MDF4" s="720"/>
      <c r="MDG4" s="720"/>
      <c r="MDH4" s="720"/>
      <c r="MDI4" s="720"/>
      <c r="MDJ4" s="720"/>
      <c r="MDK4" s="720"/>
      <c r="MDL4" s="720"/>
      <c r="MDM4" s="720"/>
      <c r="MDN4" s="720"/>
      <c r="MDO4" s="720"/>
      <c r="MDP4" s="720"/>
      <c r="MDQ4" s="720"/>
      <c r="MDR4" s="720"/>
      <c r="MDS4" s="720"/>
      <c r="MDT4" s="720"/>
      <c r="MDU4" s="720"/>
      <c r="MDV4" s="720"/>
      <c r="MDW4" s="720"/>
      <c r="MDX4" s="720"/>
      <c r="MDY4" s="720"/>
      <c r="MDZ4" s="720"/>
      <c r="MEA4" s="720"/>
      <c r="MEB4" s="720"/>
      <c r="MEC4" s="720"/>
      <c r="MED4" s="720"/>
      <c r="MEE4" s="720"/>
      <c r="MEF4" s="720"/>
      <c r="MEG4" s="720"/>
      <c r="MEH4" s="720"/>
      <c r="MEI4" s="720"/>
      <c r="MEJ4" s="720"/>
      <c r="MEK4" s="720"/>
      <c r="MEL4" s="720"/>
      <c r="MEM4" s="720"/>
      <c r="MEN4" s="720"/>
      <c r="MEO4" s="720"/>
      <c r="MEP4" s="720"/>
      <c r="MEQ4" s="720"/>
      <c r="MER4" s="720"/>
      <c r="MES4" s="720"/>
      <c r="MET4" s="720"/>
      <c r="MEU4" s="720"/>
      <c r="MEV4" s="720"/>
      <c r="MEW4" s="720"/>
      <c r="MEX4" s="720"/>
      <c r="MEY4" s="720"/>
      <c r="MEZ4" s="720"/>
      <c r="MFA4" s="720"/>
      <c r="MFB4" s="720"/>
      <c r="MFC4" s="720"/>
      <c r="MFD4" s="720"/>
      <c r="MFE4" s="720"/>
      <c r="MFF4" s="720"/>
      <c r="MFG4" s="720"/>
      <c r="MFH4" s="720"/>
      <c r="MFI4" s="720"/>
      <c r="MFJ4" s="720"/>
      <c r="MFK4" s="720"/>
      <c r="MFL4" s="720"/>
      <c r="MFM4" s="720"/>
      <c r="MFN4" s="720"/>
      <c r="MFO4" s="720"/>
      <c r="MFP4" s="720"/>
      <c r="MFQ4" s="720"/>
      <c r="MFR4" s="720"/>
      <c r="MFS4" s="720"/>
      <c r="MFT4" s="720"/>
      <c r="MFU4" s="720"/>
      <c r="MFV4" s="720"/>
      <c r="MFW4" s="720"/>
      <c r="MFX4" s="720"/>
      <c r="MFY4" s="720"/>
      <c r="MFZ4" s="720"/>
      <c r="MGA4" s="720"/>
      <c r="MGB4" s="720"/>
      <c r="MGC4" s="720"/>
      <c r="MGD4" s="720"/>
      <c r="MGE4" s="720"/>
      <c r="MGF4" s="720"/>
      <c r="MGG4" s="720"/>
      <c r="MGH4" s="720"/>
      <c r="MGI4" s="720"/>
      <c r="MGJ4" s="720"/>
      <c r="MGK4" s="720"/>
      <c r="MGL4" s="720"/>
      <c r="MGM4" s="720"/>
      <c r="MGN4" s="720"/>
      <c r="MGO4" s="720"/>
      <c r="MGP4" s="720"/>
      <c r="MGQ4" s="720"/>
      <c r="MGR4" s="720"/>
      <c r="MGS4" s="720"/>
      <c r="MGT4" s="720"/>
      <c r="MGU4" s="720"/>
      <c r="MGV4" s="720"/>
      <c r="MGW4" s="720"/>
      <c r="MGX4" s="720"/>
      <c r="MGY4" s="720"/>
      <c r="MGZ4" s="720"/>
      <c r="MHA4" s="720"/>
      <c r="MHB4" s="720"/>
      <c r="MHC4" s="720"/>
      <c r="MHD4" s="720"/>
      <c r="MHE4" s="720"/>
      <c r="MHF4" s="720"/>
      <c r="MHG4" s="720"/>
      <c r="MHH4" s="720"/>
      <c r="MHI4" s="720"/>
      <c r="MHJ4" s="720"/>
      <c r="MHK4" s="720"/>
      <c r="MHL4" s="720"/>
      <c r="MHM4" s="720"/>
      <c r="MHN4" s="720"/>
      <c r="MHO4" s="720"/>
      <c r="MHP4" s="720"/>
      <c r="MHQ4" s="720"/>
      <c r="MHR4" s="720"/>
      <c r="MHS4" s="720"/>
      <c r="MHT4" s="720"/>
      <c r="MHU4" s="720"/>
      <c r="MHV4" s="720"/>
      <c r="MHW4" s="720"/>
      <c r="MHX4" s="720"/>
      <c r="MHY4" s="720"/>
      <c r="MHZ4" s="720"/>
      <c r="MIA4" s="720"/>
      <c r="MIB4" s="720"/>
      <c r="MIC4" s="720"/>
      <c r="MID4" s="720"/>
      <c r="MIE4" s="720"/>
      <c r="MIF4" s="720"/>
      <c r="MIG4" s="720"/>
      <c r="MIH4" s="720"/>
      <c r="MII4" s="720"/>
      <c r="MIJ4" s="720"/>
      <c r="MIK4" s="720"/>
      <c r="MIL4" s="720"/>
      <c r="MIM4" s="720"/>
      <c r="MIN4" s="720"/>
      <c r="MIO4" s="720"/>
      <c r="MIP4" s="720"/>
      <c r="MIQ4" s="720"/>
      <c r="MIR4" s="720"/>
      <c r="MIS4" s="720"/>
      <c r="MIT4" s="720"/>
      <c r="MIU4" s="720"/>
      <c r="MIV4" s="720"/>
      <c r="MIW4" s="720"/>
      <c r="MIX4" s="720"/>
      <c r="MIY4" s="720"/>
      <c r="MIZ4" s="720"/>
      <c r="MJA4" s="720"/>
      <c r="MJB4" s="720"/>
      <c r="MJC4" s="720"/>
      <c r="MJD4" s="720"/>
      <c r="MJE4" s="720"/>
      <c r="MJF4" s="720"/>
      <c r="MJG4" s="720"/>
      <c r="MJH4" s="720"/>
      <c r="MJI4" s="720"/>
      <c r="MJJ4" s="720"/>
      <c r="MJK4" s="720"/>
      <c r="MJL4" s="720"/>
      <c r="MJM4" s="720"/>
      <c r="MJN4" s="720"/>
      <c r="MJO4" s="720"/>
      <c r="MJP4" s="720"/>
      <c r="MJQ4" s="720"/>
      <c r="MJR4" s="720"/>
      <c r="MJS4" s="720"/>
      <c r="MJT4" s="720"/>
      <c r="MJU4" s="720"/>
      <c r="MJV4" s="720"/>
      <c r="MJW4" s="720"/>
      <c r="MJX4" s="720"/>
      <c r="MJY4" s="720"/>
      <c r="MJZ4" s="720"/>
      <c r="MKA4" s="720"/>
      <c r="MKB4" s="720"/>
      <c r="MKC4" s="720"/>
      <c r="MKD4" s="720"/>
      <c r="MKE4" s="720"/>
      <c r="MKF4" s="720"/>
      <c r="MKG4" s="720"/>
      <c r="MKH4" s="720"/>
      <c r="MKI4" s="720"/>
      <c r="MKJ4" s="720"/>
      <c r="MKK4" s="720"/>
      <c r="MKL4" s="720"/>
      <c r="MKM4" s="720"/>
      <c r="MKN4" s="720"/>
      <c r="MKO4" s="720"/>
      <c r="MKP4" s="720"/>
      <c r="MKQ4" s="720"/>
      <c r="MKR4" s="720"/>
      <c r="MKS4" s="720"/>
      <c r="MKT4" s="720"/>
      <c r="MKU4" s="720"/>
      <c r="MKV4" s="720"/>
      <c r="MKW4" s="720"/>
      <c r="MKX4" s="720"/>
      <c r="MKY4" s="720"/>
      <c r="MKZ4" s="720"/>
      <c r="MLA4" s="720"/>
      <c r="MLB4" s="720"/>
      <c r="MLC4" s="720"/>
      <c r="MLD4" s="720"/>
      <c r="MLE4" s="720"/>
      <c r="MLF4" s="720"/>
      <c r="MLG4" s="720"/>
      <c r="MLH4" s="720"/>
      <c r="MLI4" s="720"/>
      <c r="MLJ4" s="720"/>
      <c r="MLK4" s="720"/>
      <c r="MLL4" s="720"/>
      <c r="MLM4" s="720"/>
      <c r="MLN4" s="720"/>
      <c r="MLO4" s="720"/>
      <c r="MLP4" s="720"/>
      <c r="MLQ4" s="720"/>
      <c r="MLR4" s="720"/>
      <c r="MLS4" s="720"/>
      <c r="MLT4" s="720"/>
      <c r="MLU4" s="720"/>
      <c r="MLV4" s="720"/>
      <c r="MLW4" s="720"/>
      <c r="MLX4" s="720"/>
      <c r="MLY4" s="720"/>
      <c r="MLZ4" s="720"/>
      <c r="MMA4" s="720"/>
      <c r="MMB4" s="720"/>
      <c r="MMC4" s="720"/>
      <c r="MMD4" s="720"/>
      <c r="MME4" s="720"/>
      <c r="MMF4" s="720"/>
      <c r="MMG4" s="720"/>
      <c r="MMH4" s="720"/>
      <c r="MMI4" s="720"/>
      <c r="MMJ4" s="720"/>
      <c r="MMK4" s="720"/>
      <c r="MML4" s="720"/>
      <c r="MMM4" s="720"/>
      <c r="MMN4" s="720"/>
      <c r="MMO4" s="720"/>
      <c r="MMP4" s="720"/>
      <c r="MMQ4" s="720"/>
      <c r="MMR4" s="720"/>
      <c r="MMS4" s="720"/>
      <c r="MMT4" s="720"/>
      <c r="MMU4" s="720"/>
      <c r="MMV4" s="720"/>
      <c r="MMW4" s="720"/>
      <c r="MMX4" s="720"/>
      <c r="MMY4" s="720"/>
      <c r="MMZ4" s="720"/>
      <c r="MNA4" s="720"/>
      <c r="MNB4" s="720"/>
      <c r="MNC4" s="720"/>
      <c r="MND4" s="720"/>
      <c r="MNE4" s="720"/>
      <c r="MNF4" s="720"/>
      <c r="MNG4" s="720"/>
      <c r="MNH4" s="720"/>
      <c r="MNI4" s="720"/>
      <c r="MNJ4" s="720"/>
      <c r="MNK4" s="720"/>
      <c r="MNL4" s="720"/>
      <c r="MNM4" s="720"/>
      <c r="MNN4" s="720"/>
      <c r="MNO4" s="720"/>
      <c r="MNP4" s="720"/>
      <c r="MNQ4" s="720"/>
      <c r="MNR4" s="720"/>
      <c r="MNS4" s="720"/>
      <c r="MNT4" s="720"/>
      <c r="MNU4" s="720"/>
      <c r="MNV4" s="720"/>
      <c r="MNW4" s="720"/>
      <c r="MNX4" s="720"/>
      <c r="MNY4" s="720"/>
      <c r="MNZ4" s="720"/>
      <c r="MOA4" s="720"/>
      <c r="MOB4" s="720"/>
      <c r="MOC4" s="720"/>
      <c r="MOD4" s="720"/>
      <c r="MOE4" s="720"/>
      <c r="MOF4" s="720"/>
      <c r="MOG4" s="720"/>
      <c r="MOH4" s="720"/>
      <c r="MOI4" s="720"/>
      <c r="MOJ4" s="720"/>
      <c r="MOK4" s="720"/>
      <c r="MOL4" s="720"/>
      <c r="MOM4" s="720"/>
      <c r="MON4" s="720"/>
      <c r="MOO4" s="720"/>
      <c r="MOP4" s="720"/>
      <c r="MOQ4" s="720"/>
      <c r="MOR4" s="720"/>
      <c r="MOS4" s="720"/>
      <c r="MOT4" s="720"/>
      <c r="MOU4" s="720"/>
      <c r="MOV4" s="720"/>
      <c r="MOW4" s="720"/>
      <c r="MOX4" s="720"/>
      <c r="MOY4" s="720"/>
      <c r="MOZ4" s="720"/>
      <c r="MPA4" s="720"/>
      <c r="MPB4" s="720"/>
      <c r="MPC4" s="720"/>
      <c r="MPD4" s="720"/>
      <c r="MPE4" s="720"/>
      <c r="MPF4" s="720"/>
      <c r="MPG4" s="720"/>
      <c r="MPH4" s="720"/>
      <c r="MPI4" s="720"/>
      <c r="MPJ4" s="720"/>
      <c r="MPK4" s="720"/>
      <c r="MPL4" s="720"/>
      <c r="MPM4" s="720"/>
      <c r="MPN4" s="720"/>
      <c r="MPO4" s="720"/>
      <c r="MPP4" s="720"/>
      <c r="MPQ4" s="720"/>
      <c r="MPR4" s="720"/>
      <c r="MPS4" s="720"/>
      <c r="MPT4" s="720"/>
      <c r="MPU4" s="720"/>
      <c r="MPV4" s="720"/>
      <c r="MPW4" s="720"/>
      <c r="MPX4" s="720"/>
      <c r="MPY4" s="720"/>
      <c r="MPZ4" s="720"/>
      <c r="MQA4" s="720"/>
      <c r="MQB4" s="720"/>
      <c r="MQC4" s="720"/>
      <c r="MQD4" s="720"/>
      <c r="MQE4" s="720"/>
      <c r="MQF4" s="720"/>
      <c r="MQG4" s="720"/>
      <c r="MQH4" s="720"/>
      <c r="MQI4" s="720"/>
      <c r="MQJ4" s="720"/>
      <c r="MQK4" s="720"/>
      <c r="MQL4" s="720"/>
      <c r="MQM4" s="720"/>
      <c r="MQN4" s="720"/>
      <c r="MQO4" s="720"/>
      <c r="MQP4" s="720"/>
      <c r="MQQ4" s="720"/>
      <c r="MQR4" s="720"/>
      <c r="MQS4" s="720"/>
      <c r="MQT4" s="720"/>
      <c r="MQU4" s="720"/>
      <c r="MQV4" s="720"/>
      <c r="MQW4" s="720"/>
      <c r="MQX4" s="720"/>
      <c r="MQY4" s="720"/>
      <c r="MQZ4" s="720"/>
      <c r="MRA4" s="720"/>
      <c r="MRB4" s="720"/>
      <c r="MRC4" s="720"/>
      <c r="MRD4" s="720"/>
      <c r="MRE4" s="720"/>
      <c r="MRF4" s="720"/>
      <c r="MRG4" s="720"/>
      <c r="MRH4" s="720"/>
      <c r="MRI4" s="720"/>
      <c r="MRJ4" s="720"/>
      <c r="MRK4" s="720"/>
      <c r="MRL4" s="720"/>
      <c r="MRM4" s="720"/>
      <c r="MRN4" s="720"/>
      <c r="MRO4" s="720"/>
      <c r="MRP4" s="720"/>
      <c r="MRQ4" s="720"/>
      <c r="MRR4" s="720"/>
      <c r="MRS4" s="720"/>
      <c r="MRT4" s="720"/>
      <c r="MRU4" s="720"/>
      <c r="MRV4" s="720"/>
      <c r="MRW4" s="720"/>
      <c r="MRX4" s="720"/>
      <c r="MRY4" s="720"/>
      <c r="MRZ4" s="720"/>
      <c r="MSA4" s="720"/>
      <c r="MSB4" s="720"/>
      <c r="MSC4" s="720"/>
      <c r="MSD4" s="720"/>
      <c r="MSE4" s="720"/>
      <c r="MSF4" s="720"/>
      <c r="MSG4" s="720"/>
      <c r="MSH4" s="720"/>
      <c r="MSI4" s="720"/>
      <c r="MSJ4" s="720"/>
      <c r="MSK4" s="720"/>
      <c r="MSL4" s="720"/>
      <c r="MSM4" s="720"/>
      <c r="MSN4" s="720"/>
      <c r="MSO4" s="720"/>
      <c r="MSP4" s="720"/>
      <c r="MSQ4" s="720"/>
      <c r="MSR4" s="720"/>
      <c r="MSS4" s="720"/>
      <c r="MST4" s="720"/>
      <c r="MSU4" s="720"/>
      <c r="MSV4" s="720"/>
      <c r="MSW4" s="720"/>
      <c r="MSX4" s="720"/>
      <c r="MSY4" s="720"/>
      <c r="MSZ4" s="720"/>
      <c r="MTA4" s="720"/>
      <c r="MTB4" s="720"/>
      <c r="MTC4" s="720"/>
      <c r="MTD4" s="720"/>
      <c r="MTE4" s="720"/>
      <c r="MTF4" s="720"/>
      <c r="MTG4" s="720"/>
      <c r="MTH4" s="720"/>
      <c r="MTI4" s="720"/>
      <c r="MTJ4" s="720"/>
      <c r="MTK4" s="720"/>
      <c r="MTL4" s="720"/>
      <c r="MTM4" s="720"/>
      <c r="MTN4" s="720"/>
      <c r="MTO4" s="720"/>
      <c r="MTP4" s="720"/>
      <c r="MTQ4" s="720"/>
      <c r="MTR4" s="720"/>
      <c r="MTS4" s="720"/>
      <c r="MTT4" s="720"/>
      <c r="MTU4" s="720"/>
      <c r="MTV4" s="720"/>
      <c r="MTW4" s="720"/>
      <c r="MTX4" s="720"/>
      <c r="MTY4" s="720"/>
      <c r="MTZ4" s="720"/>
      <c r="MUA4" s="720"/>
      <c r="MUB4" s="720"/>
      <c r="MUC4" s="720"/>
      <c r="MUD4" s="720"/>
      <c r="MUE4" s="720"/>
      <c r="MUF4" s="720"/>
      <c r="MUG4" s="720"/>
      <c r="MUH4" s="720"/>
      <c r="MUI4" s="720"/>
      <c r="MUJ4" s="720"/>
      <c r="MUK4" s="720"/>
      <c r="MUL4" s="720"/>
      <c r="MUM4" s="720"/>
      <c r="MUN4" s="720"/>
      <c r="MUO4" s="720"/>
      <c r="MUP4" s="720"/>
      <c r="MUQ4" s="720"/>
      <c r="MUR4" s="720"/>
      <c r="MUS4" s="720"/>
      <c r="MUT4" s="720"/>
      <c r="MUU4" s="720"/>
      <c r="MUV4" s="720"/>
      <c r="MUW4" s="720"/>
      <c r="MUX4" s="720"/>
      <c r="MUY4" s="720"/>
      <c r="MUZ4" s="720"/>
      <c r="MVA4" s="720"/>
      <c r="MVB4" s="720"/>
      <c r="MVC4" s="720"/>
      <c r="MVD4" s="720"/>
      <c r="MVE4" s="720"/>
      <c r="MVF4" s="720"/>
      <c r="MVG4" s="720"/>
      <c r="MVH4" s="720"/>
      <c r="MVI4" s="720"/>
      <c r="MVJ4" s="720"/>
      <c r="MVK4" s="720"/>
      <c r="MVL4" s="720"/>
      <c r="MVM4" s="720"/>
      <c r="MVN4" s="720"/>
      <c r="MVO4" s="720"/>
      <c r="MVP4" s="720"/>
      <c r="MVQ4" s="720"/>
      <c r="MVR4" s="720"/>
      <c r="MVS4" s="720"/>
      <c r="MVT4" s="720"/>
      <c r="MVU4" s="720"/>
      <c r="MVV4" s="720"/>
      <c r="MVW4" s="720"/>
      <c r="MVX4" s="720"/>
      <c r="MVY4" s="720"/>
      <c r="MVZ4" s="720"/>
      <c r="MWA4" s="720"/>
      <c r="MWB4" s="720"/>
      <c r="MWC4" s="720"/>
      <c r="MWD4" s="720"/>
      <c r="MWE4" s="720"/>
      <c r="MWF4" s="720"/>
      <c r="MWG4" s="720"/>
      <c r="MWH4" s="720"/>
      <c r="MWI4" s="720"/>
      <c r="MWJ4" s="720"/>
      <c r="MWK4" s="720"/>
      <c r="MWL4" s="720"/>
      <c r="MWM4" s="720"/>
      <c r="MWN4" s="720"/>
      <c r="MWO4" s="720"/>
      <c r="MWP4" s="720"/>
      <c r="MWQ4" s="720"/>
      <c r="MWR4" s="720"/>
      <c r="MWS4" s="720"/>
      <c r="MWT4" s="720"/>
      <c r="MWU4" s="720"/>
      <c r="MWV4" s="720"/>
      <c r="MWW4" s="720"/>
      <c r="MWX4" s="720"/>
      <c r="MWY4" s="720"/>
      <c r="MWZ4" s="720"/>
      <c r="MXA4" s="720"/>
      <c r="MXB4" s="720"/>
      <c r="MXC4" s="720"/>
      <c r="MXD4" s="720"/>
      <c r="MXE4" s="720"/>
      <c r="MXF4" s="720"/>
      <c r="MXG4" s="720"/>
      <c r="MXH4" s="720"/>
      <c r="MXI4" s="720"/>
      <c r="MXJ4" s="720"/>
      <c r="MXK4" s="720"/>
      <c r="MXL4" s="720"/>
      <c r="MXM4" s="720"/>
      <c r="MXN4" s="720"/>
      <c r="MXO4" s="720"/>
      <c r="MXP4" s="720"/>
      <c r="MXQ4" s="720"/>
      <c r="MXR4" s="720"/>
      <c r="MXS4" s="720"/>
      <c r="MXT4" s="720"/>
      <c r="MXU4" s="720"/>
      <c r="MXV4" s="720"/>
      <c r="MXW4" s="720"/>
      <c r="MXX4" s="720"/>
      <c r="MXY4" s="720"/>
      <c r="MXZ4" s="720"/>
      <c r="MYA4" s="720"/>
      <c r="MYB4" s="720"/>
      <c r="MYC4" s="720"/>
      <c r="MYD4" s="720"/>
      <c r="MYE4" s="720"/>
      <c r="MYF4" s="720"/>
      <c r="MYG4" s="720"/>
      <c r="MYH4" s="720"/>
      <c r="MYI4" s="720"/>
      <c r="MYJ4" s="720"/>
      <c r="MYK4" s="720"/>
      <c r="MYL4" s="720"/>
      <c r="MYM4" s="720"/>
      <c r="MYN4" s="720"/>
      <c r="MYO4" s="720"/>
      <c r="MYP4" s="720"/>
      <c r="MYQ4" s="720"/>
      <c r="MYR4" s="720"/>
      <c r="MYS4" s="720"/>
      <c r="MYT4" s="720"/>
      <c r="MYU4" s="720"/>
      <c r="MYV4" s="720"/>
      <c r="MYW4" s="720"/>
      <c r="MYX4" s="720"/>
      <c r="MYY4" s="720"/>
      <c r="MYZ4" s="720"/>
      <c r="MZA4" s="720"/>
      <c r="MZB4" s="720"/>
      <c r="MZC4" s="720"/>
      <c r="MZD4" s="720"/>
      <c r="MZE4" s="720"/>
      <c r="MZF4" s="720"/>
      <c r="MZG4" s="720"/>
      <c r="MZH4" s="720"/>
      <c r="MZI4" s="720"/>
      <c r="MZJ4" s="720"/>
      <c r="MZK4" s="720"/>
      <c r="MZL4" s="720"/>
      <c r="MZM4" s="720"/>
      <c r="MZN4" s="720"/>
      <c r="MZO4" s="720"/>
      <c r="MZP4" s="720"/>
      <c r="MZQ4" s="720"/>
      <c r="MZR4" s="720"/>
      <c r="MZS4" s="720"/>
      <c r="MZT4" s="720"/>
      <c r="MZU4" s="720"/>
      <c r="MZV4" s="720"/>
      <c r="MZW4" s="720"/>
      <c r="MZX4" s="720"/>
      <c r="MZY4" s="720"/>
      <c r="MZZ4" s="720"/>
      <c r="NAA4" s="720"/>
      <c r="NAB4" s="720"/>
      <c r="NAC4" s="720"/>
      <c r="NAD4" s="720"/>
      <c r="NAE4" s="720"/>
      <c r="NAF4" s="720"/>
      <c r="NAG4" s="720"/>
      <c r="NAH4" s="720"/>
      <c r="NAI4" s="720"/>
      <c r="NAJ4" s="720"/>
      <c r="NAK4" s="720"/>
      <c r="NAL4" s="720"/>
      <c r="NAM4" s="720"/>
      <c r="NAN4" s="720"/>
      <c r="NAO4" s="720"/>
      <c r="NAP4" s="720"/>
      <c r="NAQ4" s="720"/>
      <c r="NAR4" s="720"/>
      <c r="NAS4" s="720"/>
      <c r="NAT4" s="720"/>
      <c r="NAU4" s="720"/>
      <c r="NAV4" s="720"/>
      <c r="NAW4" s="720"/>
      <c r="NAX4" s="720"/>
      <c r="NAY4" s="720"/>
      <c r="NAZ4" s="720"/>
      <c r="NBA4" s="720"/>
      <c r="NBB4" s="720"/>
      <c r="NBC4" s="720"/>
      <c r="NBD4" s="720"/>
      <c r="NBE4" s="720"/>
      <c r="NBF4" s="720"/>
      <c r="NBG4" s="720"/>
      <c r="NBH4" s="720"/>
      <c r="NBI4" s="720"/>
      <c r="NBJ4" s="720"/>
      <c r="NBK4" s="720"/>
      <c r="NBL4" s="720"/>
      <c r="NBM4" s="720"/>
      <c r="NBN4" s="720"/>
      <c r="NBO4" s="720"/>
      <c r="NBP4" s="720"/>
      <c r="NBQ4" s="720"/>
      <c r="NBR4" s="720"/>
      <c r="NBS4" s="720"/>
      <c r="NBT4" s="720"/>
      <c r="NBU4" s="720"/>
      <c r="NBV4" s="720"/>
      <c r="NBW4" s="720"/>
      <c r="NBX4" s="720"/>
      <c r="NBY4" s="720"/>
      <c r="NBZ4" s="720"/>
      <c r="NCA4" s="720"/>
      <c r="NCB4" s="720"/>
      <c r="NCC4" s="720"/>
      <c r="NCD4" s="720"/>
      <c r="NCE4" s="720"/>
      <c r="NCF4" s="720"/>
      <c r="NCG4" s="720"/>
      <c r="NCH4" s="720"/>
      <c r="NCI4" s="720"/>
      <c r="NCJ4" s="720"/>
      <c r="NCK4" s="720"/>
      <c r="NCL4" s="720"/>
      <c r="NCM4" s="720"/>
      <c r="NCN4" s="720"/>
      <c r="NCO4" s="720"/>
      <c r="NCP4" s="720"/>
      <c r="NCQ4" s="720"/>
      <c r="NCR4" s="720"/>
      <c r="NCS4" s="720"/>
      <c r="NCT4" s="720"/>
      <c r="NCU4" s="720"/>
      <c r="NCV4" s="720"/>
      <c r="NCW4" s="720"/>
      <c r="NCX4" s="720"/>
      <c r="NCY4" s="720"/>
      <c r="NCZ4" s="720"/>
      <c r="NDA4" s="720"/>
      <c r="NDB4" s="720"/>
      <c r="NDC4" s="720"/>
      <c r="NDD4" s="720"/>
      <c r="NDE4" s="720"/>
      <c r="NDF4" s="720"/>
      <c r="NDG4" s="720"/>
      <c r="NDH4" s="720"/>
      <c r="NDI4" s="720"/>
      <c r="NDJ4" s="720"/>
      <c r="NDK4" s="720"/>
      <c r="NDL4" s="720"/>
      <c r="NDM4" s="720"/>
      <c r="NDN4" s="720"/>
      <c r="NDO4" s="720"/>
      <c r="NDP4" s="720"/>
      <c r="NDQ4" s="720"/>
      <c r="NDR4" s="720"/>
      <c r="NDS4" s="720"/>
      <c r="NDT4" s="720"/>
      <c r="NDU4" s="720"/>
      <c r="NDV4" s="720"/>
      <c r="NDW4" s="720"/>
      <c r="NDX4" s="720"/>
      <c r="NDY4" s="720"/>
      <c r="NDZ4" s="720"/>
      <c r="NEA4" s="720"/>
      <c r="NEB4" s="720"/>
      <c r="NEC4" s="720"/>
      <c r="NED4" s="720"/>
      <c r="NEE4" s="720"/>
      <c r="NEF4" s="720"/>
      <c r="NEG4" s="720"/>
      <c r="NEH4" s="720"/>
      <c r="NEI4" s="720"/>
      <c r="NEJ4" s="720"/>
      <c r="NEK4" s="720"/>
      <c r="NEL4" s="720"/>
      <c r="NEM4" s="720"/>
      <c r="NEN4" s="720"/>
      <c r="NEO4" s="720"/>
      <c r="NEP4" s="720"/>
      <c r="NEQ4" s="720"/>
      <c r="NER4" s="720"/>
      <c r="NES4" s="720"/>
      <c r="NET4" s="720"/>
      <c r="NEU4" s="720"/>
      <c r="NEV4" s="720"/>
      <c r="NEW4" s="720"/>
      <c r="NEX4" s="720"/>
      <c r="NEY4" s="720"/>
      <c r="NEZ4" s="720"/>
      <c r="NFA4" s="720"/>
      <c r="NFB4" s="720"/>
      <c r="NFC4" s="720"/>
      <c r="NFD4" s="720"/>
      <c r="NFE4" s="720"/>
      <c r="NFF4" s="720"/>
      <c r="NFG4" s="720"/>
      <c r="NFH4" s="720"/>
      <c r="NFI4" s="720"/>
      <c r="NFJ4" s="720"/>
      <c r="NFK4" s="720"/>
      <c r="NFL4" s="720"/>
      <c r="NFM4" s="720"/>
      <c r="NFN4" s="720"/>
      <c r="NFO4" s="720"/>
      <c r="NFP4" s="720"/>
      <c r="NFQ4" s="720"/>
      <c r="NFR4" s="720"/>
      <c r="NFS4" s="720"/>
      <c r="NFT4" s="720"/>
      <c r="NFU4" s="720"/>
      <c r="NFV4" s="720"/>
      <c r="NFW4" s="720"/>
      <c r="NFX4" s="720"/>
      <c r="NFY4" s="720"/>
      <c r="NFZ4" s="720"/>
      <c r="NGA4" s="720"/>
      <c r="NGB4" s="720"/>
      <c r="NGC4" s="720"/>
      <c r="NGD4" s="720"/>
      <c r="NGE4" s="720"/>
      <c r="NGF4" s="720"/>
      <c r="NGG4" s="720"/>
      <c r="NGH4" s="720"/>
      <c r="NGI4" s="720"/>
      <c r="NGJ4" s="720"/>
      <c r="NGK4" s="720"/>
      <c r="NGL4" s="720"/>
      <c r="NGM4" s="720"/>
      <c r="NGN4" s="720"/>
      <c r="NGO4" s="720"/>
      <c r="NGP4" s="720"/>
      <c r="NGQ4" s="720"/>
      <c r="NGR4" s="720"/>
      <c r="NGS4" s="720"/>
      <c r="NGT4" s="720"/>
      <c r="NGU4" s="720"/>
      <c r="NGV4" s="720"/>
      <c r="NGW4" s="720"/>
      <c r="NGX4" s="720"/>
      <c r="NGY4" s="720"/>
      <c r="NGZ4" s="720"/>
      <c r="NHA4" s="720"/>
      <c r="NHB4" s="720"/>
      <c r="NHC4" s="720"/>
      <c r="NHD4" s="720"/>
      <c r="NHE4" s="720"/>
      <c r="NHF4" s="720"/>
      <c r="NHG4" s="720"/>
      <c r="NHH4" s="720"/>
      <c r="NHI4" s="720"/>
      <c r="NHJ4" s="720"/>
      <c r="NHK4" s="720"/>
      <c r="NHL4" s="720"/>
      <c r="NHM4" s="720"/>
      <c r="NHN4" s="720"/>
      <c r="NHO4" s="720"/>
      <c r="NHP4" s="720"/>
      <c r="NHQ4" s="720"/>
      <c r="NHR4" s="720"/>
      <c r="NHS4" s="720"/>
      <c r="NHT4" s="720"/>
      <c r="NHU4" s="720"/>
      <c r="NHV4" s="720"/>
      <c r="NHW4" s="720"/>
      <c r="NHX4" s="720"/>
      <c r="NHY4" s="720"/>
      <c r="NHZ4" s="720"/>
      <c r="NIA4" s="720"/>
      <c r="NIB4" s="720"/>
      <c r="NIC4" s="720"/>
      <c r="NID4" s="720"/>
      <c r="NIE4" s="720"/>
      <c r="NIF4" s="720"/>
      <c r="NIG4" s="720"/>
      <c r="NIH4" s="720"/>
      <c r="NII4" s="720"/>
      <c r="NIJ4" s="720"/>
      <c r="NIK4" s="720"/>
      <c r="NIL4" s="720"/>
      <c r="NIM4" s="720"/>
      <c r="NIN4" s="720"/>
      <c r="NIO4" s="720"/>
      <c r="NIP4" s="720"/>
      <c r="NIQ4" s="720"/>
      <c r="NIR4" s="720"/>
      <c r="NIS4" s="720"/>
      <c r="NIT4" s="720"/>
      <c r="NIU4" s="720"/>
      <c r="NIV4" s="720"/>
      <c r="NIW4" s="720"/>
      <c r="NIX4" s="720"/>
      <c r="NIY4" s="720"/>
      <c r="NIZ4" s="720"/>
      <c r="NJA4" s="720"/>
      <c r="NJB4" s="720"/>
      <c r="NJC4" s="720"/>
      <c r="NJD4" s="720"/>
      <c r="NJE4" s="720"/>
      <c r="NJF4" s="720"/>
      <c r="NJG4" s="720"/>
      <c r="NJH4" s="720"/>
      <c r="NJI4" s="720"/>
      <c r="NJJ4" s="720"/>
      <c r="NJK4" s="720"/>
      <c r="NJL4" s="720"/>
      <c r="NJM4" s="720"/>
      <c r="NJN4" s="720"/>
      <c r="NJO4" s="720"/>
      <c r="NJP4" s="720"/>
      <c r="NJQ4" s="720"/>
      <c r="NJR4" s="720"/>
      <c r="NJS4" s="720"/>
      <c r="NJT4" s="720"/>
      <c r="NJU4" s="720"/>
      <c r="NJV4" s="720"/>
      <c r="NJW4" s="720"/>
      <c r="NJX4" s="720"/>
      <c r="NJY4" s="720"/>
      <c r="NJZ4" s="720"/>
      <c r="NKA4" s="720"/>
      <c r="NKB4" s="720"/>
      <c r="NKC4" s="720"/>
      <c r="NKD4" s="720"/>
      <c r="NKE4" s="720"/>
      <c r="NKF4" s="720"/>
      <c r="NKG4" s="720"/>
      <c r="NKH4" s="720"/>
      <c r="NKI4" s="720"/>
      <c r="NKJ4" s="720"/>
      <c r="NKK4" s="720"/>
      <c r="NKL4" s="720"/>
      <c r="NKM4" s="720"/>
      <c r="NKN4" s="720"/>
      <c r="NKO4" s="720"/>
      <c r="NKP4" s="720"/>
      <c r="NKQ4" s="720"/>
      <c r="NKR4" s="720"/>
      <c r="NKS4" s="720"/>
      <c r="NKT4" s="720"/>
      <c r="NKU4" s="720"/>
      <c r="NKV4" s="720"/>
      <c r="NKW4" s="720"/>
      <c r="NKX4" s="720"/>
      <c r="NKY4" s="720"/>
      <c r="NKZ4" s="720"/>
      <c r="NLA4" s="720"/>
      <c r="NLB4" s="720"/>
      <c r="NLC4" s="720"/>
      <c r="NLD4" s="720"/>
      <c r="NLE4" s="720"/>
      <c r="NLF4" s="720"/>
      <c r="NLG4" s="720"/>
      <c r="NLH4" s="720"/>
      <c r="NLI4" s="720"/>
      <c r="NLJ4" s="720"/>
      <c r="NLK4" s="720"/>
      <c r="NLL4" s="720"/>
      <c r="NLM4" s="720"/>
      <c r="NLN4" s="720"/>
      <c r="NLO4" s="720"/>
      <c r="NLP4" s="720"/>
      <c r="NLQ4" s="720"/>
      <c r="NLR4" s="720"/>
      <c r="NLS4" s="720"/>
      <c r="NLT4" s="720"/>
      <c r="NLU4" s="720"/>
      <c r="NLV4" s="720"/>
      <c r="NLW4" s="720"/>
      <c r="NLX4" s="720"/>
      <c r="NLY4" s="720"/>
      <c r="NLZ4" s="720"/>
      <c r="NMA4" s="720"/>
      <c r="NMB4" s="720"/>
      <c r="NMC4" s="720"/>
      <c r="NMD4" s="720"/>
      <c r="NME4" s="720"/>
      <c r="NMF4" s="720"/>
      <c r="NMG4" s="720"/>
      <c r="NMH4" s="720"/>
      <c r="NMI4" s="720"/>
      <c r="NMJ4" s="720"/>
      <c r="NMK4" s="720"/>
      <c r="NML4" s="720"/>
      <c r="NMM4" s="720"/>
      <c r="NMN4" s="720"/>
      <c r="NMO4" s="720"/>
      <c r="NMP4" s="720"/>
      <c r="NMQ4" s="720"/>
      <c r="NMR4" s="720"/>
      <c r="NMS4" s="720"/>
      <c r="NMT4" s="720"/>
      <c r="NMU4" s="720"/>
      <c r="NMV4" s="720"/>
      <c r="NMW4" s="720"/>
      <c r="NMX4" s="720"/>
      <c r="NMY4" s="720"/>
      <c r="NMZ4" s="720"/>
      <c r="NNA4" s="720"/>
      <c r="NNB4" s="720"/>
      <c r="NNC4" s="720"/>
      <c r="NND4" s="720"/>
      <c r="NNE4" s="720"/>
      <c r="NNF4" s="720"/>
      <c r="NNG4" s="720"/>
      <c r="NNH4" s="720"/>
      <c r="NNI4" s="720"/>
      <c r="NNJ4" s="720"/>
      <c r="NNK4" s="720"/>
      <c r="NNL4" s="720"/>
      <c r="NNM4" s="720"/>
      <c r="NNN4" s="720"/>
      <c r="NNO4" s="720"/>
      <c r="NNP4" s="720"/>
      <c r="NNQ4" s="720"/>
      <c r="NNR4" s="720"/>
      <c r="NNS4" s="720"/>
      <c r="NNT4" s="720"/>
      <c r="NNU4" s="720"/>
      <c r="NNV4" s="720"/>
      <c r="NNW4" s="720"/>
      <c r="NNX4" s="720"/>
      <c r="NNY4" s="720"/>
      <c r="NNZ4" s="720"/>
      <c r="NOA4" s="720"/>
      <c r="NOB4" s="720"/>
      <c r="NOC4" s="720"/>
      <c r="NOD4" s="720"/>
      <c r="NOE4" s="720"/>
      <c r="NOF4" s="720"/>
      <c r="NOG4" s="720"/>
      <c r="NOH4" s="720"/>
      <c r="NOI4" s="720"/>
      <c r="NOJ4" s="720"/>
      <c r="NOK4" s="720"/>
      <c r="NOL4" s="720"/>
      <c r="NOM4" s="720"/>
      <c r="NON4" s="720"/>
      <c r="NOO4" s="720"/>
      <c r="NOP4" s="720"/>
      <c r="NOQ4" s="720"/>
      <c r="NOR4" s="720"/>
      <c r="NOS4" s="720"/>
      <c r="NOT4" s="720"/>
      <c r="NOU4" s="720"/>
      <c r="NOV4" s="720"/>
      <c r="NOW4" s="720"/>
      <c r="NOX4" s="720"/>
      <c r="NOY4" s="720"/>
      <c r="NOZ4" s="720"/>
      <c r="NPA4" s="720"/>
      <c r="NPB4" s="720"/>
      <c r="NPC4" s="720"/>
      <c r="NPD4" s="720"/>
      <c r="NPE4" s="720"/>
      <c r="NPF4" s="720"/>
      <c r="NPG4" s="720"/>
      <c r="NPH4" s="720"/>
      <c r="NPI4" s="720"/>
      <c r="NPJ4" s="720"/>
      <c r="NPK4" s="720"/>
      <c r="NPL4" s="720"/>
      <c r="NPM4" s="720"/>
      <c r="NPN4" s="720"/>
      <c r="NPO4" s="720"/>
      <c r="NPP4" s="720"/>
      <c r="NPQ4" s="720"/>
      <c r="NPR4" s="720"/>
      <c r="NPS4" s="720"/>
      <c r="NPT4" s="720"/>
      <c r="NPU4" s="720"/>
      <c r="NPV4" s="720"/>
      <c r="NPW4" s="720"/>
      <c r="NPX4" s="720"/>
      <c r="NPY4" s="720"/>
      <c r="NPZ4" s="720"/>
      <c r="NQA4" s="720"/>
      <c r="NQB4" s="720"/>
      <c r="NQC4" s="720"/>
      <c r="NQD4" s="720"/>
      <c r="NQE4" s="720"/>
      <c r="NQF4" s="720"/>
      <c r="NQG4" s="720"/>
      <c r="NQH4" s="720"/>
      <c r="NQI4" s="720"/>
      <c r="NQJ4" s="720"/>
      <c r="NQK4" s="720"/>
      <c r="NQL4" s="720"/>
      <c r="NQM4" s="720"/>
      <c r="NQN4" s="720"/>
      <c r="NQO4" s="720"/>
      <c r="NQP4" s="720"/>
      <c r="NQQ4" s="720"/>
      <c r="NQR4" s="720"/>
      <c r="NQS4" s="720"/>
      <c r="NQT4" s="720"/>
      <c r="NQU4" s="720"/>
      <c r="NQV4" s="720"/>
      <c r="NQW4" s="720"/>
      <c r="NQX4" s="720"/>
      <c r="NQY4" s="720"/>
      <c r="NQZ4" s="720"/>
      <c r="NRA4" s="720"/>
      <c r="NRB4" s="720"/>
      <c r="NRC4" s="720"/>
      <c r="NRD4" s="720"/>
      <c r="NRE4" s="720"/>
      <c r="NRF4" s="720"/>
      <c r="NRG4" s="720"/>
      <c r="NRH4" s="720"/>
      <c r="NRI4" s="720"/>
      <c r="NRJ4" s="720"/>
      <c r="NRK4" s="720"/>
      <c r="NRL4" s="720"/>
      <c r="NRM4" s="720"/>
      <c r="NRN4" s="720"/>
      <c r="NRO4" s="720"/>
      <c r="NRP4" s="720"/>
      <c r="NRQ4" s="720"/>
      <c r="NRR4" s="720"/>
      <c r="NRS4" s="720"/>
      <c r="NRT4" s="720"/>
      <c r="NRU4" s="720"/>
      <c r="NRV4" s="720"/>
      <c r="NRW4" s="720"/>
      <c r="NRX4" s="720"/>
      <c r="NRY4" s="720"/>
      <c r="NRZ4" s="720"/>
      <c r="NSA4" s="720"/>
      <c r="NSB4" s="720"/>
      <c r="NSC4" s="720"/>
      <c r="NSD4" s="720"/>
      <c r="NSE4" s="720"/>
      <c r="NSF4" s="720"/>
      <c r="NSG4" s="720"/>
      <c r="NSH4" s="720"/>
      <c r="NSI4" s="720"/>
      <c r="NSJ4" s="720"/>
      <c r="NSK4" s="720"/>
      <c r="NSL4" s="720"/>
      <c r="NSM4" s="720"/>
      <c r="NSN4" s="720"/>
      <c r="NSO4" s="720"/>
      <c r="NSP4" s="720"/>
      <c r="NSQ4" s="720"/>
      <c r="NSR4" s="720"/>
      <c r="NSS4" s="720"/>
      <c r="NST4" s="720"/>
      <c r="NSU4" s="720"/>
      <c r="NSV4" s="720"/>
      <c r="NSW4" s="720"/>
      <c r="NSX4" s="720"/>
      <c r="NSY4" s="720"/>
      <c r="NSZ4" s="720"/>
      <c r="NTA4" s="720"/>
      <c r="NTB4" s="720"/>
      <c r="NTC4" s="720"/>
      <c r="NTD4" s="720"/>
      <c r="NTE4" s="720"/>
      <c r="NTF4" s="720"/>
      <c r="NTG4" s="720"/>
      <c r="NTH4" s="720"/>
      <c r="NTI4" s="720"/>
      <c r="NTJ4" s="720"/>
      <c r="NTK4" s="720"/>
      <c r="NTL4" s="720"/>
      <c r="NTM4" s="720"/>
      <c r="NTN4" s="720"/>
      <c r="NTO4" s="720"/>
      <c r="NTP4" s="720"/>
      <c r="NTQ4" s="720"/>
      <c r="NTR4" s="720"/>
      <c r="NTS4" s="720"/>
      <c r="NTT4" s="720"/>
      <c r="NTU4" s="720"/>
      <c r="NTV4" s="720"/>
      <c r="NTW4" s="720"/>
      <c r="NTX4" s="720"/>
      <c r="NTY4" s="720"/>
      <c r="NTZ4" s="720"/>
      <c r="NUA4" s="720"/>
      <c r="NUB4" s="720"/>
      <c r="NUC4" s="720"/>
      <c r="NUD4" s="720"/>
      <c r="NUE4" s="720"/>
      <c r="NUF4" s="720"/>
      <c r="NUG4" s="720"/>
      <c r="NUH4" s="720"/>
      <c r="NUI4" s="720"/>
      <c r="NUJ4" s="720"/>
      <c r="NUK4" s="720"/>
      <c r="NUL4" s="720"/>
      <c r="NUM4" s="720"/>
      <c r="NUN4" s="720"/>
      <c r="NUO4" s="720"/>
      <c r="NUP4" s="720"/>
      <c r="NUQ4" s="720"/>
      <c r="NUR4" s="720"/>
      <c r="NUS4" s="720"/>
      <c r="NUT4" s="720"/>
      <c r="NUU4" s="720"/>
      <c r="NUV4" s="720"/>
      <c r="NUW4" s="720"/>
      <c r="NUX4" s="720"/>
      <c r="NUY4" s="720"/>
      <c r="NUZ4" s="720"/>
      <c r="NVA4" s="720"/>
      <c r="NVB4" s="720"/>
      <c r="NVC4" s="720"/>
      <c r="NVD4" s="720"/>
      <c r="NVE4" s="720"/>
      <c r="NVF4" s="720"/>
      <c r="NVG4" s="720"/>
      <c r="NVH4" s="720"/>
      <c r="NVI4" s="720"/>
      <c r="NVJ4" s="720"/>
      <c r="NVK4" s="720"/>
      <c r="NVL4" s="720"/>
      <c r="NVM4" s="720"/>
      <c r="NVN4" s="720"/>
      <c r="NVO4" s="720"/>
      <c r="NVP4" s="720"/>
      <c r="NVQ4" s="720"/>
      <c r="NVR4" s="720"/>
      <c r="NVS4" s="720"/>
      <c r="NVT4" s="720"/>
      <c r="NVU4" s="720"/>
      <c r="NVV4" s="720"/>
      <c r="NVW4" s="720"/>
      <c r="NVX4" s="720"/>
      <c r="NVY4" s="720"/>
      <c r="NVZ4" s="720"/>
      <c r="NWA4" s="720"/>
      <c r="NWB4" s="720"/>
      <c r="NWC4" s="720"/>
      <c r="NWD4" s="720"/>
      <c r="NWE4" s="720"/>
      <c r="NWF4" s="720"/>
      <c r="NWG4" s="720"/>
      <c r="NWH4" s="720"/>
      <c r="NWI4" s="720"/>
      <c r="NWJ4" s="720"/>
      <c r="NWK4" s="720"/>
      <c r="NWL4" s="720"/>
      <c r="NWM4" s="720"/>
      <c r="NWN4" s="720"/>
      <c r="NWO4" s="720"/>
      <c r="NWP4" s="720"/>
      <c r="NWQ4" s="720"/>
      <c r="NWR4" s="720"/>
      <c r="NWS4" s="720"/>
      <c r="NWT4" s="720"/>
      <c r="NWU4" s="720"/>
      <c r="NWV4" s="720"/>
      <c r="NWW4" s="720"/>
      <c r="NWX4" s="720"/>
      <c r="NWY4" s="720"/>
      <c r="NWZ4" s="720"/>
      <c r="NXA4" s="720"/>
      <c r="NXB4" s="720"/>
      <c r="NXC4" s="720"/>
      <c r="NXD4" s="720"/>
      <c r="NXE4" s="720"/>
      <c r="NXF4" s="720"/>
      <c r="NXG4" s="720"/>
      <c r="NXH4" s="720"/>
      <c r="NXI4" s="720"/>
      <c r="NXJ4" s="720"/>
      <c r="NXK4" s="720"/>
      <c r="NXL4" s="720"/>
      <c r="NXM4" s="720"/>
      <c r="NXN4" s="720"/>
      <c r="NXO4" s="720"/>
      <c r="NXP4" s="720"/>
      <c r="NXQ4" s="720"/>
      <c r="NXR4" s="720"/>
      <c r="NXS4" s="720"/>
      <c r="NXT4" s="720"/>
      <c r="NXU4" s="720"/>
      <c r="NXV4" s="720"/>
      <c r="NXW4" s="720"/>
      <c r="NXX4" s="720"/>
      <c r="NXY4" s="720"/>
      <c r="NXZ4" s="720"/>
      <c r="NYA4" s="720"/>
      <c r="NYB4" s="720"/>
      <c r="NYC4" s="720"/>
      <c r="NYD4" s="720"/>
      <c r="NYE4" s="720"/>
      <c r="NYF4" s="720"/>
      <c r="NYG4" s="720"/>
      <c r="NYH4" s="720"/>
      <c r="NYI4" s="720"/>
      <c r="NYJ4" s="720"/>
      <c r="NYK4" s="720"/>
      <c r="NYL4" s="720"/>
      <c r="NYM4" s="720"/>
      <c r="NYN4" s="720"/>
      <c r="NYO4" s="720"/>
      <c r="NYP4" s="720"/>
      <c r="NYQ4" s="720"/>
      <c r="NYR4" s="720"/>
      <c r="NYS4" s="720"/>
      <c r="NYT4" s="720"/>
      <c r="NYU4" s="720"/>
      <c r="NYV4" s="720"/>
      <c r="NYW4" s="720"/>
      <c r="NYX4" s="720"/>
      <c r="NYY4" s="720"/>
      <c r="NYZ4" s="720"/>
      <c r="NZA4" s="720"/>
      <c r="NZB4" s="720"/>
      <c r="NZC4" s="720"/>
      <c r="NZD4" s="720"/>
      <c r="NZE4" s="720"/>
      <c r="NZF4" s="720"/>
      <c r="NZG4" s="720"/>
      <c r="NZH4" s="720"/>
      <c r="NZI4" s="720"/>
      <c r="NZJ4" s="720"/>
      <c r="NZK4" s="720"/>
      <c r="NZL4" s="720"/>
      <c r="NZM4" s="720"/>
      <c r="NZN4" s="720"/>
      <c r="NZO4" s="720"/>
      <c r="NZP4" s="720"/>
      <c r="NZQ4" s="720"/>
      <c r="NZR4" s="720"/>
      <c r="NZS4" s="720"/>
      <c r="NZT4" s="720"/>
      <c r="NZU4" s="720"/>
      <c r="NZV4" s="720"/>
      <c r="NZW4" s="720"/>
      <c r="NZX4" s="720"/>
      <c r="NZY4" s="720"/>
      <c r="NZZ4" s="720"/>
      <c r="OAA4" s="720"/>
      <c r="OAB4" s="720"/>
      <c r="OAC4" s="720"/>
      <c r="OAD4" s="720"/>
      <c r="OAE4" s="720"/>
      <c r="OAF4" s="720"/>
      <c r="OAG4" s="720"/>
      <c r="OAH4" s="720"/>
      <c r="OAI4" s="720"/>
      <c r="OAJ4" s="720"/>
      <c r="OAK4" s="720"/>
      <c r="OAL4" s="720"/>
      <c r="OAM4" s="720"/>
      <c r="OAN4" s="720"/>
      <c r="OAO4" s="720"/>
      <c r="OAP4" s="720"/>
      <c r="OAQ4" s="720"/>
      <c r="OAR4" s="720"/>
      <c r="OAS4" s="720"/>
      <c r="OAT4" s="720"/>
      <c r="OAU4" s="720"/>
      <c r="OAV4" s="720"/>
      <c r="OAW4" s="720"/>
      <c r="OAX4" s="720"/>
      <c r="OAY4" s="720"/>
      <c r="OAZ4" s="720"/>
      <c r="OBA4" s="720"/>
      <c r="OBB4" s="720"/>
      <c r="OBC4" s="720"/>
      <c r="OBD4" s="720"/>
      <c r="OBE4" s="720"/>
      <c r="OBF4" s="720"/>
      <c r="OBG4" s="720"/>
      <c r="OBH4" s="720"/>
      <c r="OBI4" s="720"/>
      <c r="OBJ4" s="720"/>
      <c r="OBK4" s="720"/>
      <c r="OBL4" s="720"/>
      <c r="OBM4" s="720"/>
      <c r="OBN4" s="720"/>
      <c r="OBO4" s="720"/>
      <c r="OBP4" s="720"/>
      <c r="OBQ4" s="720"/>
      <c r="OBR4" s="720"/>
      <c r="OBS4" s="720"/>
      <c r="OBT4" s="720"/>
      <c r="OBU4" s="720"/>
      <c r="OBV4" s="720"/>
      <c r="OBW4" s="720"/>
      <c r="OBX4" s="720"/>
      <c r="OBY4" s="720"/>
      <c r="OBZ4" s="720"/>
      <c r="OCA4" s="720"/>
      <c r="OCB4" s="720"/>
      <c r="OCC4" s="720"/>
      <c r="OCD4" s="720"/>
      <c r="OCE4" s="720"/>
      <c r="OCF4" s="720"/>
      <c r="OCG4" s="720"/>
      <c r="OCH4" s="720"/>
      <c r="OCI4" s="720"/>
      <c r="OCJ4" s="720"/>
      <c r="OCK4" s="720"/>
      <c r="OCL4" s="720"/>
      <c r="OCM4" s="720"/>
      <c r="OCN4" s="720"/>
      <c r="OCO4" s="720"/>
      <c r="OCP4" s="720"/>
      <c r="OCQ4" s="720"/>
      <c r="OCR4" s="720"/>
      <c r="OCS4" s="720"/>
      <c r="OCT4" s="720"/>
      <c r="OCU4" s="720"/>
      <c r="OCV4" s="720"/>
      <c r="OCW4" s="720"/>
      <c r="OCX4" s="720"/>
      <c r="OCY4" s="720"/>
      <c r="OCZ4" s="720"/>
      <c r="ODA4" s="720"/>
      <c r="ODB4" s="720"/>
      <c r="ODC4" s="720"/>
      <c r="ODD4" s="720"/>
      <c r="ODE4" s="720"/>
      <c r="ODF4" s="720"/>
      <c r="ODG4" s="720"/>
      <c r="ODH4" s="720"/>
      <c r="ODI4" s="720"/>
      <c r="ODJ4" s="720"/>
      <c r="ODK4" s="720"/>
      <c r="ODL4" s="720"/>
      <c r="ODM4" s="720"/>
      <c r="ODN4" s="720"/>
      <c r="ODO4" s="720"/>
      <c r="ODP4" s="720"/>
      <c r="ODQ4" s="720"/>
      <c r="ODR4" s="720"/>
      <c r="ODS4" s="720"/>
      <c r="ODT4" s="720"/>
      <c r="ODU4" s="720"/>
      <c r="ODV4" s="720"/>
      <c r="ODW4" s="720"/>
      <c r="ODX4" s="720"/>
      <c r="ODY4" s="720"/>
      <c r="ODZ4" s="720"/>
      <c r="OEA4" s="720"/>
      <c r="OEB4" s="720"/>
      <c r="OEC4" s="720"/>
      <c r="OED4" s="720"/>
      <c r="OEE4" s="720"/>
      <c r="OEF4" s="720"/>
      <c r="OEG4" s="720"/>
      <c r="OEH4" s="720"/>
      <c r="OEI4" s="720"/>
      <c r="OEJ4" s="720"/>
      <c r="OEK4" s="720"/>
      <c r="OEL4" s="720"/>
      <c r="OEM4" s="720"/>
      <c r="OEN4" s="720"/>
      <c r="OEO4" s="720"/>
      <c r="OEP4" s="720"/>
      <c r="OEQ4" s="720"/>
      <c r="OER4" s="720"/>
      <c r="OES4" s="720"/>
      <c r="OET4" s="720"/>
      <c r="OEU4" s="720"/>
      <c r="OEV4" s="720"/>
      <c r="OEW4" s="720"/>
      <c r="OEX4" s="720"/>
      <c r="OEY4" s="720"/>
      <c r="OEZ4" s="720"/>
      <c r="OFA4" s="720"/>
      <c r="OFB4" s="720"/>
      <c r="OFC4" s="720"/>
      <c r="OFD4" s="720"/>
      <c r="OFE4" s="720"/>
      <c r="OFF4" s="720"/>
      <c r="OFG4" s="720"/>
      <c r="OFH4" s="720"/>
      <c r="OFI4" s="720"/>
      <c r="OFJ4" s="720"/>
      <c r="OFK4" s="720"/>
      <c r="OFL4" s="720"/>
      <c r="OFM4" s="720"/>
      <c r="OFN4" s="720"/>
      <c r="OFO4" s="720"/>
      <c r="OFP4" s="720"/>
      <c r="OFQ4" s="720"/>
      <c r="OFR4" s="720"/>
      <c r="OFS4" s="720"/>
      <c r="OFT4" s="720"/>
      <c r="OFU4" s="720"/>
      <c r="OFV4" s="720"/>
      <c r="OFW4" s="720"/>
      <c r="OFX4" s="720"/>
      <c r="OFY4" s="720"/>
      <c r="OFZ4" s="720"/>
      <c r="OGA4" s="720"/>
      <c r="OGB4" s="720"/>
      <c r="OGC4" s="720"/>
      <c r="OGD4" s="720"/>
      <c r="OGE4" s="720"/>
      <c r="OGF4" s="720"/>
      <c r="OGG4" s="720"/>
      <c r="OGH4" s="720"/>
      <c r="OGI4" s="720"/>
      <c r="OGJ4" s="720"/>
      <c r="OGK4" s="720"/>
      <c r="OGL4" s="720"/>
      <c r="OGM4" s="720"/>
      <c r="OGN4" s="720"/>
      <c r="OGO4" s="720"/>
      <c r="OGP4" s="720"/>
      <c r="OGQ4" s="720"/>
      <c r="OGR4" s="720"/>
      <c r="OGS4" s="720"/>
      <c r="OGT4" s="720"/>
      <c r="OGU4" s="720"/>
      <c r="OGV4" s="720"/>
      <c r="OGW4" s="720"/>
      <c r="OGX4" s="720"/>
      <c r="OGY4" s="720"/>
      <c r="OGZ4" s="720"/>
      <c r="OHA4" s="720"/>
      <c r="OHB4" s="720"/>
      <c r="OHC4" s="720"/>
      <c r="OHD4" s="720"/>
      <c r="OHE4" s="720"/>
      <c r="OHF4" s="720"/>
      <c r="OHG4" s="720"/>
      <c r="OHH4" s="720"/>
      <c r="OHI4" s="720"/>
      <c r="OHJ4" s="720"/>
      <c r="OHK4" s="720"/>
      <c r="OHL4" s="720"/>
      <c r="OHM4" s="720"/>
      <c r="OHN4" s="720"/>
      <c r="OHO4" s="720"/>
      <c r="OHP4" s="720"/>
      <c r="OHQ4" s="720"/>
      <c r="OHR4" s="720"/>
      <c r="OHS4" s="720"/>
      <c r="OHT4" s="720"/>
      <c r="OHU4" s="720"/>
      <c r="OHV4" s="720"/>
      <c r="OHW4" s="720"/>
      <c r="OHX4" s="720"/>
      <c r="OHY4" s="720"/>
      <c r="OHZ4" s="720"/>
      <c r="OIA4" s="720"/>
      <c r="OIB4" s="720"/>
      <c r="OIC4" s="720"/>
      <c r="OID4" s="720"/>
      <c r="OIE4" s="720"/>
      <c r="OIF4" s="720"/>
      <c r="OIG4" s="720"/>
      <c r="OIH4" s="720"/>
      <c r="OII4" s="720"/>
      <c r="OIJ4" s="720"/>
      <c r="OIK4" s="720"/>
      <c r="OIL4" s="720"/>
      <c r="OIM4" s="720"/>
      <c r="OIN4" s="720"/>
      <c r="OIO4" s="720"/>
      <c r="OIP4" s="720"/>
      <c r="OIQ4" s="720"/>
      <c r="OIR4" s="720"/>
      <c r="OIS4" s="720"/>
      <c r="OIT4" s="720"/>
      <c r="OIU4" s="720"/>
      <c r="OIV4" s="720"/>
      <c r="OIW4" s="720"/>
      <c r="OIX4" s="720"/>
      <c r="OIY4" s="720"/>
      <c r="OIZ4" s="720"/>
      <c r="OJA4" s="720"/>
      <c r="OJB4" s="720"/>
      <c r="OJC4" s="720"/>
      <c r="OJD4" s="720"/>
      <c r="OJE4" s="720"/>
      <c r="OJF4" s="720"/>
      <c r="OJG4" s="720"/>
      <c r="OJH4" s="720"/>
      <c r="OJI4" s="720"/>
      <c r="OJJ4" s="720"/>
      <c r="OJK4" s="720"/>
      <c r="OJL4" s="720"/>
      <c r="OJM4" s="720"/>
      <c r="OJN4" s="720"/>
      <c r="OJO4" s="720"/>
      <c r="OJP4" s="720"/>
      <c r="OJQ4" s="720"/>
      <c r="OJR4" s="720"/>
      <c r="OJS4" s="720"/>
      <c r="OJT4" s="720"/>
      <c r="OJU4" s="720"/>
      <c r="OJV4" s="720"/>
      <c r="OJW4" s="720"/>
      <c r="OJX4" s="720"/>
      <c r="OJY4" s="720"/>
      <c r="OJZ4" s="720"/>
      <c r="OKA4" s="720"/>
      <c r="OKB4" s="720"/>
      <c r="OKC4" s="720"/>
      <c r="OKD4" s="720"/>
      <c r="OKE4" s="720"/>
      <c r="OKF4" s="720"/>
      <c r="OKG4" s="720"/>
      <c r="OKH4" s="720"/>
      <c r="OKI4" s="720"/>
      <c r="OKJ4" s="720"/>
      <c r="OKK4" s="720"/>
      <c r="OKL4" s="720"/>
      <c r="OKM4" s="720"/>
      <c r="OKN4" s="720"/>
      <c r="OKO4" s="720"/>
      <c r="OKP4" s="720"/>
      <c r="OKQ4" s="720"/>
      <c r="OKR4" s="720"/>
      <c r="OKS4" s="720"/>
      <c r="OKT4" s="720"/>
      <c r="OKU4" s="720"/>
      <c r="OKV4" s="720"/>
      <c r="OKW4" s="720"/>
      <c r="OKX4" s="720"/>
      <c r="OKY4" s="720"/>
      <c r="OKZ4" s="720"/>
      <c r="OLA4" s="720"/>
      <c r="OLB4" s="720"/>
      <c r="OLC4" s="720"/>
      <c r="OLD4" s="720"/>
      <c r="OLE4" s="720"/>
      <c r="OLF4" s="720"/>
      <c r="OLG4" s="720"/>
      <c r="OLH4" s="720"/>
      <c r="OLI4" s="720"/>
      <c r="OLJ4" s="720"/>
      <c r="OLK4" s="720"/>
      <c r="OLL4" s="720"/>
      <c r="OLM4" s="720"/>
      <c r="OLN4" s="720"/>
      <c r="OLO4" s="720"/>
      <c r="OLP4" s="720"/>
      <c r="OLQ4" s="720"/>
      <c r="OLR4" s="720"/>
      <c r="OLS4" s="720"/>
      <c r="OLT4" s="720"/>
      <c r="OLU4" s="720"/>
      <c r="OLV4" s="720"/>
      <c r="OLW4" s="720"/>
      <c r="OLX4" s="720"/>
      <c r="OLY4" s="720"/>
      <c r="OLZ4" s="720"/>
      <c r="OMA4" s="720"/>
      <c r="OMB4" s="720"/>
      <c r="OMC4" s="720"/>
      <c r="OMD4" s="720"/>
      <c r="OME4" s="720"/>
      <c r="OMF4" s="720"/>
      <c r="OMG4" s="720"/>
      <c r="OMH4" s="720"/>
      <c r="OMI4" s="720"/>
      <c r="OMJ4" s="720"/>
      <c r="OMK4" s="720"/>
      <c r="OML4" s="720"/>
      <c r="OMM4" s="720"/>
      <c r="OMN4" s="720"/>
      <c r="OMO4" s="720"/>
      <c r="OMP4" s="720"/>
      <c r="OMQ4" s="720"/>
      <c r="OMR4" s="720"/>
      <c r="OMS4" s="720"/>
      <c r="OMT4" s="720"/>
      <c r="OMU4" s="720"/>
      <c r="OMV4" s="720"/>
      <c r="OMW4" s="720"/>
      <c r="OMX4" s="720"/>
      <c r="OMY4" s="720"/>
      <c r="OMZ4" s="720"/>
      <c r="ONA4" s="720"/>
      <c r="ONB4" s="720"/>
      <c r="ONC4" s="720"/>
      <c r="OND4" s="720"/>
      <c r="ONE4" s="720"/>
      <c r="ONF4" s="720"/>
      <c r="ONG4" s="720"/>
      <c r="ONH4" s="720"/>
      <c r="ONI4" s="720"/>
      <c r="ONJ4" s="720"/>
      <c r="ONK4" s="720"/>
      <c r="ONL4" s="720"/>
      <c r="ONM4" s="720"/>
      <c r="ONN4" s="720"/>
      <c r="ONO4" s="720"/>
      <c r="ONP4" s="720"/>
      <c r="ONQ4" s="720"/>
      <c r="ONR4" s="720"/>
      <c r="ONS4" s="720"/>
      <c r="ONT4" s="720"/>
      <c r="ONU4" s="720"/>
      <c r="ONV4" s="720"/>
      <c r="ONW4" s="720"/>
      <c r="ONX4" s="720"/>
      <c r="ONY4" s="720"/>
      <c r="ONZ4" s="720"/>
      <c r="OOA4" s="720"/>
      <c r="OOB4" s="720"/>
      <c r="OOC4" s="720"/>
      <c r="OOD4" s="720"/>
      <c r="OOE4" s="720"/>
      <c r="OOF4" s="720"/>
      <c r="OOG4" s="720"/>
      <c r="OOH4" s="720"/>
      <c r="OOI4" s="720"/>
      <c r="OOJ4" s="720"/>
      <c r="OOK4" s="720"/>
      <c r="OOL4" s="720"/>
      <c r="OOM4" s="720"/>
      <c r="OON4" s="720"/>
      <c r="OOO4" s="720"/>
      <c r="OOP4" s="720"/>
      <c r="OOQ4" s="720"/>
      <c r="OOR4" s="720"/>
      <c r="OOS4" s="720"/>
      <c r="OOT4" s="720"/>
      <c r="OOU4" s="720"/>
      <c r="OOV4" s="720"/>
      <c r="OOW4" s="720"/>
      <c r="OOX4" s="720"/>
      <c r="OOY4" s="720"/>
      <c r="OOZ4" s="720"/>
      <c r="OPA4" s="720"/>
      <c r="OPB4" s="720"/>
      <c r="OPC4" s="720"/>
      <c r="OPD4" s="720"/>
      <c r="OPE4" s="720"/>
      <c r="OPF4" s="720"/>
      <c r="OPG4" s="720"/>
      <c r="OPH4" s="720"/>
      <c r="OPI4" s="720"/>
      <c r="OPJ4" s="720"/>
      <c r="OPK4" s="720"/>
      <c r="OPL4" s="720"/>
      <c r="OPM4" s="720"/>
      <c r="OPN4" s="720"/>
      <c r="OPO4" s="720"/>
      <c r="OPP4" s="720"/>
      <c r="OPQ4" s="720"/>
      <c r="OPR4" s="720"/>
      <c r="OPS4" s="720"/>
      <c r="OPT4" s="720"/>
      <c r="OPU4" s="720"/>
      <c r="OPV4" s="720"/>
      <c r="OPW4" s="720"/>
      <c r="OPX4" s="720"/>
      <c r="OPY4" s="720"/>
      <c r="OPZ4" s="720"/>
      <c r="OQA4" s="720"/>
      <c r="OQB4" s="720"/>
      <c r="OQC4" s="720"/>
      <c r="OQD4" s="720"/>
      <c r="OQE4" s="720"/>
      <c r="OQF4" s="720"/>
      <c r="OQG4" s="720"/>
      <c r="OQH4" s="720"/>
      <c r="OQI4" s="720"/>
      <c r="OQJ4" s="720"/>
      <c r="OQK4" s="720"/>
      <c r="OQL4" s="720"/>
      <c r="OQM4" s="720"/>
      <c r="OQN4" s="720"/>
      <c r="OQO4" s="720"/>
      <c r="OQP4" s="720"/>
      <c r="OQQ4" s="720"/>
      <c r="OQR4" s="720"/>
      <c r="OQS4" s="720"/>
      <c r="OQT4" s="720"/>
      <c r="OQU4" s="720"/>
      <c r="OQV4" s="720"/>
      <c r="OQW4" s="720"/>
      <c r="OQX4" s="720"/>
      <c r="OQY4" s="720"/>
      <c r="OQZ4" s="720"/>
      <c r="ORA4" s="720"/>
      <c r="ORB4" s="720"/>
      <c r="ORC4" s="720"/>
      <c r="ORD4" s="720"/>
      <c r="ORE4" s="720"/>
      <c r="ORF4" s="720"/>
      <c r="ORG4" s="720"/>
      <c r="ORH4" s="720"/>
      <c r="ORI4" s="720"/>
      <c r="ORJ4" s="720"/>
      <c r="ORK4" s="720"/>
      <c r="ORL4" s="720"/>
      <c r="ORM4" s="720"/>
      <c r="ORN4" s="720"/>
      <c r="ORO4" s="720"/>
      <c r="ORP4" s="720"/>
      <c r="ORQ4" s="720"/>
      <c r="ORR4" s="720"/>
      <c r="ORS4" s="720"/>
      <c r="ORT4" s="720"/>
      <c r="ORU4" s="720"/>
      <c r="ORV4" s="720"/>
      <c r="ORW4" s="720"/>
      <c r="ORX4" s="720"/>
      <c r="ORY4" s="720"/>
      <c r="ORZ4" s="720"/>
      <c r="OSA4" s="720"/>
      <c r="OSB4" s="720"/>
      <c r="OSC4" s="720"/>
      <c r="OSD4" s="720"/>
      <c r="OSE4" s="720"/>
      <c r="OSF4" s="720"/>
      <c r="OSG4" s="720"/>
      <c r="OSH4" s="720"/>
      <c r="OSI4" s="720"/>
      <c r="OSJ4" s="720"/>
      <c r="OSK4" s="720"/>
      <c r="OSL4" s="720"/>
      <c r="OSM4" s="720"/>
      <c r="OSN4" s="720"/>
      <c r="OSO4" s="720"/>
      <c r="OSP4" s="720"/>
      <c r="OSQ4" s="720"/>
      <c r="OSR4" s="720"/>
      <c r="OSS4" s="720"/>
      <c r="OST4" s="720"/>
      <c r="OSU4" s="720"/>
      <c r="OSV4" s="720"/>
      <c r="OSW4" s="720"/>
      <c r="OSX4" s="720"/>
      <c r="OSY4" s="720"/>
      <c r="OSZ4" s="720"/>
      <c r="OTA4" s="720"/>
      <c r="OTB4" s="720"/>
      <c r="OTC4" s="720"/>
      <c r="OTD4" s="720"/>
      <c r="OTE4" s="720"/>
      <c r="OTF4" s="720"/>
      <c r="OTG4" s="720"/>
      <c r="OTH4" s="720"/>
      <c r="OTI4" s="720"/>
      <c r="OTJ4" s="720"/>
      <c r="OTK4" s="720"/>
      <c r="OTL4" s="720"/>
      <c r="OTM4" s="720"/>
      <c r="OTN4" s="720"/>
      <c r="OTO4" s="720"/>
      <c r="OTP4" s="720"/>
      <c r="OTQ4" s="720"/>
      <c r="OTR4" s="720"/>
      <c r="OTS4" s="720"/>
      <c r="OTT4" s="720"/>
      <c r="OTU4" s="720"/>
      <c r="OTV4" s="720"/>
      <c r="OTW4" s="720"/>
      <c r="OTX4" s="720"/>
      <c r="OTY4" s="720"/>
      <c r="OTZ4" s="720"/>
      <c r="OUA4" s="720"/>
      <c r="OUB4" s="720"/>
      <c r="OUC4" s="720"/>
      <c r="OUD4" s="720"/>
      <c r="OUE4" s="720"/>
      <c r="OUF4" s="720"/>
      <c r="OUG4" s="720"/>
      <c r="OUH4" s="720"/>
      <c r="OUI4" s="720"/>
      <c r="OUJ4" s="720"/>
      <c r="OUK4" s="720"/>
      <c r="OUL4" s="720"/>
      <c r="OUM4" s="720"/>
      <c r="OUN4" s="720"/>
      <c r="OUO4" s="720"/>
      <c r="OUP4" s="720"/>
      <c r="OUQ4" s="720"/>
      <c r="OUR4" s="720"/>
      <c r="OUS4" s="720"/>
      <c r="OUT4" s="720"/>
      <c r="OUU4" s="720"/>
      <c r="OUV4" s="720"/>
      <c r="OUW4" s="720"/>
      <c r="OUX4" s="720"/>
      <c r="OUY4" s="720"/>
      <c r="OUZ4" s="720"/>
      <c r="OVA4" s="720"/>
      <c r="OVB4" s="720"/>
      <c r="OVC4" s="720"/>
      <c r="OVD4" s="720"/>
      <c r="OVE4" s="720"/>
      <c r="OVF4" s="720"/>
      <c r="OVG4" s="720"/>
      <c r="OVH4" s="720"/>
      <c r="OVI4" s="720"/>
      <c r="OVJ4" s="720"/>
      <c r="OVK4" s="720"/>
      <c r="OVL4" s="720"/>
      <c r="OVM4" s="720"/>
      <c r="OVN4" s="720"/>
      <c r="OVO4" s="720"/>
      <c r="OVP4" s="720"/>
      <c r="OVQ4" s="720"/>
      <c r="OVR4" s="720"/>
      <c r="OVS4" s="720"/>
      <c r="OVT4" s="720"/>
      <c r="OVU4" s="720"/>
      <c r="OVV4" s="720"/>
      <c r="OVW4" s="720"/>
      <c r="OVX4" s="720"/>
      <c r="OVY4" s="720"/>
      <c r="OVZ4" s="720"/>
      <c r="OWA4" s="720"/>
      <c r="OWB4" s="720"/>
      <c r="OWC4" s="720"/>
      <c r="OWD4" s="720"/>
      <c r="OWE4" s="720"/>
      <c r="OWF4" s="720"/>
      <c r="OWG4" s="720"/>
      <c r="OWH4" s="720"/>
      <c r="OWI4" s="720"/>
      <c r="OWJ4" s="720"/>
      <c r="OWK4" s="720"/>
      <c r="OWL4" s="720"/>
      <c r="OWM4" s="720"/>
      <c r="OWN4" s="720"/>
      <c r="OWO4" s="720"/>
      <c r="OWP4" s="720"/>
      <c r="OWQ4" s="720"/>
      <c r="OWR4" s="720"/>
      <c r="OWS4" s="720"/>
      <c r="OWT4" s="720"/>
      <c r="OWU4" s="720"/>
      <c r="OWV4" s="720"/>
      <c r="OWW4" s="720"/>
      <c r="OWX4" s="720"/>
      <c r="OWY4" s="720"/>
      <c r="OWZ4" s="720"/>
      <c r="OXA4" s="720"/>
      <c r="OXB4" s="720"/>
      <c r="OXC4" s="720"/>
      <c r="OXD4" s="720"/>
      <c r="OXE4" s="720"/>
      <c r="OXF4" s="720"/>
      <c r="OXG4" s="720"/>
      <c r="OXH4" s="720"/>
      <c r="OXI4" s="720"/>
      <c r="OXJ4" s="720"/>
      <c r="OXK4" s="720"/>
      <c r="OXL4" s="720"/>
      <c r="OXM4" s="720"/>
      <c r="OXN4" s="720"/>
      <c r="OXO4" s="720"/>
      <c r="OXP4" s="720"/>
      <c r="OXQ4" s="720"/>
      <c r="OXR4" s="720"/>
      <c r="OXS4" s="720"/>
      <c r="OXT4" s="720"/>
      <c r="OXU4" s="720"/>
      <c r="OXV4" s="720"/>
      <c r="OXW4" s="720"/>
      <c r="OXX4" s="720"/>
      <c r="OXY4" s="720"/>
      <c r="OXZ4" s="720"/>
      <c r="OYA4" s="720"/>
      <c r="OYB4" s="720"/>
      <c r="OYC4" s="720"/>
      <c r="OYD4" s="720"/>
      <c r="OYE4" s="720"/>
      <c r="OYF4" s="720"/>
      <c r="OYG4" s="720"/>
      <c r="OYH4" s="720"/>
      <c r="OYI4" s="720"/>
      <c r="OYJ4" s="720"/>
      <c r="OYK4" s="720"/>
      <c r="OYL4" s="720"/>
      <c r="OYM4" s="720"/>
      <c r="OYN4" s="720"/>
      <c r="OYO4" s="720"/>
      <c r="OYP4" s="720"/>
      <c r="OYQ4" s="720"/>
      <c r="OYR4" s="720"/>
      <c r="OYS4" s="720"/>
      <c r="OYT4" s="720"/>
      <c r="OYU4" s="720"/>
      <c r="OYV4" s="720"/>
      <c r="OYW4" s="720"/>
      <c r="OYX4" s="720"/>
      <c r="OYY4" s="720"/>
      <c r="OYZ4" s="720"/>
      <c r="OZA4" s="720"/>
      <c r="OZB4" s="720"/>
      <c r="OZC4" s="720"/>
      <c r="OZD4" s="720"/>
      <c r="OZE4" s="720"/>
      <c r="OZF4" s="720"/>
      <c r="OZG4" s="720"/>
      <c r="OZH4" s="720"/>
      <c r="OZI4" s="720"/>
      <c r="OZJ4" s="720"/>
      <c r="OZK4" s="720"/>
      <c r="OZL4" s="720"/>
      <c r="OZM4" s="720"/>
      <c r="OZN4" s="720"/>
      <c r="OZO4" s="720"/>
      <c r="OZP4" s="720"/>
      <c r="OZQ4" s="720"/>
      <c r="OZR4" s="720"/>
      <c r="OZS4" s="720"/>
      <c r="OZT4" s="720"/>
      <c r="OZU4" s="720"/>
      <c r="OZV4" s="720"/>
      <c r="OZW4" s="720"/>
      <c r="OZX4" s="720"/>
      <c r="OZY4" s="720"/>
      <c r="OZZ4" s="720"/>
      <c r="PAA4" s="720"/>
      <c r="PAB4" s="720"/>
      <c r="PAC4" s="720"/>
      <c r="PAD4" s="720"/>
      <c r="PAE4" s="720"/>
      <c r="PAF4" s="720"/>
      <c r="PAG4" s="720"/>
      <c r="PAH4" s="720"/>
      <c r="PAI4" s="720"/>
      <c r="PAJ4" s="720"/>
      <c r="PAK4" s="720"/>
      <c r="PAL4" s="720"/>
      <c r="PAM4" s="720"/>
      <c r="PAN4" s="720"/>
      <c r="PAO4" s="720"/>
      <c r="PAP4" s="720"/>
      <c r="PAQ4" s="720"/>
      <c r="PAR4" s="720"/>
      <c r="PAS4" s="720"/>
      <c r="PAT4" s="720"/>
      <c r="PAU4" s="720"/>
      <c r="PAV4" s="720"/>
      <c r="PAW4" s="720"/>
      <c r="PAX4" s="720"/>
      <c r="PAY4" s="720"/>
      <c r="PAZ4" s="720"/>
      <c r="PBA4" s="720"/>
      <c r="PBB4" s="720"/>
      <c r="PBC4" s="720"/>
      <c r="PBD4" s="720"/>
      <c r="PBE4" s="720"/>
      <c r="PBF4" s="720"/>
      <c r="PBG4" s="720"/>
      <c r="PBH4" s="720"/>
      <c r="PBI4" s="720"/>
      <c r="PBJ4" s="720"/>
      <c r="PBK4" s="720"/>
      <c r="PBL4" s="720"/>
      <c r="PBM4" s="720"/>
      <c r="PBN4" s="720"/>
      <c r="PBO4" s="720"/>
      <c r="PBP4" s="720"/>
      <c r="PBQ4" s="720"/>
      <c r="PBR4" s="720"/>
      <c r="PBS4" s="720"/>
      <c r="PBT4" s="720"/>
      <c r="PBU4" s="720"/>
      <c r="PBV4" s="720"/>
      <c r="PBW4" s="720"/>
      <c r="PBX4" s="720"/>
      <c r="PBY4" s="720"/>
      <c r="PBZ4" s="720"/>
      <c r="PCA4" s="720"/>
      <c r="PCB4" s="720"/>
      <c r="PCC4" s="720"/>
      <c r="PCD4" s="720"/>
      <c r="PCE4" s="720"/>
      <c r="PCF4" s="720"/>
      <c r="PCG4" s="720"/>
      <c r="PCH4" s="720"/>
      <c r="PCI4" s="720"/>
      <c r="PCJ4" s="720"/>
      <c r="PCK4" s="720"/>
      <c r="PCL4" s="720"/>
      <c r="PCM4" s="720"/>
      <c r="PCN4" s="720"/>
      <c r="PCO4" s="720"/>
      <c r="PCP4" s="720"/>
      <c r="PCQ4" s="720"/>
      <c r="PCR4" s="720"/>
      <c r="PCS4" s="720"/>
      <c r="PCT4" s="720"/>
      <c r="PCU4" s="720"/>
      <c r="PCV4" s="720"/>
      <c r="PCW4" s="720"/>
      <c r="PCX4" s="720"/>
      <c r="PCY4" s="720"/>
      <c r="PCZ4" s="720"/>
      <c r="PDA4" s="720"/>
      <c r="PDB4" s="720"/>
      <c r="PDC4" s="720"/>
      <c r="PDD4" s="720"/>
      <c r="PDE4" s="720"/>
      <c r="PDF4" s="720"/>
      <c r="PDG4" s="720"/>
      <c r="PDH4" s="720"/>
      <c r="PDI4" s="720"/>
      <c r="PDJ4" s="720"/>
      <c r="PDK4" s="720"/>
      <c r="PDL4" s="720"/>
      <c r="PDM4" s="720"/>
      <c r="PDN4" s="720"/>
      <c r="PDO4" s="720"/>
      <c r="PDP4" s="720"/>
      <c r="PDQ4" s="720"/>
      <c r="PDR4" s="720"/>
      <c r="PDS4" s="720"/>
      <c r="PDT4" s="720"/>
      <c r="PDU4" s="720"/>
      <c r="PDV4" s="720"/>
      <c r="PDW4" s="720"/>
      <c r="PDX4" s="720"/>
      <c r="PDY4" s="720"/>
      <c r="PDZ4" s="720"/>
      <c r="PEA4" s="720"/>
      <c r="PEB4" s="720"/>
      <c r="PEC4" s="720"/>
      <c r="PED4" s="720"/>
      <c r="PEE4" s="720"/>
      <c r="PEF4" s="720"/>
      <c r="PEG4" s="720"/>
      <c r="PEH4" s="720"/>
      <c r="PEI4" s="720"/>
      <c r="PEJ4" s="720"/>
      <c r="PEK4" s="720"/>
      <c r="PEL4" s="720"/>
      <c r="PEM4" s="720"/>
      <c r="PEN4" s="720"/>
      <c r="PEO4" s="720"/>
      <c r="PEP4" s="720"/>
      <c r="PEQ4" s="720"/>
      <c r="PER4" s="720"/>
      <c r="PES4" s="720"/>
      <c r="PET4" s="720"/>
      <c r="PEU4" s="720"/>
      <c r="PEV4" s="720"/>
      <c r="PEW4" s="720"/>
      <c r="PEX4" s="720"/>
      <c r="PEY4" s="720"/>
      <c r="PEZ4" s="720"/>
      <c r="PFA4" s="720"/>
      <c r="PFB4" s="720"/>
      <c r="PFC4" s="720"/>
      <c r="PFD4" s="720"/>
      <c r="PFE4" s="720"/>
      <c r="PFF4" s="720"/>
      <c r="PFG4" s="720"/>
      <c r="PFH4" s="720"/>
      <c r="PFI4" s="720"/>
      <c r="PFJ4" s="720"/>
      <c r="PFK4" s="720"/>
      <c r="PFL4" s="720"/>
      <c r="PFM4" s="720"/>
      <c r="PFN4" s="720"/>
      <c r="PFO4" s="720"/>
      <c r="PFP4" s="720"/>
      <c r="PFQ4" s="720"/>
      <c r="PFR4" s="720"/>
      <c r="PFS4" s="720"/>
      <c r="PFT4" s="720"/>
      <c r="PFU4" s="720"/>
      <c r="PFV4" s="720"/>
      <c r="PFW4" s="720"/>
      <c r="PFX4" s="720"/>
      <c r="PFY4" s="720"/>
      <c r="PFZ4" s="720"/>
      <c r="PGA4" s="720"/>
      <c r="PGB4" s="720"/>
      <c r="PGC4" s="720"/>
      <c r="PGD4" s="720"/>
      <c r="PGE4" s="720"/>
      <c r="PGF4" s="720"/>
      <c r="PGG4" s="720"/>
      <c r="PGH4" s="720"/>
      <c r="PGI4" s="720"/>
      <c r="PGJ4" s="720"/>
      <c r="PGK4" s="720"/>
      <c r="PGL4" s="720"/>
      <c r="PGM4" s="720"/>
      <c r="PGN4" s="720"/>
      <c r="PGO4" s="720"/>
      <c r="PGP4" s="720"/>
      <c r="PGQ4" s="720"/>
      <c r="PGR4" s="720"/>
      <c r="PGS4" s="720"/>
      <c r="PGT4" s="720"/>
      <c r="PGU4" s="720"/>
      <c r="PGV4" s="720"/>
      <c r="PGW4" s="720"/>
      <c r="PGX4" s="720"/>
      <c r="PGY4" s="720"/>
      <c r="PGZ4" s="720"/>
      <c r="PHA4" s="720"/>
      <c r="PHB4" s="720"/>
      <c r="PHC4" s="720"/>
      <c r="PHD4" s="720"/>
      <c r="PHE4" s="720"/>
      <c r="PHF4" s="720"/>
      <c r="PHG4" s="720"/>
      <c r="PHH4" s="720"/>
      <c r="PHI4" s="720"/>
      <c r="PHJ4" s="720"/>
      <c r="PHK4" s="720"/>
      <c r="PHL4" s="720"/>
      <c r="PHM4" s="720"/>
      <c r="PHN4" s="720"/>
      <c r="PHO4" s="720"/>
      <c r="PHP4" s="720"/>
      <c r="PHQ4" s="720"/>
      <c r="PHR4" s="720"/>
      <c r="PHS4" s="720"/>
      <c r="PHT4" s="720"/>
      <c r="PHU4" s="720"/>
      <c r="PHV4" s="720"/>
      <c r="PHW4" s="720"/>
      <c r="PHX4" s="720"/>
      <c r="PHY4" s="720"/>
      <c r="PHZ4" s="720"/>
      <c r="PIA4" s="720"/>
      <c r="PIB4" s="720"/>
      <c r="PIC4" s="720"/>
      <c r="PID4" s="720"/>
      <c r="PIE4" s="720"/>
      <c r="PIF4" s="720"/>
      <c r="PIG4" s="720"/>
      <c r="PIH4" s="720"/>
      <c r="PII4" s="720"/>
      <c r="PIJ4" s="720"/>
      <c r="PIK4" s="720"/>
      <c r="PIL4" s="720"/>
      <c r="PIM4" s="720"/>
      <c r="PIN4" s="720"/>
      <c r="PIO4" s="720"/>
      <c r="PIP4" s="720"/>
      <c r="PIQ4" s="720"/>
      <c r="PIR4" s="720"/>
      <c r="PIS4" s="720"/>
      <c r="PIT4" s="720"/>
      <c r="PIU4" s="720"/>
      <c r="PIV4" s="720"/>
      <c r="PIW4" s="720"/>
      <c r="PIX4" s="720"/>
      <c r="PIY4" s="720"/>
      <c r="PIZ4" s="720"/>
      <c r="PJA4" s="720"/>
      <c r="PJB4" s="720"/>
      <c r="PJC4" s="720"/>
      <c r="PJD4" s="720"/>
      <c r="PJE4" s="720"/>
      <c r="PJF4" s="720"/>
      <c r="PJG4" s="720"/>
      <c r="PJH4" s="720"/>
      <c r="PJI4" s="720"/>
      <c r="PJJ4" s="720"/>
      <c r="PJK4" s="720"/>
      <c r="PJL4" s="720"/>
      <c r="PJM4" s="720"/>
      <c r="PJN4" s="720"/>
      <c r="PJO4" s="720"/>
      <c r="PJP4" s="720"/>
      <c r="PJQ4" s="720"/>
      <c r="PJR4" s="720"/>
      <c r="PJS4" s="720"/>
      <c r="PJT4" s="720"/>
      <c r="PJU4" s="720"/>
      <c r="PJV4" s="720"/>
      <c r="PJW4" s="720"/>
      <c r="PJX4" s="720"/>
      <c r="PJY4" s="720"/>
      <c r="PJZ4" s="720"/>
      <c r="PKA4" s="720"/>
      <c r="PKB4" s="720"/>
      <c r="PKC4" s="720"/>
      <c r="PKD4" s="720"/>
      <c r="PKE4" s="720"/>
      <c r="PKF4" s="720"/>
      <c r="PKG4" s="720"/>
      <c r="PKH4" s="720"/>
      <c r="PKI4" s="720"/>
      <c r="PKJ4" s="720"/>
      <c r="PKK4" s="720"/>
      <c r="PKL4" s="720"/>
      <c r="PKM4" s="720"/>
      <c r="PKN4" s="720"/>
      <c r="PKO4" s="720"/>
      <c r="PKP4" s="720"/>
      <c r="PKQ4" s="720"/>
      <c r="PKR4" s="720"/>
      <c r="PKS4" s="720"/>
      <c r="PKT4" s="720"/>
      <c r="PKU4" s="720"/>
      <c r="PKV4" s="720"/>
      <c r="PKW4" s="720"/>
      <c r="PKX4" s="720"/>
      <c r="PKY4" s="720"/>
      <c r="PKZ4" s="720"/>
      <c r="PLA4" s="720"/>
      <c r="PLB4" s="720"/>
      <c r="PLC4" s="720"/>
      <c r="PLD4" s="720"/>
      <c r="PLE4" s="720"/>
      <c r="PLF4" s="720"/>
      <c r="PLG4" s="720"/>
      <c r="PLH4" s="720"/>
      <c r="PLI4" s="720"/>
      <c r="PLJ4" s="720"/>
      <c r="PLK4" s="720"/>
      <c r="PLL4" s="720"/>
      <c r="PLM4" s="720"/>
      <c r="PLN4" s="720"/>
      <c r="PLO4" s="720"/>
      <c r="PLP4" s="720"/>
      <c r="PLQ4" s="720"/>
      <c r="PLR4" s="720"/>
      <c r="PLS4" s="720"/>
      <c r="PLT4" s="720"/>
      <c r="PLU4" s="720"/>
      <c r="PLV4" s="720"/>
      <c r="PLW4" s="720"/>
      <c r="PLX4" s="720"/>
      <c r="PLY4" s="720"/>
      <c r="PLZ4" s="720"/>
      <c r="PMA4" s="720"/>
      <c r="PMB4" s="720"/>
      <c r="PMC4" s="720"/>
      <c r="PMD4" s="720"/>
      <c r="PME4" s="720"/>
      <c r="PMF4" s="720"/>
      <c r="PMG4" s="720"/>
      <c r="PMH4" s="720"/>
      <c r="PMI4" s="720"/>
      <c r="PMJ4" s="720"/>
      <c r="PMK4" s="720"/>
      <c r="PML4" s="720"/>
      <c r="PMM4" s="720"/>
      <c r="PMN4" s="720"/>
      <c r="PMO4" s="720"/>
      <c r="PMP4" s="720"/>
      <c r="PMQ4" s="720"/>
      <c r="PMR4" s="720"/>
      <c r="PMS4" s="720"/>
      <c r="PMT4" s="720"/>
      <c r="PMU4" s="720"/>
      <c r="PMV4" s="720"/>
      <c r="PMW4" s="720"/>
      <c r="PMX4" s="720"/>
      <c r="PMY4" s="720"/>
      <c r="PMZ4" s="720"/>
      <c r="PNA4" s="720"/>
      <c r="PNB4" s="720"/>
      <c r="PNC4" s="720"/>
      <c r="PND4" s="720"/>
      <c r="PNE4" s="720"/>
      <c r="PNF4" s="720"/>
      <c r="PNG4" s="720"/>
      <c r="PNH4" s="720"/>
      <c r="PNI4" s="720"/>
      <c r="PNJ4" s="720"/>
      <c r="PNK4" s="720"/>
      <c r="PNL4" s="720"/>
      <c r="PNM4" s="720"/>
      <c r="PNN4" s="720"/>
      <c r="PNO4" s="720"/>
      <c r="PNP4" s="720"/>
      <c r="PNQ4" s="720"/>
      <c r="PNR4" s="720"/>
      <c r="PNS4" s="720"/>
      <c r="PNT4" s="720"/>
      <c r="PNU4" s="720"/>
      <c r="PNV4" s="720"/>
      <c r="PNW4" s="720"/>
      <c r="PNX4" s="720"/>
      <c r="PNY4" s="720"/>
      <c r="PNZ4" s="720"/>
      <c r="POA4" s="720"/>
      <c r="POB4" s="720"/>
      <c r="POC4" s="720"/>
      <c r="POD4" s="720"/>
      <c r="POE4" s="720"/>
      <c r="POF4" s="720"/>
      <c r="POG4" s="720"/>
      <c r="POH4" s="720"/>
      <c r="POI4" s="720"/>
      <c r="POJ4" s="720"/>
      <c r="POK4" s="720"/>
      <c r="POL4" s="720"/>
      <c r="POM4" s="720"/>
      <c r="PON4" s="720"/>
      <c r="POO4" s="720"/>
      <c r="POP4" s="720"/>
      <c r="POQ4" s="720"/>
      <c r="POR4" s="720"/>
      <c r="POS4" s="720"/>
      <c r="POT4" s="720"/>
      <c r="POU4" s="720"/>
      <c r="POV4" s="720"/>
      <c r="POW4" s="720"/>
      <c r="POX4" s="720"/>
      <c r="POY4" s="720"/>
      <c r="POZ4" s="720"/>
      <c r="PPA4" s="720"/>
      <c r="PPB4" s="720"/>
      <c r="PPC4" s="720"/>
      <c r="PPD4" s="720"/>
      <c r="PPE4" s="720"/>
      <c r="PPF4" s="720"/>
      <c r="PPG4" s="720"/>
      <c r="PPH4" s="720"/>
      <c r="PPI4" s="720"/>
      <c r="PPJ4" s="720"/>
      <c r="PPK4" s="720"/>
      <c r="PPL4" s="720"/>
      <c r="PPM4" s="720"/>
      <c r="PPN4" s="720"/>
      <c r="PPO4" s="720"/>
      <c r="PPP4" s="720"/>
      <c r="PPQ4" s="720"/>
      <c r="PPR4" s="720"/>
      <c r="PPS4" s="720"/>
      <c r="PPT4" s="720"/>
      <c r="PPU4" s="720"/>
      <c r="PPV4" s="720"/>
      <c r="PPW4" s="720"/>
      <c r="PPX4" s="720"/>
      <c r="PPY4" s="720"/>
      <c r="PPZ4" s="720"/>
      <c r="PQA4" s="720"/>
      <c r="PQB4" s="720"/>
      <c r="PQC4" s="720"/>
      <c r="PQD4" s="720"/>
      <c r="PQE4" s="720"/>
      <c r="PQF4" s="720"/>
      <c r="PQG4" s="720"/>
      <c r="PQH4" s="720"/>
      <c r="PQI4" s="720"/>
      <c r="PQJ4" s="720"/>
      <c r="PQK4" s="720"/>
      <c r="PQL4" s="720"/>
      <c r="PQM4" s="720"/>
      <c r="PQN4" s="720"/>
      <c r="PQO4" s="720"/>
      <c r="PQP4" s="720"/>
      <c r="PQQ4" s="720"/>
      <c r="PQR4" s="720"/>
      <c r="PQS4" s="720"/>
      <c r="PQT4" s="720"/>
      <c r="PQU4" s="720"/>
      <c r="PQV4" s="720"/>
      <c r="PQW4" s="720"/>
      <c r="PQX4" s="720"/>
      <c r="PQY4" s="720"/>
      <c r="PQZ4" s="720"/>
      <c r="PRA4" s="720"/>
      <c r="PRB4" s="720"/>
      <c r="PRC4" s="720"/>
      <c r="PRD4" s="720"/>
      <c r="PRE4" s="720"/>
      <c r="PRF4" s="720"/>
      <c r="PRG4" s="720"/>
      <c r="PRH4" s="720"/>
      <c r="PRI4" s="720"/>
      <c r="PRJ4" s="720"/>
      <c r="PRK4" s="720"/>
      <c r="PRL4" s="720"/>
      <c r="PRM4" s="720"/>
      <c r="PRN4" s="720"/>
      <c r="PRO4" s="720"/>
      <c r="PRP4" s="720"/>
      <c r="PRQ4" s="720"/>
      <c r="PRR4" s="720"/>
      <c r="PRS4" s="720"/>
      <c r="PRT4" s="720"/>
      <c r="PRU4" s="720"/>
      <c r="PRV4" s="720"/>
      <c r="PRW4" s="720"/>
      <c r="PRX4" s="720"/>
      <c r="PRY4" s="720"/>
      <c r="PRZ4" s="720"/>
      <c r="PSA4" s="720"/>
      <c r="PSB4" s="720"/>
      <c r="PSC4" s="720"/>
      <c r="PSD4" s="720"/>
      <c r="PSE4" s="720"/>
      <c r="PSF4" s="720"/>
      <c r="PSG4" s="720"/>
      <c r="PSH4" s="720"/>
      <c r="PSI4" s="720"/>
      <c r="PSJ4" s="720"/>
      <c r="PSK4" s="720"/>
      <c r="PSL4" s="720"/>
      <c r="PSM4" s="720"/>
      <c r="PSN4" s="720"/>
      <c r="PSO4" s="720"/>
      <c r="PSP4" s="720"/>
      <c r="PSQ4" s="720"/>
      <c r="PSR4" s="720"/>
      <c r="PSS4" s="720"/>
      <c r="PST4" s="720"/>
      <c r="PSU4" s="720"/>
      <c r="PSV4" s="720"/>
      <c r="PSW4" s="720"/>
      <c r="PSX4" s="720"/>
      <c r="PSY4" s="720"/>
      <c r="PSZ4" s="720"/>
      <c r="PTA4" s="720"/>
      <c r="PTB4" s="720"/>
      <c r="PTC4" s="720"/>
      <c r="PTD4" s="720"/>
      <c r="PTE4" s="720"/>
      <c r="PTF4" s="720"/>
      <c r="PTG4" s="720"/>
      <c r="PTH4" s="720"/>
      <c r="PTI4" s="720"/>
      <c r="PTJ4" s="720"/>
      <c r="PTK4" s="720"/>
      <c r="PTL4" s="720"/>
      <c r="PTM4" s="720"/>
      <c r="PTN4" s="720"/>
      <c r="PTO4" s="720"/>
      <c r="PTP4" s="720"/>
      <c r="PTQ4" s="720"/>
      <c r="PTR4" s="720"/>
      <c r="PTS4" s="720"/>
      <c r="PTT4" s="720"/>
      <c r="PTU4" s="720"/>
      <c r="PTV4" s="720"/>
      <c r="PTW4" s="720"/>
      <c r="PTX4" s="720"/>
      <c r="PTY4" s="720"/>
      <c r="PTZ4" s="720"/>
      <c r="PUA4" s="720"/>
      <c r="PUB4" s="720"/>
      <c r="PUC4" s="720"/>
      <c r="PUD4" s="720"/>
      <c r="PUE4" s="720"/>
      <c r="PUF4" s="720"/>
      <c r="PUG4" s="720"/>
      <c r="PUH4" s="720"/>
      <c r="PUI4" s="720"/>
      <c r="PUJ4" s="720"/>
      <c r="PUK4" s="720"/>
      <c r="PUL4" s="720"/>
      <c r="PUM4" s="720"/>
      <c r="PUN4" s="720"/>
      <c r="PUO4" s="720"/>
      <c r="PUP4" s="720"/>
      <c r="PUQ4" s="720"/>
      <c r="PUR4" s="720"/>
      <c r="PUS4" s="720"/>
      <c r="PUT4" s="720"/>
      <c r="PUU4" s="720"/>
      <c r="PUV4" s="720"/>
      <c r="PUW4" s="720"/>
      <c r="PUX4" s="720"/>
      <c r="PUY4" s="720"/>
      <c r="PUZ4" s="720"/>
      <c r="PVA4" s="720"/>
      <c r="PVB4" s="720"/>
      <c r="PVC4" s="720"/>
      <c r="PVD4" s="720"/>
      <c r="PVE4" s="720"/>
      <c r="PVF4" s="720"/>
      <c r="PVG4" s="720"/>
      <c r="PVH4" s="720"/>
      <c r="PVI4" s="720"/>
      <c r="PVJ4" s="720"/>
      <c r="PVK4" s="720"/>
      <c r="PVL4" s="720"/>
      <c r="PVM4" s="720"/>
      <c r="PVN4" s="720"/>
      <c r="PVO4" s="720"/>
      <c r="PVP4" s="720"/>
      <c r="PVQ4" s="720"/>
      <c r="PVR4" s="720"/>
      <c r="PVS4" s="720"/>
      <c r="PVT4" s="720"/>
      <c r="PVU4" s="720"/>
      <c r="PVV4" s="720"/>
      <c r="PVW4" s="720"/>
      <c r="PVX4" s="720"/>
      <c r="PVY4" s="720"/>
      <c r="PVZ4" s="720"/>
      <c r="PWA4" s="720"/>
      <c r="PWB4" s="720"/>
      <c r="PWC4" s="720"/>
      <c r="PWD4" s="720"/>
      <c r="PWE4" s="720"/>
      <c r="PWF4" s="720"/>
      <c r="PWG4" s="720"/>
      <c r="PWH4" s="720"/>
      <c r="PWI4" s="720"/>
      <c r="PWJ4" s="720"/>
      <c r="PWK4" s="720"/>
      <c r="PWL4" s="720"/>
      <c r="PWM4" s="720"/>
      <c r="PWN4" s="720"/>
      <c r="PWO4" s="720"/>
      <c r="PWP4" s="720"/>
      <c r="PWQ4" s="720"/>
      <c r="PWR4" s="720"/>
      <c r="PWS4" s="720"/>
      <c r="PWT4" s="720"/>
      <c r="PWU4" s="720"/>
      <c r="PWV4" s="720"/>
      <c r="PWW4" s="720"/>
      <c r="PWX4" s="720"/>
      <c r="PWY4" s="720"/>
      <c r="PWZ4" s="720"/>
      <c r="PXA4" s="720"/>
      <c r="PXB4" s="720"/>
      <c r="PXC4" s="720"/>
      <c r="PXD4" s="720"/>
      <c r="PXE4" s="720"/>
      <c r="PXF4" s="720"/>
      <c r="PXG4" s="720"/>
      <c r="PXH4" s="720"/>
      <c r="PXI4" s="720"/>
      <c r="PXJ4" s="720"/>
      <c r="PXK4" s="720"/>
      <c r="PXL4" s="720"/>
      <c r="PXM4" s="720"/>
      <c r="PXN4" s="720"/>
      <c r="PXO4" s="720"/>
      <c r="PXP4" s="720"/>
      <c r="PXQ4" s="720"/>
      <c r="PXR4" s="720"/>
      <c r="PXS4" s="720"/>
      <c r="PXT4" s="720"/>
      <c r="PXU4" s="720"/>
      <c r="PXV4" s="720"/>
      <c r="PXW4" s="720"/>
      <c r="PXX4" s="720"/>
      <c r="PXY4" s="720"/>
      <c r="PXZ4" s="720"/>
      <c r="PYA4" s="720"/>
      <c r="PYB4" s="720"/>
      <c r="PYC4" s="720"/>
      <c r="PYD4" s="720"/>
      <c r="PYE4" s="720"/>
      <c r="PYF4" s="720"/>
      <c r="PYG4" s="720"/>
      <c r="PYH4" s="720"/>
      <c r="PYI4" s="720"/>
      <c r="PYJ4" s="720"/>
      <c r="PYK4" s="720"/>
      <c r="PYL4" s="720"/>
      <c r="PYM4" s="720"/>
      <c r="PYN4" s="720"/>
      <c r="PYO4" s="720"/>
      <c r="PYP4" s="720"/>
      <c r="PYQ4" s="720"/>
      <c r="PYR4" s="720"/>
      <c r="PYS4" s="720"/>
      <c r="PYT4" s="720"/>
      <c r="PYU4" s="720"/>
      <c r="PYV4" s="720"/>
      <c r="PYW4" s="720"/>
      <c r="PYX4" s="720"/>
      <c r="PYY4" s="720"/>
      <c r="PYZ4" s="720"/>
      <c r="PZA4" s="720"/>
      <c r="PZB4" s="720"/>
      <c r="PZC4" s="720"/>
      <c r="PZD4" s="720"/>
      <c r="PZE4" s="720"/>
      <c r="PZF4" s="720"/>
      <c r="PZG4" s="720"/>
      <c r="PZH4" s="720"/>
      <c r="PZI4" s="720"/>
      <c r="PZJ4" s="720"/>
      <c r="PZK4" s="720"/>
      <c r="PZL4" s="720"/>
      <c r="PZM4" s="720"/>
      <c r="PZN4" s="720"/>
      <c r="PZO4" s="720"/>
      <c r="PZP4" s="720"/>
      <c r="PZQ4" s="720"/>
      <c r="PZR4" s="720"/>
      <c r="PZS4" s="720"/>
      <c r="PZT4" s="720"/>
      <c r="PZU4" s="720"/>
      <c r="PZV4" s="720"/>
      <c r="PZW4" s="720"/>
      <c r="PZX4" s="720"/>
      <c r="PZY4" s="720"/>
      <c r="PZZ4" s="720"/>
      <c r="QAA4" s="720"/>
      <c r="QAB4" s="720"/>
      <c r="QAC4" s="720"/>
      <c r="QAD4" s="720"/>
      <c r="QAE4" s="720"/>
      <c r="QAF4" s="720"/>
      <c r="QAG4" s="720"/>
      <c r="QAH4" s="720"/>
      <c r="QAI4" s="720"/>
      <c r="QAJ4" s="720"/>
      <c r="QAK4" s="720"/>
      <c r="QAL4" s="720"/>
      <c r="QAM4" s="720"/>
      <c r="QAN4" s="720"/>
      <c r="QAO4" s="720"/>
      <c r="QAP4" s="720"/>
      <c r="QAQ4" s="720"/>
      <c r="QAR4" s="720"/>
      <c r="QAS4" s="720"/>
      <c r="QAT4" s="720"/>
      <c r="QAU4" s="720"/>
      <c r="QAV4" s="720"/>
      <c r="QAW4" s="720"/>
      <c r="QAX4" s="720"/>
      <c r="QAY4" s="720"/>
      <c r="QAZ4" s="720"/>
      <c r="QBA4" s="720"/>
      <c r="QBB4" s="720"/>
      <c r="QBC4" s="720"/>
      <c r="QBD4" s="720"/>
      <c r="QBE4" s="720"/>
      <c r="QBF4" s="720"/>
      <c r="QBG4" s="720"/>
      <c r="QBH4" s="720"/>
      <c r="QBI4" s="720"/>
      <c r="QBJ4" s="720"/>
      <c r="QBK4" s="720"/>
      <c r="QBL4" s="720"/>
      <c r="QBM4" s="720"/>
      <c r="QBN4" s="720"/>
      <c r="QBO4" s="720"/>
      <c r="QBP4" s="720"/>
      <c r="QBQ4" s="720"/>
      <c r="QBR4" s="720"/>
      <c r="QBS4" s="720"/>
      <c r="QBT4" s="720"/>
      <c r="QBU4" s="720"/>
      <c r="QBV4" s="720"/>
      <c r="QBW4" s="720"/>
      <c r="QBX4" s="720"/>
      <c r="QBY4" s="720"/>
      <c r="QBZ4" s="720"/>
      <c r="QCA4" s="720"/>
      <c r="QCB4" s="720"/>
      <c r="QCC4" s="720"/>
      <c r="QCD4" s="720"/>
      <c r="QCE4" s="720"/>
      <c r="QCF4" s="720"/>
      <c r="QCG4" s="720"/>
      <c r="QCH4" s="720"/>
      <c r="QCI4" s="720"/>
      <c r="QCJ4" s="720"/>
      <c r="QCK4" s="720"/>
      <c r="QCL4" s="720"/>
      <c r="QCM4" s="720"/>
      <c r="QCN4" s="720"/>
      <c r="QCO4" s="720"/>
      <c r="QCP4" s="720"/>
      <c r="QCQ4" s="720"/>
      <c r="QCR4" s="720"/>
      <c r="QCS4" s="720"/>
      <c r="QCT4" s="720"/>
      <c r="QCU4" s="720"/>
      <c r="QCV4" s="720"/>
      <c r="QCW4" s="720"/>
      <c r="QCX4" s="720"/>
      <c r="QCY4" s="720"/>
      <c r="QCZ4" s="720"/>
      <c r="QDA4" s="720"/>
      <c r="QDB4" s="720"/>
      <c r="QDC4" s="720"/>
      <c r="QDD4" s="720"/>
      <c r="QDE4" s="720"/>
      <c r="QDF4" s="720"/>
      <c r="QDG4" s="720"/>
      <c r="QDH4" s="720"/>
      <c r="QDI4" s="720"/>
      <c r="QDJ4" s="720"/>
      <c r="QDK4" s="720"/>
      <c r="QDL4" s="720"/>
      <c r="QDM4" s="720"/>
      <c r="QDN4" s="720"/>
      <c r="QDO4" s="720"/>
      <c r="QDP4" s="720"/>
      <c r="QDQ4" s="720"/>
      <c r="QDR4" s="720"/>
      <c r="QDS4" s="720"/>
      <c r="QDT4" s="720"/>
      <c r="QDU4" s="720"/>
      <c r="QDV4" s="720"/>
      <c r="QDW4" s="720"/>
      <c r="QDX4" s="720"/>
      <c r="QDY4" s="720"/>
      <c r="QDZ4" s="720"/>
      <c r="QEA4" s="720"/>
      <c r="QEB4" s="720"/>
      <c r="QEC4" s="720"/>
      <c r="QED4" s="720"/>
      <c r="QEE4" s="720"/>
      <c r="QEF4" s="720"/>
      <c r="QEG4" s="720"/>
      <c r="QEH4" s="720"/>
      <c r="QEI4" s="720"/>
      <c r="QEJ4" s="720"/>
      <c r="QEK4" s="720"/>
      <c r="QEL4" s="720"/>
      <c r="QEM4" s="720"/>
      <c r="QEN4" s="720"/>
      <c r="QEO4" s="720"/>
      <c r="QEP4" s="720"/>
      <c r="QEQ4" s="720"/>
      <c r="QER4" s="720"/>
      <c r="QES4" s="720"/>
      <c r="QET4" s="720"/>
      <c r="QEU4" s="720"/>
      <c r="QEV4" s="720"/>
      <c r="QEW4" s="720"/>
      <c r="QEX4" s="720"/>
      <c r="QEY4" s="720"/>
      <c r="QEZ4" s="720"/>
      <c r="QFA4" s="720"/>
      <c r="QFB4" s="720"/>
      <c r="QFC4" s="720"/>
      <c r="QFD4" s="720"/>
      <c r="QFE4" s="720"/>
      <c r="QFF4" s="720"/>
      <c r="QFG4" s="720"/>
      <c r="QFH4" s="720"/>
      <c r="QFI4" s="720"/>
      <c r="QFJ4" s="720"/>
      <c r="QFK4" s="720"/>
      <c r="QFL4" s="720"/>
      <c r="QFM4" s="720"/>
      <c r="QFN4" s="720"/>
      <c r="QFO4" s="720"/>
      <c r="QFP4" s="720"/>
      <c r="QFQ4" s="720"/>
      <c r="QFR4" s="720"/>
      <c r="QFS4" s="720"/>
      <c r="QFT4" s="720"/>
      <c r="QFU4" s="720"/>
      <c r="QFV4" s="720"/>
      <c r="QFW4" s="720"/>
      <c r="QFX4" s="720"/>
      <c r="QFY4" s="720"/>
      <c r="QFZ4" s="720"/>
      <c r="QGA4" s="720"/>
      <c r="QGB4" s="720"/>
      <c r="QGC4" s="720"/>
      <c r="QGD4" s="720"/>
      <c r="QGE4" s="720"/>
      <c r="QGF4" s="720"/>
      <c r="QGG4" s="720"/>
      <c r="QGH4" s="720"/>
      <c r="QGI4" s="720"/>
      <c r="QGJ4" s="720"/>
      <c r="QGK4" s="720"/>
      <c r="QGL4" s="720"/>
      <c r="QGM4" s="720"/>
      <c r="QGN4" s="720"/>
      <c r="QGO4" s="720"/>
      <c r="QGP4" s="720"/>
      <c r="QGQ4" s="720"/>
      <c r="QGR4" s="720"/>
      <c r="QGS4" s="720"/>
      <c r="QGT4" s="720"/>
      <c r="QGU4" s="720"/>
      <c r="QGV4" s="720"/>
      <c r="QGW4" s="720"/>
      <c r="QGX4" s="720"/>
      <c r="QGY4" s="720"/>
      <c r="QGZ4" s="720"/>
      <c r="QHA4" s="720"/>
      <c r="QHB4" s="720"/>
      <c r="QHC4" s="720"/>
      <c r="QHD4" s="720"/>
      <c r="QHE4" s="720"/>
      <c r="QHF4" s="720"/>
      <c r="QHG4" s="720"/>
      <c r="QHH4" s="720"/>
      <c r="QHI4" s="720"/>
      <c r="QHJ4" s="720"/>
      <c r="QHK4" s="720"/>
      <c r="QHL4" s="720"/>
      <c r="QHM4" s="720"/>
      <c r="QHN4" s="720"/>
      <c r="QHO4" s="720"/>
      <c r="QHP4" s="720"/>
      <c r="QHQ4" s="720"/>
      <c r="QHR4" s="720"/>
      <c r="QHS4" s="720"/>
      <c r="QHT4" s="720"/>
      <c r="QHU4" s="720"/>
      <c r="QHV4" s="720"/>
      <c r="QHW4" s="720"/>
      <c r="QHX4" s="720"/>
      <c r="QHY4" s="720"/>
      <c r="QHZ4" s="720"/>
      <c r="QIA4" s="720"/>
      <c r="QIB4" s="720"/>
      <c r="QIC4" s="720"/>
      <c r="QID4" s="720"/>
      <c r="QIE4" s="720"/>
      <c r="QIF4" s="720"/>
      <c r="QIG4" s="720"/>
      <c r="QIH4" s="720"/>
      <c r="QII4" s="720"/>
      <c r="QIJ4" s="720"/>
      <c r="QIK4" s="720"/>
      <c r="QIL4" s="720"/>
      <c r="QIM4" s="720"/>
      <c r="QIN4" s="720"/>
      <c r="QIO4" s="720"/>
      <c r="QIP4" s="720"/>
      <c r="QIQ4" s="720"/>
      <c r="QIR4" s="720"/>
      <c r="QIS4" s="720"/>
      <c r="QIT4" s="720"/>
      <c r="QIU4" s="720"/>
      <c r="QIV4" s="720"/>
      <c r="QIW4" s="720"/>
      <c r="QIX4" s="720"/>
      <c r="QIY4" s="720"/>
      <c r="QIZ4" s="720"/>
      <c r="QJA4" s="720"/>
      <c r="QJB4" s="720"/>
      <c r="QJC4" s="720"/>
      <c r="QJD4" s="720"/>
      <c r="QJE4" s="720"/>
      <c r="QJF4" s="720"/>
      <c r="QJG4" s="720"/>
      <c r="QJH4" s="720"/>
      <c r="QJI4" s="720"/>
      <c r="QJJ4" s="720"/>
      <c r="QJK4" s="720"/>
      <c r="QJL4" s="720"/>
      <c r="QJM4" s="720"/>
      <c r="QJN4" s="720"/>
      <c r="QJO4" s="720"/>
      <c r="QJP4" s="720"/>
      <c r="QJQ4" s="720"/>
      <c r="QJR4" s="720"/>
      <c r="QJS4" s="720"/>
      <c r="QJT4" s="720"/>
      <c r="QJU4" s="720"/>
      <c r="QJV4" s="720"/>
      <c r="QJW4" s="720"/>
      <c r="QJX4" s="720"/>
      <c r="QJY4" s="720"/>
      <c r="QJZ4" s="720"/>
      <c r="QKA4" s="720"/>
      <c r="QKB4" s="720"/>
      <c r="QKC4" s="720"/>
      <c r="QKD4" s="720"/>
      <c r="QKE4" s="720"/>
      <c r="QKF4" s="720"/>
      <c r="QKG4" s="720"/>
      <c r="QKH4" s="720"/>
      <c r="QKI4" s="720"/>
      <c r="QKJ4" s="720"/>
      <c r="QKK4" s="720"/>
      <c r="QKL4" s="720"/>
      <c r="QKM4" s="720"/>
      <c r="QKN4" s="720"/>
      <c r="QKO4" s="720"/>
      <c r="QKP4" s="720"/>
      <c r="QKQ4" s="720"/>
      <c r="QKR4" s="720"/>
      <c r="QKS4" s="720"/>
      <c r="QKT4" s="720"/>
      <c r="QKU4" s="720"/>
      <c r="QKV4" s="720"/>
      <c r="QKW4" s="720"/>
      <c r="QKX4" s="720"/>
      <c r="QKY4" s="720"/>
      <c r="QKZ4" s="720"/>
      <c r="QLA4" s="720"/>
      <c r="QLB4" s="720"/>
      <c r="QLC4" s="720"/>
      <c r="QLD4" s="720"/>
      <c r="QLE4" s="720"/>
      <c r="QLF4" s="720"/>
      <c r="QLG4" s="720"/>
      <c r="QLH4" s="720"/>
      <c r="QLI4" s="720"/>
      <c r="QLJ4" s="720"/>
      <c r="QLK4" s="720"/>
      <c r="QLL4" s="720"/>
      <c r="QLM4" s="720"/>
      <c r="QLN4" s="720"/>
      <c r="QLO4" s="720"/>
      <c r="QLP4" s="720"/>
      <c r="QLQ4" s="720"/>
      <c r="QLR4" s="720"/>
      <c r="QLS4" s="720"/>
      <c r="QLT4" s="720"/>
      <c r="QLU4" s="720"/>
      <c r="QLV4" s="720"/>
      <c r="QLW4" s="720"/>
      <c r="QLX4" s="720"/>
      <c r="QLY4" s="720"/>
      <c r="QLZ4" s="720"/>
      <c r="QMA4" s="720"/>
      <c r="QMB4" s="720"/>
      <c r="QMC4" s="720"/>
      <c r="QMD4" s="720"/>
      <c r="QME4" s="720"/>
      <c r="QMF4" s="720"/>
      <c r="QMG4" s="720"/>
      <c r="QMH4" s="720"/>
      <c r="QMI4" s="720"/>
      <c r="QMJ4" s="720"/>
      <c r="QMK4" s="720"/>
      <c r="QML4" s="720"/>
      <c r="QMM4" s="720"/>
      <c r="QMN4" s="720"/>
      <c r="QMO4" s="720"/>
      <c r="QMP4" s="720"/>
      <c r="QMQ4" s="720"/>
      <c r="QMR4" s="720"/>
      <c r="QMS4" s="720"/>
      <c r="QMT4" s="720"/>
      <c r="QMU4" s="720"/>
      <c r="QMV4" s="720"/>
      <c r="QMW4" s="720"/>
      <c r="QMX4" s="720"/>
      <c r="QMY4" s="720"/>
      <c r="QMZ4" s="720"/>
      <c r="QNA4" s="720"/>
      <c r="QNB4" s="720"/>
      <c r="QNC4" s="720"/>
      <c r="QND4" s="720"/>
      <c r="QNE4" s="720"/>
      <c r="QNF4" s="720"/>
      <c r="QNG4" s="720"/>
      <c r="QNH4" s="720"/>
      <c r="QNI4" s="720"/>
      <c r="QNJ4" s="720"/>
      <c r="QNK4" s="720"/>
      <c r="QNL4" s="720"/>
      <c r="QNM4" s="720"/>
      <c r="QNN4" s="720"/>
      <c r="QNO4" s="720"/>
      <c r="QNP4" s="720"/>
      <c r="QNQ4" s="720"/>
      <c r="QNR4" s="720"/>
      <c r="QNS4" s="720"/>
      <c r="QNT4" s="720"/>
      <c r="QNU4" s="720"/>
      <c r="QNV4" s="720"/>
      <c r="QNW4" s="720"/>
      <c r="QNX4" s="720"/>
      <c r="QNY4" s="720"/>
      <c r="QNZ4" s="720"/>
      <c r="QOA4" s="720"/>
      <c r="QOB4" s="720"/>
      <c r="QOC4" s="720"/>
      <c r="QOD4" s="720"/>
      <c r="QOE4" s="720"/>
      <c r="QOF4" s="720"/>
      <c r="QOG4" s="720"/>
      <c r="QOH4" s="720"/>
      <c r="QOI4" s="720"/>
      <c r="QOJ4" s="720"/>
      <c r="QOK4" s="720"/>
      <c r="QOL4" s="720"/>
      <c r="QOM4" s="720"/>
      <c r="QON4" s="720"/>
      <c r="QOO4" s="720"/>
      <c r="QOP4" s="720"/>
      <c r="QOQ4" s="720"/>
      <c r="QOR4" s="720"/>
      <c r="QOS4" s="720"/>
      <c r="QOT4" s="720"/>
      <c r="QOU4" s="720"/>
      <c r="QOV4" s="720"/>
      <c r="QOW4" s="720"/>
      <c r="QOX4" s="720"/>
      <c r="QOY4" s="720"/>
      <c r="QOZ4" s="720"/>
      <c r="QPA4" s="720"/>
      <c r="QPB4" s="720"/>
      <c r="QPC4" s="720"/>
      <c r="QPD4" s="720"/>
      <c r="QPE4" s="720"/>
      <c r="QPF4" s="720"/>
      <c r="QPG4" s="720"/>
      <c r="QPH4" s="720"/>
      <c r="QPI4" s="720"/>
      <c r="QPJ4" s="720"/>
      <c r="QPK4" s="720"/>
      <c r="QPL4" s="720"/>
      <c r="QPM4" s="720"/>
      <c r="QPN4" s="720"/>
      <c r="QPO4" s="720"/>
      <c r="QPP4" s="720"/>
      <c r="QPQ4" s="720"/>
      <c r="QPR4" s="720"/>
      <c r="QPS4" s="720"/>
      <c r="QPT4" s="720"/>
      <c r="QPU4" s="720"/>
      <c r="QPV4" s="720"/>
      <c r="QPW4" s="720"/>
      <c r="QPX4" s="720"/>
      <c r="QPY4" s="720"/>
      <c r="QPZ4" s="720"/>
      <c r="QQA4" s="720"/>
      <c r="QQB4" s="720"/>
      <c r="QQC4" s="720"/>
      <c r="QQD4" s="720"/>
      <c r="QQE4" s="720"/>
      <c r="QQF4" s="720"/>
      <c r="QQG4" s="720"/>
      <c r="QQH4" s="720"/>
      <c r="QQI4" s="720"/>
      <c r="QQJ4" s="720"/>
      <c r="QQK4" s="720"/>
      <c r="QQL4" s="720"/>
      <c r="QQM4" s="720"/>
      <c r="QQN4" s="720"/>
      <c r="QQO4" s="720"/>
      <c r="QQP4" s="720"/>
      <c r="QQQ4" s="720"/>
      <c r="QQR4" s="720"/>
      <c r="QQS4" s="720"/>
      <c r="QQT4" s="720"/>
      <c r="QQU4" s="720"/>
      <c r="QQV4" s="720"/>
      <c r="QQW4" s="720"/>
      <c r="QQX4" s="720"/>
      <c r="QQY4" s="720"/>
      <c r="QQZ4" s="720"/>
      <c r="QRA4" s="720"/>
      <c r="QRB4" s="720"/>
      <c r="QRC4" s="720"/>
      <c r="QRD4" s="720"/>
      <c r="QRE4" s="720"/>
      <c r="QRF4" s="720"/>
      <c r="QRG4" s="720"/>
      <c r="QRH4" s="720"/>
      <c r="QRI4" s="720"/>
      <c r="QRJ4" s="720"/>
      <c r="QRK4" s="720"/>
      <c r="QRL4" s="720"/>
      <c r="QRM4" s="720"/>
      <c r="QRN4" s="720"/>
      <c r="QRO4" s="720"/>
      <c r="QRP4" s="720"/>
      <c r="QRQ4" s="720"/>
      <c r="QRR4" s="720"/>
      <c r="QRS4" s="720"/>
      <c r="QRT4" s="720"/>
      <c r="QRU4" s="720"/>
      <c r="QRV4" s="720"/>
      <c r="QRW4" s="720"/>
      <c r="QRX4" s="720"/>
      <c r="QRY4" s="720"/>
      <c r="QRZ4" s="720"/>
      <c r="QSA4" s="720"/>
      <c r="QSB4" s="720"/>
      <c r="QSC4" s="720"/>
      <c r="QSD4" s="720"/>
      <c r="QSE4" s="720"/>
      <c r="QSF4" s="720"/>
      <c r="QSG4" s="720"/>
      <c r="QSH4" s="720"/>
      <c r="QSI4" s="720"/>
      <c r="QSJ4" s="720"/>
      <c r="QSK4" s="720"/>
      <c r="QSL4" s="720"/>
      <c r="QSM4" s="720"/>
      <c r="QSN4" s="720"/>
      <c r="QSO4" s="720"/>
      <c r="QSP4" s="720"/>
      <c r="QSQ4" s="720"/>
      <c r="QSR4" s="720"/>
      <c r="QSS4" s="720"/>
      <c r="QST4" s="720"/>
      <c r="QSU4" s="720"/>
      <c r="QSV4" s="720"/>
      <c r="QSW4" s="720"/>
      <c r="QSX4" s="720"/>
      <c r="QSY4" s="720"/>
      <c r="QSZ4" s="720"/>
      <c r="QTA4" s="720"/>
      <c r="QTB4" s="720"/>
      <c r="QTC4" s="720"/>
      <c r="QTD4" s="720"/>
      <c r="QTE4" s="720"/>
      <c r="QTF4" s="720"/>
      <c r="QTG4" s="720"/>
      <c r="QTH4" s="720"/>
      <c r="QTI4" s="720"/>
      <c r="QTJ4" s="720"/>
      <c r="QTK4" s="720"/>
      <c r="QTL4" s="720"/>
      <c r="QTM4" s="720"/>
      <c r="QTN4" s="720"/>
      <c r="QTO4" s="720"/>
      <c r="QTP4" s="720"/>
      <c r="QTQ4" s="720"/>
      <c r="QTR4" s="720"/>
      <c r="QTS4" s="720"/>
      <c r="QTT4" s="720"/>
      <c r="QTU4" s="720"/>
      <c r="QTV4" s="720"/>
      <c r="QTW4" s="720"/>
      <c r="QTX4" s="720"/>
      <c r="QTY4" s="720"/>
      <c r="QTZ4" s="720"/>
      <c r="QUA4" s="720"/>
      <c r="QUB4" s="720"/>
      <c r="QUC4" s="720"/>
      <c r="QUD4" s="720"/>
      <c r="QUE4" s="720"/>
      <c r="QUF4" s="720"/>
      <c r="QUG4" s="720"/>
      <c r="QUH4" s="720"/>
      <c r="QUI4" s="720"/>
      <c r="QUJ4" s="720"/>
      <c r="QUK4" s="720"/>
      <c r="QUL4" s="720"/>
      <c r="QUM4" s="720"/>
      <c r="QUN4" s="720"/>
      <c r="QUO4" s="720"/>
      <c r="QUP4" s="720"/>
      <c r="QUQ4" s="720"/>
      <c r="QUR4" s="720"/>
      <c r="QUS4" s="720"/>
      <c r="QUT4" s="720"/>
      <c r="QUU4" s="720"/>
      <c r="QUV4" s="720"/>
      <c r="QUW4" s="720"/>
      <c r="QUX4" s="720"/>
      <c r="QUY4" s="720"/>
      <c r="QUZ4" s="720"/>
      <c r="QVA4" s="720"/>
      <c r="QVB4" s="720"/>
      <c r="QVC4" s="720"/>
      <c r="QVD4" s="720"/>
      <c r="QVE4" s="720"/>
      <c r="QVF4" s="720"/>
      <c r="QVG4" s="720"/>
      <c r="QVH4" s="720"/>
      <c r="QVI4" s="720"/>
      <c r="QVJ4" s="720"/>
      <c r="QVK4" s="720"/>
      <c r="QVL4" s="720"/>
      <c r="QVM4" s="720"/>
      <c r="QVN4" s="720"/>
      <c r="QVO4" s="720"/>
      <c r="QVP4" s="720"/>
      <c r="QVQ4" s="720"/>
      <c r="QVR4" s="720"/>
      <c r="QVS4" s="720"/>
      <c r="QVT4" s="720"/>
      <c r="QVU4" s="720"/>
      <c r="QVV4" s="720"/>
      <c r="QVW4" s="720"/>
      <c r="QVX4" s="720"/>
      <c r="QVY4" s="720"/>
      <c r="QVZ4" s="720"/>
      <c r="QWA4" s="720"/>
      <c r="QWB4" s="720"/>
      <c r="QWC4" s="720"/>
      <c r="QWD4" s="720"/>
      <c r="QWE4" s="720"/>
      <c r="QWF4" s="720"/>
      <c r="QWG4" s="720"/>
      <c r="QWH4" s="720"/>
      <c r="QWI4" s="720"/>
      <c r="QWJ4" s="720"/>
      <c r="QWK4" s="720"/>
      <c r="QWL4" s="720"/>
      <c r="QWM4" s="720"/>
      <c r="QWN4" s="720"/>
      <c r="QWO4" s="720"/>
      <c r="QWP4" s="720"/>
      <c r="QWQ4" s="720"/>
      <c r="QWR4" s="720"/>
      <c r="QWS4" s="720"/>
      <c r="QWT4" s="720"/>
      <c r="QWU4" s="720"/>
      <c r="QWV4" s="720"/>
      <c r="QWW4" s="720"/>
      <c r="QWX4" s="720"/>
      <c r="QWY4" s="720"/>
      <c r="QWZ4" s="720"/>
      <c r="QXA4" s="720"/>
      <c r="QXB4" s="720"/>
      <c r="QXC4" s="720"/>
      <c r="QXD4" s="720"/>
      <c r="QXE4" s="720"/>
      <c r="QXF4" s="720"/>
      <c r="QXG4" s="720"/>
      <c r="QXH4" s="720"/>
      <c r="QXI4" s="720"/>
      <c r="QXJ4" s="720"/>
      <c r="QXK4" s="720"/>
      <c r="QXL4" s="720"/>
      <c r="QXM4" s="720"/>
      <c r="QXN4" s="720"/>
      <c r="QXO4" s="720"/>
      <c r="QXP4" s="720"/>
      <c r="QXQ4" s="720"/>
      <c r="QXR4" s="720"/>
      <c r="QXS4" s="720"/>
      <c r="QXT4" s="720"/>
      <c r="QXU4" s="720"/>
      <c r="QXV4" s="720"/>
      <c r="QXW4" s="720"/>
      <c r="QXX4" s="720"/>
      <c r="QXY4" s="720"/>
      <c r="QXZ4" s="720"/>
      <c r="QYA4" s="720"/>
      <c r="QYB4" s="720"/>
      <c r="QYC4" s="720"/>
      <c r="QYD4" s="720"/>
      <c r="QYE4" s="720"/>
      <c r="QYF4" s="720"/>
      <c r="QYG4" s="720"/>
      <c r="QYH4" s="720"/>
      <c r="QYI4" s="720"/>
      <c r="QYJ4" s="720"/>
      <c r="QYK4" s="720"/>
      <c r="QYL4" s="720"/>
      <c r="QYM4" s="720"/>
      <c r="QYN4" s="720"/>
      <c r="QYO4" s="720"/>
      <c r="QYP4" s="720"/>
      <c r="QYQ4" s="720"/>
      <c r="QYR4" s="720"/>
      <c r="QYS4" s="720"/>
      <c r="QYT4" s="720"/>
      <c r="QYU4" s="720"/>
      <c r="QYV4" s="720"/>
      <c r="QYW4" s="720"/>
      <c r="QYX4" s="720"/>
      <c r="QYY4" s="720"/>
      <c r="QYZ4" s="720"/>
      <c r="QZA4" s="720"/>
      <c r="QZB4" s="720"/>
      <c r="QZC4" s="720"/>
      <c r="QZD4" s="720"/>
      <c r="QZE4" s="720"/>
      <c r="QZF4" s="720"/>
      <c r="QZG4" s="720"/>
      <c r="QZH4" s="720"/>
      <c r="QZI4" s="720"/>
      <c r="QZJ4" s="720"/>
      <c r="QZK4" s="720"/>
      <c r="QZL4" s="720"/>
      <c r="QZM4" s="720"/>
      <c r="QZN4" s="720"/>
      <c r="QZO4" s="720"/>
      <c r="QZP4" s="720"/>
      <c r="QZQ4" s="720"/>
      <c r="QZR4" s="720"/>
      <c r="QZS4" s="720"/>
      <c r="QZT4" s="720"/>
      <c r="QZU4" s="720"/>
      <c r="QZV4" s="720"/>
      <c r="QZW4" s="720"/>
      <c r="QZX4" s="720"/>
      <c r="QZY4" s="720"/>
      <c r="QZZ4" s="720"/>
      <c r="RAA4" s="720"/>
      <c r="RAB4" s="720"/>
      <c r="RAC4" s="720"/>
      <c r="RAD4" s="720"/>
      <c r="RAE4" s="720"/>
      <c r="RAF4" s="720"/>
      <c r="RAG4" s="720"/>
      <c r="RAH4" s="720"/>
      <c r="RAI4" s="720"/>
      <c r="RAJ4" s="720"/>
      <c r="RAK4" s="720"/>
      <c r="RAL4" s="720"/>
      <c r="RAM4" s="720"/>
      <c r="RAN4" s="720"/>
      <c r="RAO4" s="720"/>
      <c r="RAP4" s="720"/>
      <c r="RAQ4" s="720"/>
      <c r="RAR4" s="720"/>
      <c r="RAS4" s="720"/>
      <c r="RAT4" s="720"/>
      <c r="RAU4" s="720"/>
      <c r="RAV4" s="720"/>
      <c r="RAW4" s="720"/>
      <c r="RAX4" s="720"/>
      <c r="RAY4" s="720"/>
      <c r="RAZ4" s="720"/>
      <c r="RBA4" s="720"/>
      <c r="RBB4" s="720"/>
      <c r="RBC4" s="720"/>
      <c r="RBD4" s="720"/>
      <c r="RBE4" s="720"/>
      <c r="RBF4" s="720"/>
      <c r="RBG4" s="720"/>
      <c r="RBH4" s="720"/>
      <c r="RBI4" s="720"/>
      <c r="RBJ4" s="720"/>
      <c r="RBK4" s="720"/>
      <c r="RBL4" s="720"/>
      <c r="RBM4" s="720"/>
      <c r="RBN4" s="720"/>
      <c r="RBO4" s="720"/>
      <c r="RBP4" s="720"/>
      <c r="RBQ4" s="720"/>
      <c r="RBR4" s="720"/>
      <c r="RBS4" s="720"/>
      <c r="RBT4" s="720"/>
      <c r="RBU4" s="720"/>
      <c r="RBV4" s="720"/>
      <c r="RBW4" s="720"/>
      <c r="RBX4" s="720"/>
      <c r="RBY4" s="720"/>
      <c r="RBZ4" s="720"/>
      <c r="RCA4" s="720"/>
      <c r="RCB4" s="720"/>
      <c r="RCC4" s="720"/>
      <c r="RCD4" s="720"/>
      <c r="RCE4" s="720"/>
      <c r="RCF4" s="720"/>
      <c r="RCG4" s="720"/>
      <c r="RCH4" s="720"/>
      <c r="RCI4" s="720"/>
      <c r="RCJ4" s="720"/>
      <c r="RCK4" s="720"/>
      <c r="RCL4" s="720"/>
      <c r="RCM4" s="720"/>
      <c r="RCN4" s="720"/>
      <c r="RCO4" s="720"/>
      <c r="RCP4" s="720"/>
      <c r="RCQ4" s="720"/>
      <c r="RCR4" s="720"/>
      <c r="RCS4" s="720"/>
      <c r="RCT4" s="720"/>
      <c r="RCU4" s="720"/>
      <c r="RCV4" s="720"/>
      <c r="RCW4" s="720"/>
      <c r="RCX4" s="720"/>
      <c r="RCY4" s="720"/>
      <c r="RCZ4" s="720"/>
      <c r="RDA4" s="720"/>
      <c r="RDB4" s="720"/>
      <c r="RDC4" s="720"/>
      <c r="RDD4" s="720"/>
      <c r="RDE4" s="720"/>
      <c r="RDF4" s="720"/>
      <c r="RDG4" s="720"/>
      <c r="RDH4" s="720"/>
      <c r="RDI4" s="720"/>
      <c r="RDJ4" s="720"/>
      <c r="RDK4" s="720"/>
      <c r="RDL4" s="720"/>
      <c r="RDM4" s="720"/>
      <c r="RDN4" s="720"/>
      <c r="RDO4" s="720"/>
      <c r="RDP4" s="720"/>
      <c r="RDQ4" s="720"/>
      <c r="RDR4" s="720"/>
      <c r="RDS4" s="720"/>
      <c r="RDT4" s="720"/>
      <c r="RDU4" s="720"/>
      <c r="RDV4" s="720"/>
      <c r="RDW4" s="720"/>
      <c r="RDX4" s="720"/>
      <c r="RDY4" s="720"/>
      <c r="RDZ4" s="720"/>
      <c r="REA4" s="720"/>
      <c r="REB4" s="720"/>
      <c r="REC4" s="720"/>
      <c r="RED4" s="720"/>
      <c r="REE4" s="720"/>
      <c r="REF4" s="720"/>
      <c r="REG4" s="720"/>
      <c r="REH4" s="720"/>
      <c r="REI4" s="720"/>
      <c r="REJ4" s="720"/>
      <c r="REK4" s="720"/>
      <c r="REL4" s="720"/>
      <c r="REM4" s="720"/>
      <c r="REN4" s="720"/>
      <c r="REO4" s="720"/>
      <c r="REP4" s="720"/>
      <c r="REQ4" s="720"/>
      <c r="RER4" s="720"/>
      <c r="RES4" s="720"/>
      <c r="RET4" s="720"/>
      <c r="REU4" s="720"/>
      <c r="REV4" s="720"/>
      <c r="REW4" s="720"/>
      <c r="REX4" s="720"/>
      <c r="REY4" s="720"/>
      <c r="REZ4" s="720"/>
      <c r="RFA4" s="720"/>
      <c r="RFB4" s="720"/>
      <c r="RFC4" s="720"/>
      <c r="RFD4" s="720"/>
      <c r="RFE4" s="720"/>
      <c r="RFF4" s="720"/>
      <c r="RFG4" s="720"/>
      <c r="RFH4" s="720"/>
      <c r="RFI4" s="720"/>
      <c r="RFJ4" s="720"/>
      <c r="RFK4" s="720"/>
      <c r="RFL4" s="720"/>
      <c r="RFM4" s="720"/>
      <c r="RFN4" s="720"/>
      <c r="RFO4" s="720"/>
      <c r="RFP4" s="720"/>
      <c r="RFQ4" s="720"/>
      <c r="RFR4" s="720"/>
      <c r="RFS4" s="720"/>
      <c r="RFT4" s="720"/>
      <c r="RFU4" s="720"/>
      <c r="RFV4" s="720"/>
      <c r="RFW4" s="720"/>
      <c r="RFX4" s="720"/>
      <c r="RFY4" s="720"/>
      <c r="RFZ4" s="720"/>
      <c r="RGA4" s="720"/>
      <c r="RGB4" s="720"/>
      <c r="RGC4" s="720"/>
      <c r="RGD4" s="720"/>
      <c r="RGE4" s="720"/>
      <c r="RGF4" s="720"/>
      <c r="RGG4" s="720"/>
      <c r="RGH4" s="720"/>
      <c r="RGI4" s="720"/>
      <c r="RGJ4" s="720"/>
      <c r="RGK4" s="720"/>
      <c r="RGL4" s="720"/>
      <c r="RGM4" s="720"/>
      <c r="RGN4" s="720"/>
      <c r="RGO4" s="720"/>
      <c r="RGP4" s="720"/>
      <c r="RGQ4" s="720"/>
      <c r="RGR4" s="720"/>
      <c r="RGS4" s="720"/>
      <c r="RGT4" s="720"/>
      <c r="RGU4" s="720"/>
      <c r="RGV4" s="720"/>
      <c r="RGW4" s="720"/>
      <c r="RGX4" s="720"/>
      <c r="RGY4" s="720"/>
      <c r="RGZ4" s="720"/>
      <c r="RHA4" s="720"/>
      <c r="RHB4" s="720"/>
      <c r="RHC4" s="720"/>
      <c r="RHD4" s="720"/>
      <c r="RHE4" s="720"/>
      <c r="RHF4" s="720"/>
      <c r="RHG4" s="720"/>
      <c r="RHH4" s="720"/>
      <c r="RHI4" s="720"/>
      <c r="RHJ4" s="720"/>
      <c r="RHK4" s="720"/>
      <c r="RHL4" s="720"/>
      <c r="RHM4" s="720"/>
      <c r="RHN4" s="720"/>
      <c r="RHO4" s="720"/>
      <c r="RHP4" s="720"/>
      <c r="RHQ4" s="720"/>
      <c r="RHR4" s="720"/>
      <c r="RHS4" s="720"/>
      <c r="RHT4" s="720"/>
      <c r="RHU4" s="720"/>
      <c r="RHV4" s="720"/>
      <c r="RHW4" s="720"/>
      <c r="RHX4" s="720"/>
      <c r="RHY4" s="720"/>
      <c r="RHZ4" s="720"/>
      <c r="RIA4" s="720"/>
      <c r="RIB4" s="720"/>
      <c r="RIC4" s="720"/>
      <c r="RID4" s="720"/>
      <c r="RIE4" s="720"/>
      <c r="RIF4" s="720"/>
      <c r="RIG4" s="720"/>
      <c r="RIH4" s="720"/>
      <c r="RII4" s="720"/>
      <c r="RIJ4" s="720"/>
      <c r="RIK4" s="720"/>
      <c r="RIL4" s="720"/>
      <c r="RIM4" s="720"/>
      <c r="RIN4" s="720"/>
      <c r="RIO4" s="720"/>
      <c r="RIP4" s="720"/>
      <c r="RIQ4" s="720"/>
      <c r="RIR4" s="720"/>
      <c r="RIS4" s="720"/>
      <c r="RIT4" s="720"/>
      <c r="RIU4" s="720"/>
      <c r="RIV4" s="720"/>
      <c r="RIW4" s="720"/>
      <c r="RIX4" s="720"/>
      <c r="RIY4" s="720"/>
      <c r="RIZ4" s="720"/>
      <c r="RJA4" s="720"/>
      <c r="RJB4" s="720"/>
      <c r="RJC4" s="720"/>
      <c r="RJD4" s="720"/>
      <c r="RJE4" s="720"/>
      <c r="RJF4" s="720"/>
      <c r="RJG4" s="720"/>
      <c r="RJH4" s="720"/>
      <c r="RJI4" s="720"/>
      <c r="RJJ4" s="720"/>
      <c r="RJK4" s="720"/>
      <c r="RJL4" s="720"/>
      <c r="RJM4" s="720"/>
      <c r="RJN4" s="720"/>
      <c r="RJO4" s="720"/>
      <c r="RJP4" s="720"/>
      <c r="RJQ4" s="720"/>
      <c r="RJR4" s="720"/>
      <c r="RJS4" s="720"/>
      <c r="RJT4" s="720"/>
      <c r="RJU4" s="720"/>
      <c r="RJV4" s="720"/>
      <c r="RJW4" s="720"/>
      <c r="RJX4" s="720"/>
      <c r="RJY4" s="720"/>
      <c r="RJZ4" s="720"/>
      <c r="RKA4" s="720"/>
      <c r="RKB4" s="720"/>
      <c r="RKC4" s="720"/>
      <c r="RKD4" s="720"/>
      <c r="RKE4" s="720"/>
      <c r="RKF4" s="720"/>
      <c r="RKG4" s="720"/>
      <c r="RKH4" s="720"/>
      <c r="RKI4" s="720"/>
      <c r="RKJ4" s="720"/>
      <c r="RKK4" s="720"/>
      <c r="RKL4" s="720"/>
      <c r="RKM4" s="720"/>
      <c r="RKN4" s="720"/>
      <c r="RKO4" s="720"/>
      <c r="RKP4" s="720"/>
      <c r="RKQ4" s="720"/>
      <c r="RKR4" s="720"/>
      <c r="RKS4" s="720"/>
      <c r="RKT4" s="720"/>
      <c r="RKU4" s="720"/>
      <c r="RKV4" s="720"/>
      <c r="RKW4" s="720"/>
      <c r="RKX4" s="720"/>
      <c r="RKY4" s="720"/>
      <c r="RKZ4" s="720"/>
      <c r="RLA4" s="720"/>
      <c r="RLB4" s="720"/>
      <c r="RLC4" s="720"/>
      <c r="RLD4" s="720"/>
      <c r="RLE4" s="720"/>
      <c r="RLF4" s="720"/>
      <c r="RLG4" s="720"/>
      <c r="RLH4" s="720"/>
      <c r="RLI4" s="720"/>
      <c r="RLJ4" s="720"/>
      <c r="RLK4" s="720"/>
      <c r="RLL4" s="720"/>
      <c r="RLM4" s="720"/>
      <c r="RLN4" s="720"/>
      <c r="RLO4" s="720"/>
      <c r="RLP4" s="720"/>
      <c r="RLQ4" s="720"/>
      <c r="RLR4" s="720"/>
      <c r="RLS4" s="720"/>
      <c r="RLT4" s="720"/>
      <c r="RLU4" s="720"/>
      <c r="RLV4" s="720"/>
      <c r="RLW4" s="720"/>
      <c r="RLX4" s="720"/>
      <c r="RLY4" s="720"/>
      <c r="RLZ4" s="720"/>
      <c r="RMA4" s="720"/>
      <c r="RMB4" s="720"/>
      <c r="RMC4" s="720"/>
      <c r="RMD4" s="720"/>
      <c r="RME4" s="720"/>
      <c r="RMF4" s="720"/>
      <c r="RMG4" s="720"/>
      <c r="RMH4" s="720"/>
      <c r="RMI4" s="720"/>
      <c r="RMJ4" s="720"/>
      <c r="RMK4" s="720"/>
      <c r="RML4" s="720"/>
      <c r="RMM4" s="720"/>
      <c r="RMN4" s="720"/>
      <c r="RMO4" s="720"/>
      <c r="RMP4" s="720"/>
      <c r="RMQ4" s="720"/>
      <c r="RMR4" s="720"/>
      <c r="RMS4" s="720"/>
      <c r="RMT4" s="720"/>
      <c r="RMU4" s="720"/>
      <c r="RMV4" s="720"/>
      <c r="RMW4" s="720"/>
      <c r="RMX4" s="720"/>
      <c r="RMY4" s="720"/>
      <c r="RMZ4" s="720"/>
      <c r="RNA4" s="720"/>
      <c r="RNB4" s="720"/>
      <c r="RNC4" s="720"/>
      <c r="RND4" s="720"/>
      <c r="RNE4" s="720"/>
      <c r="RNF4" s="720"/>
      <c r="RNG4" s="720"/>
      <c r="RNH4" s="720"/>
      <c r="RNI4" s="720"/>
      <c r="RNJ4" s="720"/>
      <c r="RNK4" s="720"/>
      <c r="RNL4" s="720"/>
      <c r="RNM4" s="720"/>
      <c r="RNN4" s="720"/>
      <c r="RNO4" s="720"/>
      <c r="RNP4" s="720"/>
      <c r="RNQ4" s="720"/>
      <c r="RNR4" s="720"/>
      <c r="RNS4" s="720"/>
      <c r="RNT4" s="720"/>
      <c r="RNU4" s="720"/>
      <c r="RNV4" s="720"/>
      <c r="RNW4" s="720"/>
      <c r="RNX4" s="720"/>
      <c r="RNY4" s="720"/>
      <c r="RNZ4" s="720"/>
      <c r="ROA4" s="720"/>
      <c r="ROB4" s="720"/>
      <c r="ROC4" s="720"/>
      <c r="ROD4" s="720"/>
      <c r="ROE4" s="720"/>
      <c r="ROF4" s="720"/>
      <c r="ROG4" s="720"/>
      <c r="ROH4" s="720"/>
      <c r="ROI4" s="720"/>
      <c r="ROJ4" s="720"/>
      <c r="ROK4" s="720"/>
      <c r="ROL4" s="720"/>
      <c r="ROM4" s="720"/>
      <c r="RON4" s="720"/>
      <c r="ROO4" s="720"/>
      <c r="ROP4" s="720"/>
      <c r="ROQ4" s="720"/>
      <c r="ROR4" s="720"/>
      <c r="ROS4" s="720"/>
      <c r="ROT4" s="720"/>
      <c r="ROU4" s="720"/>
      <c r="ROV4" s="720"/>
      <c r="ROW4" s="720"/>
      <c r="ROX4" s="720"/>
      <c r="ROY4" s="720"/>
      <c r="ROZ4" s="720"/>
      <c r="RPA4" s="720"/>
      <c r="RPB4" s="720"/>
      <c r="RPC4" s="720"/>
      <c r="RPD4" s="720"/>
      <c r="RPE4" s="720"/>
      <c r="RPF4" s="720"/>
      <c r="RPG4" s="720"/>
      <c r="RPH4" s="720"/>
      <c r="RPI4" s="720"/>
      <c r="RPJ4" s="720"/>
      <c r="RPK4" s="720"/>
      <c r="RPL4" s="720"/>
      <c r="RPM4" s="720"/>
      <c r="RPN4" s="720"/>
      <c r="RPO4" s="720"/>
      <c r="RPP4" s="720"/>
      <c r="RPQ4" s="720"/>
      <c r="RPR4" s="720"/>
      <c r="RPS4" s="720"/>
      <c r="RPT4" s="720"/>
      <c r="RPU4" s="720"/>
      <c r="RPV4" s="720"/>
      <c r="RPW4" s="720"/>
      <c r="RPX4" s="720"/>
      <c r="RPY4" s="720"/>
      <c r="RPZ4" s="720"/>
      <c r="RQA4" s="720"/>
      <c r="RQB4" s="720"/>
      <c r="RQC4" s="720"/>
      <c r="RQD4" s="720"/>
      <c r="RQE4" s="720"/>
      <c r="RQF4" s="720"/>
      <c r="RQG4" s="720"/>
      <c r="RQH4" s="720"/>
      <c r="RQI4" s="720"/>
      <c r="RQJ4" s="720"/>
      <c r="RQK4" s="720"/>
      <c r="RQL4" s="720"/>
      <c r="RQM4" s="720"/>
      <c r="RQN4" s="720"/>
      <c r="RQO4" s="720"/>
      <c r="RQP4" s="720"/>
      <c r="RQQ4" s="720"/>
      <c r="RQR4" s="720"/>
      <c r="RQS4" s="720"/>
      <c r="RQT4" s="720"/>
      <c r="RQU4" s="720"/>
      <c r="RQV4" s="720"/>
      <c r="RQW4" s="720"/>
      <c r="RQX4" s="720"/>
      <c r="RQY4" s="720"/>
      <c r="RQZ4" s="720"/>
      <c r="RRA4" s="720"/>
      <c r="RRB4" s="720"/>
      <c r="RRC4" s="720"/>
      <c r="RRD4" s="720"/>
      <c r="RRE4" s="720"/>
      <c r="RRF4" s="720"/>
      <c r="RRG4" s="720"/>
      <c r="RRH4" s="720"/>
      <c r="RRI4" s="720"/>
      <c r="RRJ4" s="720"/>
      <c r="RRK4" s="720"/>
      <c r="RRL4" s="720"/>
      <c r="RRM4" s="720"/>
      <c r="RRN4" s="720"/>
      <c r="RRO4" s="720"/>
      <c r="RRP4" s="720"/>
      <c r="RRQ4" s="720"/>
      <c r="RRR4" s="720"/>
      <c r="RRS4" s="720"/>
      <c r="RRT4" s="720"/>
      <c r="RRU4" s="720"/>
      <c r="RRV4" s="720"/>
      <c r="RRW4" s="720"/>
      <c r="RRX4" s="720"/>
      <c r="RRY4" s="720"/>
      <c r="RRZ4" s="720"/>
      <c r="RSA4" s="720"/>
      <c r="RSB4" s="720"/>
      <c r="RSC4" s="720"/>
      <c r="RSD4" s="720"/>
      <c r="RSE4" s="720"/>
      <c r="RSF4" s="720"/>
      <c r="RSG4" s="720"/>
      <c r="RSH4" s="720"/>
      <c r="RSI4" s="720"/>
      <c r="RSJ4" s="720"/>
      <c r="RSK4" s="720"/>
      <c r="RSL4" s="720"/>
      <c r="RSM4" s="720"/>
      <c r="RSN4" s="720"/>
      <c r="RSO4" s="720"/>
      <c r="RSP4" s="720"/>
      <c r="RSQ4" s="720"/>
      <c r="RSR4" s="720"/>
      <c r="RSS4" s="720"/>
      <c r="RST4" s="720"/>
      <c r="RSU4" s="720"/>
      <c r="RSV4" s="720"/>
      <c r="RSW4" s="720"/>
      <c r="RSX4" s="720"/>
      <c r="RSY4" s="720"/>
      <c r="RSZ4" s="720"/>
      <c r="RTA4" s="720"/>
      <c r="RTB4" s="720"/>
      <c r="RTC4" s="720"/>
      <c r="RTD4" s="720"/>
      <c r="RTE4" s="720"/>
      <c r="RTF4" s="720"/>
      <c r="RTG4" s="720"/>
      <c r="RTH4" s="720"/>
      <c r="RTI4" s="720"/>
      <c r="RTJ4" s="720"/>
      <c r="RTK4" s="720"/>
      <c r="RTL4" s="720"/>
      <c r="RTM4" s="720"/>
      <c r="RTN4" s="720"/>
      <c r="RTO4" s="720"/>
      <c r="RTP4" s="720"/>
      <c r="RTQ4" s="720"/>
      <c r="RTR4" s="720"/>
      <c r="RTS4" s="720"/>
      <c r="RTT4" s="720"/>
      <c r="RTU4" s="720"/>
      <c r="RTV4" s="720"/>
      <c r="RTW4" s="720"/>
      <c r="RTX4" s="720"/>
      <c r="RTY4" s="720"/>
      <c r="RTZ4" s="720"/>
      <c r="RUA4" s="720"/>
      <c r="RUB4" s="720"/>
      <c r="RUC4" s="720"/>
      <c r="RUD4" s="720"/>
      <c r="RUE4" s="720"/>
      <c r="RUF4" s="720"/>
      <c r="RUG4" s="720"/>
      <c r="RUH4" s="720"/>
      <c r="RUI4" s="720"/>
      <c r="RUJ4" s="720"/>
      <c r="RUK4" s="720"/>
      <c r="RUL4" s="720"/>
      <c r="RUM4" s="720"/>
      <c r="RUN4" s="720"/>
      <c r="RUO4" s="720"/>
      <c r="RUP4" s="720"/>
      <c r="RUQ4" s="720"/>
      <c r="RUR4" s="720"/>
      <c r="RUS4" s="720"/>
      <c r="RUT4" s="720"/>
      <c r="RUU4" s="720"/>
      <c r="RUV4" s="720"/>
      <c r="RUW4" s="720"/>
      <c r="RUX4" s="720"/>
      <c r="RUY4" s="720"/>
      <c r="RUZ4" s="720"/>
      <c r="RVA4" s="720"/>
      <c r="RVB4" s="720"/>
      <c r="RVC4" s="720"/>
      <c r="RVD4" s="720"/>
      <c r="RVE4" s="720"/>
      <c r="RVF4" s="720"/>
      <c r="RVG4" s="720"/>
      <c r="RVH4" s="720"/>
      <c r="RVI4" s="720"/>
      <c r="RVJ4" s="720"/>
      <c r="RVK4" s="720"/>
      <c r="RVL4" s="720"/>
      <c r="RVM4" s="720"/>
      <c r="RVN4" s="720"/>
      <c r="RVO4" s="720"/>
      <c r="RVP4" s="720"/>
      <c r="RVQ4" s="720"/>
      <c r="RVR4" s="720"/>
      <c r="RVS4" s="720"/>
      <c r="RVT4" s="720"/>
      <c r="RVU4" s="720"/>
      <c r="RVV4" s="720"/>
      <c r="RVW4" s="720"/>
      <c r="RVX4" s="720"/>
      <c r="RVY4" s="720"/>
      <c r="RVZ4" s="720"/>
      <c r="RWA4" s="720"/>
      <c r="RWB4" s="720"/>
      <c r="RWC4" s="720"/>
      <c r="RWD4" s="720"/>
      <c r="RWE4" s="720"/>
      <c r="RWF4" s="720"/>
      <c r="RWG4" s="720"/>
      <c r="RWH4" s="720"/>
      <c r="RWI4" s="720"/>
      <c r="RWJ4" s="720"/>
      <c r="RWK4" s="720"/>
      <c r="RWL4" s="720"/>
      <c r="RWM4" s="720"/>
      <c r="RWN4" s="720"/>
      <c r="RWO4" s="720"/>
      <c r="RWP4" s="720"/>
      <c r="RWQ4" s="720"/>
      <c r="RWR4" s="720"/>
      <c r="RWS4" s="720"/>
      <c r="RWT4" s="720"/>
      <c r="RWU4" s="720"/>
      <c r="RWV4" s="720"/>
      <c r="RWW4" s="720"/>
      <c r="RWX4" s="720"/>
      <c r="RWY4" s="720"/>
      <c r="RWZ4" s="720"/>
      <c r="RXA4" s="720"/>
      <c r="RXB4" s="720"/>
      <c r="RXC4" s="720"/>
      <c r="RXD4" s="720"/>
      <c r="RXE4" s="720"/>
      <c r="RXF4" s="720"/>
      <c r="RXG4" s="720"/>
      <c r="RXH4" s="720"/>
      <c r="RXI4" s="720"/>
      <c r="RXJ4" s="720"/>
      <c r="RXK4" s="720"/>
      <c r="RXL4" s="720"/>
      <c r="RXM4" s="720"/>
      <c r="RXN4" s="720"/>
      <c r="RXO4" s="720"/>
      <c r="RXP4" s="720"/>
      <c r="RXQ4" s="720"/>
      <c r="RXR4" s="720"/>
      <c r="RXS4" s="720"/>
      <c r="RXT4" s="720"/>
      <c r="RXU4" s="720"/>
      <c r="RXV4" s="720"/>
      <c r="RXW4" s="720"/>
      <c r="RXX4" s="720"/>
      <c r="RXY4" s="720"/>
      <c r="RXZ4" s="720"/>
      <c r="RYA4" s="720"/>
      <c r="RYB4" s="720"/>
      <c r="RYC4" s="720"/>
      <c r="RYD4" s="720"/>
      <c r="RYE4" s="720"/>
      <c r="RYF4" s="720"/>
      <c r="RYG4" s="720"/>
      <c r="RYH4" s="720"/>
      <c r="RYI4" s="720"/>
      <c r="RYJ4" s="720"/>
      <c r="RYK4" s="720"/>
      <c r="RYL4" s="720"/>
      <c r="RYM4" s="720"/>
      <c r="RYN4" s="720"/>
      <c r="RYO4" s="720"/>
      <c r="RYP4" s="720"/>
      <c r="RYQ4" s="720"/>
      <c r="RYR4" s="720"/>
      <c r="RYS4" s="720"/>
      <c r="RYT4" s="720"/>
      <c r="RYU4" s="720"/>
      <c r="RYV4" s="720"/>
      <c r="RYW4" s="720"/>
      <c r="RYX4" s="720"/>
      <c r="RYY4" s="720"/>
      <c r="RYZ4" s="720"/>
      <c r="RZA4" s="720"/>
      <c r="RZB4" s="720"/>
      <c r="RZC4" s="720"/>
      <c r="RZD4" s="720"/>
      <c r="RZE4" s="720"/>
      <c r="RZF4" s="720"/>
      <c r="RZG4" s="720"/>
      <c r="RZH4" s="720"/>
      <c r="RZI4" s="720"/>
      <c r="RZJ4" s="720"/>
      <c r="RZK4" s="720"/>
      <c r="RZL4" s="720"/>
      <c r="RZM4" s="720"/>
      <c r="RZN4" s="720"/>
      <c r="RZO4" s="720"/>
      <c r="RZP4" s="720"/>
      <c r="RZQ4" s="720"/>
      <c r="RZR4" s="720"/>
      <c r="RZS4" s="720"/>
      <c r="RZT4" s="720"/>
      <c r="RZU4" s="720"/>
      <c r="RZV4" s="720"/>
      <c r="RZW4" s="720"/>
      <c r="RZX4" s="720"/>
      <c r="RZY4" s="720"/>
      <c r="RZZ4" s="720"/>
      <c r="SAA4" s="720"/>
      <c r="SAB4" s="720"/>
      <c r="SAC4" s="720"/>
      <c r="SAD4" s="720"/>
      <c r="SAE4" s="720"/>
      <c r="SAF4" s="720"/>
      <c r="SAG4" s="720"/>
      <c r="SAH4" s="720"/>
      <c r="SAI4" s="720"/>
      <c r="SAJ4" s="720"/>
      <c r="SAK4" s="720"/>
      <c r="SAL4" s="720"/>
      <c r="SAM4" s="720"/>
      <c r="SAN4" s="720"/>
      <c r="SAO4" s="720"/>
      <c r="SAP4" s="720"/>
      <c r="SAQ4" s="720"/>
      <c r="SAR4" s="720"/>
      <c r="SAS4" s="720"/>
      <c r="SAT4" s="720"/>
      <c r="SAU4" s="720"/>
      <c r="SAV4" s="720"/>
      <c r="SAW4" s="720"/>
      <c r="SAX4" s="720"/>
      <c r="SAY4" s="720"/>
      <c r="SAZ4" s="720"/>
      <c r="SBA4" s="720"/>
      <c r="SBB4" s="720"/>
      <c r="SBC4" s="720"/>
      <c r="SBD4" s="720"/>
      <c r="SBE4" s="720"/>
      <c r="SBF4" s="720"/>
      <c r="SBG4" s="720"/>
      <c r="SBH4" s="720"/>
      <c r="SBI4" s="720"/>
      <c r="SBJ4" s="720"/>
      <c r="SBK4" s="720"/>
      <c r="SBL4" s="720"/>
      <c r="SBM4" s="720"/>
      <c r="SBN4" s="720"/>
      <c r="SBO4" s="720"/>
      <c r="SBP4" s="720"/>
      <c r="SBQ4" s="720"/>
      <c r="SBR4" s="720"/>
      <c r="SBS4" s="720"/>
      <c r="SBT4" s="720"/>
      <c r="SBU4" s="720"/>
      <c r="SBV4" s="720"/>
      <c r="SBW4" s="720"/>
      <c r="SBX4" s="720"/>
      <c r="SBY4" s="720"/>
      <c r="SBZ4" s="720"/>
      <c r="SCA4" s="720"/>
      <c r="SCB4" s="720"/>
      <c r="SCC4" s="720"/>
      <c r="SCD4" s="720"/>
      <c r="SCE4" s="720"/>
      <c r="SCF4" s="720"/>
      <c r="SCG4" s="720"/>
      <c r="SCH4" s="720"/>
      <c r="SCI4" s="720"/>
      <c r="SCJ4" s="720"/>
      <c r="SCK4" s="720"/>
      <c r="SCL4" s="720"/>
      <c r="SCM4" s="720"/>
      <c r="SCN4" s="720"/>
      <c r="SCO4" s="720"/>
      <c r="SCP4" s="720"/>
      <c r="SCQ4" s="720"/>
      <c r="SCR4" s="720"/>
      <c r="SCS4" s="720"/>
      <c r="SCT4" s="720"/>
      <c r="SCU4" s="720"/>
      <c r="SCV4" s="720"/>
      <c r="SCW4" s="720"/>
      <c r="SCX4" s="720"/>
      <c r="SCY4" s="720"/>
      <c r="SCZ4" s="720"/>
      <c r="SDA4" s="720"/>
      <c r="SDB4" s="720"/>
      <c r="SDC4" s="720"/>
      <c r="SDD4" s="720"/>
      <c r="SDE4" s="720"/>
      <c r="SDF4" s="720"/>
      <c r="SDG4" s="720"/>
      <c r="SDH4" s="720"/>
      <c r="SDI4" s="720"/>
      <c r="SDJ4" s="720"/>
      <c r="SDK4" s="720"/>
      <c r="SDL4" s="720"/>
      <c r="SDM4" s="720"/>
      <c r="SDN4" s="720"/>
      <c r="SDO4" s="720"/>
      <c r="SDP4" s="720"/>
      <c r="SDQ4" s="720"/>
      <c r="SDR4" s="720"/>
      <c r="SDS4" s="720"/>
      <c r="SDT4" s="720"/>
      <c r="SDU4" s="720"/>
      <c r="SDV4" s="720"/>
      <c r="SDW4" s="720"/>
      <c r="SDX4" s="720"/>
      <c r="SDY4" s="720"/>
      <c r="SDZ4" s="720"/>
      <c r="SEA4" s="720"/>
      <c r="SEB4" s="720"/>
      <c r="SEC4" s="720"/>
      <c r="SED4" s="720"/>
      <c r="SEE4" s="720"/>
      <c r="SEF4" s="720"/>
      <c r="SEG4" s="720"/>
      <c r="SEH4" s="720"/>
      <c r="SEI4" s="720"/>
      <c r="SEJ4" s="720"/>
      <c r="SEK4" s="720"/>
      <c r="SEL4" s="720"/>
      <c r="SEM4" s="720"/>
      <c r="SEN4" s="720"/>
      <c r="SEO4" s="720"/>
      <c r="SEP4" s="720"/>
      <c r="SEQ4" s="720"/>
      <c r="SER4" s="720"/>
      <c r="SES4" s="720"/>
      <c r="SET4" s="720"/>
      <c r="SEU4" s="720"/>
      <c r="SEV4" s="720"/>
      <c r="SEW4" s="720"/>
      <c r="SEX4" s="720"/>
      <c r="SEY4" s="720"/>
      <c r="SEZ4" s="720"/>
      <c r="SFA4" s="720"/>
      <c r="SFB4" s="720"/>
      <c r="SFC4" s="720"/>
      <c r="SFD4" s="720"/>
      <c r="SFE4" s="720"/>
      <c r="SFF4" s="720"/>
      <c r="SFG4" s="720"/>
      <c r="SFH4" s="720"/>
      <c r="SFI4" s="720"/>
      <c r="SFJ4" s="720"/>
      <c r="SFK4" s="720"/>
      <c r="SFL4" s="720"/>
      <c r="SFM4" s="720"/>
      <c r="SFN4" s="720"/>
      <c r="SFO4" s="720"/>
      <c r="SFP4" s="720"/>
      <c r="SFQ4" s="720"/>
      <c r="SFR4" s="720"/>
      <c r="SFS4" s="720"/>
      <c r="SFT4" s="720"/>
      <c r="SFU4" s="720"/>
      <c r="SFV4" s="720"/>
      <c r="SFW4" s="720"/>
      <c r="SFX4" s="720"/>
      <c r="SFY4" s="720"/>
      <c r="SFZ4" s="720"/>
      <c r="SGA4" s="720"/>
      <c r="SGB4" s="720"/>
      <c r="SGC4" s="720"/>
      <c r="SGD4" s="720"/>
      <c r="SGE4" s="720"/>
      <c r="SGF4" s="720"/>
      <c r="SGG4" s="720"/>
      <c r="SGH4" s="720"/>
      <c r="SGI4" s="720"/>
      <c r="SGJ4" s="720"/>
      <c r="SGK4" s="720"/>
      <c r="SGL4" s="720"/>
      <c r="SGM4" s="720"/>
      <c r="SGN4" s="720"/>
      <c r="SGO4" s="720"/>
      <c r="SGP4" s="720"/>
      <c r="SGQ4" s="720"/>
      <c r="SGR4" s="720"/>
      <c r="SGS4" s="720"/>
      <c r="SGT4" s="720"/>
      <c r="SGU4" s="720"/>
      <c r="SGV4" s="720"/>
      <c r="SGW4" s="720"/>
      <c r="SGX4" s="720"/>
      <c r="SGY4" s="720"/>
      <c r="SGZ4" s="720"/>
      <c r="SHA4" s="720"/>
      <c r="SHB4" s="720"/>
      <c r="SHC4" s="720"/>
      <c r="SHD4" s="720"/>
      <c r="SHE4" s="720"/>
      <c r="SHF4" s="720"/>
      <c r="SHG4" s="720"/>
      <c r="SHH4" s="720"/>
      <c r="SHI4" s="720"/>
      <c r="SHJ4" s="720"/>
      <c r="SHK4" s="720"/>
      <c r="SHL4" s="720"/>
      <c r="SHM4" s="720"/>
      <c r="SHN4" s="720"/>
      <c r="SHO4" s="720"/>
      <c r="SHP4" s="720"/>
      <c r="SHQ4" s="720"/>
      <c r="SHR4" s="720"/>
      <c r="SHS4" s="720"/>
      <c r="SHT4" s="720"/>
      <c r="SHU4" s="720"/>
      <c r="SHV4" s="720"/>
      <c r="SHW4" s="720"/>
      <c r="SHX4" s="720"/>
      <c r="SHY4" s="720"/>
      <c r="SHZ4" s="720"/>
      <c r="SIA4" s="720"/>
      <c r="SIB4" s="720"/>
      <c r="SIC4" s="720"/>
      <c r="SID4" s="720"/>
      <c r="SIE4" s="720"/>
      <c r="SIF4" s="720"/>
      <c r="SIG4" s="720"/>
      <c r="SIH4" s="720"/>
      <c r="SII4" s="720"/>
      <c r="SIJ4" s="720"/>
      <c r="SIK4" s="720"/>
      <c r="SIL4" s="720"/>
      <c r="SIM4" s="720"/>
      <c r="SIN4" s="720"/>
      <c r="SIO4" s="720"/>
      <c r="SIP4" s="720"/>
      <c r="SIQ4" s="720"/>
      <c r="SIR4" s="720"/>
      <c r="SIS4" s="720"/>
      <c r="SIT4" s="720"/>
      <c r="SIU4" s="720"/>
      <c r="SIV4" s="720"/>
      <c r="SIW4" s="720"/>
      <c r="SIX4" s="720"/>
      <c r="SIY4" s="720"/>
      <c r="SIZ4" s="720"/>
      <c r="SJA4" s="720"/>
      <c r="SJB4" s="720"/>
      <c r="SJC4" s="720"/>
      <c r="SJD4" s="720"/>
      <c r="SJE4" s="720"/>
      <c r="SJF4" s="720"/>
      <c r="SJG4" s="720"/>
      <c r="SJH4" s="720"/>
      <c r="SJI4" s="720"/>
      <c r="SJJ4" s="720"/>
      <c r="SJK4" s="720"/>
      <c r="SJL4" s="720"/>
      <c r="SJM4" s="720"/>
      <c r="SJN4" s="720"/>
      <c r="SJO4" s="720"/>
      <c r="SJP4" s="720"/>
      <c r="SJQ4" s="720"/>
      <c r="SJR4" s="720"/>
      <c r="SJS4" s="720"/>
      <c r="SJT4" s="720"/>
      <c r="SJU4" s="720"/>
      <c r="SJV4" s="720"/>
      <c r="SJW4" s="720"/>
      <c r="SJX4" s="720"/>
      <c r="SJY4" s="720"/>
      <c r="SJZ4" s="720"/>
      <c r="SKA4" s="720"/>
      <c r="SKB4" s="720"/>
      <c r="SKC4" s="720"/>
      <c r="SKD4" s="720"/>
      <c r="SKE4" s="720"/>
      <c r="SKF4" s="720"/>
      <c r="SKG4" s="720"/>
      <c r="SKH4" s="720"/>
      <c r="SKI4" s="720"/>
      <c r="SKJ4" s="720"/>
      <c r="SKK4" s="720"/>
      <c r="SKL4" s="720"/>
      <c r="SKM4" s="720"/>
      <c r="SKN4" s="720"/>
      <c r="SKO4" s="720"/>
      <c r="SKP4" s="720"/>
      <c r="SKQ4" s="720"/>
      <c r="SKR4" s="720"/>
      <c r="SKS4" s="720"/>
      <c r="SKT4" s="720"/>
      <c r="SKU4" s="720"/>
      <c r="SKV4" s="720"/>
      <c r="SKW4" s="720"/>
      <c r="SKX4" s="720"/>
      <c r="SKY4" s="720"/>
      <c r="SKZ4" s="720"/>
      <c r="SLA4" s="720"/>
      <c r="SLB4" s="720"/>
      <c r="SLC4" s="720"/>
      <c r="SLD4" s="720"/>
      <c r="SLE4" s="720"/>
      <c r="SLF4" s="720"/>
      <c r="SLG4" s="720"/>
      <c r="SLH4" s="720"/>
      <c r="SLI4" s="720"/>
      <c r="SLJ4" s="720"/>
      <c r="SLK4" s="720"/>
      <c r="SLL4" s="720"/>
      <c r="SLM4" s="720"/>
      <c r="SLN4" s="720"/>
      <c r="SLO4" s="720"/>
      <c r="SLP4" s="720"/>
      <c r="SLQ4" s="720"/>
      <c r="SLR4" s="720"/>
      <c r="SLS4" s="720"/>
      <c r="SLT4" s="720"/>
      <c r="SLU4" s="720"/>
      <c r="SLV4" s="720"/>
      <c r="SLW4" s="720"/>
      <c r="SLX4" s="720"/>
      <c r="SLY4" s="720"/>
      <c r="SLZ4" s="720"/>
      <c r="SMA4" s="720"/>
      <c r="SMB4" s="720"/>
      <c r="SMC4" s="720"/>
      <c r="SMD4" s="720"/>
      <c r="SME4" s="720"/>
      <c r="SMF4" s="720"/>
      <c r="SMG4" s="720"/>
      <c r="SMH4" s="720"/>
      <c r="SMI4" s="720"/>
      <c r="SMJ4" s="720"/>
      <c r="SMK4" s="720"/>
      <c r="SML4" s="720"/>
      <c r="SMM4" s="720"/>
      <c r="SMN4" s="720"/>
      <c r="SMO4" s="720"/>
      <c r="SMP4" s="720"/>
      <c r="SMQ4" s="720"/>
      <c r="SMR4" s="720"/>
      <c r="SMS4" s="720"/>
      <c r="SMT4" s="720"/>
      <c r="SMU4" s="720"/>
      <c r="SMV4" s="720"/>
      <c r="SMW4" s="720"/>
      <c r="SMX4" s="720"/>
      <c r="SMY4" s="720"/>
      <c r="SMZ4" s="720"/>
      <c r="SNA4" s="720"/>
      <c r="SNB4" s="720"/>
      <c r="SNC4" s="720"/>
      <c r="SND4" s="720"/>
      <c r="SNE4" s="720"/>
      <c r="SNF4" s="720"/>
      <c r="SNG4" s="720"/>
      <c r="SNH4" s="720"/>
      <c r="SNI4" s="720"/>
      <c r="SNJ4" s="720"/>
      <c r="SNK4" s="720"/>
      <c r="SNL4" s="720"/>
      <c r="SNM4" s="720"/>
      <c r="SNN4" s="720"/>
      <c r="SNO4" s="720"/>
      <c r="SNP4" s="720"/>
      <c r="SNQ4" s="720"/>
      <c r="SNR4" s="720"/>
      <c r="SNS4" s="720"/>
      <c r="SNT4" s="720"/>
      <c r="SNU4" s="720"/>
      <c r="SNV4" s="720"/>
      <c r="SNW4" s="720"/>
      <c r="SNX4" s="720"/>
      <c r="SNY4" s="720"/>
      <c r="SNZ4" s="720"/>
      <c r="SOA4" s="720"/>
      <c r="SOB4" s="720"/>
      <c r="SOC4" s="720"/>
      <c r="SOD4" s="720"/>
      <c r="SOE4" s="720"/>
      <c r="SOF4" s="720"/>
      <c r="SOG4" s="720"/>
      <c r="SOH4" s="720"/>
      <c r="SOI4" s="720"/>
      <c r="SOJ4" s="720"/>
      <c r="SOK4" s="720"/>
      <c r="SOL4" s="720"/>
      <c r="SOM4" s="720"/>
      <c r="SON4" s="720"/>
      <c r="SOO4" s="720"/>
      <c r="SOP4" s="720"/>
      <c r="SOQ4" s="720"/>
      <c r="SOR4" s="720"/>
      <c r="SOS4" s="720"/>
      <c r="SOT4" s="720"/>
      <c r="SOU4" s="720"/>
      <c r="SOV4" s="720"/>
      <c r="SOW4" s="720"/>
      <c r="SOX4" s="720"/>
      <c r="SOY4" s="720"/>
      <c r="SOZ4" s="720"/>
      <c r="SPA4" s="720"/>
      <c r="SPB4" s="720"/>
      <c r="SPC4" s="720"/>
      <c r="SPD4" s="720"/>
      <c r="SPE4" s="720"/>
      <c r="SPF4" s="720"/>
      <c r="SPG4" s="720"/>
      <c r="SPH4" s="720"/>
      <c r="SPI4" s="720"/>
      <c r="SPJ4" s="720"/>
      <c r="SPK4" s="720"/>
      <c r="SPL4" s="720"/>
      <c r="SPM4" s="720"/>
      <c r="SPN4" s="720"/>
      <c r="SPO4" s="720"/>
      <c r="SPP4" s="720"/>
      <c r="SPQ4" s="720"/>
      <c r="SPR4" s="720"/>
      <c r="SPS4" s="720"/>
      <c r="SPT4" s="720"/>
      <c r="SPU4" s="720"/>
      <c r="SPV4" s="720"/>
      <c r="SPW4" s="720"/>
      <c r="SPX4" s="720"/>
      <c r="SPY4" s="720"/>
      <c r="SPZ4" s="720"/>
      <c r="SQA4" s="720"/>
      <c r="SQB4" s="720"/>
      <c r="SQC4" s="720"/>
      <c r="SQD4" s="720"/>
      <c r="SQE4" s="720"/>
      <c r="SQF4" s="720"/>
      <c r="SQG4" s="720"/>
      <c r="SQH4" s="720"/>
      <c r="SQI4" s="720"/>
      <c r="SQJ4" s="720"/>
      <c r="SQK4" s="720"/>
      <c r="SQL4" s="720"/>
      <c r="SQM4" s="720"/>
      <c r="SQN4" s="720"/>
      <c r="SQO4" s="720"/>
      <c r="SQP4" s="720"/>
      <c r="SQQ4" s="720"/>
      <c r="SQR4" s="720"/>
      <c r="SQS4" s="720"/>
      <c r="SQT4" s="720"/>
      <c r="SQU4" s="720"/>
      <c r="SQV4" s="720"/>
      <c r="SQW4" s="720"/>
      <c r="SQX4" s="720"/>
      <c r="SQY4" s="720"/>
      <c r="SQZ4" s="720"/>
      <c r="SRA4" s="720"/>
      <c r="SRB4" s="720"/>
      <c r="SRC4" s="720"/>
      <c r="SRD4" s="720"/>
      <c r="SRE4" s="720"/>
      <c r="SRF4" s="720"/>
      <c r="SRG4" s="720"/>
      <c r="SRH4" s="720"/>
      <c r="SRI4" s="720"/>
      <c r="SRJ4" s="720"/>
      <c r="SRK4" s="720"/>
      <c r="SRL4" s="720"/>
      <c r="SRM4" s="720"/>
      <c r="SRN4" s="720"/>
      <c r="SRO4" s="720"/>
      <c r="SRP4" s="720"/>
      <c r="SRQ4" s="720"/>
      <c r="SRR4" s="720"/>
      <c r="SRS4" s="720"/>
      <c r="SRT4" s="720"/>
      <c r="SRU4" s="720"/>
      <c r="SRV4" s="720"/>
      <c r="SRW4" s="720"/>
      <c r="SRX4" s="720"/>
      <c r="SRY4" s="720"/>
      <c r="SRZ4" s="720"/>
      <c r="SSA4" s="720"/>
      <c r="SSB4" s="720"/>
      <c r="SSC4" s="720"/>
      <c r="SSD4" s="720"/>
      <c r="SSE4" s="720"/>
      <c r="SSF4" s="720"/>
      <c r="SSG4" s="720"/>
      <c r="SSH4" s="720"/>
      <c r="SSI4" s="720"/>
      <c r="SSJ4" s="720"/>
      <c r="SSK4" s="720"/>
      <c r="SSL4" s="720"/>
      <c r="SSM4" s="720"/>
      <c r="SSN4" s="720"/>
      <c r="SSO4" s="720"/>
      <c r="SSP4" s="720"/>
      <c r="SSQ4" s="720"/>
      <c r="SSR4" s="720"/>
      <c r="SSS4" s="720"/>
      <c r="SST4" s="720"/>
      <c r="SSU4" s="720"/>
      <c r="SSV4" s="720"/>
      <c r="SSW4" s="720"/>
      <c r="SSX4" s="720"/>
      <c r="SSY4" s="720"/>
      <c r="SSZ4" s="720"/>
      <c r="STA4" s="720"/>
      <c r="STB4" s="720"/>
      <c r="STC4" s="720"/>
      <c r="STD4" s="720"/>
      <c r="STE4" s="720"/>
      <c r="STF4" s="720"/>
      <c r="STG4" s="720"/>
      <c r="STH4" s="720"/>
      <c r="STI4" s="720"/>
      <c r="STJ4" s="720"/>
      <c r="STK4" s="720"/>
      <c r="STL4" s="720"/>
      <c r="STM4" s="720"/>
      <c r="STN4" s="720"/>
      <c r="STO4" s="720"/>
      <c r="STP4" s="720"/>
      <c r="STQ4" s="720"/>
      <c r="STR4" s="720"/>
      <c r="STS4" s="720"/>
      <c r="STT4" s="720"/>
      <c r="STU4" s="720"/>
      <c r="STV4" s="720"/>
      <c r="STW4" s="720"/>
      <c r="STX4" s="720"/>
      <c r="STY4" s="720"/>
      <c r="STZ4" s="720"/>
      <c r="SUA4" s="720"/>
      <c r="SUB4" s="720"/>
      <c r="SUC4" s="720"/>
      <c r="SUD4" s="720"/>
      <c r="SUE4" s="720"/>
      <c r="SUF4" s="720"/>
      <c r="SUG4" s="720"/>
      <c r="SUH4" s="720"/>
      <c r="SUI4" s="720"/>
      <c r="SUJ4" s="720"/>
      <c r="SUK4" s="720"/>
      <c r="SUL4" s="720"/>
      <c r="SUM4" s="720"/>
      <c r="SUN4" s="720"/>
      <c r="SUO4" s="720"/>
      <c r="SUP4" s="720"/>
      <c r="SUQ4" s="720"/>
      <c r="SUR4" s="720"/>
      <c r="SUS4" s="720"/>
      <c r="SUT4" s="720"/>
      <c r="SUU4" s="720"/>
      <c r="SUV4" s="720"/>
      <c r="SUW4" s="720"/>
      <c r="SUX4" s="720"/>
      <c r="SUY4" s="720"/>
      <c r="SUZ4" s="720"/>
      <c r="SVA4" s="720"/>
      <c r="SVB4" s="720"/>
      <c r="SVC4" s="720"/>
      <c r="SVD4" s="720"/>
      <c r="SVE4" s="720"/>
      <c r="SVF4" s="720"/>
      <c r="SVG4" s="720"/>
      <c r="SVH4" s="720"/>
      <c r="SVI4" s="720"/>
      <c r="SVJ4" s="720"/>
      <c r="SVK4" s="720"/>
      <c r="SVL4" s="720"/>
      <c r="SVM4" s="720"/>
      <c r="SVN4" s="720"/>
      <c r="SVO4" s="720"/>
      <c r="SVP4" s="720"/>
      <c r="SVQ4" s="720"/>
      <c r="SVR4" s="720"/>
      <c r="SVS4" s="720"/>
      <c r="SVT4" s="720"/>
      <c r="SVU4" s="720"/>
      <c r="SVV4" s="720"/>
      <c r="SVW4" s="720"/>
      <c r="SVX4" s="720"/>
      <c r="SVY4" s="720"/>
      <c r="SVZ4" s="720"/>
      <c r="SWA4" s="720"/>
      <c r="SWB4" s="720"/>
      <c r="SWC4" s="720"/>
      <c r="SWD4" s="720"/>
      <c r="SWE4" s="720"/>
      <c r="SWF4" s="720"/>
      <c r="SWG4" s="720"/>
      <c r="SWH4" s="720"/>
      <c r="SWI4" s="720"/>
      <c r="SWJ4" s="720"/>
      <c r="SWK4" s="720"/>
      <c r="SWL4" s="720"/>
      <c r="SWM4" s="720"/>
      <c r="SWN4" s="720"/>
      <c r="SWO4" s="720"/>
      <c r="SWP4" s="720"/>
      <c r="SWQ4" s="720"/>
      <c r="SWR4" s="720"/>
      <c r="SWS4" s="720"/>
      <c r="SWT4" s="720"/>
      <c r="SWU4" s="720"/>
      <c r="SWV4" s="720"/>
      <c r="SWW4" s="720"/>
      <c r="SWX4" s="720"/>
      <c r="SWY4" s="720"/>
      <c r="SWZ4" s="720"/>
      <c r="SXA4" s="720"/>
      <c r="SXB4" s="720"/>
      <c r="SXC4" s="720"/>
      <c r="SXD4" s="720"/>
      <c r="SXE4" s="720"/>
      <c r="SXF4" s="720"/>
      <c r="SXG4" s="720"/>
      <c r="SXH4" s="720"/>
      <c r="SXI4" s="720"/>
      <c r="SXJ4" s="720"/>
      <c r="SXK4" s="720"/>
      <c r="SXL4" s="720"/>
      <c r="SXM4" s="720"/>
      <c r="SXN4" s="720"/>
      <c r="SXO4" s="720"/>
      <c r="SXP4" s="720"/>
      <c r="SXQ4" s="720"/>
      <c r="SXR4" s="720"/>
      <c r="SXS4" s="720"/>
      <c r="SXT4" s="720"/>
      <c r="SXU4" s="720"/>
      <c r="SXV4" s="720"/>
      <c r="SXW4" s="720"/>
      <c r="SXX4" s="720"/>
      <c r="SXY4" s="720"/>
      <c r="SXZ4" s="720"/>
      <c r="SYA4" s="720"/>
      <c r="SYB4" s="720"/>
      <c r="SYC4" s="720"/>
      <c r="SYD4" s="720"/>
      <c r="SYE4" s="720"/>
      <c r="SYF4" s="720"/>
      <c r="SYG4" s="720"/>
      <c r="SYH4" s="720"/>
      <c r="SYI4" s="720"/>
      <c r="SYJ4" s="720"/>
      <c r="SYK4" s="720"/>
      <c r="SYL4" s="720"/>
      <c r="SYM4" s="720"/>
      <c r="SYN4" s="720"/>
      <c r="SYO4" s="720"/>
      <c r="SYP4" s="720"/>
      <c r="SYQ4" s="720"/>
      <c r="SYR4" s="720"/>
      <c r="SYS4" s="720"/>
      <c r="SYT4" s="720"/>
      <c r="SYU4" s="720"/>
      <c r="SYV4" s="720"/>
      <c r="SYW4" s="720"/>
      <c r="SYX4" s="720"/>
      <c r="SYY4" s="720"/>
      <c r="SYZ4" s="720"/>
      <c r="SZA4" s="720"/>
      <c r="SZB4" s="720"/>
      <c r="SZC4" s="720"/>
      <c r="SZD4" s="720"/>
      <c r="SZE4" s="720"/>
      <c r="SZF4" s="720"/>
      <c r="SZG4" s="720"/>
      <c r="SZH4" s="720"/>
      <c r="SZI4" s="720"/>
      <c r="SZJ4" s="720"/>
      <c r="SZK4" s="720"/>
      <c r="SZL4" s="720"/>
      <c r="SZM4" s="720"/>
      <c r="SZN4" s="720"/>
      <c r="SZO4" s="720"/>
      <c r="SZP4" s="720"/>
      <c r="SZQ4" s="720"/>
      <c r="SZR4" s="720"/>
      <c r="SZS4" s="720"/>
      <c r="SZT4" s="720"/>
      <c r="SZU4" s="720"/>
      <c r="SZV4" s="720"/>
      <c r="SZW4" s="720"/>
      <c r="SZX4" s="720"/>
      <c r="SZY4" s="720"/>
      <c r="SZZ4" s="720"/>
      <c r="TAA4" s="720"/>
      <c r="TAB4" s="720"/>
      <c r="TAC4" s="720"/>
      <c r="TAD4" s="720"/>
      <c r="TAE4" s="720"/>
      <c r="TAF4" s="720"/>
      <c r="TAG4" s="720"/>
      <c r="TAH4" s="720"/>
      <c r="TAI4" s="720"/>
      <c r="TAJ4" s="720"/>
      <c r="TAK4" s="720"/>
      <c r="TAL4" s="720"/>
      <c r="TAM4" s="720"/>
      <c r="TAN4" s="720"/>
      <c r="TAO4" s="720"/>
      <c r="TAP4" s="720"/>
      <c r="TAQ4" s="720"/>
      <c r="TAR4" s="720"/>
      <c r="TAS4" s="720"/>
      <c r="TAT4" s="720"/>
      <c r="TAU4" s="720"/>
      <c r="TAV4" s="720"/>
      <c r="TAW4" s="720"/>
      <c r="TAX4" s="720"/>
      <c r="TAY4" s="720"/>
      <c r="TAZ4" s="720"/>
      <c r="TBA4" s="720"/>
      <c r="TBB4" s="720"/>
      <c r="TBC4" s="720"/>
      <c r="TBD4" s="720"/>
      <c r="TBE4" s="720"/>
      <c r="TBF4" s="720"/>
      <c r="TBG4" s="720"/>
      <c r="TBH4" s="720"/>
      <c r="TBI4" s="720"/>
      <c r="TBJ4" s="720"/>
      <c r="TBK4" s="720"/>
      <c r="TBL4" s="720"/>
      <c r="TBM4" s="720"/>
      <c r="TBN4" s="720"/>
      <c r="TBO4" s="720"/>
      <c r="TBP4" s="720"/>
      <c r="TBQ4" s="720"/>
      <c r="TBR4" s="720"/>
      <c r="TBS4" s="720"/>
      <c r="TBT4" s="720"/>
      <c r="TBU4" s="720"/>
      <c r="TBV4" s="720"/>
      <c r="TBW4" s="720"/>
      <c r="TBX4" s="720"/>
      <c r="TBY4" s="720"/>
      <c r="TBZ4" s="720"/>
      <c r="TCA4" s="720"/>
      <c r="TCB4" s="720"/>
      <c r="TCC4" s="720"/>
      <c r="TCD4" s="720"/>
      <c r="TCE4" s="720"/>
      <c r="TCF4" s="720"/>
      <c r="TCG4" s="720"/>
      <c r="TCH4" s="720"/>
      <c r="TCI4" s="720"/>
      <c r="TCJ4" s="720"/>
      <c r="TCK4" s="720"/>
      <c r="TCL4" s="720"/>
      <c r="TCM4" s="720"/>
      <c r="TCN4" s="720"/>
      <c r="TCO4" s="720"/>
      <c r="TCP4" s="720"/>
      <c r="TCQ4" s="720"/>
      <c r="TCR4" s="720"/>
      <c r="TCS4" s="720"/>
      <c r="TCT4" s="720"/>
      <c r="TCU4" s="720"/>
      <c r="TCV4" s="720"/>
      <c r="TCW4" s="720"/>
      <c r="TCX4" s="720"/>
      <c r="TCY4" s="720"/>
      <c r="TCZ4" s="720"/>
      <c r="TDA4" s="720"/>
      <c r="TDB4" s="720"/>
      <c r="TDC4" s="720"/>
      <c r="TDD4" s="720"/>
      <c r="TDE4" s="720"/>
      <c r="TDF4" s="720"/>
      <c r="TDG4" s="720"/>
      <c r="TDH4" s="720"/>
      <c r="TDI4" s="720"/>
      <c r="TDJ4" s="720"/>
      <c r="TDK4" s="720"/>
      <c r="TDL4" s="720"/>
      <c r="TDM4" s="720"/>
      <c r="TDN4" s="720"/>
      <c r="TDO4" s="720"/>
      <c r="TDP4" s="720"/>
      <c r="TDQ4" s="720"/>
      <c r="TDR4" s="720"/>
      <c r="TDS4" s="720"/>
      <c r="TDT4" s="720"/>
      <c r="TDU4" s="720"/>
      <c r="TDV4" s="720"/>
      <c r="TDW4" s="720"/>
      <c r="TDX4" s="720"/>
      <c r="TDY4" s="720"/>
      <c r="TDZ4" s="720"/>
      <c r="TEA4" s="720"/>
      <c r="TEB4" s="720"/>
      <c r="TEC4" s="720"/>
      <c r="TED4" s="720"/>
      <c r="TEE4" s="720"/>
      <c r="TEF4" s="720"/>
      <c r="TEG4" s="720"/>
      <c r="TEH4" s="720"/>
      <c r="TEI4" s="720"/>
      <c r="TEJ4" s="720"/>
      <c r="TEK4" s="720"/>
      <c r="TEL4" s="720"/>
      <c r="TEM4" s="720"/>
      <c r="TEN4" s="720"/>
      <c r="TEO4" s="720"/>
      <c r="TEP4" s="720"/>
      <c r="TEQ4" s="720"/>
      <c r="TER4" s="720"/>
      <c r="TES4" s="720"/>
      <c r="TET4" s="720"/>
      <c r="TEU4" s="720"/>
      <c r="TEV4" s="720"/>
      <c r="TEW4" s="720"/>
      <c r="TEX4" s="720"/>
      <c r="TEY4" s="720"/>
      <c r="TEZ4" s="720"/>
      <c r="TFA4" s="720"/>
      <c r="TFB4" s="720"/>
      <c r="TFC4" s="720"/>
      <c r="TFD4" s="720"/>
      <c r="TFE4" s="720"/>
      <c r="TFF4" s="720"/>
      <c r="TFG4" s="720"/>
      <c r="TFH4" s="720"/>
      <c r="TFI4" s="720"/>
      <c r="TFJ4" s="720"/>
      <c r="TFK4" s="720"/>
      <c r="TFL4" s="720"/>
      <c r="TFM4" s="720"/>
      <c r="TFN4" s="720"/>
      <c r="TFO4" s="720"/>
      <c r="TFP4" s="720"/>
      <c r="TFQ4" s="720"/>
      <c r="TFR4" s="720"/>
      <c r="TFS4" s="720"/>
      <c r="TFT4" s="720"/>
      <c r="TFU4" s="720"/>
      <c r="TFV4" s="720"/>
      <c r="TFW4" s="720"/>
      <c r="TFX4" s="720"/>
      <c r="TFY4" s="720"/>
      <c r="TFZ4" s="720"/>
      <c r="TGA4" s="720"/>
      <c r="TGB4" s="720"/>
      <c r="TGC4" s="720"/>
      <c r="TGD4" s="720"/>
      <c r="TGE4" s="720"/>
      <c r="TGF4" s="720"/>
      <c r="TGG4" s="720"/>
      <c r="TGH4" s="720"/>
      <c r="TGI4" s="720"/>
      <c r="TGJ4" s="720"/>
      <c r="TGK4" s="720"/>
      <c r="TGL4" s="720"/>
      <c r="TGM4" s="720"/>
      <c r="TGN4" s="720"/>
      <c r="TGO4" s="720"/>
      <c r="TGP4" s="720"/>
      <c r="TGQ4" s="720"/>
      <c r="TGR4" s="720"/>
      <c r="TGS4" s="720"/>
      <c r="TGT4" s="720"/>
      <c r="TGU4" s="720"/>
      <c r="TGV4" s="720"/>
      <c r="TGW4" s="720"/>
      <c r="TGX4" s="720"/>
      <c r="TGY4" s="720"/>
      <c r="TGZ4" s="720"/>
      <c r="THA4" s="720"/>
      <c r="THB4" s="720"/>
      <c r="THC4" s="720"/>
      <c r="THD4" s="720"/>
      <c r="THE4" s="720"/>
      <c r="THF4" s="720"/>
      <c r="THG4" s="720"/>
      <c r="THH4" s="720"/>
      <c r="THI4" s="720"/>
      <c r="THJ4" s="720"/>
      <c r="THK4" s="720"/>
      <c r="THL4" s="720"/>
      <c r="THM4" s="720"/>
      <c r="THN4" s="720"/>
      <c r="THO4" s="720"/>
      <c r="THP4" s="720"/>
      <c r="THQ4" s="720"/>
      <c r="THR4" s="720"/>
      <c r="THS4" s="720"/>
      <c r="THT4" s="720"/>
      <c r="THU4" s="720"/>
      <c r="THV4" s="720"/>
      <c r="THW4" s="720"/>
      <c r="THX4" s="720"/>
      <c r="THY4" s="720"/>
      <c r="THZ4" s="720"/>
      <c r="TIA4" s="720"/>
      <c r="TIB4" s="720"/>
      <c r="TIC4" s="720"/>
      <c r="TID4" s="720"/>
      <c r="TIE4" s="720"/>
      <c r="TIF4" s="720"/>
      <c r="TIG4" s="720"/>
      <c r="TIH4" s="720"/>
      <c r="TII4" s="720"/>
      <c r="TIJ4" s="720"/>
      <c r="TIK4" s="720"/>
      <c r="TIL4" s="720"/>
      <c r="TIM4" s="720"/>
      <c r="TIN4" s="720"/>
      <c r="TIO4" s="720"/>
      <c r="TIP4" s="720"/>
      <c r="TIQ4" s="720"/>
      <c r="TIR4" s="720"/>
      <c r="TIS4" s="720"/>
      <c r="TIT4" s="720"/>
      <c r="TIU4" s="720"/>
      <c r="TIV4" s="720"/>
      <c r="TIW4" s="720"/>
      <c r="TIX4" s="720"/>
      <c r="TIY4" s="720"/>
      <c r="TIZ4" s="720"/>
      <c r="TJA4" s="720"/>
      <c r="TJB4" s="720"/>
      <c r="TJC4" s="720"/>
      <c r="TJD4" s="720"/>
      <c r="TJE4" s="720"/>
      <c r="TJF4" s="720"/>
      <c r="TJG4" s="720"/>
      <c r="TJH4" s="720"/>
      <c r="TJI4" s="720"/>
      <c r="TJJ4" s="720"/>
      <c r="TJK4" s="720"/>
      <c r="TJL4" s="720"/>
      <c r="TJM4" s="720"/>
      <c r="TJN4" s="720"/>
      <c r="TJO4" s="720"/>
      <c r="TJP4" s="720"/>
      <c r="TJQ4" s="720"/>
      <c r="TJR4" s="720"/>
      <c r="TJS4" s="720"/>
      <c r="TJT4" s="720"/>
      <c r="TJU4" s="720"/>
      <c r="TJV4" s="720"/>
      <c r="TJW4" s="720"/>
      <c r="TJX4" s="720"/>
      <c r="TJY4" s="720"/>
      <c r="TJZ4" s="720"/>
      <c r="TKA4" s="720"/>
      <c r="TKB4" s="720"/>
      <c r="TKC4" s="720"/>
      <c r="TKD4" s="720"/>
      <c r="TKE4" s="720"/>
      <c r="TKF4" s="720"/>
      <c r="TKG4" s="720"/>
      <c r="TKH4" s="720"/>
      <c r="TKI4" s="720"/>
      <c r="TKJ4" s="720"/>
      <c r="TKK4" s="720"/>
      <c r="TKL4" s="720"/>
      <c r="TKM4" s="720"/>
      <c r="TKN4" s="720"/>
      <c r="TKO4" s="720"/>
      <c r="TKP4" s="720"/>
      <c r="TKQ4" s="720"/>
      <c r="TKR4" s="720"/>
      <c r="TKS4" s="720"/>
      <c r="TKT4" s="720"/>
      <c r="TKU4" s="720"/>
      <c r="TKV4" s="720"/>
      <c r="TKW4" s="720"/>
      <c r="TKX4" s="720"/>
      <c r="TKY4" s="720"/>
      <c r="TKZ4" s="720"/>
      <c r="TLA4" s="720"/>
      <c r="TLB4" s="720"/>
      <c r="TLC4" s="720"/>
      <c r="TLD4" s="720"/>
      <c r="TLE4" s="720"/>
      <c r="TLF4" s="720"/>
      <c r="TLG4" s="720"/>
      <c r="TLH4" s="720"/>
      <c r="TLI4" s="720"/>
      <c r="TLJ4" s="720"/>
      <c r="TLK4" s="720"/>
      <c r="TLL4" s="720"/>
      <c r="TLM4" s="720"/>
      <c r="TLN4" s="720"/>
      <c r="TLO4" s="720"/>
      <c r="TLP4" s="720"/>
      <c r="TLQ4" s="720"/>
      <c r="TLR4" s="720"/>
      <c r="TLS4" s="720"/>
      <c r="TLT4" s="720"/>
      <c r="TLU4" s="720"/>
      <c r="TLV4" s="720"/>
      <c r="TLW4" s="720"/>
      <c r="TLX4" s="720"/>
      <c r="TLY4" s="720"/>
      <c r="TLZ4" s="720"/>
      <c r="TMA4" s="720"/>
      <c r="TMB4" s="720"/>
      <c r="TMC4" s="720"/>
      <c r="TMD4" s="720"/>
      <c r="TME4" s="720"/>
      <c r="TMF4" s="720"/>
      <c r="TMG4" s="720"/>
      <c r="TMH4" s="720"/>
      <c r="TMI4" s="720"/>
      <c r="TMJ4" s="720"/>
      <c r="TMK4" s="720"/>
      <c r="TML4" s="720"/>
      <c r="TMM4" s="720"/>
      <c r="TMN4" s="720"/>
      <c r="TMO4" s="720"/>
      <c r="TMP4" s="720"/>
      <c r="TMQ4" s="720"/>
      <c r="TMR4" s="720"/>
      <c r="TMS4" s="720"/>
      <c r="TMT4" s="720"/>
      <c r="TMU4" s="720"/>
      <c r="TMV4" s="720"/>
      <c r="TMW4" s="720"/>
      <c r="TMX4" s="720"/>
      <c r="TMY4" s="720"/>
      <c r="TMZ4" s="720"/>
      <c r="TNA4" s="720"/>
      <c r="TNB4" s="720"/>
      <c r="TNC4" s="720"/>
      <c r="TND4" s="720"/>
      <c r="TNE4" s="720"/>
      <c r="TNF4" s="720"/>
      <c r="TNG4" s="720"/>
      <c r="TNH4" s="720"/>
      <c r="TNI4" s="720"/>
      <c r="TNJ4" s="720"/>
      <c r="TNK4" s="720"/>
      <c r="TNL4" s="720"/>
      <c r="TNM4" s="720"/>
      <c r="TNN4" s="720"/>
      <c r="TNO4" s="720"/>
      <c r="TNP4" s="720"/>
      <c r="TNQ4" s="720"/>
      <c r="TNR4" s="720"/>
      <c r="TNS4" s="720"/>
      <c r="TNT4" s="720"/>
      <c r="TNU4" s="720"/>
      <c r="TNV4" s="720"/>
      <c r="TNW4" s="720"/>
      <c r="TNX4" s="720"/>
      <c r="TNY4" s="720"/>
      <c r="TNZ4" s="720"/>
      <c r="TOA4" s="720"/>
      <c r="TOB4" s="720"/>
      <c r="TOC4" s="720"/>
      <c r="TOD4" s="720"/>
      <c r="TOE4" s="720"/>
      <c r="TOF4" s="720"/>
      <c r="TOG4" s="720"/>
      <c r="TOH4" s="720"/>
      <c r="TOI4" s="720"/>
      <c r="TOJ4" s="720"/>
      <c r="TOK4" s="720"/>
      <c r="TOL4" s="720"/>
      <c r="TOM4" s="720"/>
      <c r="TON4" s="720"/>
      <c r="TOO4" s="720"/>
      <c r="TOP4" s="720"/>
      <c r="TOQ4" s="720"/>
      <c r="TOR4" s="720"/>
      <c r="TOS4" s="720"/>
      <c r="TOT4" s="720"/>
      <c r="TOU4" s="720"/>
      <c r="TOV4" s="720"/>
      <c r="TOW4" s="720"/>
      <c r="TOX4" s="720"/>
      <c r="TOY4" s="720"/>
      <c r="TOZ4" s="720"/>
      <c r="TPA4" s="720"/>
      <c r="TPB4" s="720"/>
      <c r="TPC4" s="720"/>
      <c r="TPD4" s="720"/>
      <c r="TPE4" s="720"/>
      <c r="TPF4" s="720"/>
      <c r="TPG4" s="720"/>
      <c r="TPH4" s="720"/>
      <c r="TPI4" s="720"/>
      <c r="TPJ4" s="720"/>
      <c r="TPK4" s="720"/>
      <c r="TPL4" s="720"/>
      <c r="TPM4" s="720"/>
      <c r="TPN4" s="720"/>
      <c r="TPO4" s="720"/>
      <c r="TPP4" s="720"/>
      <c r="TPQ4" s="720"/>
      <c r="TPR4" s="720"/>
      <c r="TPS4" s="720"/>
      <c r="TPT4" s="720"/>
      <c r="TPU4" s="720"/>
      <c r="TPV4" s="720"/>
      <c r="TPW4" s="720"/>
      <c r="TPX4" s="720"/>
      <c r="TPY4" s="720"/>
      <c r="TPZ4" s="720"/>
      <c r="TQA4" s="720"/>
      <c r="TQB4" s="720"/>
      <c r="TQC4" s="720"/>
      <c r="TQD4" s="720"/>
      <c r="TQE4" s="720"/>
      <c r="TQF4" s="720"/>
      <c r="TQG4" s="720"/>
      <c r="TQH4" s="720"/>
      <c r="TQI4" s="720"/>
      <c r="TQJ4" s="720"/>
      <c r="TQK4" s="720"/>
      <c r="TQL4" s="720"/>
      <c r="TQM4" s="720"/>
      <c r="TQN4" s="720"/>
      <c r="TQO4" s="720"/>
      <c r="TQP4" s="720"/>
      <c r="TQQ4" s="720"/>
      <c r="TQR4" s="720"/>
      <c r="TQS4" s="720"/>
      <c r="TQT4" s="720"/>
      <c r="TQU4" s="720"/>
      <c r="TQV4" s="720"/>
      <c r="TQW4" s="720"/>
      <c r="TQX4" s="720"/>
      <c r="TQY4" s="720"/>
      <c r="TQZ4" s="720"/>
      <c r="TRA4" s="720"/>
      <c r="TRB4" s="720"/>
      <c r="TRC4" s="720"/>
      <c r="TRD4" s="720"/>
      <c r="TRE4" s="720"/>
      <c r="TRF4" s="720"/>
      <c r="TRG4" s="720"/>
      <c r="TRH4" s="720"/>
      <c r="TRI4" s="720"/>
      <c r="TRJ4" s="720"/>
      <c r="TRK4" s="720"/>
      <c r="TRL4" s="720"/>
      <c r="TRM4" s="720"/>
      <c r="TRN4" s="720"/>
      <c r="TRO4" s="720"/>
      <c r="TRP4" s="720"/>
      <c r="TRQ4" s="720"/>
      <c r="TRR4" s="720"/>
      <c r="TRS4" s="720"/>
      <c r="TRT4" s="720"/>
      <c r="TRU4" s="720"/>
      <c r="TRV4" s="720"/>
      <c r="TRW4" s="720"/>
      <c r="TRX4" s="720"/>
      <c r="TRY4" s="720"/>
      <c r="TRZ4" s="720"/>
      <c r="TSA4" s="720"/>
      <c r="TSB4" s="720"/>
      <c r="TSC4" s="720"/>
      <c r="TSD4" s="720"/>
      <c r="TSE4" s="720"/>
      <c r="TSF4" s="720"/>
      <c r="TSG4" s="720"/>
      <c r="TSH4" s="720"/>
      <c r="TSI4" s="720"/>
      <c r="TSJ4" s="720"/>
      <c r="TSK4" s="720"/>
      <c r="TSL4" s="720"/>
      <c r="TSM4" s="720"/>
      <c r="TSN4" s="720"/>
      <c r="TSO4" s="720"/>
      <c r="TSP4" s="720"/>
      <c r="TSQ4" s="720"/>
      <c r="TSR4" s="720"/>
      <c r="TSS4" s="720"/>
      <c r="TST4" s="720"/>
      <c r="TSU4" s="720"/>
      <c r="TSV4" s="720"/>
      <c r="TSW4" s="720"/>
      <c r="TSX4" s="720"/>
      <c r="TSY4" s="720"/>
      <c r="TSZ4" s="720"/>
      <c r="TTA4" s="720"/>
      <c r="TTB4" s="720"/>
      <c r="TTC4" s="720"/>
      <c r="TTD4" s="720"/>
      <c r="TTE4" s="720"/>
      <c r="TTF4" s="720"/>
      <c r="TTG4" s="720"/>
      <c r="TTH4" s="720"/>
      <c r="TTI4" s="720"/>
      <c r="TTJ4" s="720"/>
      <c r="TTK4" s="720"/>
      <c r="TTL4" s="720"/>
      <c r="TTM4" s="720"/>
      <c r="TTN4" s="720"/>
      <c r="TTO4" s="720"/>
      <c r="TTP4" s="720"/>
      <c r="TTQ4" s="720"/>
      <c r="TTR4" s="720"/>
      <c r="TTS4" s="720"/>
      <c r="TTT4" s="720"/>
      <c r="TTU4" s="720"/>
      <c r="TTV4" s="720"/>
      <c r="TTW4" s="720"/>
      <c r="TTX4" s="720"/>
      <c r="TTY4" s="720"/>
      <c r="TTZ4" s="720"/>
      <c r="TUA4" s="720"/>
      <c r="TUB4" s="720"/>
      <c r="TUC4" s="720"/>
      <c r="TUD4" s="720"/>
      <c r="TUE4" s="720"/>
      <c r="TUF4" s="720"/>
      <c r="TUG4" s="720"/>
      <c r="TUH4" s="720"/>
      <c r="TUI4" s="720"/>
      <c r="TUJ4" s="720"/>
      <c r="TUK4" s="720"/>
      <c r="TUL4" s="720"/>
      <c r="TUM4" s="720"/>
      <c r="TUN4" s="720"/>
      <c r="TUO4" s="720"/>
      <c r="TUP4" s="720"/>
      <c r="TUQ4" s="720"/>
      <c r="TUR4" s="720"/>
      <c r="TUS4" s="720"/>
      <c r="TUT4" s="720"/>
      <c r="TUU4" s="720"/>
      <c r="TUV4" s="720"/>
      <c r="TUW4" s="720"/>
      <c r="TUX4" s="720"/>
      <c r="TUY4" s="720"/>
      <c r="TUZ4" s="720"/>
      <c r="TVA4" s="720"/>
      <c r="TVB4" s="720"/>
      <c r="TVC4" s="720"/>
      <c r="TVD4" s="720"/>
      <c r="TVE4" s="720"/>
      <c r="TVF4" s="720"/>
      <c r="TVG4" s="720"/>
      <c r="TVH4" s="720"/>
      <c r="TVI4" s="720"/>
      <c r="TVJ4" s="720"/>
      <c r="TVK4" s="720"/>
      <c r="TVL4" s="720"/>
      <c r="TVM4" s="720"/>
      <c r="TVN4" s="720"/>
      <c r="TVO4" s="720"/>
      <c r="TVP4" s="720"/>
      <c r="TVQ4" s="720"/>
      <c r="TVR4" s="720"/>
      <c r="TVS4" s="720"/>
      <c r="TVT4" s="720"/>
      <c r="TVU4" s="720"/>
      <c r="TVV4" s="720"/>
      <c r="TVW4" s="720"/>
      <c r="TVX4" s="720"/>
      <c r="TVY4" s="720"/>
      <c r="TVZ4" s="720"/>
      <c r="TWA4" s="720"/>
      <c r="TWB4" s="720"/>
      <c r="TWC4" s="720"/>
      <c r="TWD4" s="720"/>
      <c r="TWE4" s="720"/>
      <c r="TWF4" s="720"/>
      <c r="TWG4" s="720"/>
      <c r="TWH4" s="720"/>
      <c r="TWI4" s="720"/>
      <c r="TWJ4" s="720"/>
      <c r="TWK4" s="720"/>
      <c r="TWL4" s="720"/>
      <c r="TWM4" s="720"/>
      <c r="TWN4" s="720"/>
      <c r="TWO4" s="720"/>
      <c r="TWP4" s="720"/>
      <c r="TWQ4" s="720"/>
      <c r="TWR4" s="720"/>
      <c r="TWS4" s="720"/>
      <c r="TWT4" s="720"/>
      <c r="TWU4" s="720"/>
      <c r="TWV4" s="720"/>
      <c r="TWW4" s="720"/>
      <c r="TWX4" s="720"/>
      <c r="TWY4" s="720"/>
      <c r="TWZ4" s="720"/>
      <c r="TXA4" s="720"/>
      <c r="TXB4" s="720"/>
      <c r="TXC4" s="720"/>
      <c r="TXD4" s="720"/>
      <c r="TXE4" s="720"/>
      <c r="TXF4" s="720"/>
      <c r="TXG4" s="720"/>
      <c r="TXH4" s="720"/>
      <c r="TXI4" s="720"/>
      <c r="TXJ4" s="720"/>
      <c r="TXK4" s="720"/>
      <c r="TXL4" s="720"/>
      <c r="TXM4" s="720"/>
      <c r="TXN4" s="720"/>
      <c r="TXO4" s="720"/>
      <c r="TXP4" s="720"/>
      <c r="TXQ4" s="720"/>
      <c r="TXR4" s="720"/>
      <c r="TXS4" s="720"/>
      <c r="TXT4" s="720"/>
      <c r="TXU4" s="720"/>
      <c r="TXV4" s="720"/>
      <c r="TXW4" s="720"/>
      <c r="TXX4" s="720"/>
      <c r="TXY4" s="720"/>
      <c r="TXZ4" s="720"/>
      <c r="TYA4" s="720"/>
      <c r="TYB4" s="720"/>
      <c r="TYC4" s="720"/>
      <c r="TYD4" s="720"/>
      <c r="TYE4" s="720"/>
      <c r="TYF4" s="720"/>
      <c r="TYG4" s="720"/>
      <c r="TYH4" s="720"/>
      <c r="TYI4" s="720"/>
      <c r="TYJ4" s="720"/>
      <c r="TYK4" s="720"/>
      <c r="TYL4" s="720"/>
      <c r="TYM4" s="720"/>
      <c r="TYN4" s="720"/>
      <c r="TYO4" s="720"/>
      <c r="TYP4" s="720"/>
      <c r="TYQ4" s="720"/>
      <c r="TYR4" s="720"/>
      <c r="TYS4" s="720"/>
      <c r="TYT4" s="720"/>
      <c r="TYU4" s="720"/>
      <c r="TYV4" s="720"/>
      <c r="TYW4" s="720"/>
      <c r="TYX4" s="720"/>
      <c r="TYY4" s="720"/>
      <c r="TYZ4" s="720"/>
      <c r="TZA4" s="720"/>
      <c r="TZB4" s="720"/>
      <c r="TZC4" s="720"/>
      <c r="TZD4" s="720"/>
      <c r="TZE4" s="720"/>
      <c r="TZF4" s="720"/>
      <c r="TZG4" s="720"/>
      <c r="TZH4" s="720"/>
      <c r="TZI4" s="720"/>
      <c r="TZJ4" s="720"/>
      <c r="TZK4" s="720"/>
      <c r="TZL4" s="720"/>
      <c r="TZM4" s="720"/>
      <c r="TZN4" s="720"/>
      <c r="TZO4" s="720"/>
      <c r="TZP4" s="720"/>
      <c r="TZQ4" s="720"/>
      <c r="TZR4" s="720"/>
      <c r="TZS4" s="720"/>
      <c r="TZT4" s="720"/>
      <c r="TZU4" s="720"/>
      <c r="TZV4" s="720"/>
      <c r="TZW4" s="720"/>
      <c r="TZX4" s="720"/>
      <c r="TZY4" s="720"/>
      <c r="TZZ4" s="720"/>
      <c r="UAA4" s="720"/>
      <c r="UAB4" s="720"/>
      <c r="UAC4" s="720"/>
      <c r="UAD4" s="720"/>
      <c r="UAE4" s="720"/>
      <c r="UAF4" s="720"/>
      <c r="UAG4" s="720"/>
      <c r="UAH4" s="720"/>
      <c r="UAI4" s="720"/>
      <c r="UAJ4" s="720"/>
      <c r="UAK4" s="720"/>
      <c r="UAL4" s="720"/>
      <c r="UAM4" s="720"/>
      <c r="UAN4" s="720"/>
      <c r="UAO4" s="720"/>
      <c r="UAP4" s="720"/>
      <c r="UAQ4" s="720"/>
      <c r="UAR4" s="720"/>
      <c r="UAS4" s="720"/>
      <c r="UAT4" s="720"/>
      <c r="UAU4" s="720"/>
      <c r="UAV4" s="720"/>
      <c r="UAW4" s="720"/>
      <c r="UAX4" s="720"/>
      <c r="UAY4" s="720"/>
      <c r="UAZ4" s="720"/>
      <c r="UBA4" s="720"/>
      <c r="UBB4" s="720"/>
      <c r="UBC4" s="720"/>
      <c r="UBD4" s="720"/>
      <c r="UBE4" s="720"/>
      <c r="UBF4" s="720"/>
      <c r="UBG4" s="720"/>
      <c r="UBH4" s="720"/>
      <c r="UBI4" s="720"/>
      <c r="UBJ4" s="720"/>
      <c r="UBK4" s="720"/>
      <c r="UBL4" s="720"/>
      <c r="UBM4" s="720"/>
      <c r="UBN4" s="720"/>
      <c r="UBO4" s="720"/>
      <c r="UBP4" s="720"/>
      <c r="UBQ4" s="720"/>
      <c r="UBR4" s="720"/>
      <c r="UBS4" s="720"/>
      <c r="UBT4" s="720"/>
      <c r="UBU4" s="720"/>
      <c r="UBV4" s="720"/>
      <c r="UBW4" s="720"/>
      <c r="UBX4" s="720"/>
      <c r="UBY4" s="720"/>
      <c r="UBZ4" s="720"/>
      <c r="UCA4" s="720"/>
      <c r="UCB4" s="720"/>
      <c r="UCC4" s="720"/>
      <c r="UCD4" s="720"/>
      <c r="UCE4" s="720"/>
      <c r="UCF4" s="720"/>
      <c r="UCG4" s="720"/>
      <c r="UCH4" s="720"/>
      <c r="UCI4" s="720"/>
      <c r="UCJ4" s="720"/>
      <c r="UCK4" s="720"/>
      <c r="UCL4" s="720"/>
      <c r="UCM4" s="720"/>
      <c r="UCN4" s="720"/>
      <c r="UCO4" s="720"/>
      <c r="UCP4" s="720"/>
      <c r="UCQ4" s="720"/>
      <c r="UCR4" s="720"/>
      <c r="UCS4" s="720"/>
      <c r="UCT4" s="720"/>
      <c r="UCU4" s="720"/>
      <c r="UCV4" s="720"/>
      <c r="UCW4" s="720"/>
      <c r="UCX4" s="720"/>
      <c r="UCY4" s="720"/>
      <c r="UCZ4" s="720"/>
      <c r="UDA4" s="720"/>
      <c r="UDB4" s="720"/>
      <c r="UDC4" s="720"/>
      <c r="UDD4" s="720"/>
      <c r="UDE4" s="720"/>
      <c r="UDF4" s="720"/>
      <c r="UDG4" s="720"/>
      <c r="UDH4" s="720"/>
      <c r="UDI4" s="720"/>
      <c r="UDJ4" s="720"/>
      <c r="UDK4" s="720"/>
      <c r="UDL4" s="720"/>
      <c r="UDM4" s="720"/>
      <c r="UDN4" s="720"/>
      <c r="UDO4" s="720"/>
      <c r="UDP4" s="720"/>
      <c r="UDQ4" s="720"/>
      <c r="UDR4" s="720"/>
      <c r="UDS4" s="720"/>
      <c r="UDT4" s="720"/>
      <c r="UDU4" s="720"/>
      <c r="UDV4" s="720"/>
      <c r="UDW4" s="720"/>
      <c r="UDX4" s="720"/>
      <c r="UDY4" s="720"/>
      <c r="UDZ4" s="720"/>
      <c r="UEA4" s="720"/>
      <c r="UEB4" s="720"/>
      <c r="UEC4" s="720"/>
      <c r="UED4" s="720"/>
      <c r="UEE4" s="720"/>
      <c r="UEF4" s="720"/>
      <c r="UEG4" s="720"/>
      <c r="UEH4" s="720"/>
      <c r="UEI4" s="720"/>
      <c r="UEJ4" s="720"/>
      <c r="UEK4" s="720"/>
      <c r="UEL4" s="720"/>
      <c r="UEM4" s="720"/>
      <c r="UEN4" s="720"/>
      <c r="UEO4" s="720"/>
      <c r="UEP4" s="720"/>
      <c r="UEQ4" s="720"/>
      <c r="UER4" s="720"/>
      <c r="UES4" s="720"/>
      <c r="UET4" s="720"/>
      <c r="UEU4" s="720"/>
      <c r="UEV4" s="720"/>
      <c r="UEW4" s="720"/>
      <c r="UEX4" s="720"/>
      <c r="UEY4" s="720"/>
      <c r="UEZ4" s="720"/>
      <c r="UFA4" s="720"/>
      <c r="UFB4" s="720"/>
      <c r="UFC4" s="720"/>
      <c r="UFD4" s="720"/>
      <c r="UFE4" s="720"/>
      <c r="UFF4" s="720"/>
      <c r="UFG4" s="720"/>
      <c r="UFH4" s="720"/>
      <c r="UFI4" s="720"/>
      <c r="UFJ4" s="720"/>
      <c r="UFK4" s="720"/>
      <c r="UFL4" s="720"/>
      <c r="UFM4" s="720"/>
      <c r="UFN4" s="720"/>
      <c r="UFO4" s="720"/>
      <c r="UFP4" s="720"/>
      <c r="UFQ4" s="720"/>
      <c r="UFR4" s="720"/>
      <c r="UFS4" s="720"/>
      <c r="UFT4" s="720"/>
      <c r="UFU4" s="720"/>
      <c r="UFV4" s="720"/>
      <c r="UFW4" s="720"/>
      <c r="UFX4" s="720"/>
      <c r="UFY4" s="720"/>
      <c r="UFZ4" s="720"/>
      <c r="UGA4" s="720"/>
      <c r="UGB4" s="720"/>
      <c r="UGC4" s="720"/>
      <c r="UGD4" s="720"/>
      <c r="UGE4" s="720"/>
      <c r="UGF4" s="720"/>
      <c r="UGG4" s="720"/>
      <c r="UGH4" s="720"/>
      <c r="UGI4" s="720"/>
      <c r="UGJ4" s="720"/>
      <c r="UGK4" s="720"/>
      <c r="UGL4" s="720"/>
      <c r="UGM4" s="720"/>
      <c r="UGN4" s="720"/>
      <c r="UGO4" s="720"/>
      <c r="UGP4" s="720"/>
      <c r="UGQ4" s="720"/>
      <c r="UGR4" s="720"/>
      <c r="UGS4" s="720"/>
      <c r="UGT4" s="720"/>
      <c r="UGU4" s="720"/>
      <c r="UGV4" s="720"/>
      <c r="UGW4" s="720"/>
      <c r="UGX4" s="720"/>
      <c r="UGY4" s="720"/>
      <c r="UGZ4" s="720"/>
      <c r="UHA4" s="720"/>
      <c r="UHB4" s="720"/>
      <c r="UHC4" s="720"/>
      <c r="UHD4" s="720"/>
      <c r="UHE4" s="720"/>
      <c r="UHF4" s="720"/>
      <c r="UHG4" s="720"/>
      <c r="UHH4" s="720"/>
      <c r="UHI4" s="720"/>
      <c r="UHJ4" s="720"/>
      <c r="UHK4" s="720"/>
      <c r="UHL4" s="720"/>
      <c r="UHM4" s="720"/>
      <c r="UHN4" s="720"/>
      <c r="UHO4" s="720"/>
      <c r="UHP4" s="720"/>
      <c r="UHQ4" s="720"/>
      <c r="UHR4" s="720"/>
      <c r="UHS4" s="720"/>
      <c r="UHT4" s="720"/>
      <c r="UHU4" s="720"/>
      <c r="UHV4" s="720"/>
      <c r="UHW4" s="720"/>
      <c r="UHX4" s="720"/>
      <c r="UHY4" s="720"/>
      <c r="UHZ4" s="720"/>
      <c r="UIA4" s="720"/>
      <c r="UIB4" s="720"/>
      <c r="UIC4" s="720"/>
      <c r="UID4" s="720"/>
      <c r="UIE4" s="720"/>
      <c r="UIF4" s="720"/>
      <c r="UIG4" s="720"/>
      <c r="UIH4" s="720"/>
      <c r="UII4" s="720"/>
      <c r="UIJ4" s="720"/>
      <c r="UIK4" s="720"/>
      <c r="UIL4" s="720"/>
      <c r="UIM4" s="720"/>
      <c r="UIN4" s="720"/>
      <c r="UIO4" s="720"/>
      <c r="UIP4" s="720"/>
      <c r="UIQ4" s="720"/>
      <c r="UIR4" s="720"/>
      <c r="UIS4" s="720"/>
      <c r="UIT4" s="720"/>
      <c r="UIU4" s="720"/>
      <c r="UIV4" s="720"/>
      <c r="UIW4" s="720"/>
      <c r="UIX4" s="720"/>
      <c r="UIY4" s="720"/>
      <c r="UIZ4" s="720"/>
      <c r="UJA4" s="720"/>
      <c r="UJB4" s="720"/>
      <c r="UJC4" s="720"/>
      <c r="UJD4" s="720"/>
      <c r="UJE4" s="720"/>
      <c r="UJF4" s="720"/>
      <c r="UJG4" s="720"/>
      <c r="UJH4" s="720"/>
      <c r="UJI4" s="720"/>
      <c r="UJJ4" s="720"/>
      <c r="UJK4" s="720"/>
      <c r="UJL4" s="720"/>
      <c r="UJM4" s="720"/>
      <c r="UJN4" s="720"/>
      <c r="UJO4" s="720"/>
      <c r="UJP4" s="720"/>
      <c r="UJQ4" s="720"/>
      <c r="UJR4" s="720"/>
      <c r="UJS4" s="720"/>
      <c r="UJT4" s="720"/>
      <c r="UJU4" s="720"/>
      <c r="UJV4" s="720"/>
      <c r="UJW4" s="720"/>
      <c r="UJX4" s="720"/>
      <c r="UJY4" s="720"/>
      <c r="UJZ4" s="720"/>
      <c r="UKA4" s="720"/>
      <c r="UKB4" s="720"/>
      <c r="UKC4" s="720"/>
      <c r="UKD4" s="720"/>
      <c r="UKE4" s="720"/>
      <c r="UKF4" s="720"/>
      <c r="UKG4" s="720"/>
      <c r="UKH4" s="720"/>
      <c r="UKI4" s="720"/>
      <c r="UKJ4" s="720"/>
      <c r="UKK4" s="720"/>
      <c r="UKL4" s="720"/>
      <c r="UKM4" s="720"/>
      <c r="UKN4" s="720"/>
      <c r="UKO4" s="720"/>
      <c r="UKP4" s="720"/>
      <c r="UKQ4" s="720"/>
      <c r="UKR4" s="720"/>
      <c r="UKS4" s="720"/>
      <c r="UKT4" s="720"/>
      <c r="UKU4" s="720"/>
      <c r="UKV4" s="720"/>
      <c r="UKW4" s="720"/>
      <c r="UKX4" s="720"/>
      <c r="UKY4" s="720"/>
      <c r="UKZ4" s="720"/>
      <c r="ULA4" s="720"/>
      <c r="ULB4" s="720"/>
      <c r="ULC4" s="720"/>
      <c r="ULD4" s="720"/>
      <c r="ULE4" s="720"/>
      <c r="ULF4" s="720"/>
      <c r="ULG4" s="720"/>
      <c r="ULH4" s="720"/>
      <c r="ULI4" s="720"/>
      <c r="ULJ4" s="720"/>
      <c r="ULK4" s="720"/>
      <c r="ULL4" s="720"/>
      <c r="ULM4" s="720"/>
      <c r="ULN4" s="720"/>
      <c r="ULO4" s="720"/>
      <c r="ULP4" s="720"/>
      <c r="ULQ4" s="720"/>
      <c r="ULR4" s="720"/>
      <c r="ULS4" s="720"/>
      <c r="ULT4" s="720"/>
      <c r="ULU4" s="720"/>
      <c r="ULV4" s="720"/>
      <c r="ULW4" s="720"/>
      <c r="ULX4" s="720"/>
      <c r="ULY4" s="720"/>
      <c r="ULZ4" s="720"/>
      <c r="UMA4" s="720"/>
      <c r="UMB4" s="720"/>
      <c r="UMC4" s="720"/>
      <c r="UMD4" s="720"/>
      <c r="UME4" s="720"/>
      <c r="UMF4" s="720"/>
      <c r="UMG4" s="720"/>
      <c r="UMH4" s="720"/>
      <c r="UMI4" s="720"/>
      <c r="UMJ4" s="720"/>
      <c r="UMK4" s="720"/>
      <c r="UML4" s="720"/>
      <c r="UMM4" s="720"/>
      <c r="UMN4" s="720"/>
      <c r="UMO4" s="720"/>
      <c r="UMP4" s="720"/>
      <c r="UMQ4" s="720"/>
      <c r="UMR4" s="720"/>
      <c r="UMS4" s="720"/>
      <c r="UMT4" s="720"/>
      <c r="UMU4" s="720"/>
      <c r="UMV4" s="720"/>
      <c r="UMW4" s="720"/>
      <c r="UMX4" s="720"/>
      <c r="UMY4" s="720"/>
      <c r="UMZ4" s="720"/>
      <c r="UNA4" s="720"/>
      <c r="UNB4" s="720"/>
      <c r="UNC4" s="720"/>
      <c r="UND4" s="720"/>
      <c r="UNE4" s="720"/>
      <c r="UNF4" s="720"/>
      <c r="UNG4" s="720"/>
      <c r="UNH4" s="720"/>
      <c r="UNI4" s="720"/>
      <c r="UNJ4" s="720"/>
      <c r="UNK4" s="720"/>
      <c r="UNL4" s="720"/>
      <c r="UNM4" s="720"/>
      <c r="UNN4" s="720"/>
      <c r="UNO4" s="720"/>
      <c r="UNP4" s="720"/>
      <c r="UNQ4" s="720"/>
      <c r="UNR4" s="720"/>
      <c r="UNS4" s="720"/>
      <c r="UNT4" s="720"/>
      <c r="UNU4" s="720"/>
      <c r="UNV4" s="720"/>
      <c r="UNW4" s="720"/>
      <c r="UNX4" s="720"/>
      <c r="UNY4" s="720"/>
      <c r="UNZ4" s="720"/>
      <c r="UOA4" s="720"/>
      <c r="UOB4" s="720"/>
      <c r="UOC4" s="720"/>
      <c r="UOD4" s="720"/>
      <c r="UOE4" s="720"/>
      <c r="UOF4" s="720"/>
      <c r="UOG4" s="720"/>
      <c r="UOH4" s="720"/>
      <c r="UOI4" s="720"/>
      <c r="UOJ4" s="720"/>
      <c r="UOK4" s="720"/>
      <c r="UOL4" s="720"/>
      <c r="UOM4" s="720"/>
      <c r="UON4" s="720"/>
      <c r="UOO4" s="720"/>
      <c r="UOP4" s="720"/>
      <c r="UOQ4" s="720"/>
      <c r="UOR4" s="720"/>
      <c r="UOS4" s="720"/>
      <c r="UOT4" s="720"/>
      <c r="UOU4" s="720"/>
      <c r="UOV4" s="720"/>
      <c r="UOW4" s="720"/>
      <c r="UOX4" s="720"/>
      <c r="UOY4" s="720"/>
      <c r="UOZ4" s="720"/>
      <c r="UPA4" s="720"/>
      <c r="UPB4" s="720"/>
      <c r="UPC4" s="720"/>
      <c r="UPD4" s="720"/>
      <c r="UPE4" s="720"/>
      <c r="UPF4" s="720"/>
      <c r="UPG4" s="720"/>
      <c r="UPH4" s="720"/>
      <c r="UPI4" s="720"/>
      <c r="UPJ4" s="720"/>
      <c r="UPK4" s="720"/>
      <c r="UPL4" s="720"/>
      <c r="UPM4" s="720"/>
      <c r="UPN4" s="720"/>
      <c r="UPO4" s="720"/>
      <c r="UPP4" s="720"/>
      <c r="UPQ4" s="720"/>
      <c r="UPR4" s="720"/>
      <c r="UPS4" s="720"/>
      <c r="UPT4" s="720"/>
      <c r="UPU4" s="720"/>
      <c r="UPV4" s="720"/>
      <c r="UPW4" s="720"/>
      <c r="UPX4" s="720"/>
      <c r="UPY4" s="720"/>
      <c r="UPZ4" s="720"/>
      <c r="UQA4" s="720"/>
      <c r="UQB4" s="720"/>
      <c r="UQC4" s="720"/>
      <c r="UQD4" s="720"/>
      <c r="UQE4" s="720"/>
      <c r="UQF4" s="720"/>
      <c r="UQG4" s="720"/>
      <c r="UQH4" s="720"/>
      <c r="UQI4" s="720"/>
      <c r="UQJ4" s="720"/>
      <c r="UQK4" s="720"/>
      <c r="UQL4" s="720"/>
      <c r="UQM4" s="720"/>
      <c r="UQN4" s="720"/>
      <c r="UQO4" s="720"/>
      <c r="UQP4" s="720"/>
      <c r="UQQ4" s="720"/>
      <c r="UQR4" s="720"/>
      <c r="UQS4" s="720"/>
      <c r="UQT4" s="720"/>
      <c r="UQU4" s="720"/>
      <c r="UQV4" s="720"/>
      <c r="UQW4" s="720"/>
      <c r="UQX4" s="720"/>
      <c r="UQY4" s="720"/>
      <c r="UQZ4" s="720"/>
      <c r="URA4" s="720"/>
      <c r="URB4" s="720"/>
      <c r="URC4" s="720"/>
      <c r="URD4" s="720"/>
      <c r="URE4" s="720"/>
      <c r="URF4" s="720"/>
      <c r="URG4" s="720"/>
      <c r="URH4" s="720"/>
      <c r="URI4" s="720"/>
      <c r="URJ4" s="720"/>
      <c r="URK4" s="720"/>
      <c r="URL4" s="720"/>
      <c r="URM4" s="720"/>
      <c r="URN4" s="720"/>
      <c r="URO4" s="720"/>
      <c r="URP4" s="720"/>
      <c r="URQ4" s="720"/>
      <c r="URR4" s="720"/>
      <c r="URS4" s="720"/>
      <c r="URT4" s="720"/>
      <c r="URU4" s="720"/>
      <c r="URV4" s="720"/>
      <c r="URW4" s="720"/>
      <c r="URX4" s="720"/>
      <c r="URY4" s="720"/>
      <c r="URZ4" s="720"/>
      <c r="USA4" s="720"/>
      <c r="USB4" s="720"/>
      <c r="USC4" s="720"/>
      <c r="USD4" s="720"/>
      <c r="USE4" s="720"/>
      <c r="USF4" s="720"/>
      <c r="USG4" s="720"/>
      <c r="USH4" s="720"/>
      <c r="USI4" s="720"/>
      <c r="USJ4" s="720"/>
      <c r="USK4" s="720"/>
      <c r="USL4" s="720"/>
      <c r="USM4" s="720"/>
      <c r="USN4" s="720"/>
      <c r="USO4" s="720"/>
      <c r="USP4" s="720"/>
      <c r="USQ4" s="720"/>
      <c r="USR4" s="720"/>
      <c r="USS4" s="720"/>
      <c r="UST4" s="720"/>
      <c r="USU4" s="720"/>
      <c r="USV4" s="720"/>
      <c r="USW4" s="720"/>
      <c r="USX4" s="720"/>
      <c r="USY4" s="720"/>
      <c r="USZ4" s="720"/>
      <c r="UTA4" s="720"/>
      <c r="UTB4" s="720"/>
      <c r="UTC4" s="720"/>
      <c r="UTD4" s="720"/>
      <c r="UTE4" s="720"/>
      <c r="UTF4" s="720"/>
      <c r="UTG4" s="720"/>
      <c r="UTH4" s="720"/>
      <c r="UTI4" s="720"/>
      <c r="UTJ4" s="720"/>
      <c r="UTK4" s="720"/>
      <c r="UTL4" s="720"/>
      <c r="UTM4" s="720"/>
      <c r="UTN4" s="720"/>
      <c r="UTO4" s="720"/>
      <c r="UTP4" s="720"/>
      <c r="UTQ4" s="720"/>
      <c r="UTR4" s="720"/>
      <c r="UTS4" s="720"/>
      <c r="UTT4" s="720"/>
      <c r="UTU4" s="720"/>
      <c r="UTV4" s="720"/>
      <c r="UTW4" s="720"/>
      <c r="UTX4" s="720"/>
      <c r="UTY4" s="720"/>
      <c r="UTZ4" s="720"/>
      <c r="UUA4" s="720"/>
      <c r="UUB4" s="720"/>
      <c r="UUC4" s="720"/>
      <c r="UUD4" s="720"/>
      <c r="UUE4" s="720"/>
      <c r="UUF4" s="720"/>
      <c r="UUG4" s="720"/>
      <c r="UUH4" s="720"/>
      <c r="UUI4" s="720"/>
      <c r="UUJ4" s="720"/>
      <c r="UUK4" s="720"/>
      <c r="UUL4" s="720"/>
      <c r="UUM4" s="720"/>
      <c r="UUN4" s="720"/>
      <c r="UUO4" s="720"/>
      <c r="UUP4" s="720"/>
      <c r="UUQ4" s="720"/>
      <c r="UUR4" s="720"/>
      <c r="UUS4" s="720"/>
      <c r="UUT4" s="720"/>
      <c r="UUU4" s="720"/>
      <c r="UUV4" s="720"/>
      <c r="UUW4" s="720"/>
      <c r="UUX4" s="720"/>
      <c r="UUY4" s="720"/>
      <c r="UUZ4" s="720"/>
      <c r="UVA4" s="720"/>
      <c r="UVB4" s="720"/>
      <c r="UVC4" s="720"/>
      <c r="UVD4" s="720"/>
      <c r="UVE4" s="720"/>
      <c r="UVF4" s="720"/>
      <c r="UVG4" s="720"/>
      <c r="UVH4" s="720"/>
      <c r="UVI4" s="720"/>
      <c r="UVJ4" s="720"/>
      <c r="UVK4" s="720"/>
      <c r="UVL4" s="720"/>
      <c r="UVM4" s="720"/>
      <c r="UVN4" s="720"/>
      <c r="UVO4" s="720"/>
      <c r="UVP4" s="720"/>
      <c r="UVQ4" s="720"/>
      <c r="UVR4" s="720"/>
      <c r="UVS4" s="720"/>
      <c r="UVT4" s="720"/>
      <c r="UVU4" s="720"/>
      <c r="UVV4" s="720"/>
      <c r="UVW4" s="720"/>
      <c r="UVX4" s="720"/>
      <c r="UVY4" s="720"/>
      <c r="UVZ4" s="720"/>
      <c r="UWA4" s="720"/>
      <c r="UWB4" s="720"/>
      <c r="UWC4" s="720"/>
      <c r="UWD4" s="720"/>
      <c r="UWE4" s="720"/>
      <c r="UWF4" s="720"/>
      <c r="UWG4" s="720"/>
      <c r="UWH4" s="720"/>
      <c r="UWI4" s="720"/>
      <c r="UWJ4" s="720"/>
      <c r="UWK4" s="720"/>
      <c r="UWL4" s="720"/>
      <c r="UWM4" s="720"/>
      <c r="UWN4" s="720"/>
      <c r="UWO4" s="720"/>
      <c r="UWP4" s="720"/>
      <c r="UWQ4" s="720"/>
      <c r="UWR4" s="720"/>
      <c r="UWS4" s="720"/>
      <c r="UWT4" s="720"/>
      <c r="UWU4" s="720"/>
      <c r="UWV4" s="720"/>
      <c r="UWW4" s="720"/>
      <c r="UWX4" s="720"/>
      <c r="UWY4" s="720"/>
      <c r="UWZ4" s="720"/>
      <c r="UXA4" s="720"/>
      <c r="UXB4" s="720"/>
      <c r="UXC4" s="720"/>
      <c r="UXD4" s="720"/>
      <c r="UXE4" s="720"/>
      <c r="UXF4" s="720"/>
      <c r="UXG4" s="720"/>
      <c r="UXH4" s="720"/>
      <c r="UXI4" s="720"/>
      <c r="UXJ4" s="720"/>
      <c r="UXK4" s="720"/>
      <c r="UXL4" s="720"/>
      <c r="UXM4" s="720"/>
      <c r="UXN4" s="720"/>
      <c r="UXO4" s="720"/>
      <c r="UXP4" s="720"/>
      <c r="UXQ4" s="720"/>
      <c r="UXR4" s="720"/>
      <c r="UXS4" s="720"/>
      <c r="UXT4" s="720"/>
      <c r="UXU4" s="720"/>
      <c r="UXV4" s="720"/>
      <c r="UXW4" s="720"/>
      <c r="UXX4" s="720"/>
      <c r="UXY4" s="720"/>
      <c r="UXZ4" s="720"/>
      <c r="UYA4" s="720"/>
      <c r="UYB4" s="720"/>
      <c r="UYC4" s="720"/>
      <c r="UYD4" s="720"/>
      <c r="UYE4" s="720"/>
      <c r="UYF4" s="720"/>
      <c r="UYG4" s="720"/>
      <c r="UYH4" s="720"/>
      <c r="UYI4" s="720"/>
      <c r="UYJ4" s="720"/>
      <c r="UYK4" s="720"/>
      <c r="UYL4" s="720"/>
      <c r="UYM4" s="720"/>
      <c r="UYN4" s="720"/>
      <c r="UYO4" s="720"/>
      <c r="UYP4" s="720"/>
      <c r="UYQ4" s="720"/>
      <c r="UYR4" s="720"/>
      <c r="UYS4" s="720"/>
      <c r="UYT4" s="720"/>
      <c r="UYU4" s="720"/>
      <c r="UYV4" s="720"/>
      <c r="UYW4" s="720"/>
      <c r="UYX4" s="720"/>
      <c r="UYY4" s="720"/>
      <c r="UYZ4" s="720"/>
      <c r="UZA4" s="720"/>
      <c r="UZB4" s="720"/>
      <c r="UZC4" s="720"/>
      <c r="UZD4" s="720"/>
      <c r="UZE4" s="720"/>
      <c r="UZF4" s="720"/>
      <c r="UZG4" s="720"/>
      <c r="UZH4" s="720"/>
      <c r="UZI4" s="720"/>
      <c r="UZJ4" s="720"/>
      <c r="UZK4" s="720"/>
      <c r="UZL4" s="720"/>
      <c r="UZM4" s="720"/>
      <c r="UZN4" s="720"/>
      <c r="UZO4" s="720"/>
      <c r="UZP4" s="720"/>
      <c r="UZQ4" s="720"/>
      <c r="UZR4" s="720"/>
      <c r="UZS4" s="720"/>
      <c r="UZT4" s="720"/>
      <c r="UZU4" s="720"/>
      <c r="UZV4" s="720"/>
      <c r="UZW4" s="720"/>
      <c r="UZX4" s="720"/>
      <c r="UZY4" s="720"/>
      <c r="UZZ4" s="720"/>
      <c r="VAA4" s="720"/>
      <c r="VAB4" s="720"/>
      <c r="VAC4" s="720"/>
      <c r="VAD4" s="720"/>
      <c r="VAE4" s="720"/>
      <c r="VAF4" s="720"/>
      <c r="VAG4" s="720"/>
      <c r="VAH4" s="720"/>
      <c r="VAI4" s="720"/>
      <c r="VAJ4" s="720"/>
      <c r="VAK4" s="720"/>
      <c r="VAL4" s="720"/>
      <c r="VAM4" s="720"/>
      <c r="VAN4" s="720"/>
      <c r="VAO4" s="720"/>
      <c r="VAP4" s="720"/>
      <c r="VAQ4" s="720"/>
      <c r="VAR4" s="720"/>
      <c r="VAS4" s="720"/>
      <c r="VAT4" s="720"/>
      <c r="VAU4" s="720"/>
      <c r="VAV4" s="720"/>
      <c r="VAW4" s="720"/>
      <c r="VAX4" s="720"/>
      <c r="VAY4" s="720"/>
      <c r="VAZ4" s="720"/>
      <c r="VBA4" s="720"/>
      <c r="VBB4" s="720"/>
      <c r="VBC4" s="720"/>
      <c r="VBD4" s="720"/>
      <c r="VBE4" s="720"/>
      <c r="VBF4" s="720"/>
      <c r="VBG4" s="720"/>
      <c r="VBH4" s="720"/>
      <c r="VBI4" s="720"/>
      <c r="VBJ4" s="720"/>
      <c r="VBK4" s="720"/>
      <c r="VBL4" s="720"/>
      <c r="VBM4" s="720"/>
      <c r="VBN4" s="720"/>
      <c r="VBO4" s="720"/>
      <c r="VBP4" s="720"/>
      <c r="VBQ4" s="720"/>
      <c r="VBR4" s="720"/>
      <c r="VBS4" s="720"/>
      <c r="VBT4" s="720"/>
      <c r="VBU4" s="720"/>
      <c r="VBV4" s="720"/>
      <c r="VBW4" s="720"/>
      <c r="VBX4" s="720"/>
      <c r="VBY4" s="720"/>
      <c r="VBZ4" s="720"/>
      <c r="VCA4" s="720"/>
      <c r="VCB4" s="720"/>
      <c r="VCC4" s="720"/>
      <c r="VCD4" s="720"/>
      <c r="VCE4" s="720"/>
      <c r="VCF4" s="720"/>
      <c r="VCG4" s="720"/>
      <c r="VCH4" s="720"/>
      <c r="VCI4" s="720"/>
      <c r="VCJ4" s="720"/>
      <c r="VCK4" s="720"/>
      <c r="VCL4" s="720"/>
      <c r="VCM4" s="720"/>
      <c r="VCN4" s="720"/>
      <c r="VCO4" s="720"/>
      <c r="VCP4" s="720"/>
      <c r="VCQ4" s="720"/>
      <c r="VCR4" s="720"/>
      <c r="VCS4" s="720"/>
      <c r="VCT4" s="720"/>
      <c r="VCU4" s="720"/>
      <c r="VCV4" s="720"/>
      <c r="VCW4" s="720"/>
      <c r="VCX4" s="720"/>
      <c r="VCY4" s="720"/>
      <c r="VCZ4" s="720"/>
      <c r="VDA4" s="720"/>
      <c r="VDB4" s="720"/>
      <c r="VDC4" s="720"/>
      <c r="VDD4" s="720"/>
      <c r="VDE4" s="720"/>
      <c r="VDF4" s="720"/>
      <c r="VDG4" s="720"/>
      <c r="VDH4" s="720"/>
      <c r="VDI4" s="720"/>
      <c r="VDJ4" s="720"/>
      <c r="VDK4" s="720"/>
      <c r="VDL4" s="720"/>
      <c r="VDM4" s="720"/>
      <c r="VDN4" s="720"/>
      <c r="VDO4" s="720"/>
      <c r="VDP4" s="720"/>
      <c r="VDQ4" s="720"/>
      <c r="VDR4" s="720"/>
      <c r="VDS4" s="720"/>
      <c r="VDT4" s="720"/>
      <c r="VDU4" s="720"/>
      <c r="VDV4" s="720"/>
      <c r="VDW4" s="720"/>
      <c r="VDX4" s="720"/>
      <c r="VDY4" s="720"/>
      <c r="VDZ4" s="720"/>
      <c r="VEA4" s="720"/>
      <c r="VEB4" s="720"/>
      <c r="VEC4" s="720"/>
      <c r="VED4" s="720"/>
      <c r="VEE4" s="720"/>
      <c r="VEF4" s="720"/>
      <c r="VEG4" s="720"/>
      <c r="VEH4" s="720"/>
      <c r="VEI4" s="720"/>
      <c r="VEJ4" s="720"/>
      <c r="VEK4" s="720"/>
      <c r="VEL4" s="720"/>
      <c r="VEM4" s="720"/>
      <c r="VEN4" s="720"/>
      <c r="VEO4" s="720"/>
      <c r="VEP4" s="720"/>
      <c r="VEQ4" s="720"/>
      <c r="VER4" s="720"/>
      <c r="VES4" s="720"/>
      <c r="VET4" s="720"/>
      <c r="VEU4" s="720"/>
      <c r="VEV4" s="720"/>
      <c r="VEW4" s="720"/>
      <c r="VEX4" s="720"/>
      <c r="VEY4" s="720"/>
      <c r="VEZ4" s="720"/>
      <c r="VFA4" s="720"/>
      <c r="VFB4" s="720"/>
      <c r="VFC4" s="720"/>
      <c r="VFD4" s="720"/>
      <c r="VFE4" s="720"/>
      <c r="VFF4" s="720"/>
      <c r="VFG4" s="720"/>
      <c r="VFH4" s="720"/>
      <c r="VFI4" s="720"/>
      <c r="VFJ4" s="720"/>
      <c r="VFK4" s="720"/>
      <c r="VFL4" s="720"/>
      <c r="VFM4" s="720"/>
      <c r="VFN4" s="720"/>
      <c r="VFO4" s="720"/>
      <c r="VFP4" s="720"/>
      <c r="VFQ4" s="720"/>
      <c r="VFR4" s="720"/>
      <c r="VFS4" s="720"/>
      <c r="VFT4" s="720"/>
      <c r="VFU4" s="720"/>
      <c r="VFV4" s="720"/>
      <c r="VFW4" s="720"/>
      <c r="VFX4" s="720"/>
      <c r="VFY4" s="720"/>
      <c r="VFZ4" s="720"/>
      <c r="VGA4" s="720"/>
      <c r="VGB4" s="720"/>
      <c r="VGC4" s="720"/>
      <c r="VGD4" s="720"/>
      <c r="VGE4" s="720"/>
      <c r="VGF4" s="720"/>
      <c r="VGG4" s="720"/>
      <c r="VGH4" s="720"/>
      <c r="VGI4" s="720"/>
      <c r="VGJ4" s="720"/>
      <c r="VGK4" s="720"/>
      <c r="VGL4" s="720"/>
      <c r="VGM4" s="720"/>
      <c r="VGN4" s="720"/>
      <c r="VGO4" s="720"/>
      <c r="VGP4" s="720"/>
      <c r="VGQ4" s="720"/>
      <c r="VGR4" s="720"/>
      <c r="VGS4" s="720"/>
      <c r="VGT4" s="720"/>
      <c r="VGU4" s="720"/>
      <c r="VGV4" s="720"/>
      <c r="VGW4" s="720"/>
      <c r="VGX4" s="720"/>
      <c r="VGY4" s="720"/>
      <c r="VGZ4" s="720"/>
      <c r="VHA4" s="720"/>
      <c r="VHB4" s="720"/>
      <c r="VHC4" s="720"/>
      <c r="VHD4" s="720"/>
      <c r="VHE4" s="720"/>
      <c r="VHF4" s="720"/>
      <c r="VHG4" s="720"/>
      <c r="VHH4" s="720"/>
      <c r="VHI4" s="720"/>
      <c r="VHJ4" s="720"/>
      <c r="VHK4" s="720"/>
      <c r="VHL4" s="720"/>
      <c r="VHM4" s="720"/>
      <c r="VHN4" s="720"/>
      <c r="VHO4" s="720"/>
      <c r="VHP4" s="720"/>
      <c r="VHQ4" s="720"/>
      <c r="VHR4" s="720"/>
      <c r="VHS4" s="720"/>
      <c r="VHT4" s="720"/>
      <c r="VHU4" s="720"/>
      <c r="VHV4" s="720"/>
      <c r="VHW4" s="720"/>
      <c r="VHX4" s="720"/>
      <c r="VHY4" s="720"/>
      <c r="VHZ4" s="720"/>
      <c r="VIA4" s="720"/>
      <c r="VIB4" s="720"/>
      <c r="VIC4" s="720"/>
      <c r="VID4" s="720"/>
      <c r="VIE4" s="720"/>
      <c r="VIF4" s="720"/>
      <c r="VIG4" s="720"/>
      <c r="VIH4" s="720"/>
      <c r="VII4" s="720"/>
      <c r="VIJ4" s="720"/>
      <c r="VIK4" s="720"/>
      <c r="VIL4" s="720"/>
      <c r="VIM4" s="720"/>
      <c r="VIN4" s="720"/>
      <c r="VIO4" s="720"/>
      <c r="VIP4" s="720"/>
      <c r="VIQ4" s="720"/>
      <c r="VIR4" s="720"/>
      <c r="VIS4" s="720"/>
      <c r="VIT4" s="720"/>
      <c r="VIU4" s="720"/>
      <c r="VIV4" s="720"/>
      <c r="VIW4" s="720"/>
      <c r="VIX4" s="720"/>
      <c r="VIY4" s="720"/>
      <c r="VIZ4" s="720"/>
      <c r="VJA4" s="720"/>
      <c r="VJB4" s="720"/>
      <c r="VJC4" s="720"/>
      <c r="VJD4" s="720"/>
      <c r="VJE4" s="720"/>
      <c r="VJF4" s="720"/>
      <c r="VJG4" s="720"/>
      <c r="VJH4" s="720"/>
      <c r="VJI4" s="720"/>
      <c r="VJJ4" s="720"/>
      <c r="VJK4" s="720"/>
      <c r="VJL4" s="720"/>
      <c r="VJM4" s="720"/>
      <c r="VJN4" s="720"/>
      <c r="VJO4" s="720"/>
      <c r="VJP4" s="720"/>
      <c r="VJQ4" s="720"/>
      <c r="VJR4" s="720"/>
      <c r="VJS4" s="720"/>
      <c r="VJT4" s="720"/>
      <c r="VJU4" s="720"/>
      <c r="VJV4" s="720"/>
      <c r="VJW4" s="720"/>
      <c r="VJX4" s="720"/>
      <c r="VJY4" s="720"/>
      <c r="VJZ4" s="720"/>
      <c r="VKA4" s="720"/>
      <c r="VKB4" s="720"/>
      <c r="VKC4" s="720"/>
      <c r="VKD4" s="720"/>
      <c r="VKE4" s="720"/>
      <c r="VKF4" s="720"/>
      <c r="VKG4" s="720"/>
      <c r="VKH4" s="720"/>
      <c r="VKI4" s="720"/>
      <c r="VKJ4" s="720"/>
      <c r="VKK4" s="720"/>
      <c r="VKL4" s="720"/>
      <c r="VKM4" s="720"/>
      <c r="VKN4" s="720"/>
      <c r="VKO4" s="720"/>
      <c r="VKP4" s="720"/>
      <c r="VKQ4" s="720"/>
      <c r="VKR4" s="720"/>
      <c r="VKS4" s="720"/>
      <c r="VKT4" s="720"/>
      <c r="VKU4" s="720"/>
      <c r="VKV4" s="720"/>
      <c r="VKW4" s="720"/>
      <c r="VKX4" s="720"/>
      <c r="VKY4" s="720"/>
      <c r="VKZ4" s="720"/>
      <c r="VLA4" s="720"/>
      <c r="VLB4" s="720"/>
      <c r="VLC4" s="720"/>
      <c r="VLD4" s="720"/>
      <c r="VLE4" s="720"/>
      <c r="VLF4" s="720"/>
      <c r="VLG4" s="720"/>
      <c r="VLH4" s="720"/>
      <c r="VLI4" s="720"/>
      <c r="VLJ4" s="720"/>
      <c r="VLK4" s="720"/>
      <c r="VLL4" s="720"/>
      <c r="VLM4" s="720"/>
      <c r="VLN4" s="720"/>
      <c r="VLO4" s="720"/>
      <c r="VLP4" s="720"/>
      <c r="VLQ4" s="720"/>
      <c r="VLR4" s="720"/>
      <c r="VLS4" s="720"/>
      <c r="VLT4" s="720"/>
      <c r="VLU4" s="720"/>
      <c r="VLV4" s="720"/>
      <c r="VLW4" s="720"/>
      <c r="VLX4" s="720"/>
      <c r="VLY4" s="720"/>
      <c r="VLZ4" s="720"/>
      <c r="VMA4" s="720"/>
      <c r="VMB4" s="720"/>
      <c r="VMC4" s="720"/>
      <c r="VMD4" s="720"/>
      <c r="VME4" s="720"/>
      <c r="VMF4" s="720"/>
      <c r="VMG4" s="720"/>
      <c r="VMH4" s="720"/>
      <c r="VMI4" s="720"/>
      <c r="VMJ4" s="720"/>
      <c r="VMK4" s="720"/>
      <c r="VML4" s="720"/>
      <c r="VMM4" s="720"/>
      <c r="VMN4" s="720"/>
      <c r="VMO4" s="720"/>
      <c r="VMP4" s="720"/>
      <c r="VMQ4" s="720"/>
      <c r="VMR4" s="720"/>
      <c r="VMS4" s="720"/>
      <c r="VMT4" s="720"/>
      <c r="VMU4" s="720"/>
      <c r="VMV4" s="720"/>
      <c r="VMW4" s="720"/>
      <c r="VMX4" s="720"/>
      <c r="VMY4" s="720"/>
      <c r="VMZ4" s="720"/>
      <c r="VNA4" s="720"/>
      <c r="VNB4" s="720"/>
      <c r="VNC4" s="720"/>
      <c r="VND4" s="720"/>
      <c r="VNE4" s="720"/>
      <c r="VNF4" s="720"/>
      <c r="VNG4" s="720"/>
      <c r="VNH4" s="720"/>
      <c r="VNI4" s="720"/>
      <c r="VNJ4" s="720"/>
      <c r="VNK4" s="720"/>
      <c r="VNL4" s="720"/>
      <c r="VNM4" s="720"/>
      <c r="VNN4" s="720"/>
      <c r="VNO4" s="720"/>
      <c r="VNP4" s="720"/>
      <c r="VNQ4" s="720"/>
      <c r="VNR4" s="720"/>
      <c r="VNS4" s="720"/>
      <c r="VNT4" s="720"/>
      <c r="VNU4" s="720"/>
      <c r="VNV4" s="720"/>
      <c r="VNW4" s="720"/>
      <c r="VNX4" s="720"/>
      <c r="VNY4" s="720"/>
      <c r="VNZ4" s="720"/>
      <c r="VOA4" s="720"/>
      <c r="VOB4" s="720"/>
      <c r="VOC4" s="720"/>
      <c r="VOD4" s="720"/>
      <c r="VOE4" s="720"/>
      <c r="VOF4" s="720"/>
      <c r="VOG4" s="720"/>
      <c r="VOH4" s="720"/>
      <c r="VOI4" s="720"/>
      <c r="VOJ4" s="720"/>
      <c r="VOK4" s="720"/>
      <c r="VOL4" s="720"/>
      <c r="VOM4" s="720"/>
      <c r="VON4" s="720"/>
      <c r="VOO4" s="720"/>
      <c r="VOP4" s="720"/>
      <c r="VOQ4" s="720"/>
      <c r="VOR4" s="720"/>
      <c r="VOS4" s="720"/>
      <c r="VOT4" s="720"/>
      <c r="VOU4" s="720"/>
      <c r="VOV4" s="720"/>
      <c r="VOW4" s="720"/>
      <c r="VOX4" s="720"/>
      <c r="VOY4" s="720"/>
      <c r="VOZ4" s="720"/>
      <c r="VPA4" s="720"/>
      <c r="VPB4" s="720"/>
      <c r="VPC4" s="720"/>
      <c r="VPD4" s="720"/>
      <c r="VPE4" s="720"/>
      <c r="VPF4" s="720"/>
      <c r="VPG4" s="720"/>
      <c r="VPH4" s="720"/>
      <c r="VPI4" s="720"/>
      <c r="VPJ4" s="720"/>
      <c r="VPK4" s="720"/>
      <c r="VPL4" s="720"/>
      <c r="VPM4" s="720"/>
      <c r="VPN4" s="720"/>
      <c r="VPO4" s="720"/>
      <c r="VPP4" s="720"/>
      <c r="VPQ4" s="720"/>
      <c r="VPR4" s="720"/>
      <c r="VPS4" s="720"/>
      <c r="VPT4" s="720"/>
      <c r="VPU4" s="720"/>
      <c r="VPV4" s="720"/>
      <c r="VPW4" s="720"/>
      <c r="VPX4" s="720"/>
      <c r="VPY4" s="720"/>
      <c r="VPZ4" s="720"/>
      <c r="VQA4" s="720"/>
      <c r="VQB4" s="720"/>
      <c r="VQC4" s="720"/>
      <c r="VQD4" s="720"/>
      <c r="VQE4" s="720"/>
      <c r="VQF4" s="720"/>
      <c r="VQG4" s="720"/>
      <c r="VQH4" s="720"/>
      <c r="VQI4" s="720"/>
      <c r="VQJ4" s="720"/>
      <c r="VQK4" s="720"/>
      <c r="VQL4" s="720"/>
      <c r="VQM4" s="720"/>
      <c r="VQN4" s="720"/>
      <c r="VQO4" s="720"/>
      <c r="VQP4" s="720"/>
      <c r="VQQ4" s="720"/>
      <c r="VQR4" s="720"/>
      <c r="VQS4" s="720"/>
      <c r="VQT4" s="720"/>
      <c r="VQU4" s="720"/>
      <c r="VQV4" s="720"/>
      <c r="VQW4" s="720"/>
      <c r="VQX4" s="720"/>
      <c r="VQY4" s="720"/>
      <c r="VQZ4" s="720"/>
      <c r="VRA4" s="720"/>
      <c r="VRB4" s="720"/>
      <c r="VRC4" s="720"/>
      <c r="VRD4" s="720"/>
      <c r="VRE4" s="720"/>
      <c r="VRF4" s="720"/>
      <c r="VRG4" s="720"/>
      <c r="VRH4" s="720"/>
      <c r="VRI4" s="720"/>
      <c r="VRJ4" s="720"/>
      <c r="VRK4" s="720"/>
      <c r="VRL4" s="720"/>
      <c r="VRM4" s="720"/>
      <c r="VRN4" s="720"/>
      <c r="VRO4" s="720"/>
      <c r="VRP4" s="720"/>
      <c r="VRQ4" s="720"/>
      <c r="VRR4" s="720"/>
      <c r="VRS4" s="720"/>
      <c r="VRT4" s="720"/>
      <c r="VRU4" s="720"/>
      <c r="VRV4" s="720"/>
      <c r="VRW4" s="720"/>
      <c r="VRX4" s="720"/>
      <c r="VRY4" s="720"/>
      <c r="VRZ4" s="720"/>
      <c r="VSA4" s="720"/>
      <c r="VSB4" s="720"/>
      <c r="VSC4" s="720"/>
      <c r="VSD4" s="720"/>
      <c r="VSE4" s="720"/>
      <c r="VSF4" s="720"/>
      <c r="VSG4" s="720"/>
      <c r="VSH4" s="720"/>
      <c r="VSI4" s="720"/>
      <c r="VSJ4" s="720"/>
      <c r="VSK4" s="720"/>
      <c r="VSL4" s="720"/>
      <c r="VSM4" s="720"/>
      <c r="VSN4" s="720"/>
      <c r="VSO4" s="720"/>
      <c r="VSP4" s="720"/>
      <c r="VSQ4" s="720"/>
      <c r="VSR4" s="720"/>
      <c r="VSS4" s="720"/>
      <c r="VST4" s="720"/>
      <c r="VSU4" s="720"/>
      <c r="VSV4" s="720"/>
      <c r="VSW4" s="720"/>
      <c r="VSX4" s="720"/>
      <c r="VSY4" s="720"/>
      <c r="VSZ4" s="720"/>
      <c r="VTA4" s="720"/>
      <c r="VTB4" s="720"/>
      <c r="VTC4" s="720"/>
      <c r="VTD4" s="720"/>
      <c r="VTE4" s="720"/>
      <c r="VTF4" s="720"/>
      <c r="VTG4" s="720"/>
      <c r="VTH4" s="720"/>
      <c r="VTI4" s="720"/>
      <c r="VTJ4" s="720"/>
      <c r="VTK4" s="720"/>
      <c r="VTL4" s="720"/>
      <c r="VTM4" s="720"/>
      <c r="VTN4" s="720"/>
      <c r="VTO4" s="720"/>
      <c r="VTP4" s="720"/>
      <c r="VTQ4" s="720"/>
      <c r="VTR4" s="720"/>
      <c r="VTS4" s="720"/>
      <c r="VTT4" s="720"/>
      <c r="VTU4" s="720"/>
      <c r="VTV4" s="720"/>
      <c r="VTW4" s="720"/>
      <c r="VTX4" s="720"/>
      <c r="VTY4" s="720"/>
      <c r="VTZ4" s="720"/>
      <c r="VUA4" s="720"/>
      <c r="VUB4" s="720"/>
      <c r="VUC4" s="720"/>
      <c r="VUD4" s="720"/>
      <c r="VUE4" s="720"/>
      <c r="VUF4" s="720"/>
      <c r="VUG4" s="720"/>
      <c r="VUH4" s="720"/>
      <c r="VUI4" s="720"/>
      <c r="VUJ4" s="720"/>
      <c r="VUK4" s="720"/>
      <c r="VUL4" s="720"/>
      <c r="VUM4" s="720"/>
      <c r="VUN4" s="720"/>
      <c r="VUO4" s="720"/>
      <c r="VUP4" s="720"/>
      <c r="VUQ4" s="720"/>
      <c r="VUR4" s="720"/>
      <c r="VUS4" s="720"/>
      <c r="VUT4" s="720"/>
      <c r="VUU4" s="720"/>
      <c r="VUV4" s="720"/>
      <c r="VUW4" s="720"/>
      <c r="VUX4" s="720"/>
      <c r="VUY4" s="720"/>
      <c r="VUZ4" s="720"/>
      <c r="VVA4" s="720"/>
      <c r="VVB4" s="720"/>
      <c r="VVC4" s="720"/>
      <c r="VVD4" s="720"/>
      <c r="VVE4" s="720"/>
      <c r="VVF4" s="720"/>
      <c r="VVG4" s="720"/>
      <c r="VVH4" s="720"/>
      <c r="VVI4" s="720"/>
      <c r="VVJ4" s="720"/>
      <c r="VVK4" s="720"/>
      <c r="VVL4" s="720"/>
      <c r="VVM4" s="720"/>
      <c r="VVN4" s="720"/>
      <c r="VVO4" s="720"/>
      <c r="VVP4" s="720"/>
      <c r="VVQ4" s="720"/>
      <c r="VVR4" s="720"/>
      <c r="VVS4" s="720"/>
      <c r="VVT4" s="720"/>
      <c r="VVU4" s="720"/>
      <c r="VVV4" s="720"/>
      <c r="VVW4" s="720"/>
      <c r="VVX4" s="720"/>
      <c r="VVY4" s="720"/>
      <c r="VVZ4" s="720"/>
      <c r="VWA4" s="720"/>
      <c r="VWB4" s="720"/>
      <c r="VWC4" s="720"/>
      <c r="VWD4" s="720"/>
      <c r="VWE4" s="720"/>
      <c r="VWF4" s="720"/>
      <c r="VWG4" s="720"/>
      <c r="VWH4" s="720"/>
      <c r="VWI4" s="720"/>
      <c r="VWJ4" s="720"/>
      <c r="VWK4" s="720"/>
      <c r="VWL4" s="720"/>
      <c r="VWM4" s="720"/>
      <c r="VWN4" s="720"/>
      <c r="VWO4" s="720"/>
      <c r="VWP4" s="720"/>
      <c r="VWQ4" s="720"/>
      <c r="VWR4" s="720"/>
      <c r="VWS4" s="720"/>
      <c r="VWT4" s="720"/>
      <c r="VWU4" s="720"/>
      <c r="VWV4" s="720"/>
      <c r="VWW4" s="720"/>
      <c r="VWX4" s="720"/>
      <c r="VWY4" s="720"/>
      <c r="VWZ4" s="720"/>
      <c r="VXA4" s="720"/>
      <c r="VXB4" s="720"/>
      <c r="VXC4" s="720"/>
      <c r="VXD4" s="720"/>
      <c r="VXE4" s="720"/>
      <c r="VXF4" s="720"/>
      <c r="VXG4" s="720"/>
      <c r="VXH4" s="720"/>
      <c r="VXI4" s="720"/>
      <c r="VXJ4" s="720"/>
      <c r="VXK4" s="720"/>
      <c r="VXL4" s="720"/>
      <c r="VXM4" s="720"/>
      <c r="VXN4" s="720"/>
      <c r="VXO4" s="720"/>
      <c r="VXP4" s="720"/>
      <c r="VXQ4" s="720"/>
      <c r="VXR4" s="720"/>
      <c r="VXS4" s="720"/>
      <c r="VXT4" s="720"/>
      <c r="VXU4" s="720"/>
      <c r="VXV4" s="720"/>
      <c r="VXW4" s="720"/>
      <c r="VXX4" s="720"/>
      <c r="VXY4" s="720"/>
      <c r="VXZ4" s="720"/>
      <c r="VYA4" s="720"/>
      <c r="VYB4" s="720"/>
      <c r="VYC4" s="720"/>
      <c r="VYD4" s="720"/>
      <c r="VYE4" s="720"/>
      <c r="VYF4" s="720"/>
      <c r="VYG4" s="720"/>
      <c r="VYH4" s="720"/>
      <c r="VYI4" s="720"/>
      <c r="VYJ4" s="720"/>
      <c r="VYK4" s="720"/>
      <c r="VYL4" s="720"/>
      <c r="VYM4" s="720"/>
      <c r="VYN4" s="720"/>
      <c r="VYO4" s="720"/>
      <c r="VYP4" s="720"/>
      <c r="VYQ4" s="720"/>
      <c r="VYR4" s="720"/>
      <c r="VYS4" s="720"/>
      <c r="VYT4" s="720"/>
      <c r="VYU4" s="720"/>
      <c r="VYV4" s="720"/>
      <c r="VYW4" s="720"/>
      <c r="VYX4" s="720"/>
      <c r="VYY4" s="720"/>
      <c r="VYZ4" s="720"/>
      <c r="VZA4" s="720"/>
      <c r="VZB4" s="720"/>
      <c r="VZC4" s="720"/>
      <c r="VZD4" s="720"/>
      <c r="VZE4" s="720"/>
      <c r="VZF4" s="720"/>
      <c r="VZG4" s="720"/>
      <c r="VZH4" s="720"/>
      <c r="VZI4" s="720"/>
      <c r="VZJ4" s="720"/>
      <c r="VZK4" s="720"/>
      <c r="VZL4" s="720"/>
      <c r="VZM4" s="720"/>
      <c r="VZN4" s="720"/>
      <c r="VZO4" s="720"/>
      <c r="VZP4" s="720"/>
      <c r="VZQ4" s="720"/>
      <c r="VZR4" s="720"/>
      <c r="VZS4" s="720"/>
      <c r="VZT4" s="720"/>
      <c r="VZU4" s="720"/>
      <c r="VZV4" s="720"/>
      <c r="VZW4" s="720"/>
      <c r="VZX4" s="720"/>
      <c r="VZY4" s="720"/>
      <c r="VZZ4" s="720"/>
      <c r="WAA4" s="720"/>
      <c r="WAB4" s="720"/>
      <c r="WAC4" s="720"/>
      <c r="WAD4" s="720"/>
      <c r="WAE4" s="720"/>
      <c r="WAF4" s="720"/>
      <c r="WAG4" s="720"/>
      <c r="WAH4" s="720"/>
      <c r="WAI4" s="720"/>
      <c r="WAJ4" s="720"/>
      <c r="WAK4" s="720"/>
      <c r="WAL4" s="720"/>
      <c r="WAM4" s="720"/>
      <c r="WAN4" s="720"/>
      <c r="WAO4" s="720"/>
      <c r="WAP4" s="720"/>
      <c r="WAQ4" s="720"/>
      <c r="WAR4" s="720"/>
      <c r="WAS4" s="720"/>
      <c r="WAT4" s="720"/>
      <c r="WAU4" s="720"/>
      <c r="WAV4" s="720"/>
      <c r="WAW4" s="720"/>
      <c r="WAX4" s="720"/>
      <c r="WAY4" s="720"/>
      <c r="WAZ4" s="720"/>
      <c r="WBA4" s="720"/>
      <c r="WBB4" s="720"/>
      <c r="WBC4" s="720"/>
      <c r="WBD4" s="720"/>
      <c r="WBE4" s="720"/>
      <c r="WBF4" s="720"/>
      <c r="WBG4" s="720"/>
      <c r="WBH4" s="720"/>
      <c r="WBI4" s="720"/>
      <c r="WBJ4" s="720"/>
      <c r="WBK4" s="720"/>
      <c r="WBL4" s="720"/>
      <c r="WBM4" s="720"/>
      <c r="WBN4" s="720"/>
      <c r="WBO4" s="720"/>
      <c r="WBP4" s="720"/>
      <c r="WBQ4" s="720"/>
      <c r="WBR4" s="720"/>
      <c r="WBS4" s="720"/>
      <c r="WBT4" s="720"/>
      <c r="WBU4" s="720"/>
      <c r="WBV4" s="720"/>
      <c r="WBW4" s="720"/>
      <c r="WBX4" s="720"/>
      <c r="WBY4" s="720"/>
      <c r="WBZ4" s="720"/>
      <c r="WCA4" s="720"/>
      <c r="WCB4" s="720"/>
      <c r="WCC4" s="720"/>
      <c r="WCD4" s="720"/>
      <c r="WCE4" s="720"/>
      <c r="WCF4" s="720"/>
      <c r="WCG4" s="720"/>
      <c r="WCH4" s="720"/>
      <c r="WCI4" s="720"/>
      <c r="WCJ4" s="720"/>
      <c r="WCK4" s="720"/>
      <c r="WCL4" s="720"/>
      <c r="WCM4" s="720"/>
      <c r="WCN4" s="720"/>
      <c r="WCO4" s="720"/>
      <c r="WCP4" s="720"/>
      <c r="WCQ4" s="720"/>
      <c r="WCR4" s="720"/>
      <c r="WCS4" s="720"/>
      <c r="WCT4" s="720"/>
      <c r="WCU4" s="720"/>
      <c r="WCV4" s="720"/>
      <c r="WCW4" s="720"/>
      <c r="WCX4" s="720"/>
      <c r="WCY4" s="720"/>
      <c r="WCZ4" s="720"/>
      <c r="WDA4" s="720"/>
      <c r="WDB4" s="720"/>
      <c r="WDC4" s="720"/>
      <c r="WDD4" s="720"/>
      <c r="WDE4" s="720"/>
      <c r="WDF4" s="720"/>
      <c r="WDG4" s="720"/>
      <c r="WDH4" s="720"/>
      <c r="WDI4" s="720"/>
      <c r="WDJ4" s="720"/>
      <c r="WDK4" s="720"/>
      <c r="WDL4" s="720"/>
      <c r="WDM4" s="720"/>
      <c r="WDN4" s="720"/>
      <c r="WDO4" s="720"/>
      <c r="WDP4" s="720"/>
      <c r="WDQ4" s="720"/>
      <c r="WDR4" s="720"/>
      <c r="WDS4" s="720"/>
      <c r="WDT4" s="720"/>
      <c r="WDU4" s="720"/>
      <c r="WDV4" s="720"/>
      <c r="WDW4" s="720"/>
      <c r="WDX4" s="720"/>
      <c r="WDY4" s="720"/>
      <c r="WDZ4" s="720"/>
      <c r="WEA4" s="720"/>
      <c r="WEB4" s="720"/>
      <c r="WEC4" s="720"/>
      <c r="WED4" s="720"/>
      <c r="WEE4" s="720"/>
      <c r="WEF4" s="720"/>
      <c r="WEG4" s="720"/>
      <c r="WEH4" s="720"/>
      <c r="WEI4" s="720"/>
      <c r="WEJ4" s="720"/>
      <c r="WEK4" s="720"/>
      <c r="WEL4" s="720"/>
      <c r="WEM4" s="720"/>
      <c r="WEN4" s="720"/>
      <c r="WEO4" s="720"/>
      <c r="WEP4" s="720"/>
      <c r="WEQ4" s="720"/>
      <c r="WER4" s="720"/>
      <c r="WES4" s="720"/>
      <c r="WET4" s="720"/>
      <c r="WEU4" s="720"/>
      <c r="WEV4" s="720"/>
      <c r="WEW4" s="720"/>
      <c r="WEX4" s="720"/>
      <c r="WEY4" s="720"/>
      <c r="WEZ4" s="720"/>
      <c r="WFA4" s="720"/>
      <c r="WFB4" s="720"/>
      <c r="WFC4" s="720"/>
      <c r="WFD4" s="720"/>
      <c r="WFE4" s="720"/>
      <c r="WFF4" s="720"/>
      <c r="WFG4" s="720"/>
      <c r="WFH4" s="720"/>
      <c r="WFI4" s="720"/>
      <c r="WFJ4" s="720"/>
      <c r="WFK4" s="720"/>
      <c r="WFL4" s="720"/>
      <c r="WFM4" s="720"/>
      <c r="WFN4" s="720"/>
      <c r="WFO4" s="720"/>
      <c r="WFP4" s="720"/>
      <c r="WFQ4" s="720"/>
      <c r="WFR4" s="720"/>
      <c r="WFS4" s="720"/>
      <c r="WFT4" s="720"/>
      <c r="WFU4" s="720"/>
      <c r="WFV4" s="720"/>
      <c r="WFW4" s="720"/>
      <c r="WFX4" s="720"/>
      <c r="WFY4" s="720"/>
      <c r="WFZ4" s="720"/>
      <c r="WGA4" s="720"/>
      <c r="WGB4" s="720"/>
      <c r="WGC4" s="720"/>
      <c r="WGD4" s="720"/>
      <c r="WGE4" s="720"/>
      <c r="WGF4" s="720"/>
      <c r="WGG4" s="720"/>
      <c r="WGH4" s="720"/>
      <c r="WGI4" s="720"/>
      <c r="WGJ4" s="720"/>
      <c r="WGK4" s="720"/>
      <c r="WGL4" s="720"/>
      <c r="WGM4" s="720"/>
      <c r="WGN4" s="720"/>
      <c r="WGO4" s="720"/>
      <c r="WGP4" s="720"/>
      <c r="WGQ4" s="720"/>
      <c r="WGR4" s="720"/>
      <c r="WGS4" s="720"/>
      <c r="WGT4" s="720"/>
      <c r="WGU4" s="720"/>
      <c r="WGV4" s="720"/>
      <c r="WGW4" s="720"/>
      <c r="WGX4" s="720"/>
      <c r="WGY4" s="720"/>
      <c r="WGZ4" s="720"/>
      <c r="WHA4" s="720"/>
      <c r="WHB4" s="720"/>
      <c r="WHC4" s="720"/>
      <c r="WHD4" s="720"/>
      <c r="WHE4" s="720"/>
      <c r="WHF4" s="720"/>
      <c r="WHG4" s="720"/>
      <c r="WHH4" s="720"/>
      <c r="WHI4" s="720"/>
      <c r="WHJ4" s="720"/>
      <c r="WHK4" s="720"/>
      <c r="WHL4" s="720"/>
      <c r="WHM4" s="720"/>
      <c r="WHN4" s="720"/>
      <c r="WHO4" s="720"/>
      <c r="WHP4" s="720"/>
      <c r="WHQ4" s="720"/>
      <c r="WHR4" s="720"/>
      <c r="WHS4" s="720"/>
      <c r="WHT4" s="720"/>
      <c r="WHU4" s="720"/>
      <c r="WHV4" s="720"/>
      <c r="WHW4" s="720"/>
      <c r="WHX4" s="720"/>
      <c r="WHY4" s="720"/>
      <c r="WHZ4" s="720"/>
      <c r="WIA4" s="720"/>
      <c r="WIB4" s="720"/>
      <c r="WIC4" s="720"/>
      <c r="WID4" s="720"/>
      <c r="WIE4" s="720"/>
      <c r="WIF4" s="720"/>
      <c r="WIG4" s="720"/>
      <c r="WIH4" s="720"/>
      <c r="WII4" s="720"/>
      <c r="WIJ4" s="720"/>
      <c r="WIK4" s="720"/>
      <c r="WIL4" s="720"/>
      <c r="WIM4" s="720"/>
      <c r="WIN4" s="720"/>
      <c r="WIO4" s="720"/>
      <c r="WIP4" s="720"/>
      <c r="WIQ4" s="720"/>
      <c r="WIR4" s="720"/>
      <c r="WIS4" s="720"/>
      <c r="WIT4" s="720"/>
      <c r="WIU4" s="720"/>
      <c r="WIV4" s="720"/>
      <c r="WIW4" s="720"/>
      <c r="WIX4" s="720"/>
      <c r="WIY4" s="720"/>
      <c r="WIZ4" s="720"/>
      <c r="WJA4" s="720"/>
      <c r="WJB4" s="720"/>
      <c r="WJC4" s="720"/>
      <c r="WJD4" s="720"/>
      <c r="WJE4" s="720"/>
      <c r="WJF4" s="720"/>
      <c r="WJG4" s="720"/>
      <c r="WJH4" s="720"/>
      <c r="WJI4" s="720"/>
      <c r="WJJ4" s="720"/>
      <c r="WJK4" s="720"/>
      <c r="WJL4" s="720"/>
      <c r="WJM4" s="720"/>
      <c r="WJN4" s="720"/>
      <c r="WJO4" s="720"/>
      <c r="WJP4" s="720"/>
      <c r="WJQ4" s="720"/>
      <c r="WJR4" s="720"/>
      <c r="WJS4" s="720"/>
      <c r="WJT4" s="720"/>
      <c r="WJU4" s="720"/>
      <c r="WJV4" s="720"/>
      <c r="WJW4" s="720"/>
      <c r="WJX4" s="720"/>
      <c r="WJY4" s="720"/>
      <c r="WJZ4" s="720"/>
      <c r="WKA4" s="720"/>
      <c r="WKB4" s="720"/>
      <c r="WKC4" s="720"/>
      <c r="WKD4" s="720"/>
      <c r="WKE4" s="720"/>
      <c r="WKF4" s="720"/>
      <c r="WKG4" s="720"/>
      <c r="WKH4" s="720"/>
      <c r="WKI4" s="720"/>
      <c r="WKJ4" s="720"/>
      <c r="WKK4" s="720"/>
      <c r="WKL4" s="720"/>
      <c r="WKM4" s="720"/>
      <c r="WKN4" s="720"/>
      <c r="WKO4" s="720"/>
      <c r="WKP4" s="720"/>
      <c r="WKQ4" s="720"/>
      <c r="WKR4" s="720"/>
      <c r="WKS4" s="720"/>
      <c r="WKT4" s="720"/>
      <c r="WKU4" s="720"/>
      <c r="WKV4" s="720"/>
      <c r="WKW4" s="720"/>
      <c r="WKX4" s="720"/>
      <c r="WKY4" s="720"/>
      <c r="WKZ4" s="720"/>
      <c r="WLA4" s="720"/>
      <c r="WLB4" s="720"/>
      <c r="WLC4" s="720"/>
      <c r="WLD4" s="720"/>
      <c r="WLE4" s="720"/>
      <c r="WLF4" s="720"/>
      <c r="WLG4" s="720"/>
      <c r="WLH4" s="720"/>
      <c r="WLI4" s="720"/>
      <c r="WLJ4" s="720"/>
      <c r="WLK4" s="720"/>
      <c r="WLL4" s="720"/>
      <c r="WLM4" s="720"/>
      <c r="WLN4" s="720"/>
      <c r="WLO4" s="720"/>
      <c r="WLP4" s="720"/>
      <c r="WLQ4" s="720"/>
      <c r="WLR4" s="720"/>
      <c r="WLS4" s="720"/>
      <c r="WLT4" s="720"/>
      <c r="WLU4" s="720"/>
      <c r="WLV4" s="720"/>
      <c r="WLW4" s="720"/>
      <c r="WLX4" s="720"/>
      <c r="WLY4" s="720"/>
      <c r="WLZ4" s="720"/>
      <c r="WMA4" s="720"/>
      <c r="WMB4" s="720"/>
      <c r="WMC4" s="720"/>
      <c r="WMD4" s="720"/>
      <c r="WME4" s="720"/>
      <c r="WMF4" s="720"/>
      <c r="WMG4" s="720"/>
      <c r="WMH4" s="720"/>
      <c r="WMI4" s="720"/>
      <c r="WMJ4" s="720"/>
      <c r="WMK4" s="720"/>
      <c r="WML4" s="720"/>
      <c r="WMM4" s="720"/>
      <c r="WMN4" s="720"/>
      <c r="WMO4" s="720"/>
      <c r="WMP4" s="720"/>
      <c r="WMQ4" s="720"/>
      <c r="WMR4" s="720"/>
      <c r="WMS4" s="720"/>
      <c r="WMT4" s="720"/>
      <c r="WMU4" s="720"/>
      <c r="WMV4" s="720"/>
      <c r="WMW4" s="720"/>
      <c r="WMX4" s="720"/>
      <c r="WMY4" s="720"/>
      <c r="WMZ4" s="720"/>
      <c r="WNA4" s="720"/>
      <c r="WNB4" s="720"/>
      <c r="WNC4" s="720"/>
      <c r="WND4" s="720"/>
      <c r="WNE4" s="720"/>
      <c r="WNF4" s="720"/>
      <c r="WNG4" s="720"/>
      <c r="WNH4" s="720"/>
      <c r="WNI4" s="720"/>
      <c r="WNJ4" s="720"/>
      <c r="WNK4" s="720"/>
      <c r="WNL4" s="720"/>
      <c r="WNM4" s="720"/>
      <c r="WNN4" s="720"/>
      <c r="WNO4" s="720"/>
      <c r="WNP4" s="720"/>
      <c r="WNQ4" s="720"/>
      <c r="WNR4" s="720"/>
      <c r="WNS4" s="720"/>
      <c r="WNT4" s="720"/>
      <c r="WNU4" s="720"/>
      <c r="WNV4" s="720"/>
      <c r="WNW4" s="720"/>
      <c r="WNX4" s="720"/>
      <c r="WNY4" s="720"/>
      <c r="WNZ4" s="720"/>
      <c r="WOA4" s="720"/>
      <c r="WOB4" s="720"/>
      <c r="WOC4" s="720"/>
      <c r="WOD4" s="720"/>
      <c r="WOE4" s="720"/>
      <c r="WOF4" s="720"/>
      <c r="WOG4" s="720"/>
      <c r="WOH4" s="720"/>
      <c r="WOI4" s="720"/>
      <c r="WOJ4" s="720"/>
      <c r="WOK4" s="720"/>
      <c r="WOL4" s="720"/>
      <c r="WOM4" s="720"/>
      <c r="WON4" s="720"/>
      <c r="WOO4" s="720"/>
      <c r="WOP4" s="720"/>
      <c r="WOQ4" s="720"/>
      <c r="WOR4" s="720"/>
      <c r="WOS4" s="720"/>
      <c r="WOT4" s="720"/>
      <c r="WOU4" s="720"/>
      <c r="WOV4" s="720"/>
      <c r="WOW4" s="720"/>
      <c r="WOX4" s="720"/>
      <c r="WOY4" s="720"/>
      <c r="WOZ4" s="720"/>
      <c r="WPA4" s="720"/>
      <c r="WPB4" s="720"/>
      <c r="WPC4" s="720"/>
      <c r="WPD4" s="720"/>
      <c r="WPE4" s="720"/>
      <c r="WPF4" s="720"/>
      <c r="WPG4" s="720"/>
      <c r="WPH4" s="720"/>
      <c r="WPI4" s="720"/>
      <c r="WPJ4" s="720"/>
      <c r="WPK4" s="720"/>
      <c r="WPL4" s="720"/>
      <c r="WPM4" s="720"/>
      <c r="WPN4" s="720"/>
      <c r="WPO4" s="720"/>
      <c r="WPP4" s="720"/>
      <c r="WPQ4" s="720"/>
      <c r="WPR4" s="720"/>
      <c r="WPS4" s="720"/>
      <c r="WPT4" s="720"/>
      <c r="WPU4" s="720"/>
      <c r="WPV4" s="720"/>
      <c r="WPW4" s="720"/>
      <c r="WPX4" s="720"/>
      <c r="WPY4" s="720"/>
      <c r="WPZ4" s="720"/>
      <c r="WQA4" s="720"/>
      <c r="WQB4" s="720"/>
      <c r="WQC4" s="720"/>
      <c r="WQD4" s="720"/>
      <c r="WQE4" s="720"/>
      <c r="WQF4" s="720"/>
      <c r="WQG4" s="720"/>
      <c r="WQH4" s="720"/>
      <c r="WQI4" s="720"/>
      <c r="WQJ4" s="720"/>
      <c r="WQK4" s="720"/>
      <c r="WQL4" s="720"/>
      <c r="WQM4" s="720"/>
      <c r="WQN4" s="720"/>
      <c r="WQO4" s="720"/>
      <c r="WQP4" s="720"/>
      <c r="WQQ4" s="720"/>
      <c r="WQR4" s="720"/>
      <c r="WQS4" s="720"/>
      <c r="WQT4" s="720"/>
      <c r="WQU4" s="720"/>
      <c r="WQV4" s="720"/>
      <c r="WQW4" s="720"/>
      <c r="WQX4" s="720"/>
      <c r="WQY4" s="720"/>
      <c r="WQZ4" s="720"/>
      <c r="WRA4" s="720"/>
      <c r="WRB4" s="720"/>
      <c r="WRC4" s="720"/>
      <c r="WRD4" s="720"/>
      <c r="WRE4" s="720"/>
      <c r="WRF4" s="720"/>
      <c r="WRG4" s="720"/>
      <c r="WRH4" s="720"/>
      <c r="WRI4" s="720"/>
      <c r="WRJ4" s="720"/>
      <c r="WRK4" s="720"/>
      <c r="WRL4" s="720"/>
      <c r="WRM4" s="720"/>
      <c r="WRN4" s="720"/>
      <c r="WRO4" s="720"/>
      <c r="WRP4" s="720"/>
      <c r="WRQ4" s="720"/>
      <c r="WRR4" s="720"/>
      <c r="WRS4" s="720"/>
      <c r="WRT4" s="720"/>
      <c r="WRU4" s="720"/>
      <c r="WRV4" s="720"/>
      <c r="WRW4" s="720"/>
      <c r="WRX4" s="720"/>
      <c r="WRY4" s="720"/>
      <c r="WRZ4" s="720"/>
      <c r="WSA4" s="720"/>
      <c r="WSB4" s="720"/>
      <c r="WSC4" s="720"/>
      <c r="WSD4" s="720"/>
      <c r="WSE4" s="720"/>
      <c r="WSF4" s="720"/>
      <c r="WSG4" s="720"/>
      <c r="WSH4" s="720"/>
      <c r="WSI4" s="720"/>
      <c r="WSJ4" s="720"/>
      <c r="WSK4" s="720"/>
      <c r="WSL4" s="720"/>
      <c r="WSM4" s="720"/>
      <c r="WSN4" s="720"/>
      <c r="WSO4" s="720"/>
      <c r="WSP4" s="720"/>
      <c r="WSQ4" s="720"/>
      <c r="WSR4" s="720"/>
      <c r="WSS4" s="720"/>
      <c r="WST4" s="720"/>
      <c r="WSU4" s="720"/>
      <c r="WSV4" s="720"/>
      <c r="WSW4" s="720"/>
      <c r="WSX4" s="720"/>
      <c r="WSY4" s="720"/>
      <c r="WSZ4" s="720"/>
      <c r="WTA4" s="720"/>
      <c r="WTB4" s="720"/>
      <c r="WTC4" s="720"/>
      <c r="WTD4" s="720"/>
      <c r="WTE4" s="720"/>
      <c r="WTF4" s="720"/>
      <c r="WTG4" s="720"/>
      <c r="WTH4" s="720"/>
      <c r="WTI4" s="720"/>
      <c r="WTJ4" s="720"/>
      <c r="WTK4" s="720"/>
      <c r="WTL4" s="720"/>
      <c r="WTM4" s="720"/>
      <c r="WTN4" s="720"/>
      <c r="WTO4" s="720"/>
      <c r="WTP4" s="720"/>
      <c r="WTQ4" s="720"/>
      <c r="WTR4" s="720"/>
      <c r="WTS4" s="720"/>
      <c r="WTT4" s="720"/>
      <c r="WTU4" s="720"/>
      <c r="WTV4" s="720"/>
      <c r="WTW4" s="720"/>
      <c r="WTX4" s="720"/>
      <c r="WTY4" s="720"/>
      <c r="WTZ4" s="720"/>
      <c r="WUA4" s="720"/>
      <c r="WUB4" s="720"/>
      <c r="WUC4" s="720"/>
      <c r="WUD4" s="720"/>
      <c r="WUE4" s="720"/>
      <c r="WUF4" s="720"/>
      <c r="WUG4" s="720"/>
      <c r="WUH4" s="720"/>
      <c r="WUI4" s="720"/>
      <c r="WUJ4" s="720"/>
      <c r="WUK4" s="720"/>
      <c r="WUL4" s="720"/>
      <c r="WUM4" s="720"/>
      <c r="WUN4" s="720"/>
      <c r="WUO4" s="720"/>
      <c r="WUP4" s="720"/>
      <c r="WUQ4" s="720"/>
      <c r="WUR4" s="720"/>
      <c r="WUS4" s="720"/>
      <c r="WUT4" s="720"/>
      <c r="WUU4" s="720"/>
      <c r="WUV4" s="720"/>
      <c r="WUW4" s="720"/>
      <c r="WUX4" s="720"/>
      <c r="WUY4" s="720"/>
      <c r="WUZ4" s="720"/>
      <c r="WVA4" s="720"/>
      <c r="WVB4" s="720"/>
      <c r="WVC4" s="720"/>
      <c r="WVD4" s="720"/>
      <c r="WVE4" s="720"/>
      <c r="WVF4" s="720"/>
      <c r="WVG4" s="720"/>
      <c r="WVH4" s="720"/>
      <c r="WVI4" s="720"/>
      <c r="WVJ4" s="720"/>
      <c r="WVK4" s="720"/>
      <c r="WVL4" s="720"/>
      <c r="WVM4" s="720"/>
      <c r="WVN4" s="720"/>
      <c r="WVO4" s="720"/>
      <c r="WVP4" s="720"/>
      <c r="WVQ4" s="720"/>
      <c r="WVR4" s="720"/>
      <c r="WVS4" s="720"/>
      <c r="WVT4" s="720"/>
      <c r="WVU4" s="720"/>
      <c r="WVV4" s="720"/>
      <c r="WVW4" s="720"/>
      <c r="WVX4" s="720"/>
      <c r="WVY4" s="720"/>
      <c r="WVZ4" s="720"/>
      <c r="WWA4" s="720"/>
      <c r="WWB4" s="720"/>
      <c r="WWC4" s="720"/>
      <c r="WWD4" s="720"/>
      <c r="WWE4" s="720"/>
      <c r="WWF4" s="720"/>
      <c r="WWG4" s="720"/>
      <c r="WWH4" s="720"/>
      <c r="WWI4" s="720"/>
      <c r="WWJ4" s="720"/>
      <c r="WWK4" s="720"/>
      <c r="WWL4" s="720"/>
      <c r="WWM4" s="720"/>
      <c r="WWN4" s="720"/>
      <c r="WWO4" s="720"/>
      <c r="WWP4" s="720"/>
      <c r="WWQ4" s="720"/>
      <c r="WWR4" s="720"/>
      <c r="WWS4" s="720"/>
      <c r="WWT4" s="720"/>
      <c r="WWU4" s="720"/>
      <c r="WWV4" s="720"/>
      <c r="WWW4" s="720"/>
      <c r="WWX4" s="720"/>
      <c r="WWY4" s="720"/>
      <c r="WWZ4" s="720"/>
      <c r="WXA4" s="720"/>
      <c r="WXB4" s="720"/>
      <c r="WXC4" s="720"/>
      <c r="WXD4" s="720"/>
      <c r="WXE4" s="720"/>
      <c r="WXF4" s="720"/>
      <c r="WXG4" s="720"/>
      <c r="WXH4" s="720"/>
      <c r="WXI4" s="720"/>
      <c r="WXJ4" s="720"/>
      <c r="WXK4" s="720"/>
      <c r="WXL4" s="720"/>
      <c r="WXM4" s="720"/>
      <c r="WXN4" s="720"/>
      <c r="WXO4" s="720"/>
      <c r="WXP4" s="720"/>
      <c r="WXQ4" s="720"/>
      <c r="WXR4" s="720"/>
      <c r="WXS4" s="720"/>
      <c r="WXT4" s="720"/>
      <c r="WXU4" s="720"/>
      <c r="WXV4" s="720"/>
      <c r="WXW4" s="720"/>
      <c r="WXX4" s="720"/>
      <c r="WXY4" s="720"/>
      <c r="WXZ4" s="720"/>
      <c r="WYA4" s="720"/>
      <c r="WYB4" s="720"/>
      <c r="WYC4" s="720"/>
      <c r="WYD4" s="720"/>
      <c r="WYE4" s="720"/>
      <c r="WYF4" s="720"/>
      <c r="WYG4" s="720"/>
      <c r="WYH4" s="720"/>
      <c r="WYI4" s="720"/>
      <c r="WYJ4" s="720"/>
      <c r="WYK4" s="720"/>
      <c r="WYL4" s="720"/>
      <c r="WYM4" s="720"/>
      <c r="WYN4" s="720"/>
      <c r="WYO4" s="720"/>
      <c r="WYP4" s="720"/>
      <c r="WYQ4" s="720"/>
      <c r="WYR4" s="720"/>
      <c r="WYS4" s="720"/>
      <c r="WYT4" s="720"/>
      <c r="WYU4" s="720"/>
      <c r="WYV4" s="720"/>
      <c r="WYW4" s="720"/>
      <c r="WYX4" s="720"/>
      <c r="WYY4" s="720"/>
      <c r="WYZ4" s="720"/>
      <c r="WZA4" s="720"/>
      <c r="WZB4" s="720"/>
      <c r="WZC4" s="720"/>
      <c r="WZD4" s="720"/>
      <c r="WZE4" s="720"/>
      <c r="WZF4" s="720"/>
      <c r="WZG4" s="720"/>
      <c r="WZH4" s="720"/>
      <c r="WZI4" s="720"/>
      <c r="WZJ4" s="720"/>
      <c r="WZK4" s="720"/>
      <c r="WZL4" s="720"/>
      <c r="WZM4" s="720"/>
      <c r="WZN4" s="720"/>
      <c r="WZO4" s="720"/>
      <c r="WZP4" s="720"/>
      <c r="WZQ4" s="720"/>
      <c r="WZR4" s="720"/>
      <c r="WZS4" s="720"/>
      <c r="WZT4" s="720"/>
      <c r="WZU4" s="720"/>
      <c r="WZV4" s="720"/>
      <c r="WZW4" s="720"/>
      <c r="WZX4" s="720"/>
      <c r="WZY4" s="720"/>
      <c r="WZZ4" s="720"/>
      <c r="XAA4" s="720"/>
      <c r="XAB4" s="720"/>
      <c r="XAC4" s="720"/>
      <c r="XAD4" s="720"/>
      <c r="XAE4" s="720"/>
      <c r="XAF4" s="720"/>
      <c r="XAG4" s="720"/>
      <c r="XAH4" s="720"/>
      <c r="XAI4" s="720"/>
      <c r="XAJ4" s="720"/>
      <c r="XAK4" s="720"/>
      <c r="XAL4" s="720"/>
      <c r="XAM4" s="720"/>
      <c r="XAN4" s="720"/>
      <c r="XAO4" s="720"/>
      <c r="XAP4" s="720"/>
      <c r="XAQ4" s="720"/>
      <c r="XAR4" s="720"/>
      <c r="XAS4" s="720"/>
      <c r="XAT4" s="720"/>
      <c r="XAU4" s="720"/>
      <c r="XAV4" s="720"/>
      <c r="XAW4" s="720"/>
      <c r="XAX4" s="720"/>
      <c r="XAY4" s="720"/>
      <c r="XAZ4" s="720"/>
      <c r="XBA4" s="720"/>
      <c r="XBB4" s="720"/>
      <c r="XBC4" s="720"/>
      <c r="XBD4" s="720"/>
      <c r="XBE4" s="720"/>
      <c r="XBF4" s="720"/>
      <c r="XBG4" s="720"/>
      <c r="XBH4" s="720"/>
      <c r="XBI4" s="720"/>
      <c r="XBJ4" s="720"/>
      <c r="XBK4" s="720"/>
      <c r="XBL4" s="720"/>
      <c r="XBM4" s="720"/>
      <c r="XBN4" s="720"/>
      <c r="XBO4" s="720"/>
      <c r="XBP4" s="720"/>
      <c r="XBQ4" s="720"/>
      <c r="XBR4" s="720"/>
      <c r="XBS4" s="720"/>
      <c r="XBT4" s="720"/>
      <c r="XBU4" s="720"/>
      <c r="XBV4" s="720"/>
      <c r="XBW4" s="720"/>
      <c r="XBX4" s="720"/>
      <c r="XBY4" s="720"/>
      <c r="XBZ4" s="720"/>
      <c r="XCA4" s="720"/>
      <c r="XCB4" s="720"/>
      <c r="XCC4" s="720"/>
      <c r="XCD4" s="720"/>
      <c r="XCE4" s="720"/>
      <c r="XCF4" s="720"/>
      <c r="XCG4" s="720"/>
      <c r="XCH4" s="720"/>
      <c r="XCI4" s="720"/>
      <c r="XCJ4" s="720"/>
      <c r="XCK4" s="720"/>
      <c r="XCL4" s="720"/>
      <c r="XCM4" s="720"/>
      <c r="XCN4" s="720"/>
      <c r="XCO4" s="720"/>
      <c r="XCP4" s="720"/>
      <c r="XCQ4" s="720"/>
      <c r="XCR4" s="720"/>
      <c r="XCS4" s="720"/>
      <c r="XCT4" s="720"/>
      <c r="XCU4" s="720"/>
      <c r="XCV4" s="720"/>
      <c r="XCW4" s="720"/>
      <c r="XCX4" s="720"/>
      <c r="XCY4" s="720"/>
      <c r="XCZ4" s="720"/>
      <c r="XDA4" s="720"/>
      <c r="XDB4" s="720"/>
      <c r="XDC4" s="720"/>
      <c r="XDD4" s="720"/>
      <c r="XDE4" s="720"/>
      <c r="XDF4" s="720"/>
      <c r="XDG4" s="720"/>
      <c r="XDH4" s="720"/>
      <c r="XDI4" s="720"/>
      <c r="XDJ4" s="720"/>
      <c r="XDK4" s="720"/>
      <c r="XDL4" s="720"/>
      <c r="XDM4" s="720"/>
      <c r="XDN4" s="720"/>
      <c r="XDO4" s="720"/>
      <c r="XDP4" s="720"/>
      <c r="XDQ4" s="720"/>
      <c r="XDR4" s="720"/>
      <c r="XDS4" s="720"/>
      <c r="XDT4" s="720"/>
      <c r="XDU4" s="720"/>
      <c r="XDV4" s="720"/>
      <c r="XDW4" s="720"/>
      <c r="XDX4" s="720"/>
      <c r="XDY4" s="720"/>
      <c r="XDZ4" s="720"/>
      <c r="XEA4" s="720"/>
      <c r="XEB4" s="720"/>
      <c r="XEC4" s="720"/>
      <c r="XED4" s="720"/>
      <c r="XEE4" s="720"/>
      <c r="XEF4" s="720"/>
      <c r="XEG4" s="720"/>
      <c r="XEH4" s="720"/>
      <c r="XEI4" s="720"/>
      <c r="XEJ4" s="720"/>
      <c r="XEK4" s="720"/>
      <c r="XEL4" s="720"/>
      <c r="XEM4" s="720"/>
      <c r="XEN4" s="720"/>
      <c r="XEO4" s="720"/>
      <c r="XEP4" s="720"/>
      <c r="XEQ4" s="720"/>
      <c r="XER4" s="720"/>
      <c r="XES4" s="720"/>
      <c r="XET4" s="720"/>
      <c r="XEU4" s="720"/>
      <c r="XEV4" s="720"/>
      <c r="XEW4" s="720"/>
      <c r="XEX4" s="720"/>
      <c r="XEY4" s="720"/>
      <c r="XEZ4" s="720"/>
      <c r="XFA4" s="720"/>
      <c r="XFB4" s="720"/>
    </row>
    <row r="5" spans="1:16382" x14ac:dyDescent="0.25">
      <c r="B5" s="712" t="s">
        <v>260</v>
      </c>
      <c r="C5" s="712"/>
    </row>
    <row r="6" spans="1:16382" ht="15.75" customHeight="1" x14ac:dyDescent="0.25">
      <c r="A6" s="122"/>
      <c r="B6" s="312">
        <f>IFERROR(IF(Indice!B6="","2XX2",YEAR(Indice!B6)),"2XX2")</f>
        <v>2025</v>
      </c>
      <c r="C6" s="312">
        <f>IFERROR(YEAR(Indice!B6-365),"2XX1")</f>
        <v>2024</v>
      </c>
      <c r="D6" s="122"/>
    </row>
    <row r="7" spans="1:16382" ht="15" customHeight="1" x14ac:dyDescent="0.25">
      <c r="A7" s="124" t="s">
        <v>109</v>
      </c>
      <c r="B7" s="11"/>
      <c r="C7" s="11"/>
      <c r="D7" s="11"/>
    </row>
    <row r="8" spans="1:16382" ht="15" customHeight="1" x14ac:dyDescent="0.25">
      <c r="A8" s="48" t="s">
        <v>112</v>
      </c>
      <c r="B8" s="48">
        <v>0</v>
      </c>
      <c r="C8" s="48">
        <v>0</v>
      </c>
      <c r="D8" s="48"/>
      <c r="E8" s="721"/>
      <c r="F8" s="721"/>
      <c r="G8" s="721"/>
      <c r="H8" s="721"/>
      <c r="I8" s="721"/>
      <c r="J8" s="721"/>
      <c r="K8" s="721"/>
      <c r="L8" s="721"/>
      <c r="M8" s="721"/>
      <c r="N8" s="721"/>
      <c r="O8" s="721"/>
      <c r="P8" s="721"/>
      <c r="Q8" s="721"/>
      <c r="R8" s="721"/>
      <c r="S8" s="721"/>
      <c r="T8" s="721"/>
      <c r="U8" s="721"/>
      <c r="V8" s="721"/>
      <c r="W8" s="721"/>
      <c r="X8" s="721"/>
      <c r="Y8" s="721"/>
      <c r="Z8" s="721"/>
      <c r="AA8" s="721"/>
      <c r="AB8" s="721"/>
      <c r="AC8" s="721"/>
      <c r="AD8" s="721"/>
      <c r="AE8" s="721"/>
      <c r="AF8" s="721"/>
      <c r="AG8" s="721"/>
      <c r="AH8" s="721"/>
      <c r="AI8" s="721"/>
      <c r="AJ8" s="721"/>
      <c r="AK8" s="721"/>
      <c r="AL8" s="721"/>
      <c r="AM8" s="721"/>
      <c r="AN8" s="721"/>
      <c r="AO8" s="721"/>
      <c r="AP8" s="721"/>
      <c r="AQ8" s="721"/>
      <c r="AR8" s="721"/>
      <c r="AS8" s="721"/>
      <c r="AT8" s="721"/>
      <c r="AU8" s="721"/>
      <c r="AV8" s="721"/>
      <c r="AW8" s="721"/>
      <c r="AX8" s="721"/>
      <c r="AY8" s="721"/>
      <c r="AZ8" s="721"/>
      <c r="BA8" s="721"/>
      <c r="BB8" s="721"/>
      <c r="BC8" s="721"/>
      <c r="BD8" s="721"/>
      <c r="BE8" s="721"/>
      <c r="BF8" s="721"/>
      <c r="BG8" s="721"/>
      <c r="BH8" s="721"/>
      <c r="BI8" s="721"/>
      <c r="BJ8" s="721"/>
      <c r="BK8" s="721"/>
      <c r="BL8" s="721"/>
      <c r="BM8" s="721"/>
      <c r="BN8" s="721"/>
      <c r="BO8" s="721"/>
      <c r="BP8" s="721"/>
      <c r="BQ8" s="721"/>
      <c r="BR8" s="721"/>
      <c r="BS8" s="721"/>
      <c r="BT8" s="721"/>
      <c r="BU8" s="721"/>
      <c r="BV8" s="721"/>
      <c r="BW8" s="721"/>
      <c r="BX8" s="721"/>
      <c r="BY8" s="721"/>
      <c r="BZ8" s="721"/>
      <c r="CA8" s="721"/>
      <c r="CB8" s="721"/>
      <c r="CC8" s="721"/>
      <c r="CD8" s="721"/>
      <c r="CE8" s="721"/>
      <c r="CF8" s="721"/>
      <c r="CG8" s="721"/>
      <c r="CH8" s="721"/>
      <c r="CI8" s="721"/>
      <c r="CJ8" s="721"/>
      <c r="CK8" s="721"/>
      <c r="CL8" s="721"/>
      <c r="CM8" s="721"/>
      <c r="CN8" s="721"/>
      <c r="CO8" s="721"/>
      <c r="CP8" s="721"/>
      <c r="CQ8" s="721"/>
      <c r="CR8" s="721"/>
      <c r="CS8" s="721"/>
      <c r="CT8" s="721"/>
      <c r="CU8" s="721"/>
      <c r="CV8" s="721"/>
      <c r="CW8" s="721"/>
      <c r="CX8" s="721"/>
      <c r="CY8" s="721"/>
      <c r="CZ8" s="721"/>
      <c r="DA8" s="721"/>
      <c r="DB8" s="721"/>
      <c r="DC8" s="721"/>
      <c r="DD8" s="721"/>
      <c r="DE8" s="721"/>
      <c r="DF8" s="721"/>
      <c r="DG8" s="721"/>
      <c r="DH8" s="721"/>
      <c r="DI8" s="721"/>
      <c r="DJ8" s="721"/>
      <c r="DK8" s="721"/>
      <c r="DL8" s="721"/>
      <c r="DM8" s="721"/>
      <c r="DN8" s="721"/>
      <c r="DO8" s="721"/>
      <c r="DP8" s="721"/>
      <c r="DQ8" s="721"/>
      <c r="DR8" s="721"/>
      <c r="DS8" s="721"/>
      <c r="DT8" s="721"/>
      <c r="DU8" s="721"/>
      <c r="DV8" s="721"/>
      <c r="DW8" s="721"/>
      <c r="DX8" s="721"/>
      <c r="DY8" s="721"/>
      <c r="DZ8" s="721"/>
      <c r="EA8" s="721"/>
      <c r="EB8" s="721"/>
      <c r="EC8" s="721"/>
      <c r="ED8" s="721"/>
      <c r="EE8" s="721"/>
      <c r="EF8" s="721"/>
      <c r="EG8" s="721"/>
      <c r="EH8" s="721"/>
      <c r="EI8" s="721"/>
      <c r="EJ8" s="721"/>
      <c r="EK8" s="721"/>
      <c r="EL8" s="721"/>
      <c r="EM8" s="721"/>
      <c r="EN8" s="721"/>
      <c r="EO8" s="721"/>
      <c r="EP8" s="721"/>
      <c r="EQ8" s="721"/>
      <c r="ER8" s="721"/>
      <c r="ES8" s="721"/>
      <c r="ET8" s="721"/>
      <c r="EU8" s="721"/>
      <c r="EV8" s="721"/>
      <c r="EW8" s="721"/>
      <c r="EX8" s="721"/>
      <c r="EY8" s="721"/>
      <c r="EZ8" s="721"/>
      <c r="FA8" s="721"/>
      <c r="FB8" s="721"/>
      <c r="FC8" s="721"/>
      <c r="FD8" s="721"/>
      <c r="FE8" s="721"/>
      <c r="FF8" s="721"/>
      <c r="FG8" s="721"/>
      <c r="FH8" s="721"/>
      <c r="FI8" s="721"/>
      <c r="FJ8" s="721"/>
      <c r="FK8" s="721"/>
      <c r="FL8" s="721"/>
      <c r="FM8" s="721"/>
      <c r="FN8" s="721"/>
      <c r="FO8" s="721"/>
      <c r="FP8" s="721"/>
      <c r="FQ8" s="721"/>
      <c r="FR8" s="721"/>
      <c r="FS8" s="721"/>
      <c r="FT8" s="721"/>
      <c r="FU8" s="721"/>
      <c r="FV8" s="721"/>
      <c r="FW8" s="721"/>
      <c r="FX8" s="721"/>
      <c r="FY8" s="721"/>
      <c r="FZ8" s="721"/>
      <c r="GA8" s="721"/>
      <c r="GB8" s="721"/>
      <c r="GC8" s="721"/>
      <c r="GD8" s="721"/>
      <c r="GE8" s="721"/>
      <c r="GF8" s="721"/>
      <c r="GG8" s="721"/>
      <c r="GH8" s="721"/>
      <c r="GI8" s="721"/>
      <c r="GJ8" s="721"/>
      <c r="GK8" s="721"/>
      <c r="GL8" s="721"/>
      <c r="GM8" s="721"/>
      <c r="GN8" s="721"/>
      <c r="GO8" s="721"/>
      <c r="GP8" s="721"/>
      <c r="GQ8" s="721"/>
      <c r="GR8" s="721"/>
      <c r="GS8" s="721"/>
      <c r="GT8" s="721"/>
      <c r="GU8" s="721"/>
      <c r="GV8" s="721"/>
      <c r="GW8" s="721"/>
      <c r="GX8" s="721"/>
      <c r="GY8" s="721"/>
      <c r="GZ8" s="721"/>
      <c r="HA8" s="721"/>
      <c r="HB8" s="721"/>
      <c r="HC8" s="721"/>
      <c r="HD8" s="721"/>
      <c r="HE8" s="721"/>
      <c r="HF8" s="721"/>
      <c r="HG8" s="721"/>
      <c r="HH8" s="721"/>
      <c r="HI8" s="721"/>
      <c r="HJ8" s="721"/>
      <c r="HK8" s="721"/>
      <c r="HL8" s="721"/>
      <c r="HM8" s="721"/>
      <c r="HN8" s="721"/>
      <c r="HO8" s="721"/>
      <c r="HP8" s="721"/>
      <c r="HQ8" s="721"/>
      <c r="HR8" s="721"/>
      <c r="HS8" s="721"/>
      <c r="HT8" s="721"/>
      <c r="HU8" s="721"/>
      <c r="HV8" s="721"/>
      <c r="HW8" s="721"/>
      <c r="HX8" s="721"/>
      <c r="HY8" s="721"/>
      <c r="HZ8" s="721"/>
      <c r="IA8" s="721"/>
      <c r="IB8" s="721"/>
      <c r="IC8" s="721"/>
      <c r="ID8" s="721"/>
      <c r="IE8" s="721"/>
      <c r="IF8" s="721"/>
      <c r="IG8" s="721"/>
      <c r="IH8" s="721"/>
      <c r="II8" s="721"/>
      <c r="IJ8" s="721"/>
      <c r="IK8" s="721"/>
      <c r="IL8" s="721"/>
      <c r="IM8" s="721"/>
      <c r="IN8" s="721"/>
      <c r="IO8" s="721"/>
      <c r="IP8" s="721"/>
      <c r="IQ8" s="721"/>
      <c r="IR8" s="721"/>
      <c r="IS8" s="721"/>
      <c r="IT8" s="721"/>
      <c r="IU8" s="721"/>
      <c r="IV8" s="721"/>
      <c r="IW8" s="721"/>
      <c r="IX8" s="721"/>
      <c r="IY8" s="721"/>
      <c r="IZ8" s="721"/>
      <c r="JA8" s="721"/>
      <c r="JB8" s="721"/>
      <c r="JC8" s="721"/>
      <c r="JD8" s="721"/>
      <c r="JE8" s="721"/>
      <c r="JF8" s="721"/>
      <c r="JG8" s="721"/>
      <c r="JH8" s="721"/>
      <c r="JI8" s="721"/>
      <c r="JJ8" s="721"/>
      <c r="JK8" s="721"/>
      <c r="JL8" s="721"/>
      <c r="JM8" s="721"/>
      <c r="JN8" s="721"/>
      <c r="JO8" s="721"/>
      <c r="JP8" s="721"/>
      <c r="JQ8" s="721"/>
      <c r="JR8" s="721"/>
      <c r="JS8" s="721"/>
      <c r="JT8" s="721"/>
      <c r="JU8" s="721"/>
      <c r="JV8" s="721"/>
      <c r="JW8" s="721"/>
      <c r="JX8" s="721"/>
      <c r="JY8" s="721"/>
      <c r="JZ8" s="721"/>
      <c r="KA8" s="721"/>
      <c r="KB8" s="721"/>
      <c r="KC8" s="721"/>
      <c r="KD8" s="721"/>
      <c r="KE8" s="721"/>
      <c r="KF8" s="721"/>
      <c r="KG8" s="721"/>
      <c r="KH8" s="721"/>
      <c r="KI8" s="721"/>
      <c r="KJ8" s="721"/>
      <c r="KK8" s="721"/>
      <c r="KL8" s="721"/>
      <c r="KM8" s="721"/>
      <c r="KN8" s="721"/>
      <c r="KO8" s="721"/>
      <c r="KP8" s="721"/>
      <c r="KQ8" s="721"/>
      <c r="KR8" s="721"/>
      <c r="KS8" s="721"/>
      <c r="KT8" s="721"/>
      <c r="KU8" s="721"/>
      <c r="KV8" s="721"/>
      <c r="KW8" s="721"/>
      <c r="KX8" s="721"/>
      <c r="KY8" s="721"/>
      <c r="KZ8" s="721"/>
      <c r="LA8" s="721"/>
      <c r="LB8" s="721"/>
      <c r="LC8" s="721"/>
      <c r="LD8" s="721"/>
      <c r="LE8" s="721"/>
      <c r="LF8" s="721"/>
      <c r="LG8" s="721"/>
      <c r="LH8" s="721"/>
      <c r="LI8" s="721"/>
      <c r="LJ8" s="721"/>
      <c r="LK8" s="721"/>
      <c r="LL8" s="721"/>
      <c r="LM8" s="721"/>
      <c r="LN8" s="721"/>
      <c r="LO8" s="721"/>
      <c r="LP8" s="721"/>
      <c r="LQ8" s="721"/>
      <c r="LR8" s="721"/>
      <c r="LS8" s="721"/>
      <c r="LT8" s="721"/>
      <c r="LU8" s="721"/>
      <c r="LV8" s="721"/>
      <c r="LW8" s="721"/>
      <c r="LX8" s="721"/>
      <c r="LY8" s="721"/>
      <c r="LZ8" s="721"/>
      <c r="MA8" s="721"/>
      <c r="MB8" s="721"/>
      <c r="MC8" s="721"/>
      <c r="MD8" s="721"/>
      <c r="ME8" s="721"/>
      <c r="MF8" s="721"/>
      <c r="MG8" s="721"/>
      <c r="MH8" s="721"/>
      <c r="MI8" s="721"/>
      <c r="MJ8" s="721"/>
      <c r="MK8" s="721"/>
      <c r="ML8" s="721"/>
      <c r="MM8" s="721"/>
      <c r="MN8" s="721"/>
      <c r="MO8" s="721"/>
      <c r="MP8" s="721"/>
      <c r="MQ8" s="721"/>
      <c r="MR8" s="721"/>
      <c r="MS8" s="721"/>
      <c r="MT8" s="721"/>
      <c r="MU8" s="721"/>
      <c r="MV8" s="721"/>
      <c r="MW8" s="721"/>
      <c r="MX8" s="721"/>
      <c r="MY8" s="721"/>
      <c r="MZ8" s="721"/>
      <c r="NA8" s="721"/>
      <c r="NB8" s="721"/>
      <c r="NC8" s="721"/>
      <c r="ND8" s="721"/>
      <c r="NE8" s="721"/>
      <c r="NF8" s="721"/>
      <c r="NG8" s="721"/>
      <c r="NH8" s="721"/>
      <c r="NI8" s="721"/>
      <c r="NJ8" s="721"/>
      <c r="NK8" s="721"/>
      <c r="NL8" s="721"/>
      <c r="NM8" s="721"/>
      <c r="NN8" s="721"/>
      <c r="NO8" s="721"/>
      <c r="NP8" s="721"/>
      <c r="NQ8" s="721"/>
      <c r="NR8" s="721"/>
      <c r="NS8" s="721"/>
      <c r="NT8" s="721"/>
      <c r="NU8" s="721"/>
      <c r="NV8" s="721"/>
      <c r="NW8" s="721"/>
      <c r="NX8" s="721"/>
      <c r="NY8" s="721"/>
      <c r="NZ8" s="721"/>
      <c r="OA8" s="721"/>
      <c r="OB8" s="721"/>
      <c r="OC8" s="721"/>
      <c r="OD8" s="721"/>
      <c r="OE8" s="721"/>
      <c r="OF8" s="721"/>
      <c r="OG8" s="721"/>
      <c r="OH8" s="721"/>
      <c r="OI8" s="721"/>
      <c r="OJ8" s="721"/>
      <c r="OK8" s="721"/>
      <c r="OL8" s="721"/>
      <c r="OM8" s="721"/>
      <c r="ON8" s="721"/>
      <c r="OO8" s="721"/>
      <c r="OP8" s="721"/>
      <c r="OQ8" s="721"/>
      <c r="OR8" s="721"/>
      <c r="OS8" s="721"/>
      <c r="OT8" s="721"/>
      <c r="OU8" s="721"/>
      <c r="OV8" s="721"/>
      <c r="OW8" s="721"/>
      <c r="OX8" s="721"/>
      <c r="OY8" s="721"/>
      <c r="OZ8" s="721"/>
      <c r="PA8" s="721"/>
      <c r="PB8" s="721"/>
      <c r="PC8" s="721"/>
      <c r="PD8" s="721"/>
      <c r="PE8" s="721"/>
      <c r="PF8" s="721"/>
      <c r="PG8" s="721"/>
      <c r="PH8" s="721"/>
      <c r="PI8" s="721"/>
      <c r="PJ8" s="721"/>
      <c r="PK8" s="721"/>
      <c r="PL8" s="721"/>
      <c r="PM8" s="721"/>
      <c r="PN8" s="721"/>
      <c r="PO8" s="721"/>
      <c r="PP8" s="721"/>
      <c r="PQ8" s="721"/>
      <c r="PR8" s="721"/>
      <c r="PS8" s="721"/>
      <c r="PT8" s="721"/>
      <c r="PU8" s="721"/>
      <c r="PV8" s="721"/>
      <c r="PW8" s="721"/>
      <c r="PX8" s="721"/>
      <c r="PY8" s="721"/>
      <c r="PZ8" s="721"/>
      <c r="QA8" s="721"/>
      <c r="QB8" s="721"/>
      <c r="QC8" s="721"/>
      <c r="QD8" s="721"/>
      <c r="QE8" s="721"/>
      <c r="QF8" s="721"/>
      <c r="QG8" s="721"/>
      <c r="QH8" s="721"/>
      <c r="QI8" s="721"/>
      <c r="QJ8" s="721"/>
      <c r="QK8" s="721"/>
      <c r="QL8" s="721"/>
      <c r="QM8" s="721"/>
      <c r="QN8" s="721"/>
      <c r="QO8" s="721"/>
      <c r="QP8" s="721"/>
      <c r="QQ8" s="721"/>
      <c r="QR8" s="721"/>
      <c r="QS8" s="721"/>
      <c r="QT8" s="721"/>
      <c r="QU8" s="721"/>
      <c r="QV8" s="721"/>
      <c r="QW8" s="721"/>
      <c r="QX8" s="721"/>
      <c r="QY8" s="721"/>
      <c r="QZ8" s="721"/>
      <c r="RA8" s="721"/>
      <c r="RB8" s="721"/>
      <c r="RC8" s="721"/>
      <c r="RD8" s="721"/>
      <c r="RE8" s="721"/>
      <c r="RF8" s="721"/>
      <c r="RG8" s="721"/>
      <c r="RH8" s="721"/>
      <c r="RI8" s="721"/>
      <c r="RJ8" s="721"/>
      <c r="RK8" s="721"/>
      <c r="RL8" s="721"/>
      <c r="RM8" s="721"/>
      <c r="RN8" s="721"/>
      <c r="RO8" s="721"/>
      <c r="RP8" s="721"/>
      <c r="RQ8" s="721"/>
      <c r="RR8" s="721"/>
      <c r="RS8" s="721"/>
      <c r="RT8" s="721"/>
      <c r="RU8" s="721"/>
      <c r="RV8" s="721"/>
      <c r="RW8" s="721"/>
      <c r="RX8" s="721"/>
      <c r="RY8" s="721"/>
      <c r="RZ8" s="721"/>
      <c r="SA8" s="721"/>
      <c r="SB8" s="721"/>
      <c r="SC8" s="721"/>
      <c r="SD8" s="721"/>
      <c r="SE8" s="721"/>
      <c r="SF8" s="721"/>
      <c r="SG8" s="721"/>
      <c r="SH8" s="721"/>
      <c r="SI8" s="721"/>
      <c r="SJ8" s="721"/>
      <c r="SK8" s="721"/>
      <c r="SL8" s="721"/>
      <c r="SM8" s="721"/>
      <c r="SN8" s="721"/>
      <c r="SO8" s="721"/>
      <c r="SP8" s="721"/>
      <c r="SQ8" s="721"/>
      <c r="SR8" s="721"/>
      <c r="SS8" s="721"/>
      <c r="ST8" s="721"/>
      <c r="SU8" s="721"/>
      <c r="SV8" s="721"/>
      <c r="SW8" s="721"/>
      <c r="SX8" s="721"/>
      <c r="SY8" s="721"/>
      <c r="SZ8" s="721"/>
      <c r="TA8" s="721"/>
      <c r="TB8" s="721"/>
      <c r="TC8" s="721"/>
      <c r="TD8" s="721"/>
      <c r="TE8" s="721"/>
      <c r="TF8" s="721"/>
      <c r="TG8" s="721"/>
      <c r="TH8" s="721"/>
      <c r="TI8" s="721"/>
      <c r="TJ8" s="721"/>
      <c r="TK8" s="721"/>
      <c r="TL8" s="721"/>
      <c r="TM8" s="721"/>
      <c r="TN8" s="721"/>
      <c r="TO8" s="721"/>
      <c r="TP8" s="721"/>
      <c r="TQ8" s="721"/>
      <c r="TR8" s="721"/>
      <c r="TS8" s="721"/>
      <c r="TT8" s="721"/>
      <c r="TU8" s="721"/>
      <c r="TV8" s="721"/>
      <c r="TW8" s="721"/>
      <c r="TX8" s="721"/>
      <c r="TY8" s="721"/>
      <c r="TZ8" s="721"/>
      <c r="UA8" s="721"/>
      <c r="UB8" s="721"/>
      <c r="UC8" s="721"/>
      <c r="UD8" s="721"/>
      <c r="UE8" s="721"/>
      <c r="UF8" s="721"/>
      <c r="UG8" s="721"/>
      <c r="UH8" s="721"/>
      <c r="UI8" s="721"/>
      <c r="UJ8" s="721"/>
      <c r="UK8" s="721"/>
      <c r="UL8" s="721"/>
      <c r="UM8" s="721"/>
      <c r="UN8" s="721"/>
      <c r="UO8" s="721"/>
      <c r="UP8" s="721"/>
      <c r="UQ8" s="721"/>
      <c r="UR8" s="721"/>
      <c r="US8" s="721"/>
      <c r="UT8" s="721"/>
      <c r="UU8" s="721"/>
      <c r="UV8" s="721"/>
      <c r="UW8" s="721"/>
      <c r="UX8" s="721"/>
      <c r="UY8" s="721"/>
      <c r="UZ8" s="721"/>
      <c r="VA8" s="721"/>
      <c r="VB8" s="721"/>
      <c r="VC8" s="721"/>
      <c r="VD8" s="721"/>
      <c r="VE8" s="721"/>
      <c r="VF8" s="721"/>
      <c r="VG8" s="721"/>
      <c r="VH8" s="721"/>
      <c r="VI8" s="721"/>
      <c r="VJ8" s="721"/>
      <c r="VK8" s="721"/>
      <c r="VL8" s="721"/>
      <c r="VM8" s="721"/>
      <c r="VN8" s="721"/>
      <c r="VO8" s="721"/>
      <c r="VP8" s="721"/>
      <c r="VQ8" s="721"/>
      <c r="VR8" s="721"/>
      <c r="VS8" s="721"/>
      <c r="VT8" s="721"/>
      <c r="VU8" s="721"/>
      <c r="VV8" s="721"/>
      <c r="VW8" s="721"/>
      <c r="VX8" s="721"/>
      <c r="VY8" s="721"/>
      <c r="VZ8" s="721"/>
      <c r="WA8" s="721"/>
      <c r="WB8" s="721"/>
      <c r="WC8" s="721"/>
      <c r="WD8" s="721"/>
      <c r="WE8" s="721"/>
      <c r="WF8" s="721"/>
      <c r="WG8" s="721"/>
      <c r="WH8" s="721"/>
      <c r="WI8" s="721"/>
      <c r="WJ8" s="721"/>
      <c r="WK8" s="721"/>
      <c r="WL8" s="721"/>
      <c r="WM8" s="721"/>
      <c r="WN8" s="721"/>
      <c r="WO8" s="721"/>
      <c r="WP8" s="721"/>
      <c r="WQ8" s="721"/>
      <c r="WR8" s="721"/>
      <c r="WS8" s="721"/>
      <c r="WT8" s="721"/>
      <c r="WU8" s="721"/>
      <c r="WV8" s="721"/>
      <c r="WW8" s="721"/>
      <c r="WX8" s="721"/>
      <c r="WY8" s="721"/>
      <c r="WZ8" s="721"/>
      <c r="XA8" s="721"/>
      <c r="XB8" s="721"/>
      <c r="XC8" s="721"/>
      <c r="XD8" s="721"/>
      <c r="XE8" s="721"/>
      <c r="XF8" s="721"/>
      <c r="XG8" s="721"/>
      <c r="XH8" s="721"/>
      <c r="XI8" s="721"/>
      <c r="XJ8" s="721"/>
      <c r="XK8" s="721"/>
      <c r="XL8" s="721"/>
      <c r="XM8" s="721"/>
      <c r="XN8" s="721"/>
      <c r="XO8" s="721"/>
      <c r="XP8" s="721"/>
      <c r="XQ8" s="721"/>
      <c r="XR8" s="721"/>
      <c r="XS8" s="721"/>
      <c r="XT8" s="721"/>
      <c r="XU8" s="721"/>
      <c r="XV8" s="721"/>
      <c r="XW8" s="721"/>
      <c r="XX8" s="721"/>
      <c r="XY8" s="721"/>
      <c r="XZ8" s="721"/>
      <c r="YA8" s="721"/>
      <c r="YB8" s="721"/>
      <c r="YC8" s="721"/>
      <c r="YD8" s="721"/>
      <c r="YE8" s="721"/>
      <c r="YF8" s="721"/>
      <c r="YG8" s="721"/>
      <c r="YH8" s="721"/>
      <c r="YI8" s="721"/>
      <c r="YJ8" s="721"/>
      <c r="YK8" s="721"/>
      <c r="YL8" s="721"/>
      <c r="YM8" s="721"/>
      <c r="YN8" s="721"/>
      <c r="YO8" s="721"/>
      <c r="YP8" s="721"/>
      <c r="YQ8" s="721"/>
      <c r="YR8" s="721"/>
      <c r="YS8" s="721"/>
      <c r="YT8" s="721"/>
      <c r="YU8" s="721"/>
      <c r="YV8" s="721"/>
      <c r="YW8" s="721"/>
      <c r="YX8" s="721"/>
      <c r="YY8" s="721"/>
      <c r="YZ8" s="721"/>
      <c r="ZA8" s="721"/>
      <c r="ZB8" s="721"/>
      <c r="ZC8" s="721"/>
      <c r="ZD8" s="721"/>
      <c r="ZE8" s="721"/>
      <c r="ZF8" s="721"/>
      <c r="ZG8" s="721"/>
      <c r="ZH8" s="721"/>
      <c r="ZI8" s="721"/>
      <c r="ZJ8" s="721"/>
      <c r="ZK8" s="721"/>
      <c r="ZL8" s="721"/>
      <c r="ZM8" s="721"/>
      <c r="ZN8" s="721"/>
      <c r="ZO8" s="721"/>
      <c r="ZP8" s="721"/>
      <c r="ZQ8" s="721"/>
      <c r="ZR8" s="721"/>
      <c r="ZS8" s="721"/>
      <c r="ZT8" s="721"/>
      <c r="ZU8" s="721"/>
      <c r="ZV8" s="721"/>
      <c r="ZW8" s="721"/>
      <c r="ZX8" s="721"/>
      <c r="ZY8" s="721"/>
      <c r="ZZ8" s="721"/>
      <c r="AAA8" s="721"/>
      <c r="AAB8" s="721"/>
      <c r="AAC8" s="721"/>
      <c r="AAD8" s="721"/>
      <c r="AAE8" s="721"/>
      <c r="AAF8" s="721"/>
      <c r="AAG8" s="721"/>
      <c r="AAH8" s="721"/>
      <c r="AAI8" s="721"/>
      <c r="AAJ8" s="721"/>
      <c r="AAK8" s="721"/>
      <c r="AAL8" s="721"/>
      <c r="AAM8" s="721"/>
      <c r="AAN8" s="721"/>
      <c r="AAO8" s="721"/>
      <c r="AAP8" s="721"/>
      <c r="AAQ8" s="721"/>
      <c r="AAR8" s="721"/>
      <c r="AAS8" s="721"/>
      <c r="AAT8" s="721"/>
      <c r="AAU8" s="721"/>
      <c r="AAV8" s="721"/>
      <c r="AAW8" s="721"/>
      <c r="AAX8" s="721"/>
      <c r="AAY8" s="721"/>
      <c r="AAZ8" s="721"/>
      <c r="ABA8" s="721"/>
      <c r="ABB8" s="721"/>
      <c r="ABC8" s="721"/>
      <c r="ABD8" s="721"/>
      <c r="ABE8" s="721"/>
      <c r="ABF8" s="721"/>
      <c r="ABG8" s="721"/>
      <c r="ABH8" s="721"/>
      <c r="ABI8" s="721"/>
      <c r="ABJ8" s="721"/>
      <c r="ABK8" s="721"/>
      <c r="ABL8" s="721"/>
      <c r="ABM8" s="721"/>
      <c r="ABN8" s="721"/>
      <c r="ABO8" s="721"/>
      <c r="ABP8" s="721"/>
      <c r="ABQ8" s="721"/>
      <c r="ABR8" s="721"/>
      <c r="ABS8" s="721"/>
      <c r="ABT8" s="721"/>
      <c r="ABU8" s="721"/>
      <c r="ABV8" s="721"/>
      <c r="ABW8" s="721"/>
      <c r="ABX8" s="721"/>
      <c r="ABY8" s="721"/>
      <c r="ABZ8" s="721"/>
      <c r="ACA8" s="721"/>
      <c r="ACB8" s="721"/>
      <c r="ACC8" s="721"/>
      <c r="ACD8" s="721"/>
      <c r="ACE8" s="721"/>
      <c r="ACF8" s="721"/>
      <c r="ACG8" s="721"/>
      <c r="ACH8" s="721"/>
      <c r="ACI8" s="721"/>
      <c r="ACJ8" s="721"/>
      <c r="ACK8" s="721"/>
      <c r="ACL8" s="721"/>
      <c r="ACM8" s="721"/>
      <c r="ACN8" s="721"/>
      <c r="ACO8" s="721"/>
      <c r="ACP8" s="721"/>
      <c r="ACQ8" s="721"/>
      <c r="ACR8" s="721"/>
      <c r="ACS8" s="721"/>
      <c r="ACT8" s="721"/>
      <c r="ACU8" s="721"/>
      <c r="ACV8" s="721"/>
      <c r="ACW8" s="721"/>
      <c r="ACX8" s="721"/>
      <c r="ACY8" s="721"/>
      <c r="ACZ8" s="721"/>
      <c r="ADA8" s="721"/>
      <c r="ADB8" s="721"/>
      <c r="ADC8" s="721"/>
      <c r="ADD8" s="721"/>
      <c r="ADE8" s="721"/>
      <c r="ADF8" s="721"/>
      <c r="ADG8" s="721"/>
      <c r="ADH8" s="721"/>
      <c r="ADI8" s="721"/>
      <c r="ADJ8" s="721"/>
      <c r="ADK8" s="721"/>
      <c r="ADL8" s="721"/>
      <c r="ADM8" s="721"/>
      <c r="ADN8" s="721"/>
      <c r="ADO8" s="721"/>
      <c r="ADP8" s="721"/>
      <c r="ADQ8" s="721"/>
      <c r="ADR8" s="721"/>
      <c r="ADS8" s="721"/>
      <c r="ADT8" s="721"/>
      <c r="ADU8" s="721"/>
      <c r="ADV8" s="721"/>
      <c r="ADW8" s="721"/>
      <c r="ADX8" s="721"/>
      <c r="ADY8" s="721"/>
      <c r="ADZ8" s="721"/>
      <c r="AEA8" s="721"/>
      <c r="AEB8" s="721"/>
      <c r="AEC8" s="721"/>
      <c r="AED8" s="721"/>
      <c r="AEE8" s="721"/>
      <c r="AEF8" s="721"/>
      <c r="AEG8" s="721"/>
      <c r="AEH8" s="721"/>
      <c r="AEI8" s="721"/>
      <c r="AEJ8" s="721"/>
      <c r="AEK8" s="721"/>
      <c r="AEL8" s="721"/>
      <c r="AEM8" s="721"/>
      <c r="AEN8" s="721"/>
      <c r="AEO8" s="721"/>
      <c r="AEP8" s="721"/>
      <c r="AEQ8" s="721"/>
      <c r="AER8" s="721"/>
      <c r="AES8" s="721"/>
      <c r="AET8" s="721"/>
      <c r="AEU8" s="721"/>
      <c r="AEV8" s="721"/>
      <c r="AEW8" s="721"/>
      <c r="AEX8" s="721"/>
      <c r="AEY8" s="721"/>
      <c r="AEZ8" s="721"/>
      <c r="AFA8" s="721"/>
      <c r="AFB8" s="721"/>
      <c r="AFC8" s="721"/>
      <c r="AFD8" s="721"/>
      <c r="AFE8" s="721"/>
      <c r="AFF8" s="721"/>
      <c r="AFG8" s="721"/>
      <c r="AFH8" s="721"/>
      <c r="AFI8" s="721"/>
      <c r="AFJ8" s="721"/>
      <c r="AFK8" s="721"/>
      <c r="AFL8" s="721"/>
      <c r="AFM8" s="721"/>
      <c r="AFN8" s="721"/>
      <c r="AFO8" s="721"/>
      <c r="AFP8" s="721"/>
      <c r="AFQ8" s="721"/>
      <c r="AFR8" s="721"/>
      <c r="AFS8" s="721"/>
      <c r="AFT8" s="721"/>
      <c r="AFU8" s="721"/>
      <c r="AFV8" s="721"/>
      <c r="AFW8" s="721"/>
      <c r="AFX8" s="721"/>
      <c r="AFY8" s="721"/>
      <c r="AFZ8" s="721"/>
      <c r="AGA8" s="721"/>
      <c r="AGB8" s="721"/>
      <c r="AGC8" s="721"/>
      <c r="AGD8" s="721"/>
      <c r="AGE8" s="721"/>
      <c r="AGF8" s="721"/>
      <c r="AGG8" s="721"/>
      <c r="AGH8" s="721"/>
      <c r="AGI8" s="721"/>
      <c r="AGJ8" s="721"/>
      <c r="AGK8" s="721"/>
      <c r="AGL8" s="721"/>
      <c r="AGM8" s="721"/>
      <c r="AGN8" s="721"/>
      <c r="AGO8" s="721"/>
      <c r="AGP8" s="721"/>
      <c r="AGQ8" s="721"/>
      <c r="AGR8" s="721"/>
      <c r="AGS8" s="721"/>
      <c r="AGT8" s="721"/>
      <c r="AGU8" s="721"/>
      <c r="AGV8" s="721"/>
      <c r="AGW8" s="721"/>
      <c r="AGX8" s="721"/>
      <c r="AGY8" s="721"/>
      <c r="AGZ8" s="721"/>
      <c r="AHA8" s="721"/>
      <c r="AHB8" s="721"/>
      <c r="AHC8" s="721"/>
      <c r="AHD8" s="721"/>
      <c r="AHE8" s="721"/>
      <c r="AHF8" s="721"/>
      <c r="AHG8" s="721"/>
      <c r="AHH8" s="721"/>
      <c r="AHI8" s="721"/>
      <c r="AHJ8" s="721"/>
      <c r="AHK8" s="721"/>
      <c r="AHL8" s="721"/>
      <c r="AHM8" s="721"/>
      <c r="AHN8" s="721"/>
      <c r="AHO8" s="721"/>
      <c r="AHP8" s="721"/>
      <c r="AHQ8" s="721"/>
      <c r="AHR8" s="721"/>
      <c r="AHS8" s="721"/>
      <c r="AHT8" s="721"/>
      <c r="AHU8" s="721"/>
      <c r="AHV8" s="721"/>
      <c r="AHW8" s="721"/>
      <c r="AHX8" s="721"/>
      <c r="AHY8" s="721"/>
      <c r="AHZ8" s="721"/>
      <c r="AIA8" s="721"/>
      <c r="AIB8" s="721"/>
      <c r="AIC8" s="721"/>
      <c r="AID8" s="721"/>
      <c r="AIE8" s="721"/>
      <c r="AIF8" s="721"/>
      <c r="AIG8" s="721"/>
      <c r="AIH8" s="721"/>
      <c r="AII8" s="721"/>
      <c r="AIJ8" s="721"/>
      <c r="AIK8" s="721"/>
      <c r="AIL8" s="721"/>
      <c r="AIM8" s="721"/>
      <c r="AIN8" s="721"/>
      <c r="AIO8" s="721"/>
      <c r="AIP8" s="721"/>
      <c r="AIQ8" s="721"/>
      <c r="AIR8" s="721"/>
      <c r="AIS8" s="721"/>
      <c r="AIT8" s="721"/>
      <c r="AIU8" s="721"/>
      <c r="AIV8" s="721"/>
      <c r="AIW8" s="721"/>
      <c r="AIX8" s="721"/>
      <c r="AIY8" s="721"/>
      <c r="AIZ8" s="721"/>
      <c r="AJA8" s="721"/>
      <c r="AJB8" s="721"/>
      <c r="AJC8" s="721"/>
      <c r="AJD8" s="721"/>
      <c r="AJE8" s="721"/>
      <c r="AJF8" s="721"/>
      <c r="AJG8" s="721"/>
      <c r="AJH8" s="721"/>
      <c r="AJI8" s="721"/>
      <c r="AJJ8" s="721"/>
      <c r="AJK8" s="721"/>
      <c r="AJL8" s="721"/>
      <c r="AJM8" s="721"/>
      <c r="AJN8" s="721"/>
      <c r="AJO8" s="721"/>
      <c r="AJP8" s="721"/>
      <c r="AJQ8" s="721"/>
      <c r="AJR8" s="721"/>
      <c r="AJS8" s="721"/>
      <c r="AJT8" s="721"/>
      <c r="AJU8" s="721"/>
      <c r="AJV8" s="721"/>
      <c r="AJW8" s="721"/>
      <c r="AJX8" s="721"/>
      <c r="AJY8" s="721"/>
      <c r="AJZ8" s="721"/>
      <c r="AKA8" s="721"/>
      <c r="AKB8" s="721"/>
      <c r="AKC8" s="721"/>
      <c r="AKD8" s="721"/>
      <c r="AKE8" s="721"/>
      <c r="AKF8" s="721"/>
      <c r="AKG8" s="721"/>
      <c r="AKH8" s="721"/>
      <c r="AKI8" s="721"/>
      <c r="AKJ8" s="721"/>
      <c r="AKK8" s="721"/>
      <c r="AKL8" s="721"/>
      <c r="AKM8" s="721"/>
      <c r="AKN8" s="721"/>
      <c r="AKO8" s="721"/>
      <c r="AKP8" s="721"/>
      <c r="AKQ8" s="721"/>
      <c r="AKR8" s="721"/>
      <c r="AKS8" s="721"/>
      <c r="AKT8" s="721"/>
      <c r="AKU8" s="721"/>
      <c r="AKV8" s="721"/>
      <c r="AKW8" s="721"/>
      <c r="AKX8" s="721"/>
      <c r="AKY8" s="721"/>
      <c r="AKZ8" s="721"/>
      <c r="ALA8" s="721"/>
      <c r="ALB8" s="721"/>
      <c r="ALC8" s="721"/>
      <c r="ALD8" s="721"/>
      <c r="ALE8" s="721"/>
      <c r="ALF8" s="721"/>
      <c r="ALG8" s="721"/>
      <c r="ALH8" s="721"/>
      <c r="ALI8" s="721"/>
      <c r="ALJ8" s="721"/>
      <c r="ALK8" s="721"/>
      <c r="ALL8" s="721"/>
      <c r="ALM8" s="721"/>
      <c r="ALN8" s="721"/>
      <c r="ALO8" s="721"/>
      <c r="ALP8" s="721"/>
      <c r="ALQ8" s="721"/>
      <c r="ALR8" s="721"/>
      <c r="ALS8" s="721"/>
      <c r="ALT8" s="721"/>
      <c r="ALU8" s="721"/>
      <c r="ALV8" s="721"/>
      <c r="ALW8" s="721"/>
      <c r="ALX8" s="721"/>
      <c r="ALY8" s="721"/>
      <c r="ALZ8" s="721"/>
      <c r="AMA8" s="721"/>
      <c r="AMB8" s="721"/>
      <c r="AMC8" s="721"/>
      <c r="AMD8" s="721"/>
      <c r="AME8" s="721"/>
      <c r="AMF8" s="721"/>
      <c r="AMG8" s="721"/>
      <c r="AMH8" s="721"/>
      <c r="AMI8" s="721"/>
      <c r="AMJ8" s="721"/>
      <c r="AMK8" s="721"/>
      <c r="AML8" s="721"/>
      <c r="AMM8" s="721"/>
      <c r="AMN8" s="721"/>
      <c r="AMO8" s="721"/>
      <c r="AMP8" s="721"/>
      <c r="AMQ8" s="721"/>
      <c r="AMR8" s="721"/>
      <c r="AMS8" s="721"/>
      <c r="AMT8" s="721"/>
      <c r="AMU8" s="721"/>
      <c r="AMV8" s="721"/>
      <c r="AMW8" s="721"/>
      <c r="AMX8" s="721"/>
      <c r="AMY8" s="721"/>
      <c r="AMZ8" s="721"/>
      <c r="ANA8" s="721"/>
      <c r="ANB8" s="721"/>
      <c r="ANC8" s="721"/>
      <c r="AND8" s="721"/>
      <c r="ANE8" s="721"/>
      <c r="ANF8" s="721"/>
      <c r="ANG8" s="721"/>
      <c r="ANH8" s="721"/>
      <c r="ANI8" s="721"/>
      <c r="ANJ8" s="721"/>
      <c r="ANK8" s="721"/>
      <c r="ANL8" s="721"/>
      <c r="ANM8" s="721"/>
      <c r="ANN8" s="721"/>
      <c r="ANO8" s="721"/>
      <c r="ANP8" s="721"/>
      <c r="ANQ8" s="721"/>
      <c r="ANR8" s="721"/>
      <c r="ANS8" s="721"/>
      <c r="ANT8" s="721"/>
      <c r="ANU8" s="721"/>
      <c r="ANV8" s="721"/>
      <c r="ANW8" s="721"/>
      <c r="ANX8" s="721"/>
      <c r="ANY8" s="721"/>
      <c r="ANZ8" s="721"/>
      <c r="AOA8" s="721"/>
      <c r="AOB8" s="721"/>
      <c r="AOC8" s="721"/>
      <c r="AOD8" s="721"/>
      <c r="AOE8" s="721"/>
      <c r="AOF8" s="721"/>
      <c r="AOG8" s="721"/>
      <c r="AOH8" s="721"/>
      <c r="AOI8" s="721"/>
      <c r="AOJ8" s="721"/>
      <c r="AOK8" s="721"/>
      <c r="AOL8" s="721"/>
      <c r="AOM8" s="721"/>
      <c r="AON8" s="721"/>
      <c r="AOO8" s="721"/>
      <c r="AOP8" s="721"/>
      <c r="AOQ8" s="721"/>
      <c r="AOR8" s="721"/>
      <c r="AOS8" s="721"/>
      <c r="AOT8" s="721"/>
      <c r="AOU8" s="721"/>
      <c r="AOV8" s="721"/>
      <c r="AOW8" s="721"/>
      <c r="AOX8" s="721"/>
      <c r="AOY8" s="721"/>
      <c r="AOZ8" s="721"/>
      <c r="APA8" s="721"/>
      <c r="APB8" s="721"/>
      <c r="APC8" s="721"/>
      <c r="APD8" s="721"/>
      <c r="APE8" s="721"/>
      <c r="APF8" s="721"/>
      <c r="APG8" s="721"/>
      <c r="APH8" s="721"/>
      <c r="API8" s="721"/>
      <c r="APJ8" s="721"/>
      <c r="APK8" s="721"/>
      <c r="APL8" s="721"/>
      <c r="APM8" s="721"/>
      <c r="APN8" s="721"/>
      <c r="APO8" s="721"/>
      <c r="APP8" s="721"/>
      <c r="APQ8" s="721"/>
      <c r="APR8" s="721"/>
      <c r="APS8" s="721"/>
      <c r="APT8" s="721"/>
      <c r="APU8" s="721"/>
      <c r="APV8" s="721"/>
      <c r="APW8" s="721"/>
      <c r="APX8" s="721"/>
      <c r="APY8" s="721"/>
      <c r="APZ8" s="721"/>
      <c r="AQA8" s="721"/>
      <c r="AQB8" s="721"/>
      <c r="AQC8" s="721"/>
      <c r="AQD8" s="721"/>
      <c r="AQE8" s="721"/>
      <c r="AQF8" s="721"/>
      <c r="AQG8" s="721"/>
      <c r="AQH8" s="721"/>
      <c r="AQI8" s="721"/>
      <c r="AQJ8" s="721"/>
      <c r="AQK8" s="721"/>
      <c r="AQL8" s="721"/>
      <c r="AQM8" s="721"/>
      <c r="AQN8" s="721"/>
      <c r="AQO8" s="721"/>
      <c r="AQP8" s="721"/>
      <c r="AQQ8" s="721"/>
      <c r="AQR8" s="721"/>
      <c r="AQS8" s="721"/>
      <c r="AQT8" s="721"/>
      <c r="AQU8" s="721"/>
      <c r="AQV8" s="721"/>
      <c r="AQW8" s="721"/>
      <c r="AQX8" s="721"/>
      <c r="AQY8" s="721"/>
      <c r="AQZ8" s="721"/>
      <c r="ARA8" s="721"/>
      <c r="ARB8" s="721"/>
      <c r="ARC8" s="721"/>
      <c r="ARD8" s="721"/>
      <c r="ARE8" s="721"/>
      <c r="ARF8" s="721"/>
      <c r="ARG8" s="721"/>
      <c r="ARH8" s="721"/>
      <c r="ARI8" s="721"/>
      <c r="ARJ8" s="721"/>
      <c r="ARK8" s="721"/>
      <c r="ARL8" s="721"/>
      <c r="ARM8" s="721"/>
      <c r="ARN8" s="721"/>
      <c r="ARO8" s="721"/>
      <c r="ARP8" s="721"/>
      <c r="ARQ8" s="721"/>
      <c r="ARR8" s="721"/>
      <c r="ARS8" s="721"/>
      <c r="ART8" s="721"/>
      <c r="ARU8" s="721"/>
      <c r="ARV8" s="721"/>
      <c r="ARW8" s="721"/>
      <c r="ARX8" s="721"/>
      <c r="ARY8" s="721"/>
      <c r="ARZ8" s="721"/>
      <c r="ASA8" s="721"/>
      <c r="ASB8" s="721"/>
      <c r="ASC8" s="721"/>
      <c r="ASD8" s="721"/>
      <c r="ASE8" s="721"/>
      <c r="ASF8" s="721"/>
      <c r="ASG8" s="721"/>
      <c r="ASH8" s="721"/>
      <c r="ASI8" s="721"/>
      <c r="ASJ8" s="721"/>
      <c r="ASK8" s="721"/>
      <c r="ASL8" s="721"/>
      <c r="ASM8" s="721"/>
      <c r="ASN8" s="721"/>
      <c r="ASO8" s="721"/>
      <c r="ASP8" s="721"/>
      <c r="ASQ8" s="721"/>
      <c r="ASR8" s="721"/>
      <c r="ASS8" s="721"/>
      <c r="AST8" s="721"/>
      <c r="ASU8" s="721"/>
      <c r="ASV8" s="721"/>
      <c r="ASW8" s="721"/>
      <c r="ASX8" s="721"/>
      <c r="ASY8" s="721"/>
      <c r="ASZ8" s="721"/>
      <c r="ATA8" s="721"/>
      <c r="ATB8" s="721"/>
      <c r="ATC8" s="721"/>
      <c r="ATD8" s="721"/>
      <c r="ATE8" s="721"/>
      <c r="ATF8" s="721"/>
      <c r="ATG8" s="721"/>
      <c r="ATH8" s="721"/>
      <c r="ATI8" s="721"/>
      <c r="ATJ8" s="721"/>
      <c r="ATK8" s="721"/>
      <c r="ATL8" s="721"/>
      <c r="ATM8" s="721"/>
      <c r="ATN8" s="721"/>
      <c r="ATO8" s="721"/>
      <c r="ATP8" s="721"/>
      <c r="ATQ8" s="721"/>
      <c r="ATR8" s="721"/>
      <c r="ATS8" s="721"/>
      <c r="ATT8" s="721"/>
      <c r="ATU8" s="721"/>
      <c r="ATV8" s="721"/>
      <c r="ATW8" s="721"/>
      <c r="ATX8" s="721"/>
      <c r="ATY8" s="721"/>
      <c r="ATZ8" s="721"/>
      <c r="AUA8" s="721"/>
      <c r="AUB8" s="721"/>
      <c r="AUC8" s="721"/>
      <c r="AUD8" s="721"/>
      <c r="AUE8" s="721"/>
      <c r="AUF8" s="721"/>
      <c r="AUG8" s="721"/>
      <c r="AUH8" s="721"/>
      <c r="AUI8" s="721"/>
      <c r="AUJ8" s="721"/>
      <c r="AUK8" s="721"/>
      <c r="AUL8" s="721"/>
      <c r="AUM8" s="721"/>
      <c r="AUN8" s="721"/>
      <c r="AUO8" s="721"/>
      <c r="AUP8" s="721"/>
      <c r="AUQ8" s="721"/>
      <c r="AUR8" s="721"/>
      <c r="AUS8" s="721"/>
      <c r="AUT8" s="721"/>
      <c r="AUU8" s="721"/>
      <c r="AUV8" s="721"/>
      <c r="AUW8" s="721"/>
      <c r="AUX8" s="721"/>
      <c r="AUY8" s="721"/>
      <c r="AUZ8" s="721"/>
      <c r="AVA8" s="721"/>
      <c r="AVB8" s="721"/>
      <c r="AVC8" s="721"/>
      <c r="AVD8" s="721"/>
      <c r="AVE8" s="721"/>
      <c r="AVF8" s="721"/>
      <c r="AVG8" s="721"/>
      <c r="AVH8" s="721"/>
      <c r="AVI8" s="721"/>
      <c r="AVJ8" s="721"/>
      <c r="AVK8" s="721"/>
      <c r="AVL8" s="721"/>
      <c r="AVM8" s="721"/>
      <c r="AVN8" s="721"/>
      <c r="AVO8" s="721"/>
      <c r="AVP8" s="721"/>
      <c r="AVQ8" s="721"/>
      <c r="AVR8" s="721"/>
      <c r="AVS8" s="721"/>
      <c r="AVT8" s="721"/>
      <c r="AVU8" s="721"/>
      <c r="AVV8" s="721"/>
      <c r="AVW8" s="721"/>
      <c r="AVX8" s="721"/>
      <c r="AVY8" s="721"/>
      <c r="AVZ8" s="721"/>
      <c r="AWA8" s="721"/>
      <c r="AWB8" s="721"/>
      <c r="AWC8" s="721"/>
      <c r="AWD8" s="721"/>
      <c r="AWE8" s="721"/>
      <c r="AWF8" s="721"/>
      <c r="AWG8" s="721"/>
      <c r="AWH8" s="721"/>
      <c r="AWI8" s="721"/>
      <c r="AWJ8" s="721"/>
      <c r="AWK8" s="721"/>
      <c r="AWL8" s="721"/>
      <c r="AWM8" s="721"/>
      <c r="AWN8" s="721"/>
      <c r="AWO8" s="721"/>
      <c r="AWP8" s="721"/>
      <c r="AWQ8" s="721"/>
      <c r="AWR8" s="721"/>
      <c r="AWS8" s="721"/>
      <c r="AWT8" s="721"/>
      <c r="AWU8" s="721"/>
      <c r="AWV8" s="721"/>
      <c r="AWW8" s="721"/>
      <c r="AWX8" s="721"/>
      <c r="AWY8" s="721"/>
      <c r="AWZ8" s="721"/>
      <c r="AXA8" s="721"/>
      <c r="AXB8" s="721"/>
      <c r="AXC8" s="721"/>
      <c r="AXD8" s="721"/>
      <c r="AXE8" s="721"/>
      <c r="AXF8" s="721"/>
      <c r="AXG8" s="721"/>
      <c r="AXH8" s="721"/>
      <c r="AXI8" s="721"/>
      <c r="AXJ8" s="721"/>
      <c r="AXK8" s="721"/>
      <c r="AXL8" s="721"/>
      <c r="AXM8" s="721"/>
      <c r="AXN8" s="721"/>
      <c r="AXO8" s="721"/>
      <c r="AXP8" s="721"/>
      <c r="AXQ8" s="721"/>
      <c r="AXR8" s="721"/>
      <c r="AXS8" s="721"/>
      <c r="AXT8" s="721"/>
      <c r="AXU8" s="721"/>
      <c r="AXV8" s="721"/>
      <c r="AXW8" s="721"/>
      <c r="AXX8" s="721"/>
      <c r="AXY8" s="721"/>
      <c r="AXZ8" s="721"/>
      <c r="AYA8" s="721"/>
      <c r="AYB8" s="721"/>
      <c r="AYC8" s="721"/>
      <c r="AYD8" s="721"/>
      <c r="AYE8" s="721"/>
      <c r="AYF8" s="721"/>
      <c r="AYG8" s="721"/>
      <c r="AYH8" s="721"/>
      <c r="AYI8" s="721"/>
      <c r="AYJ8" s="721"/>
      <c r="AYK8" s="721"/>
      <c r="AYL8" s="721"/>
      <c r="AYM8" s="721"/>
      <c r="AYN8" s="721"/>
      <c r="AYO8" s="721"/>
      <c r="AYP8" s="721"/>
      <c r="AYQ8" s="721"/>
      <c r="AYR8" s="721"/>
      <c r="AYS8" s="721"/>
      <c r="AYT8" s="721"/>
      <c r="AYU8" s="721"/>
      <c r="AYV8" s="721"/>
      <c r="AYW8" s="721"/>
      <c r="AYX8" s="721"/>
      <c r="AYY8" s="721"/>
      <c r="AYZ8" s="721"/>
      <c r="AZA8" s="721"/>
      <c r="AZB8" s="721"/>
      <c r="AZC8" s="721"/>
      <c r="AZD8" s="721"/>
      <c r="AZE8" s="721"/>
      <c r="AZF8" s="721"/>
      <c r="AZG8" s="721"/>
      <c r="AZH8" s="721"/>
      <c r="AZI8" s="721"/>
      <c r="AZJ8" s="721"/>
      <c r="AZK8" s="721"/>
      <c r="AZL8" s="721"/>
      <c r="AZM8" s="721"/>
      <c r="AZN8" s="721"/>
      <c r="AZO8" s="721"/>
      <c r="AZP8" s="721"/>
      <c r="AZQ8" s="721"/>
      <c r="AZR8" s="721"/>
      <c r="AZS8" s="721"/>
      <c r="AZT8" s="721"/>
      <c r="AZU8" s="721"/>
      <c r="AZV8" s="721"/>
      <c r="AZW8" s="721"/>
      <c r="AZX8" s="721"/>
      <c r="AZY8" s="721"/>
      <c r="AZZ8" s="721"/>
      <c r="BAA8" s="721"/>
      <c r="BAB8" s="721"/>
      <c r="BAC8" s="721"/>
      <c r="BAD8" s="721"/>
      <c r="BAE8" s="721"/>
      <c r="BAF8" s="721"/>
      <c r="BAG8" s="721"/>
      <c r="BAH8" s="721"/>
      <c r="BAI8" s="721"/>
      <c r="BAJ8" s="721"/>
      <c r="BAK8" s="721"/>
      <c r="BAL8" s="721"/>
      <c r="BAM8" s="721"/>
      <c r="BAN8" s="721"/>
      <c r="BAO8" s="721"/>
      <c r="BAP8" s="721"/>
      <c r="BAQ8" s="721"/>
      <c r="BAR8" s="721"/>
      <c r="BAS8" s="721"/>
      <c r="BAT8" s="721"/>
      <c r="BAU8" s="721"/>
      <c r="BAV8" s="721"/>
      <c r="BAW8" s="721"/>
      <c r="BAX8" s="721"/>
      <c r="BAY8" s="721"/>
      <c r="BAZ8" s="721"/>
      <c r="BBA8" s="721"/>
      <c r="BBB8" s="721"/>
      <c r="BBC8" s="721"/>
      <c r="BBD8" s="721"/>
      <c r="BBE8" s="721"/>
      <c r="BBF8" s="721"/>
      <c r="BBG8" s="721"/>
      <c r="BBH8" s="721"/>
      <c r="BBI8" s="721"/>
      <c r="BBJ8" s="721"/>
      <c r="BBK8" s="721"/>
      <c r="BBL8" s="721"/>
      <c r="BBM8" s="721"/>
      <c r="BBN8" s="721"/>
      <c r="BBO8" s="721"/>
      <c r="BBP8" s="721"/>
      <c r="BBQ8" s="721"/>
      <c r="BBR8" s="721"/>
      <c r="BBS8" s="721"/>
      <c r="BBT8" s="721"/>
      <c r="BBU8" s="721"/>
      <c r="BBV8" s="721"/>
      <c r="BBW8" s="721"/>
      <c r="BBX8" s="721"/>
      <c r="BBY8" s="721"/>
      <c r="BBZ8" s="721"/>
      <c r="BCA8" s="721"/>
      <c r="BCB8" s="721"/>
      <c r="BCC8" s="721"/>
      <c r="BCD8" s="721"/>
      <c r="BCE8" s="721"/>
      <c r="BCF8" s="721"/>
      <c r="BCG8" s="721"/>
      <c r="BCH8" s="721"/>
      <c r="BCI8" s="721"/>
      <c r="BCJ8" s="721"/>
      <c r="BCK8" s="721"/>
      <c r="BCL8" s="721"/>
      <c r="BCM8" s="721"/>
      <c r="BCN8" s="721"/>
      <c r="BCO8" s="721"/>
      <c r="BCP8" s="721"/>
      <c r="BCQ8" s="721"/>
      <c r="BCR8" s="721"/>
      <c r="BCS8" s="721"/>
      <c r="BCT8" s="721"/>
      <c r="BCU8" s="721"/>
      <c r="BCV8" s="721"/>
      <c r="BCW8" s="721"/>
      <c r="BCX8" s="721"/>
      <c r="BCY8" s="721"/>
      <c r="BCZ8" s="721"/>
      <c r="BDA8" s="721"/>
      <c r="BDB8" s="721"/>
      <c r="BDC8" s="721"/>
      <c r="BDD8" s="721"/>
      <c r="BDE8" s="721"/>
      <c r="BDF8" s="721"/>
      <c r="BDG8" s="721"/>
      <c r="BDH8" s="721"/>
      <c r="BDI8" s="721"/>
      <c r="BDJ8" s="721"/>
      <c r="BDK8" s="721"/>
      <c r="BDL8" s="721"/>
      <c r="BDM8" s="721"/>
      <c r="BDN8" s="721"/>
      <c r="BDO8" s="721"/>
      <c r="BDP8" s="721"/>
      <c r="BDQ8" s="721"/>
      <c r="BDR8" s="721"/>
      <c r="BDS8" s="721"/>
      <c r="BDT8" s="721"/>
      <c r="BDU8" s="721"/>
      <c r="BDV8" s="721"/>
      <c r="BDW8" s="721"/>
      <c r="BDX8" s="721"/>
      <c r="BDY8" s="721"/>
      <c r="BDZ8" s="721"/>
      <c r="BEA8" s="721"/>
      <c r="BEB8" s="721"/>
      <c r="BEC8" s="721"/>
      <c r="BED8" s="721"/>
      <c r="BEE8" s="721"/>
      <c r="BEF8" s="721"/>
      <c r="BEG8" s="721"/>
      <c r="BEH8" s="721"/>
      <c r="BEI8" s="721"/>
      <c r="BEJ8" s="721"/>
      <c r="BEK8" s="721"/>
      <c r="BEL8" s="721"/>
      <c r="BEM8" s="721"/>
      <c r="BEN8" s="721"/>
      <c r="BEO8" s="721"/>
      <c r="BEP8" s="721"/>
      <c r="BEQ8" s="721"/>
      <c r="BER8" s="721"/>
      <c r="BES8" s="721"/>
      <c r="BET8" s="721"/>
      <c r="BEU8" s="721"/>
      <c r="BEV8" s="721"/>
      <c r="BEW8" s="721"/>
      <c r="BEX8" s="721"/>
      <c r="BEY8" s="721"/>
      <c r="BEZ8" s="721"/>
      <c r="BFA8" s="721"/>
      <c r="BFB8" s="721"/>
      <c r="BFC8" s="721"/>
      <c r="BFD8" s="721"/>
      <c r="BFE8" s="721"/>
      <c r="BFF8" s="721"/>
      <c r="BFG8" s="721"/>
      <c r="BFH8" s="721"/>
      <c r="BFI8" s="721"/>
      <c r="BFJ8" s="721"/>
      <c r="BFK8" s="721"/>
      <c r="BFL8" s="721"/>
      <c r="BFM8" s="721"/>
      <c r="BFN8" s="721"/>
      <c r="BFO8" s="721"/>
      <c r="BFP8" s="721"/>
      <c r="BFQ8" s="721"/>
      <c r="BFR8" s="721"/>
      <c r="BFS8" s="721"/>
      <c r="BFT8" s="721"/>
      <c r="BFU8" s="721"/>
      <c r="BFV8" s="721"/>
      <c r="BFW8" s="721"/>
      <c r="BFX8" s="721"/>
      <c r="BFY8" s="721"/>
      <c r="BFZ8" s="721"/>
      <c r="BGA8" s="721"/>
      <c r="BGB8" s="721"/>
      <c r="BGC8" s="721"/>
      <c r="BGD8" s="721"/>
      <c r="BGE8" s="721"/>
      <c r="BGF8" s="721"/>
      <c r="BGG8" s="721"/>
      <c r="BGH8" s="721"/>
      <c r="BGI8" s="721"/>
      <c r="BGJ8" s="721"/>
      <c r="BGK8" s="721"/>
      <c r="BGL8" s="721"/>
      <c r="BGM8" s="721"/>
      <c r="BGN8" s="721"/>
      <c r="BGO8" s="721"/>
      <c r="BGP8" s="721"/>
      <c r="BGQ8" s="721"/>
      <c r="BGR8" s="721"/>
      <c r="BGS8" s="721"/>
      <c r="BGT8" s="721"/>
      <c r="BGU8" s="721"/>
      <c r="BGV8" s="721"/>
      <c r="BGW8" s="721"/>
      <c r="BGX8" s="721"/>
      <c r="BGY8" s="721"/>
      <c r="BGZ8" s="721"/>
      <c r="BHA8" s="721"/>
      <c r="BHB8" s="721"/>
      <c r="BHC8" s="721"/>
      <c r="BHD8" s="721"/>
      <c r="BHE8" s="721"/>
      <c r="BHF8" s="721"/>
      <c r="BHG8" s="721"/>
      <c r="BHH8" s="721"/>
      <c r="BHI8" s="721"/>
      <c r="BHJ8" s="721"/>
      <c r="BHK8" s="721"/>
      <c r="BHL8" s="721"/>
      <c r="BHM8" s="721"/>
      <c r="BHN8" s="721"/>
      <c r="BHO8" s="721"/>
      <c r="BHP8" s="721"/>
      <c r="BHQ8" s="721"/>
      <c r="BHR8" s="721"/>
      <c r="BHS8" s="721"/>
      <c r="BHT8" s="721"/>
      <c r="BHU8" s="721"/>
      <c r="BHV8" s="721"/>
      <c r="BHW8" s="721"/>
      <c r="BHX8" s="721"/>
      <c r="BHY8" s="721"/>
      <c r="BHZ8" s="721"/>
      <c r="BIA8" s="721"/>
      <c r="BIB8" s="721"/>
      <c r="BIC8" s="721"/>
      <c r="BID8" s="721"/>
      <c r="BIE8" s="721"/>
      <c r="BIF8" s="721"/>
      <c r="BIG8" s="721"/>
      <c r="BIH8" s="721"/>
      <c r="BII8" s="721"/>
      <c r="BIJ8" s="721"/>
      <c r="BIK8" s="721"/>
      <c r="BIL8" s="721"/>
      <c r="BIM8" s="721"/>
      <c r="BIN8" s="721"/>
      <c r="BIO8" s="721"/>
      <c r="BIP8" s="721"/>
      <c r="BIQ8" s="721"/>
      <c r="BIR8" s="721"/>
      <c r="BIS8" s="721"/>
      <c r="BIT8" s="721"/>
      <c r="BIU8" s="721"/>
      <c r="BIV8" s="721"/>
      <c r="BIW8" s="721"/>
      <c r="BIX8" s="721"/>
      <c r="BIY8" s="721"/>
      <c r="BIZ8" s="721"/>
      <c r="BJA8" s="721"/>
      <c r="BJB8" s="721"/>
      <c r="BJC8" s="721"/>
      <c r="BJD8" s="721"/>
      <c r="BJE8" s="721"/>
      <c r="BJF8" s="721"/>
      <c r="BJG8" s="721"/>
      <c r="BJH8" s="721"/>
      <c r="BJI8" s="721"/>
      <c r="BJJ8" s="721"/>
      <c r="BJK8" s="721"/>
      <c r="BJL8" s="721"/>
      <c r="BJM8" s="721"/>
      <c r="BJN8" s="721"/>
      <c r="BJO8" s="721"/>
      <c r="BJP8" s="721"/>
      <c r="BJQ8" s="721"/>
      <c r="BJR8" s="721"/>
      <c r="BJS8" s="721"/>
      <c r="BJT8" s="721"/>
      <c r="BJU8" s="721"/>
      <c r="BJV8" s="721"/>
      <c r="BJW8" s="721"/>
      <c r="BJX8" s="721"/>
      <c r="BJY8" s="721"/>
      <c r="BJZ8" s="721"/>
      <c r="BKA8" s="721"/>
      <c r="BKB8" s="721"/>
      <c r="BKC8" s="721"/>
      <c r="BKD8" s="721"/>
      <c r="BKE8" s="721"/>
      <c r="BKF8" s="721"/>
      <c r="BKG8" s="721"/>
      <c r="BKH8" s="721"/>
      <c r="BKI8" s="721"/>
      <c r="BKJ8" s="721"/>
      <c r="BKK8" s="721"/>
      <c r="BKL8" s="721"/>
      <c r="BKM8" s="721"/>
      <c r="BKN8" s="721"/>
      <c r="BKO8" s="721"/>
      <c r="BKP8" s="721"/>
      <c r="BKQ8" s="721"/>
      <c r="BKR8" s="721"/>
      <c r="BKS8" s="721"/>
      <c r="BKT8" s="721"/>
      <c r="BKU8" s="721"/>
      <c r="BKV8" s="721"/>
      <c r="BKW8" s="721"/>
      <c r="BKX8" s="721"/>
      <c r="BKY8" s="721"/>
      <c r="BKZ8" s="721"/>
      <c r="BLA8" s="721"/>
      <c r="BLB8" s="721"/>
      <c r="BLC8" s="721"/>
      <c r="BLD8" s="721"/>
      <c r="BLE8" s="721"/>
      <c r="BLF8" s="721"/>
      <c r="BLG8" s="721"/>
      <c r="BLH8" s="721"/>
      <c r="BLI8" s="721"/>
      <c r="BLJ8" s="721"/>
      <c r="BLK8" s="721"/>
      <c r="BLL8" s="721"/>
      <c r="BLM8" s="721"/>
      <c r="BLN8" s="721"/>
      <c r="BLO8" s="721"/>
      <c r="BLP8" s="721"/>
      <c r="BLQ8" s="721"/>
      <c r="BLR8" s="721"/>
      <c r="BLS8" s="721"/>
      <c r="BLT8" s="721"/>
      <c r="BLU8" s="721"/>
      <c r="BLV8" s="721"/>
      <c r="BLW8" s="721"/>
      <c r="BLX8" s="721"/>
      <c r="BLY8" s="721"/>
      <c r="BLZ8" s="721"/>
      <c r="BMA8" s="721"/>
      <c r="BMB8" s="721"/>
      <c r="BMC8" s="721"/>
      <c r="BMD8" s="721"/>
      <c r="BME8" s="721"/>
      <c r="BMF8" s="721"/>
      <c r="BMG8" s="721"/>
      <c r="BMH8" s="721"/>
      <c r="BMI8" s="721"/>
      <c r="BMJ8" s="721"/>
      <c r="BMK8" s="721"/>
      <c r="BML8" s="721"/>
      <c r="BMM8" s="721"/>
      <c r="BMN8" s="721"/>
      <c r="BMO8" s="721"/>
      <c r="BMP8" s="721"/>
      <c r="BMQ8" s="721"/>
      <c r="BMR8" s="721"/>
      <c r="BMS8" s="721"/>
      <c r="BMT8" s="721"/>
      <c r="BMU8" s="721"/>
      <c r="BMV8" s="721"/>
      <c r="BMW8" s="721"/>
      <c r="BMX8" s="721"/>
      <c r="BMY8" s="721"/>
      <c r="BMZ8" s="721"/>
      <c r="BNA8" s="721"/>
      <c r="BNB8" s="721"/>
      <c r="BNC8" s="721"/>
      <c r="BND8" s="721"/>
      <c r="BNE8" s="721"/>
      <c r="BNF8" s="721"/>
      <c r="BNG8" s="721"/>
      <c r="BNH8" s="721"/>
      <c r="BNI8" s="721"/>
      <c r="BNJ8" s="721"/>
      <c r="BNK8" s="721"/>
      <c r="BNL8" s="721"/>
      <c r="BNM8" s="721"/>
      <c r="BNN8" s="721"/>
      <c r="BNO8" s="721"/>
      <c r="BNP8" s="721"/>
      <c r="BNQ8" s="721"/>
      <c r="BNR8" s="721"/>
      <c r="BNS8" s="721"/>
      <c r="BNT8" s="721"/>
      <c r="BNU8" s="721"/>
      <c r="BNV8" s="721"/>
      <c r="BNW8" s="721"/>
      <c r="BNX8" s="721"/>
      <c r="BNY8" s="721"/>
      <c r="BNZ8" s="721"/>
      <c r="BOA8" s="721"/>
      <c r="BOB8" s="721"/>
      <c r="BOC8" s="721"/>
      <c r="BOD8" s="721"/>
      <c r="BOE8" s="721"/>
      <c r="BOF8" s="721"/>
      <c r="BOG8" s="721"/>
      <c r="BOH8" s="721"/>
      <c r="BOI8" s="721"/>
      <c r="BOJ8" s="721"/>
      <c r="BOK8" s="721"/>
      <c r="BOL8" s="721"/>
      <c r="BOM8" s="721"/>
      <c r="BON8" s="721"/>
      <c r="BOO8" s="721"/>
      <c r="BOP8" s="721"/>
      <c r="BOQ8" s="721"/>
      <c r="BOR8" s="721"/>
      <c r="BOS8" s="721"/>
      <c r="BOT8" s="721"/>
      <c r="BOU8" s="721"/>
      <c r="BOV8" s="721"/>
      <c r="BOW8" s="721"/>
      <c r="BOX8" s="721"/>
      <c r="BOY8" s="721"/>
      <c r="BOZ8" s="721"/>
      <c r="BPA8" s="721"/>
      <c r="BPB8" s="721"/>
      <c r="BPC8" s="721"/>
      <c r="BPD8" s="721"/>
      <c r="BPE8" s="721"/>
      <c r="BPF8" s="721"/>
      <c r="BPG8" s="721"/>
      <c r="BPH8" s="721"/>
      <c r="BPI8" s="721"/>
      <c r="BPJ8" s="721"/>
      <c r="BPK8" s="721"/>
      <c r="BPL8" s="721"/>
      <c r="BPM8" s="721"/>
      <c r="BPN8" s="721"/>
      <c r="BPO8" s="721"/>
      <c r="BPP8" s="721"/>
      <c r="BPQ8" s="721"/>
      <c r="BPR8" s="721"/>
      <c r="BPS8" s="721"/>
      <c r="BPT8" s="721"/>
      <c r="BPU8" s="721"/>
      <c r="BPV8" s="721"/>
      <c r="BPW8" s="721"/>
      <c r="BPX8" s="721"/>
      <c r="BPY8" s="721"/>
      <c r="BPZ8" s="721"/>
      <c r="BQA8" s="721"/>
      <c r="BQB8" s="721"/>
      <c r="BQC8" s="721"/>
      <c r="BQD8" s="721"/>
      <c r="BQE8" s="721"/>
      <c r="BQF8" s="721"/>
      <c r="BQG8" s="721"/>
      <c r="BQH8" s="721"/>
      <c r="BQI8" s="721"/>
      <c r="BQJ8" s="721"/>
      <c r="BQK8" s="721"/>
      <c r="BQL8" s="721"/>
      <c r="BQM8" s="721"/>
      <c r="BQN8" s="721"/>
      <c r="BQO8" s="721"/>
      <c r="BQP8" s="721"/>
      <c r="BQQ8" s="721"/>
      <c r="BQR8" s="721"/>
      <c r="BQS8" s="721"/>
      <c r="BQT8" s="721"/>
      <c r="BQU8" s="721"/>
      <c r="BQV8" s="721"/>
      <c r="BQW8" s="721"/>
      <c r="BQX8" s="721"/>
      <c r="BQY8" s="721"/>
      <c r="BQZ8" s="721"/>
      <c r="BRA8" s="721"/>
      <c r="BRB8" s="721"/>
      <c r="BRC8" s="721"/>
      <c r="BRD8" s="721"/>
      <c r="BRE8" s="721"/>
      <c r="BRF8" s="721"/>
      <c r="BRG8" s="721"/>
      <c r="BRH8" s="721"/>
      <c r="BRI8" s="721"/>
      <c r="BRJ8" s="721"/>
      <c r="BRK8" s="721"/>
      <c r="BRL8" s="721"/>
      <c r="BRM8" s="721"/>
      <c r="BRN8" s="721"/>
      <c r="BRO8" s="721"/>
      <c r="BRP8" s="721"/>
      <c r="BRQ8" s="721"/>
      <c r="BRR8" s="721"/>
      <c r="BRS8" s="721"/>
      <c r="BRT8" s="721"/>
      <c r="BRU8" s="721"/>
      <c r="BRV8" s="721"/>
      <c r="BRW8" s="721"/>
      <c r="BRX8" s="721"/>
      <c r="BRY8" s="721"/>
      <c r="BRZ8" s="721"/>
      <c r="BSA8" s="721"/>
      <c r="BSB8" s="721"/>
      <c r="BSC8" s="721"/>
      <c r="BSD8" s="721"/>
      <c r="BSE8" s="721"/>
      <c r="BSF8" s="721"/>
      <c r="BSG8" s="721"/>
      <c r="BSH8" s="721"/>
      <c r="BSI8" s="721"/>
      <c r="BSJ8" s="721"/>
      <c r="BSK8" s="721"/>
      <c r="BSL8" s="721"/>
      <c r="BSM8" s="721"/>
      <c r="BSN8" s="721"/>
      <c r="BSO8" s="721"/>
      <c r="BSP8" s="721"/>
      <c r="BSQ8" s="721"/>
      <c r="BSR8" s="721"/>
      <c r="BSS8" s="721"/>
      <c r="BST8" s="721"/>
      <c r="BSU8" s="721"/>
      <c r="BSV8" s="721"/>
      <c r="BSW8" s="721"/>
      <c r="BSX8" s="721"/>
      <c r="BSY8" s="721"/>
      <c r="BSZ8" s="721"/>
      <c r="BTA8" s="721"/>
      <c r="BTB8" s="721"/>
      <c r="BTC8" s="721"/>
      <c r="BTD8" s="721"/>
      <c r="BTE8" s="721"/>
      <c r="BTF8" s="721"/>
      <c r="BTG8" s="721"/>
      <c r="BTH8" s="721"/>
      <c r="BTI8" s="721"/>
      <c r="BTJ8" s="721"/>
      <c r="BTK8" s="721"/>
      <c r="BTL8" s="721"/>
      <c r="BTM8" s="721"/>
      <c r="BTN8" s="721"/>
      <c r="BTO8" s="721"/>
      <c r="BTP8" s="721"/>
      <c r="BTQ8" s="721"/>
      <c r="BTR8" s="721"/>
      <c r="BTS8" s="721"/>
      <c r="BTT8" s="721"/>
      <c r="BTU8" s="721"/>
      <c r="BTV8" s="721"/>
      <c r="BTW8" s="721"/>
      <c r="BTX8" s="721"/>
      <c r="BTY8" s="721"/>
      <c r="BTZ8" s="721"/>
      <c r="BUA8" s="721"/>
      <c r="BUB8" s="721"/>
      <c r="BUC8" s="721"/>
      <c r="BUD8" s="721"/>
      <c r="BUE8" s="721"/>
      <c r="BUF8" s="721"/>
      <c r="BUG8" s="721"/>
      <c r="BUH8" s="721"/>
      <c r="BUI8" s="721"/>
      <c r="BUJ8" s="721"/>
      <c r="BUK8" s="721"/>
      <c r="BUL8" s="721"/>
      <c r="BUM8" s="721"/>
      <c r="BUN8" s="721"/>
      <c r="BUO8" s="721"/>
      <c r="BUP8" s="721"/>
      <c r="BUQ8" s="721"/>
      <c r="BUR8" s="721"/>
      <c r="BUS8" s="721"/>
      <c r="BUT8" s="721"/>
      <c r="BUU8" s="721"/>
      <c r="BUV8" s="721"/>
      <c r="BUW8" s="721"/>
      <c r="BUX8" s="721"/>
      <c r="BUY8" s="721"/>
      <c r="BUZ8" s="721"/>
      <c r="BVA8" s="721"/>
      <c r="BVB8" s="721"/>
      <c r="BVC8" s="721"/>
      <c r="BVD8" s="721"/>
      <c r="BVE8" s="721"/>
      <c r="BVF8" s="721"/>
      <c r="BVG8" s="721"/>
      <c r="BVH8" s="721"/>
      <c r="BVI8" s="721"/>
      <c r="BVJ8" s="721"/>
      <c r="BVK8" s="721"/>
      <c r="BVL8" s="721"/>
      <c r="BVM8" s="721"/>
      <c r="BVN8" s="721"/>
      <c r="BVO8" s="721"/>
      <c r="BVP8" s="721"/>
      <c r="BVQ8" s="721"/>
      <c r="BVR8" s="721"/>
      <c r="BVS8" s="721"/>
      <c r="BVT8" s="721"/>
      <c r="BVU8" s="721"/>
      <c r="BVV8" s="721"/>
      <c r="BVW8" s="721"/>
      <c r="BVX8" s="721"/>
      <c r="BVY8" s="721"/>
      <c r="BVZ8" s="721"/>
      <c r="BWA8" s="721"/>
      <c r="BWB8" s="721"/>
      <c r="BWC8" s="721"/>
      <c r="BWD8" s="721"/>
      <c r="BWE8" s="721"/>
      <c r="BWF8" s="721"/>
      <c r="BWG8" s="721"/>
      <c r="BWH8" s="721"/>
      <c r="BWI8" s="721"/>
      <c r="BWJ8" s="721"/>
      <c r="BWK8" s="721"/>
      <c r="BWL8" s="721"/>
      <c r="BWM8" s="721"/>
      <c r="BWN8" s="721"/>
      <c r="BWO8" s="721"/>
      <c r="BWP8" s="721"/>
      <c r="BWQ8" s="721"/>
      <c r="BWR8" s="721"/>
      <c r="BWS8" s="721"/>
      <c r="BWT8" s="721"/>
      <c r="BWU8" s="721"/>
      <c r="BWV8" s="721"/>
      <c r="BWW8" s="721"/>
      <c r="BWX8" s="721"/>
      <c r="BWY8" s="721"/>
      <c r="BWZ8" s="721"/>
      <c r="BXA8" s="721"/>
      <c r="BXB8" s="721"/>
      <c r="BXC8" s="721"/>
      <c r="BXD8" s="721"/>
      <c r="BXE8" s="721"/>
      <c r="BXF8" s="721"/>
      <c r="BXG8" s="721"/>
      <c r="BXH8" s="721"/>
      <c r="BXI8" s="721"/>
      <c r="BXJ8" s="721"/>
      <c r="BXK8" s="721"/>
      <c r="BXL8" s="721"/>
      <c r="BXM8" s="721"/>
      <c r="BXN8" s="721"/>
      <c r="BXO8" s="721"/>
      <c r="BXP8" s="721"/>
      <c r="BXQ8" s="721"/>
      <c r="BXR8" s="721"/>
      <c r="BXS8" s="721"/>
      <c r="BXT8" s="721"/>
      <c r="BXU8" s="721"/>
      <c r="BXV8" s="721"/>
      <c r="BXW8" s="721"/>
      <c r="BXX8" s="721"/>
      <c r="BXY8" s="721"/>
      <c r="BXZ8" s="721"/>
      <c r="BYA8" s="721"/>
      <c r="BYB8" s="721"/>
      <c r="BYC8" s="721"/>
      <c r="BYD8" s="721"/>
      <c r="BYE8" s="721"/>
      <c r="BYF8" s="721"/>
      <c r="BYG8" s="721"/>
      <c r="BYH8" s="721"/>
      <c r="BYI8" s="721"/>
      <c r="BYJ8" s="721"/>
      <c r="BYK8" s="721"/>
      <c r="BYL8" s="721"/>
      <c r="BYM8" s="721"/>
      <c r="BYN8" s="721"/>
      <c r="BYO8" s="721"/>
      <c r="BYP8" s="721"/>
      <c r="BYQ8" s="721"/>
      <c r="BYR8" s="721"/>
      <c r="BYS8" s="721"/>
      <c r="BYT8" s="721"/>
      <c r="BYU8" s="721"/>
      <c r="BYV8" s="721"/>
      <c r="BYW8" s="721"/>
      <c r="BYX8" s="721"/>
      <c r="BYY8" s="721"/>
      <c r="BYZ8" s="721"/>
      <c r="BZA8" s="721"/>
      <c r="BZB8" s="721"/>
      <c r="BZC8" s="721"/>
      <c r="BZD8" s="721"/>
      <c r="BZE8" s="721"/>
      <c r="BZF8" s="721"/>
      <c r="BZG8" s="721"/>
      <c r="BZH8" s="721"/>
      <c r="BZI8" s="721"/>
      <c r="BZJ8" s="721"/>
      <c r="BZK8" s="721"/>
      <c r="BZL8" s="721"/>
      <c r="BZM8" s="721"/>
      <c r="BZN8" s="721"/>
      <c r="BZO8" s="721"/>
      <c r="BZP8" s="721"/>
      <c r="BZQ8" s="721"/>
      <c r="BZR8" s="721"/>
      <c r="BZS8" s="721"/>
      <c r="BZT8" s="721"/>
      <c r="BZU8" s="721"/>
      <c r="BZV8" s="721"/>
      <c r="BZW8" s="721"/>
      <c r="BZX8" s="721"/>
      <c r="BZY8" s="721"/>
      <c r="BZZ8" s="721"/>
      <c r="CAA8" s="721"/>
      <c r="CAB8" s="721"/>
      <c r="CAC8" s="721"/>
      <c r="CAD8" s="721"/>
      <c r="CAE8" s="721"/>
      <c r="CAF8" s="721"/>
      <c r="CAG8" s="721"/>
      <c r="CAH8" s="721"/>
      <c r="CAI8" s="721"/>
      <c r="CAJ8" s="721"/>
      <c r="CAK8" s="721"/>
      <c r="CAL8" s="721"/>
      <c r="CAM8" s="721"/>
      <c r="CAN8" s="721"/>
      <c r="CAO8" s="721"/>
      <c r="CAP8" s="721"/>
      <c r="CAQ8" s="721"/>
      <c r="CAR8" s="721"/>
      <c r="CAS8" s="721"/>
      <c r="CAT8" s="721"/>
      <c r="CAU8" s="721"/>
      <c r="CAV8" s="721"/>
      <c r="CAW8" s="721"/>
      <c r="CAX8" s="721"/>
      <c r="CAY8" s="721"/>
      <c r="CAZ8" s="721"/>
      <c r="CBA8" s="721"/>
      <c r="CBB8" s="721"/>
      <c r="CBC8" s="721"/>
      <c r="CBD8" s="721"/>
      <c r="CBE8" s="721"/>
      <c r="CBF8" s="721"/>
      <c r="CBG8" s="721"/>
      <c r="CBH8" s="721"/>
      <c r="CBI8" s="721"/>
      <c r="CBJ8" s="721"/>
      <c r="CBK8" s="721"/>
      <c r="CBL8" s="721"/>
      <c r="CBM8" s="721"/>
      <c r="CBN8" s="721"/>
      <c r="CBO8" s="721"/>
      <c r="CBP8" s="721"/>
      <c r="CBQ8" s="721"/>
      <c r="CBR8" s="721"/>
      <c r="CBS8" s="721"/>
      <c r="CBT8" s="721"/>
      <c r="CBU8" s="721"/>
      <c r="CBV8" s="721"/>
      <c r="CBW8" s="721"/>
      <c r="CBX8" s="721"/>
      <c r="CBY8" s="721"/>
      <c r="CBZ8" s="721"/>
      <c r="CCA8" s="721"/>
      <c r="CCB8" s="721"/>
      <c r="CCC8" s="721"/>
      <c r="CCD8" s="721"/>
      <c r="CCE8" s="721"/>
      <c r="CCF8" s="721"/>
      <c r="CCG8" s="721"/>
      <c r="CCH8" s="721"/>
      <c r="CCI8" s="721"/>
      <c r="CCJ8" s="721"/>
      <c r="CCK8" s="721"/>
      <c r="CCL8" s="721"/>
      <c r="CCM8" s="721"/>
      <c r="CCN8" s="721"/>
      <c r="CCO8" s="721"/>
      <c r="CCP8" s="721"/>
      <c r="CCQ8" s="721"/>
      <c r="CCR8" s="721"/>
      <c r="CCS8" s="721"/>
      <c r="CCT8" s="721"/>
      <c r="CCU8" s="721"/>
      <c r="CCV8" s="721"/>
      <c r="CCW8" s="721"/>
      <c r="CCX8" s="721"/>
      <c r="CCY8" s="721"/>
      <c r="CCZ8" s="721"/>
      <c r="CDA8" s="721"/>
      <c r="CDB8" s="721"/>
      <c r="CDC8" s="721"/>
      <c r="CDD8" s="721"/>
      <c r="CDE8" s="721"/>
      <c r="CDF8" s="721"/>
      <c r="CDG8" s="721"/>
      <c r="CDH8" s="721"/>
      <c r="CDI8" s="721"/>
      <c r="CDJ8" s="721"/>
      <c r="CDK8" s="721"/>
      <c r="CDL8" s="721"/>
      <c r="CDM8" s="721"/>
      <c r="CDN8" s="721"/>
      <c r="CDO8" s="721"/>
      <c r="CDP8" s="721"/>
      <c r="CDQ8" s="721"/>
      <c r="CDR8" s="721"/>
      <c r="CDS8" s="721"/>
      <c r="CDT8" s="721"/>
      <c r="CDU8" s="721"/>
      <c r="CDV8" s="721"/>
      <c r="CDW8" s="721"/>
      <c r="CDX8" s="721"/>
      <c r="CDY8" s="721"/>
      <c r="CDZ8" s="721"/>
      <c r="CEA8" s="721"/>
      <c r="CEB8" s="721"/>
      <c r="CEC8" s="721"/>
      <c r="CED8" s="721"/>
      <c r="CEE8" s="721"/>
      <c r="CEF8" s="721"/>
      <c r="CEG8" s="721"/>
      <c r="CEH8" s="721"/>
      <c r="CEI8" s="721"/>
      <c r="CEJ8" s="721"/>
      <c r="CEK8" s="721"/>
      <c r="CEL8" s="721"/>
      <c r="CEM8" s="721"/>
      <c r="CEN8" s="721"/>
      <c r="CEO8" s="721"/>
      <c r="CEP8" s="721"/>
      <c r="CEQ8" s="721"/>
      <c r="CER8" s="721"/>
      <c r="CES8" s="721"/>
      <c r="CET8" s="721"/>
      <c r="CEU8" s="721"/>
      <c r="CEV8" s="721"/>
      <c r="CEW8" s="721"/>
      <c r="CEX8" s="721"/>
      <c r="CEY8" s="721"/>
      <c r="CEZ8" s="721"/>
      <c r="CFA8" s="721"/>
      <c r="CFB8" s="721"/>
      <c r="CFC8" s="721"/>
      <c r="CFD8" s="721"/>
      <c r="CFE8" s="721"/>
      <c r="CFF8" s="721"/>
      <c r="CFG8" s="721"/>
      <c r="CFH8" s="721"/>
      <c r="CFI8" s="721"/>
      <c r="CFJ8" s="721"/>
      <c r="CFK8" s="721"/>
      <c r="CFL8" s="721"/>
      <c r="CFM8" s="721"/>
      <c r="CFN8" s="721"/>
      <c r="CFO8" s="721"/>
      <c r="CFP8" s="721"/>
      <c r="CFQ8" s="721"/>
      <c r="CFR8" s="721"/>
      <c r="CFS8" s="721"/>
      <c r="CFT8" s="721"/>
      <c r="CFU8" s="721"/>
      <c r="CFV8" s="721"/>
      <c r="CFW8" s="721"/>
      <c r="CFX8" s="721"/>
      <c r="CFY8" s="721"/>
      <c r="CFZ8" s="721"/>
      <c r="CGA8" s="721"/>
      <c r="CGB8" s="721"/>
      <c r="CGC8" s="721"/>
      <c r="CGD8" s="721"/>
      <c r="CGE8" s="721"/>
      <c r="CGF8" s="721"/>
      <c r="CGG8" s="721"/>
      <c r="CGH8" s="721"/>
      <c r="CGI8" s="721"/>
      <c r="CGJ8" s="721"/>
      <c r="CGK8" s="721"/>
      <c r="CGL8" s="721"/>
      <c r="CGM8" s="721"/>
      <c r="CGN8" s="721"/>
      <c r="CGO8" s="721"/>
      <c r="CGP8" s="721"/>
      <c r="CGQ8" s="721"/>
      <c r="CGR8" s="721"/>
      <c r="CGS8" s="721"/>
      <c r="CGT8" s="721"/>
      <c r="CGU8" s="721"/>
      <c r="CGV8" s="721"/>
      <c r="CGW8" s="721"/>
      <c r="CGX8" s="721"/>
      <c r="CGY8" s="721"/>
      <c r="CGZ8" s="721"/>
      <c r="CHA8" s="721"/>
      <c r="CHB8" s="721"/>
      <c r="CHC8" s="721"/>
      <c r="CHD8" s="721"/>
      <c r="CHE8" s="721"/>
      <c r="CHF8" s="721"/>
      <c r="CHG8" s="721"/>
      <c r="CHH8" s="721"/>
      <c r="CHI8" s="721"/>
      <c r="CHJ8" s="721"/>
      <c r="CHK8" s="721"/>
      <c r="CHL8" s="721"/>
      <c r="CHM8" s="721"/>
      <c r="CHN8" s="721"/>
      <c r="CHO8" s="721"/>
      <c r="CHP8" s="721"/>
      <c r="CHQ8" s="721"/>
      <c r="CHR8" s="721"/>
      <c r="CHS8" s="721"/>
      <c r="CHT8" s="721"/>
      <c r="CHU8" s="721"/>
      <c r="CHV8" s="721"/>
      <c r="CHW8" s="721"/>
      <c r="CHX8" s="721"/>
      <c r="CHY8" s="721"/>
      <c r="CHZ8" s="721"/>
      <c r="CIA8" s="721"/>
      <c r="CIB8" s="721"/>
      <c r="CIC8" s="721"/>
      <c r="CID8" s="721"/>
      <c r="CIE8" s="721"/>
      <c r="CIF8" s="721"/>
      <c r="CIG8" s="721"/>
      <c r="CIH8" s="721"/>
      <c r="CII8" s="721"/>
      <c r="CIJ8" s="721"/>
      <c r="CIK8" s="721"/>
      <c r="CIL8" s="721"/>
      <c r="CIM8" s="721"/>
      <c r="CIN8" s="721"/>
      <c r="CIO8" s="721"/>
      <c r="CIP8" s="721"/>
      <c r="CIQ8" s="721"/>
      <c r="CIR8" s="721"/>
      <c r="CIS8" s="721"/>
      <c r="CIT8" s="721"/>
      <c r="CIU8" s="721"/>
      <c r="CIV8" s="721"/>
      <c r="CIW8" s="721"/>
      <c r="CIX8" s="721"/>
      <c r="CIY8" s="721"/>
      <c r="CIZ8" s="721"/>
      <c r="CJA8" s="721"/>
      <c r="CJB8" s="721"/>
      <c r="CJC8" s="721"/>
      <c r="CJD8" s="721"/>
      <c r="CJE8" s="721"/>
      <c r="CJF8" s="721"/>
      <c r="CJG8" s="721"/>
      <c r="CJH8" s="721"/>
      <c r="CJI8" s="721"/>
      <c r="CJJ8" s="721"/>
      <c r="CJK8" s="721"/>
      <c r="CJL8" s="721"/>
      <c r="CJM8" s="721"/>
      <c r="CJN8" s="721"/>
      <c r="CJO8" s="721"/>
      <c r="CJP8" s="721"/>
      <c r="CJQ8" s="721"/>
      <c r="CJR8" s="721"/>
      <c r="CJS8" s="721"/>
      <c r="CJT8" s="721"/>
      <c r="CJU8" s="721"/>
      <c r="CJV8" s="721"/>
      <c r="CJW8" s="721"/>
      <c r="CJX8" s="721"/>
      <c r="CJY8" s="721"/>
      <c r="CJZ8" s="721"/>
      <c r="CKA8" s="721"/>
      <c r="CKB8" s="721"/>
      <c r="CKC8" s="721"/>
      <c r="CKD8" s="721"/>
      <c r="CKE8" s="721"/>
      <c r="CKF8" s="721"/>
      <c r="CKG8" s="721"/>
      <c r="CKH8" s="721"/>
      <c r="CKI8" s="721"/>
      <c r="CKJ8" s="721"/>
      <c r="CKK8" s="721"/>
      <c r="CKL8" s="721"/>
      <c r="CKM8" s="721"/>
      <c r="CKN8" s="721"/>
      <c r="CKO8" s="721"/>
      <c r="CKP8" s="721"/>
      <c r="CKQ8" s="721"/>
      <c r="CKR8" s="721"/>
      <c r="CKS8" s="721"/>
      <c r="CKT8" s="721"/>
      <c r="CKU8" s="721"/>
      <c r="CKV8" s="721"/>
      <c r="CKW8" s="721"/>
      <c r="CKX8" s="721"/>
      <c r="CKY8" s="721"/>
      <c r="CKZ8" s="721"/>
      <c r="CLA8" s="721"/>
      <c r="CLB8" s="721"/>
      <c r="CLC8" s="721"/>
      <c r="CLD8" s="721"/>
      <c r="CLE8" s="721"/>
      <c r="CLF8" s="721"/>
      <c r="CLG8" s="721"/>
      <c r="CLH8" s="721"/>
      <c r="CLI8" s="721"/>
      <c r="CLJ8" s="721"/>
      <c r="CLK8" s="721"/>
      <c r="CLL8" s="721"/>
      <c r="CLM8" s="721"/>
      <c r="CLN8" s="721"/>
      <c r="CLO8" s="721"/>
      <c r="CLP8" s="721"/>
      <c r="CLQ8" s="721"/>
      <c r="CLR8" s="721"/>
      <c r="CLS8" s="721"/>
      <c r="CLT8" s="721"/>
      <c r="CLU8" s="721"/>
      <c r="CLV8" s="721"/>
      <c r="CLW8" s="721"/>
      <c r="CLX8" s="721"/>
      <c r="CLY8" s="721"/>
      <c r="CLZ8" s="721"/>
      <c r="CMA8" s="721"/>
      <c r="CMB8" s="721"/>
      <c r="CMC8" s="721"/>
      <c r="CMD8" s="721"/>
      <c r="CME8" s="721"/>
      <c r="CMF8" s="721"/>
      <c r="CMG8" s="721"/>
      <c r="CMH8" s="721"/>
      <c r="CMI8" s="721"/>
      <c r="CMJ8" s="721"/>
      <c r="CMK8" s="721"/>
      <c r="CML8" s="721"/>
      <c r="CMM8" s="721"/>
      <c r="CMN8" s="721"/>
      <c r="CMO8" s="721"/>
      <c r="CMP8" s="721"/>
      <c r="CMQ8" s="721"/>
      <c r="CMR8" s="721"/>
      <c r="CMS8" s="721"/>
      <c r="CMT8" s="721"/>
      <c r="CMU8" s="721"/>
      <c r="CMV8" s="721"/>
      <c r="CMW8" s="721"/>
      <c r="CMX8" s="721"/>
      <c r="CMY8" s="721"/>
      <c r="CMZ8" s="721"/>
      <c r="CNA8" s="721"/>
      <c r="CNB8" s="721"/>
      <c r="CNC8" s="721"/>
      <c r="CND8" s="721"/>
      <c r="CNE8" s="721"/>
      <c r="CNF8" s="721"/>
      <c r="CNG8" s="721"/>
      <c r="CNH8" s="721"/>
      <c r="CNI8" s="721"/>
      <c r="CNJ8" s="721"/>
      <c r="CNK8" s="721"/>
      <c r="CNL8" s="721"/>
      <c r="CNM8" s="721"/>
      <c r="CNN8" s="721"/>
      <c r="CNO8" s="721"/>
      <c r="CNP8" s="721"/>
      <c r="CNQ8" s="721"/>
      <c r="CNR8" s="721"/>
      <c r="CNS8" s="721"/>
      <c r="CNT8" s="721"/>
      <c r="CNU8" s="721"/>
      <c r="CNV8" s="721"/>
      <c r="CNW8" s="721"/>
      <c r="CNX8" s="721"/>
      <c r="CNY8" s="721"/>
      <c r="CNZ8" s="721"/>
      <c r="COA8" s="721"/>
      <c r="COB8" s="721"/>
      <c r="COC8" s="721"/>
      <c r="COD8" s="721"/>
      <c r="COE8" s="721"/>
      <c r="COF8" s="721"/>
      <c r="COG8" s="721"/>
      <c r="COH8" s="721"/>
      <c r="COI8" s="721"/>
      <c r="COJ8" s="721"/>
      <c r="COK8" s="721"/>
      <c r="COL8" s="721"/>
      <c r="COM8" s="721"/>
      <c r="CON8" s="721"/>
      <c r="COO8" s="721"/>
      <c r="COP8" s="721"/>
      <c r="COQ8" s="721"/>
      <c r="COR8" s="721"/>
      <c r="COS8" s="721"/>
      <c r="COT8" s="721"/>
      <c r="COU8" s="721"/>
      <c r="COV8" s="721"/>
      <c r="COW8" s="721"/>
      <c r="COX8" s="721"/>
      <c r="COY8" s="721"/>
      <c r="COZ8" s="721"/>
      <c r="CPA8" s="721"/>
      <c r="CPB8" s="721"/>
      <c r="CPC8" s="721"/>
      <c r="CPD8" s="721"/>
      <c r="CPE8" s="721"/>
      <c r="CPF8" s="721"/>
      <c r="CPG8" s="721"/>
      <c r="CPH8" s="721"/>
      <c r="CPI8" s="721"/>
      <c r="CPJ8" s="721"/>
      <c r="CPK8" s="721"/>
      <c r="CPL8" s="721"/>
      <c r="CPM8" s="721"/>
      <c r="CPN8" s="721"/>
      <c r="CPO8" s="721"/>
      <c r="CPP8" s="721"/>
      <c r="CPQ8" s="721"/>
      <c r="CPR8" s="721"/>
      <c r="CPS8" s="721"/>
      <c r="CPT8" s="721"/>
      <c r="CPU8" s="721"/>
      <c r="CPV8" s="721"/>
      <c r="CPW8" s="721"/>
      <c r="CPX8" s="721"/>
      <c r="CPY8" s="721"/>
      <c r="CPZ8" s="721"/>
      <c r="CQA8" s="721"/>
      <c r="CQB8" s="721"/>
      <c r="CQC8" s="721"/>
      <c r="CQD8" s="721"/>
      <c r="CQE8" s="721"/>
      <c r="CQF8" s="721"/>
      <c r="CQG8" s="721"/>
      <c r="CQH8" s="721"/>
      <c r="CQI8" s="721"/>
      <c r="CQJ8" s="721"/>
      <c r="CQK8" s="721"/>
      <c r="CQL8" s="721"/>
      <c r="CQM8" s="721"/>
      <c r="CQN8" s="721"/>
      <c r="CQO8" s="721"/>
      <c r="CQP8" s="721"/>
      <c r="CQQ8" s="721"/>
      <c r="CQR8" s="721"/>
      <c r="CQS8" s="721"/>
      <c r="CQT8" s="721"/>
      <c r="CQU8" s="721"/>
      <c r="CQV8" s="721"/>
      <c r="CQW8" s="721"/>
      <c r="CQX8" s="721"/>
      <c r="CQY8" s="721"/>
      <c r="CQZ8" s="721"/>
      <c r="CRA8" s="721"/>
      <c r="CRB8" s="721"/>
      <c r="CRC8" s="721"/>
      <c r="CRD8" s="721"/>
      <c r="CRE8" s="721"/>
      <c r="CRF8" s="721"/>
      <c r="CRG8" s="721"/>
      <c r="CRH8" s="721"/>
      <c r="CRI8" s="721"/>
      <c r="CRJ8" s="721"/>
      <c r="CRK8" s="721"/>
      <c r="CRL8" s="721"/>
      <c r="CRM8" s="721"/>
      <c r="CRN8" s="721"/>
      <c r="CRO8" s="721"/>
      <c r="CRP8" s="721"/>
      <c r="CRQ8" s="721"/>
      <c r="CRR8" s="721"/>
      <c r="CRS8" s="721"/>
      <c r="CRT8" s="721"/>
      <c r="CRU8" s="721"/>
      <c r="CRV8" s="721"/>
      <c r="CRW8" s="721"/>
      <c r="CRX8" s="721"/>
      <c r="CRY8" s="721"/>
      <c r="CRZ8" s="721"/>
      <c r="CSA8" s="721"/>
      <c r="CSB8" s="721"/>
      <c r="CSC8" s="721"/>
      <c r="CSD8" s="721"/>
      <c r="CSE8" s="721"/>
      <c r="CSF8" s="721"/>
      <c r="CSG8" s="721"/>
      <c r="CSH8" s="721"/>
      <c r="CSI8" s="721"/>
      <c r="CSJ8" s="721"/>
      <c r="CSK8" s="721"/>
      <c r="CSL8" s="721"/>
      <c r="CSM8" s="721"/>
      <c r="CSN8" s="721"/>
      <c r="CSO8" s="721"/>
      <c r="CSP8" s="721"/>
      <c r="CSQ8" s="721"/>
      <c r="CSR8" s="721"/>
      <c r="CSS8" s="721"/>
      <c r="CST8" s="721"/>
      <c r="CSU8" s="721"/>
      <c r="CSV8" s="721"/>
      <c r="CSW8" s="721"/>
      <c r="CSX8" s="721"/>
      <c r="CSY8" s="721"/>
      <c r="CSZ8" s="721"/>
      <c r="CTA8" s="721"/>
      <c r="CTB8" s="721"/>
      <c r="CTC8" s="721"/>
      <c r="CTD8" s="721"/>
      <c r="CTE8" s="721"/>
      <c r="CTF8" s="721"/>
      <c r="CTG8" s="721"/>
      <c r="CTH8" s="721"/>
      <c r="CTI8" s="721"/>
      <c r="CTJ8" s="721"/>
      <c r="CTK8" s="721"/>
      <c r="CTL8" s="721"/>
      <c r="CTM8" s="721"/>
      <c r="CTN8" s="721"/>
      <c r="CTO8" s="721"/>
      <c r="CTP8" s="721"/>
      <c r="CTQ8" s="721"/>
      <c r="CTR8" s="721"/>
      <c r="CTS8" s="721"/>
      <c r="CTT8" s="721"/>
      <c r="CTU8" s="721"/>
      <c r="CTV8" s="721"/>
      <c r="CTW8" s="721"/>
      <c r="CTX8" s="721"/>
      <c r="CTY8" s="721"/>
      <c r="CTZ8" s="721"/>
      <c r="CUA8" s="721"/>
      <c r="CUB8" s="721"/>
      <c r="CUC8" s="721"/>
      <c r="CUD8" s="721"/>
      <c r="CUE8" s="721"/>
      <c r="CUF8" s="721"/>
      <c r="CUG8" s="721"/>
      <c r="CUH8" s="721"/>
      <c r="CUI8" s="721"/>
      <c r="CUJ8" s="721"/>
      <c r="CUK8" s="721"/>
      <c r="CUL8" s="721"/>
      <c r="CUM8" s="721"/>
      <c r="CUN8" s="721"/>
      <c r="CUO8" s="721"/>
      <c r="CUP8" s="721"/>
      <c r="CUQ8" s="721"/>
      <c r="CUR8" s="721"/>
      <c r="CUS8" s="721"/>
      <c r="CUT8" s="721"/>
      <c r="CUU8" s="721"/>
      <c r="CUV8" s="721"/>
      <c r="CUW8" s="721"/>
      <c r="CUX8" s="721"/>
      <c r="CUY8" s="721"/>
      <c r="CUZ8" s="721"/>
      <c r="CVA8" s="721"/>
      <c r="CVB8" s="721"/>
      <c r="CVC8" s="721"/>
      <c r="CVD8" s="721"/>
      <c r="CVE8" s="721"/>
      <c r="CVF8" s="721"/>
      <c r="CVG8" s="721"/>
      <c r="CVH8" s="721"/>
      <c r="CVI8" s="721"/>
      <c r="CVJ8" s="721"/>
      <c r="CVK8" s="721"/>
      <c r="CVL8" s="721"/>
      <c r="CVM8" s="721"/>
      <c r="CVN8" s="721"/>
      <c r="CVO8" s="721"/>
      <c r="CVP8" s="721"/>
      <c r="CVQ8" s="721"/>
      <c r="CVR8" s="721"/>
      <c r="CVS8" s="721"/>
      <c r="CVT8" s="721"/>
      <c r="CVU8" s="721"/>
      <c r="CVV8" s="721"/>
      <c r="CVW8" s="721"/>
      <c r="CVX8" s="721"/>
      <c r="CVY8" s="721"/>
      <c r="CVZ8" s="721"/>
      <c r="CWA8" s="721"/>
      <c r="CWB8" s="721"/>
      <c r="CWC8" s="721"/>
      <c r="CWD8" s="721"/>
      <c r="CWE8" s="721"/>
      <c r="CWF8" s="721"/>
      <c r="CWG8" s="721"/>
      <c r="CWH8" s="721"/>
      <c r="CWI8" s="721"/>
      <c r="CWJ8" s="721"/>
      <c r="CWK8" s="721"/>
      <c r="CWL8" s="721"/>
      <c r="CWM8" s="721"/>
      <c r="CWN8" s="721"/>
      <c r="CWO8" s="721"/>
      <c r="CWP8" s="721"/>
      <c r="CWQ8" s="721"/>
      <c r="CWR8" s="721"/>
      <c r="CWS8" s="721"/>
      <c r="CWT8" s="721"/>
      <c r="CWU8" s="721"/>
      <c r="CWV8" s="721"/>
      <c r="CWW8" s="721"/>
      <c r="CWX8" s="721"/>
      <c r="CWY8" s="721"/>
      <c r="CWZ8" s="721"/>
      <c r="CXA8" s="721"/>
      <c r="CXB8" s="721"/>
      <c r="CXC8" s="721"/>
      <c r="CXD8" s="721"/>
      <c r="CXE8" s="721"/>
      <c r="CXF8" s="721"/>
      <c r="CXG8" s="721"/>
      <c r="CXH8" s="721"/>
      <c r="CXI8" s="721"/>
      <c r="CXJ8" s="721"/>
      <c r="CXK8" s="721"/>
      <c r="CXL8" s="721"/>
      <c r="CXM8" s="721"/>
      <c r="CXN8" s="721"/>
      <c r="CXO8" s="721"/>
      <c r="CXP8" s="721"/>
      <c r="CXQ8" s="721"/>
      <c r="CXR8" s="721"/>
      <c r="CXS8" s="721"/>
      <c r="CXT8" s="721"/>
      <c r="CXU8" s="721"/>
      <c r="CXV8" s="721"/>
      <c r="CXW8" s="721"/>
      <c r="CXX8" s="721"/>
      <c r="CXY8" s="721"/>
      <c r="CXZ8" s="721"/>
      <c r="CYA8" s="721"/>
      <c r="CYB8" s="721"/>
      <c r="CYC8" s="721"/>
      <c r="CYD8" s="721"/>
      <c r="CYE8" s="721"/>
      <c r="CYF8" s="721"/>
      <c r="CYG8" s="721"/>
      <c r="CYH8" s="721"/>
      <c r="CYI8" s="721"/>
      <c r="CYJ8" s="721"/>
      <c r="CYK8" s="721"/>
      <c r="CYL8" s="721"/>
      <c r="CYM8" s="721"/>
      <c r="CYN8" s="721"/>
      <c r="CYO8" s="721"/>
      <c r="CYP8" s="721"/>
      <c r="CYQ8" s="721"/>
      <c r="CYR8" s="721"/>
      <c r="CYS8" s="721"/>
      <c r="CYT8" s="721"/>
      <c r="CYU8" s="721"/>
      <c r="CYV8" s="721"/>
      <c r="CYW8" s="721"/>
      <c r="CYX8" s="721"/>
      <c r="CYY8" s="721"/>
      <c r="CYZ8" s="721"/>
      <c r="CZA8" s="721"/>
      <c r="CZB8" s="721"/>
      <c r="CZC8" s="721"/>
      <c r="CZD8" s="721"/>
      <c r="CZE8" s="721"/>
      <c r="CZF8" s="721"/>
      <c r="CZG8" s="721"/>
      <c r="CZH8" s="721"/>
      <c r="CZI8" s="721"/>
      <c r="CZJ8" s="721"/>
      <c r="CZK8" s="721"/>
      <c r="CZL8" s="721"/>
      <c r="CZM8" s="721"/>
      <c r="CZN8" s="721"/>
      <c r="CZO8" s="721"/>
      <c r="CZP8" s="721"/>
      <c r="CZQ8" s="721"/>
      <c r="CZR8" s="721"/>
      <c r="CZS8" s="721"/>
      <c r="CZT8" s="721"/>
      <c r="CZU8" s="721"/>
      <c r="CZV8" s="721"/>
      <c r="CZW8" s="721"/>
      <c r="CZX8" s="721"/>
      <c r="CZY8" s="721"/>
      <c r="CZZ8" s="721"/>
      <c r="DAA8" s="721"/>
      <c r="DAB8" s="721"/>
      <c r="DAC8" s="721"/>
      <c r="DAD8" s="721"/>
      <c r="DAE8" s="721"/>
      <c r="DAF8" s="721"/>
      <c r="DAG8" s="721"/>
      <c r="DAH8" s="721"/>
      <c r="DAI8" s="721"/>
      <c r="DAJ8" s="721"/>
      <c r="DAK8" s="721"/>
      <c r="DAL8" s="721"/>
      <c r="DAM8" s="721"/>
      <c r="DAN8" s="721"/>
      <c r="DAO8" s="721"/>
      <c r="DAP8" s="721"/>
      <c r="DAQ8" s="721"/>
      <c r="DAR8" s="721"/>
      <c r="DAS8" s="721"/>
      <c r="DAT8" s="721"/>
      <c r="DAU8" s="721"/>
      <c r="DAV8" s="721"/>
      <c r="DAW8" s="721"/>
      <c r="DAX8" s="721"/>
      <c r="DAY8" s="721"/>
      <c r="DAZ8" s="721"/>
      <c r="DBA8" s="721"/>
      <c r="DBB8" s="721"/>
      <c r="DBC8" s="721"/>
      <c r="DBD8" s="721"/>
      <c r="DBE8" s="721"/>
      <c r="DBF8" s="721"/>
      <c r="DBG8" s="721"/>
      <c r="DBH8" s="721"/>
      <c r="DBI8" s="721"/>
      <c r="DBJ8" s="721"/>
      <c r="DBK8" s="721"/>
      <c r="DBL8" s="721"/>
      <c r="DBM8" s="721"/>
      <c r="DBN8" s="721"/>
      <c r="DBO8" s="721"/>
      <c r="DBP8" s="721"/>
      <c r="DBQ8" s="721"/>
      <c r="DBR8" s="721"/>
      <c r="DBS8" s="721"/>
      <c r="DBT8" s="721"/>
      <c r="DBU8" s="721"/>
      <c r="DBV8" s="721"/>
      <c r="DBW8" s="721"/>
      <c r="DBX8" s="721"/>
      <c r="DBY8" s="721"/>
      <c r="DBZ8" s="721"/>
      <c r="DCA8" s="721"/>
      <c r="DCB8" s="721"/>
      <c r="DCC8" s="721"/>
      <c r="DCD8" s="721"/>
      <c r="DCE8" s="721"/>
      <c r="DCF8" s="721"/>
      <c r="DCG8" s="721"/>
      <c r="DCH8" s="721"/>
      <c r="DCI8" s="721"/>
      <c r="DCJ8" s="721"/>
      <c r="DCK8" s="721"/>
      <c r="DCL8" s="721"/>
      <c r="DCM8" s="721"/>
      <c r="DCN8" s="721"/>
      <c r="DCO8" s="721"/>
      <c r="DCP8" s="721"/>
      <c r="DCQ8" s="721"/>
      <c r="DCR8" s="721"/>
      <c r="DCS8" s="721"/>
      <c r="DCT8" s="721"/>
      <c r="DCU8" s="721"/>
      <c r="DCV8" s="721"/>
      <c r="DCW8" s="721"/>
      <c r="DCX8" s="721"/>
      <c r="DCY8" s="721"/>
      <c r="DCZ8" s="721"/>
      <c r="DDA8" s="721"/>
      <c r="DDB8" s="721"/>
      <c r="DDC8" s="721"/>
      <c r="DDD8" s="721"/>
      <c r="DDE8" s="721"/>
      <c r="DDF8" s="721"/>
      <c r="DDG8" s="721"/>
      <c r="DDH8" s="721"/>
      <c r="DDI8" s="721"/>
      <c r="DDJ8" s="721"/>
      <c r="DDK8" s="721"/>
      <c r="DDL8" s="721"/>
      <c r="DDM8" s="721"/>
      <c r="DDN8" s="721"/>
      <c r="DDO8" s="721"/>
      <c r="DDP8" s="721"/>
      <c r="DDQ8" s="721"/>
      <c r="DDR8" s="721"/>
      <c r="DDS8" s="721"/>
      <c r="DDT8" s="721"/>
      <c r="DDU8" s="721"/>
      <c r="DDV8" s="721"/>
      <c r="DDW8" s="721"/>
      <c r="DDX8" s="721"/>
      <c r="DDY8" s="721"/>
      <c r="DDZ8" s="721"/>
      <c r="DEA8" s="721"/>
      <c r="DEB8" s="721"/>
      <c r="DEC8" s="721"/>
      <c r="DED8" s="721"/>
      <c r="DEE8" s="721"/>
      <c r="DEF8" s="721"/>
      <c r="DEG8" s="721"/>
      <c r="DEH8" s="721"/>
      <c r="DEI8" s="721"/>
      <c r="DEJ8" s="721"/>
      <c r="DEK8" s="721"/>
      <c r="DEL8" s="721"/>
      <c r="DEM8" s="721"/>
      <c r="DEN8" s="721"/>
      <c r="DEO8" s="721"/>
      <c r="DEP8" s="721"/>
      <c r="DEQ8" s="721"/>
      <c r="DER8" s="721"/>
      <c r="DES8" s="721"/>
      <c r="DET8" s="721"/>
      <c r="DEU8" s="721"/>
      <c r="DEV8" s="721"/>
      <c r="DEW8" s="721"/>
      <c r="DEX8" s="721"/>
      <c r="DEY8" s="721"/>
      <c r="DEZ8" s="721"/>
      <c r="DFA8" s="721"/>
      <c r="DFB8" s="721"/>
      <c r="DFC8" s="721"/>
      <c r="DFD8" s="721"/>
      <c r="DFE8" s="721"/>
      <c r="DFF8" s="721"/>
      <c r="DFG8" s="721"/>
      <c r="DFH8" s="721"/>
      <c r="DFI8" s="721"/>
      <c r="DFJ8" s="721"/>
      <c r="DFK8" s="721"/>
      <c r="DFL8" s="721"/>
      <c r="DFM8" s="721"/>
      <c r="DFN8" s="721"/>
      <c r="DFO8" s="721"/>
      <c r="DFP8" s="721"/>
      <c r="DFQ8" s="721"/>
      <c r="DFR8" s="721"/>
      <c r="DFS8" s="721"/>
      <c r="DFT8" s="721"/>
      <c r="DFU8" s="721"/>
      <c r="DFV8" s="721"/>
      <c r="DFW8" s="721"/>
      <c r="DFX8" s="721"/>
      <c r="DFY8" s="721"/>
      <c r="DFZ8" s="721"/>
      <c r="DGA8" s="721"/>
      <c r="DGB8" s="721"/>
      <c r="DGC8" s="721"/>
      <c r="DGD8" s="721"/>
      <c r="DGE8" s="721"/>
      <c r="DGF8" s="721"/>
      <c r="DGG8" s="721"/>
      <c r="DGH8" s="721"/>
      <c r="DGI8" s="721"/>
      <c r="DGJ8" s="721"/>
      <c r="DGK8" s="721"/>
      <c r="DGL8" s="721"/>
      <c r="DGM8" s="721"/>
      <c r="DGN8" s="721"/>
      <c r="DGO8" s="721"/>
      <c r="DGP8" s="721"/>
      <c r="DGQ8" s="721"/>
      <c r="DGR8" s="721"/>
      <c r="DGS8" s="721"/>
      <c r="DGT8" s="721"/>
      <c r="DGU8" s="721"/>
      <c r="DGV8" s="721"/>
      <c r="DGW8" s="721"/>
      <c r="DGX8" s="721"/>
      <c r="DGY8" s="721"/>
      <c r="DGZ8" s="721"/>
      <c r="DHA8" s="721"/>
      <c r="DHB8" s="721"/>
      <c r="DHC8" s="721"/>
      <c r="DHD8" s="721"/>
      <c r="DHE8" s="721"/>
      <c r="DHF8" s="721"/>
      <c r="DHG8" s="721"/>
      <c r="DHH8" s="721"/>
      <c r="DHI8" s="721"/>
      <c r="DHJ8" s="721"/>
      <c r="DHK8" s="721"/>
      <c r="DHL8" s="721"/>
      <c r="DHM8" s="721"/>
      <c r="DHN8" s="721"/>
      <c r="DHO8" s="721"/>
      <c r="DHP8" s="721"/>
      <c r="DHQ8" s="721"/>
      <c r="DHR8" s="721"/>
      <c r="DHS8" s="721"/>
      <c r="DHT8" s="721"/>
      <c r="DHU8" s="721"/>
      <c r="DHV8" s="721"/>
      <c r="DHW8" s="721"/>
      <c r="DHX8" s="721"/>
      <c r="DHY8" s="721"/>
      <c r="DHZ8" s="721"/>
      <c r="DIA8" s="721"/>
      <c r="DIB8" s="721"/>
      <c r="DIC8" s="721"/>
      <c r="DID8" s="721"/>
      <c r="DIE8" s="721"/>
      <c r="DIF8" s="721"/>
      <c r="DIG8" s="721"/>
      <c r="DIH8" s="721"/>
      <c r="DII8" s="721"/>
      <c r="DIJ8" s="721"/>
      <c r="DIK8" s="721"/>
      <c r="DIL8" s="721"/>
      <c r="DIM8" s="721"/>
      <c r="DIN8" s="721"/>
      <c r="DIO8" s="721"/>
      <c r="DIP8" s="721"/>
      <c r="DIQ8" s="721"/>
      <c r="DIR8" s="721"/>
      <c r="DIS8" s="721"/>
      <c r="DIT8" s="721"/>
      <c r="DIU8" s="721"/>
      <c r="DIV8" s="721"/>
      <c r="DIW8" s="721"/>
      <c r="DIX8" s="721"/>
      <c r="DIY8" s="721"/>
      <c r="DIZ8" s="721"/>
      <c r="DJA8" s="721"/>
      <c r="DJB8" s="721"/>
      <c r="DJC8" s="721"/>
      <c r="DJD8" s="721"/>
      <c r="DJE8" s="721"/>
      <c r="DJF8" s="721"/>
      <c r="DJG8" s="721"/>
      <c r="DJH8" s="721"/>
      <c r="DJI8" s="721"/>
      <c r="DJJ8" s="721"/>
      <c r="DJK8" s="721"/>
      <c r="DJL8" s="721"/>
      <c r="DJM8" s="721"/>
      <c r="DJN8" s="721"/>
      <c r="DJO8" s="721"/>
      <c r="DJP8" s="721"/>
      <c r="DJQ8" s="721"/>
      <c r="DJR8" s="721"/>
      <c r="DJS8" s="721"/>
      <c r="DJT8" s="721"/>
      <c r="DJU8" s="721"/>
      <c r="DJV8" s="721"/>
      <c r="DJW8" s="721"/>
      <c r="DJX8" s="721"/>
      <c r="DJY8" s="721"/>
      <c r="DJZ8" s="721"/>
      <c r="DKA8" s="721"/>
      <c r="DKB8" s="721"/>
      <c r="DKC8" s="721"/>
      <c r="DKD8" s="721"/>
      <c r="DKE8" s="721"/>
      <c r="DKF8" s="721"/>
      <c r="DKG8" s="721"/>
      <c r="DKH8" s="721"/>
      <c r="DKI8" s="721"/>
      <c r="DKJ8" s="721"/>
      <c r="DKK8" s="721"/>
      <c r="DKL8" s="721"/>
      <c r="DKM8" s="721"/>
      <c r="DKN8" s="721"/>
      <c r="DKO8" s="721"/>
      <c r="DKP8" s="721"/>
      <c r="DKQ8" s="721"/>
      <c r="DKR8" s="721"/>
      <c r="DKS8" s="721"/>
      <c r="DKT8" s="721"/>
      <c r="DKU8" s="721"/>
      <c r="DKV8" s="721"/>
      <c r="DKW8" s="721"/>
      <c r="DKX8" s="721"/>
      <c r="DKY8" s="721"/>
      <c r="DKZ8" s="721"/>
      <c r="DLA8" s="721"/>
      <c r="DLB8" s="721"/>
      <c r="DLC8" s="721"/>
      <c r="DLD8" s="721"/>
      <c r="DLE8" s="721"/>
      <c r="DLF8" s="721"/>
      <c r="DLG8" s="721"/>
      <c r="DLH8" s="721"/>
      <c r="DLI8" s="721"/>
      <c r="DLJ8" s="721"/>
      <c r="DLK8" s="721"/>
      <c r="DLL8" s="721"/>
      <c r="DLM8" s="721"/>
      <c r="DLN8" s="721"/>
      <c r="DLO8" s="721"/>
      <c r="DLP8" s="721"/>
      <c r="DLQ8" s="721"/>
      <c r="DLR8" s="721"/>
      <c r="DLS8" s="721"/>
      <c r="DLT8" s="721"/>
      <c r="DLU8" s="721"/>
      <c r="DLV8" s="721"/>
      <c r="DLW8" s="721"/>
      <c r="DLX8" s="721"/>
      <c r="DLY8" s="721"/>
      <c r="DLZ8" s="721"/>
      <c r="DMA8" s="721"/>
      <c r="DMB8" s="721"/>
      <c r="DMC8" s="721"/>
      <c r="DMD8" s="721"/>
      <c r="DME8" s="721"/>
      <c r="DMF8" s="721"/>
      <c r="DMG8" s="721"/>
      <c r="DMH8" s="721"/>
      <c r="DMI8" s="721"/>
      <c r="DMJ8" s="721"/>
      <c r="DMK8" s="721"/>
      <c r="DML8" s="721"/>
      <c r="DMM8" s="721"/>
      <c r="DMN8" s="721"/>
      <c r="DMO8" s="721"/>
      <c r="DMP8" s="721"/>
      <c r="DMQ8" s="721"/>
      <c r="DMR8" s="721"/>
      <c r="DMS8" s="721"/>
      <c r="DMT8" s="721"/>
      <c r="DMU8" s="721"/>
      <c r="DMV8" s="721"/>
      <c r="DMW8" s="721"/>
      <c r="DMX8" s="721"/>
      <c r="DMY8" s="721"/>
      <c r="DMZ8" s="721"/>
      <c r="DNA8" s="721"/>
      <c r="DNB8" s="721"/>
      <c r="DNC8" s="721"/>
      <c r="DND8" s="721"/>
      <c r="DNE8" s="721"/>
      <c r="DNF8" s="721"/>
      <c r="DNG8" s="721"/>
      <c r="DNH8" s="721"/>
      <c r="DNI8" s="721"/>
      <c r="DNJ8" s="721"/>
      <c r="DNK8" s="721"/>
      <c r="DNL8" s="721"/>
      <c r="DNM8" s="721"/>
      <c r="DNN8" s="721"/>
      <c r="DNO8" s="721"/>
      <c r="DNP8" s="721"/>
      <c r="DNQ8" s="721"/>
      <c r="DNR8" s="721"/>
      <c r="DNS8" s="721"/>
      <c r="DNT8" s="721"/>
      <c r="DNU8" s="721"/>
      <c r="DNV8" s="721"/>
      <c r="DNW8" s="721"/>
      <c r="DNX8" s="721"/>
      <c r="DNY8" s="721"/>
      <c r="DNZ8" s="721"/>
      <c r="DOA8" s="721"/>
      <c r="DOB8" s="721"/>
      <c r="DOC8" s="721"/>
      <c r="DOD8" s="721"/>
      <c r="DOE8" s="721"/>
      <c r="DOF8" s="721"/>
      <c r="DOG8" s="721"/>
      <c r="DOH8" s="721"/>
      <c r="DOI8" s="721"/>
      <c r="DOJ8" s="721"/>
      <c r="DOK8" s="721"/>
      <c r="DOL8" s="721"/>
      <c r="DOM8" s="721"/>
      <c r="DON8" s="721"/>
      <c r="DOO8" s="721"/>
      <c r="DOP8" s="721"/>
      <c r="DOQ8" s="721"/>
      <c r="DOR8" s="721"/>
      <c r="DOS8" s="721"/>
      <c r="DOT8" s="721"/>
      <c r="DOU8" s="721"/>
      <c r="DOV8" s="721"/>
      <c r="DOW8" s="721"/>
      <c r="DOX8" s="721"/>
      <c r="DOY8" s="721"/>
      <c r="DOZ8" s="721"/>
      <c r="DPA8" s="721"/>
      <c r="DPB8" s="721"/>
      <c r="DPC8" s="721"/>
      <c r="DPD8" s="721"/>
      <c r="DPE8" s="721"/>
      <c r="DPF8" s="721"/>
      <c r="DPG8" s="721"/>
      <c r="DPH8" s="721"/>
      <c r="DPI8" s="721"/>
      <c r="DPJ8" s="721"/>
      <c r="DPK8" s="721"/>
      <c r="DPL8" s="721"/>
      <c r="DPM8" s="721"/>
      <c r="DPN8" s="721"/>
      <c r="DPO8" s="721"/>
      <c r="DPP8" s="721"/>
      <c r="DPQ8" s="721"/>
      <c r="DPR8" s="721"/>
      <c r="DPS8" s="721"/>
      <c r="DPT8" s="721"/>
      <c r="DPU8" s="721"/>
      <c r="DPV8" s="721"/>
      <c r="DPW8" s="721"/>
      <c r="DPX8" s="721"/>
      <c r="DPY8" s="721"/>
      <c r="DPZ8" s="721"/>
      <c r="DQA8" s="721"/>
      <c r="DQB8" s="721"/>
      <c r="DQC8" s="721"/>
      <c r="DQD8" s="721"/>
      <c r="DQE8" s="721"/>
      <c r="DQF8" s="721"/>
      <c r="DQG8" s="721"/>
      <c r="DQH8" s="721"/>
      <c r="DQI8" s="721"/>
      <c r="DQJ8" s="721"/>
      <c r="DQK8" s="721"/>
      <c r="DQL8" s="721"/>
      <c r="DQM8" s="721"/>
      <c r="DQN8" s="721"/>
      <c r="DQO8" s="721"/>
      <c r="DQP8" s="721"/>
      <c r="DQQ8" s="721"/>
      <c r="DQR8" s="721"/>
      <c r="DQS8" s="721"/>
      <c r="DQT8" s="721"/>
      <c r="DQU8" s="721"/>
      <c r="DQV8" s="721"/>
      <c r="DQW8" s="721"/>
      <c r="DQX8" s="721"/>
      <c r="DQY8" s="721"/>
      <c r="DQZ8" s="721"/>
      <c r="DRA8" s="721"/>
      <c r="DRB8" s="721"/>
      <c r="DRC8" s="721"/>
      <c r="DRD8" s="721"/>
      <c r="DRE8" s="721"/>
      <c r="DRF8" s="721"/>
      <c r="DRG8" s="721"/>
      <c r="DRH8" s="721"/>
      <c r="DRI8" s="721"/>
      <c r="DRJ8" s="721"/>
      <c r="DRK8" s="721"/>
      <c r="DRL8" s="721"/>
      <c r="DRM8" s="721"/>
      <c r="DRN8" s="721"/>
      <c r="DRO8" s="721"/>
      <c r="DRP8" s="721"/>
      <c r="DRQ8" s="721"/>
      <c r="DRR8" s="721"/>
      <c r="DRS8" s="721"/>
      <c r="DRT8" s="721"/>
      <c r="DRU8" s="721"/>
      <c r="DRV8" s="721"/>
      <c r="DRW8" s="721"/>
      <c r="DRX8" s="721"/>
      <c r="DRY8" s="721"/>
      <c r="DRZ8" s="721"/>
      <c r="DSA8" s="721"/>
      <c r="DSB8" s="721"/>
      <c r="DSC8" s="721"/>
      <c r="DSD8" s="721"/>
      <c r="DSE8" s="721"/>
      <c r="DSF8" s="721"/>
      <c r="DSG8" s="721"/>
      <c r="DSH8" s="721"/>
      <c r="DSI8" s="721"/>
      <c r="DSJ8" s="721"/>
      <c r="DSK8" s="721"/>
      <c r="DSL8" s="721"/>
      <c r="DSM8" s="721"/>
      <c r="DSN8" s="721"/>
      <c r="DSO8" s="721"/>
      <c r="DSP8" s="721"/>
      <c r="DSQ8" s="721"/>
      <c r="DSR8" s="721"/>
      <c r="DSS8" s="721"/>
      <c r="DST8" s="721"/>
      <c r="DSU8" s="721"/>
      <c r="DSV8" s="721"/>
      <c r="DSW8" s="721"/>
      <c r="DSX8" s="721"/>
      <c r="DSY8" s="721"/>
      <c r="DSZ8" s="721"/>
      <c r="DTA8" s="721"/>
      <c r="DTB8" s="721"/>
      <c r="DTC8" s="721"/>
      <c r="DTD8" s="721"/>
      <c r="DTE8" s="721"/>
      <c r="DTF8" s="721"/>
      <c r="DTG8" s="721"/>
      <c r="DTH8" s="721"/>
      <c r="DTI8" s="721"/>
      <c r="DTJ8" s="721"/>
      <c r="DTK8" s="721"/>
      <c r="DTL8" s="721"/>
      <c r="DTM8" s="721"/>
      <c r="DTN8" s="721"/>
      <c r="DTO8" s="721"/>
      <c r="DTP8" s="721"/>
      <c r="DTQ8" s="721"/>
      <c r="DTR8" s="721"/>
      <c r="DTS8" s="721"/>
      <c r="DTT8" s="721"/>
      <c r="DTU8" s="721"/>
      <c r="DTV8" s="721"/>
      <c r="DTW8" s="721"/>
      <c r="DTX8" s="721"/>
      <c r="DTY8" s="721"/>
      <c r="DTZ8" s="721"/>
      <c r="DUA8" s="721"/>
      <c r="DUB8" s="721"/>
      <c r="DUC8" s="721"/>
      <c r="DUD8" s="721"/>
      <c r="DUE8" s="721"/>
      <c r="DUF8" s="721"/>
      <c r="DUG8" s="721"/>
      <c r="DUH8" s="721"/>
      <c r="DUI8" s="721"/>
      <c r="DUJ8" s="721"/>
      <c r="DUK8" s="721"/>
      <c r="DUL8" s="721"/>
      <c r="DUM8" s="721"/>
      <c r="DUN8" s="721"/>
      <c r="DUO8" s="721"/>
      <c r="DUP8" s="721"/>
      <c r="DUQ8" s="721"/>
      <c r="DUR8" s="721"/>
      <c r="DUS8" s="721"/>
      <c r="DUT8" s="721"/>
      <c r="DUU8" s="721"/>
      <c r="DUV8" s="721"/>
      <c r="DUW8" s="721"/>
      <c r="DUX8" s="721"/>
      <c r="DUY8" s="721"/>
      <c r="DUZ8" s="721"/>
      <c r="DVA8" s="721"/>
      <c r="DVB8" s="721"/>
      <c r="DVC8" s="721"/>
      <c r="DVD8" s="721"/>
      <c r="DVE8" s="721"/>
      <c r="DVF8" s="721"/>
      <c r="DVG8" s="721"/>
      <c r="DVH8" s="721"/>
      <c r="DVI8" s="721"/>
      <c r="DVJ8" s="721"/>
      <c r="DVK8" s="721"/>
      <c r="DVL8" s="721"/>
      <c r="DVM8" s="721"/>
      <c r="DVN8" s="721"/>
      <c r="DVO8" s="721"/>
      <c r="DVP8" s="721"/>
      <c r="DVQ8" s="721"/>
      <c r="DVR8" s="721"/>
      <c r="DVS8" s="721"/>
      <c r="DVT8" s="721"/>
      <c r="DVU8" s="721"/>
      <c r="DVV8" s="721"/>
      <c r="DVW8" s="721"/>
      <c r="DVX8" s="721"/>
      <c r="DVY8" s="721"/>
      <c r="DVZ8" s="721"/>
      <c r="DWA8" s="721"/>
      <c r="DWB8" s="721"/>
      <c r="DWC8" s="721"/>
      <c r="DWD8" s="721"/>
      <c r="DWE8" s="721"/>
      <c r="DWF8" s="721"/>
      <c r="DWG8" s="721"/>
      <c r="DWH8" s="721"/>
      <c r="DWI8" s="721"/>
      <c r="DWJ8" s="721"/>
      <c r="DWK8" s="721"/>
      <c r="DWL8" s="721"/>
      <c r="DWM8" s="721"/>
      <c r="DWN8" s="721"/>
      <c r="DWO8" s="721"/>
      <c r="DWP8" s="721"/>
      <c r="DWQ8" s="721"/>
      <c r="DWR8" s="721"/>
      <c r="DWS8" s="721"/>
      <c r="DWT8" s="721"/>
      <c r="DWU8" s="721"/>
      <c r="DWV8" s="721"/>
      <c r="DWW8" s="721"/>
      <c r="DWX8" s="721"/>
      <c r="DWY8" s="721"/>
      <c r="DWZ8" s="721"/>
      <c r="DXA8" s="721"/>
      <c r="DXB8" s="721"/>
      <c r="DXC8" s="721"/>
      <c r="DXD8" s="721"/>
      <c r="DXE8" s="721"/>
      <c r="DXF8" s="721"/>
      <c r="DXG8" s="721"/>
      <c r="DXH8" s="721"/>
      <c r="DXI8" s="721"/>
      <c r="DXJ8" s="721"/>
      <c r="DXK8" s="721"/>
      <c r="DXL8" s="721"/>
      <c r="DXM8" s="721"/>
      <c r="DXN8" s="721"/>
      <c r="DXO8" s="721"/>
      <c r="DXP8" s="721"/>
      <c r="DXQ8" s="721"/>
      <c r="DXR8" s="721"/>
      <c r="DXS8" s="721"/>
      <c r="DXT8" s="721"/>
      <c r="DXU8" s="721"/>
      <c r="DXV8" s="721"/>
      <c r="DXW8" s="721"/>
      <c r="DXX8" s="721"/>
      <c r="DXY8" s="721"/>
      <c r="DXZ8" s="721"/>
      <c r="DYA8" s="721"/>
      <c r="DYB8" s="721"/>
      <c r="DYC8" s="721"/>
      <c r="DYD8" s="721"/>
      <c r="DYE8" s="721"/>
      <c r="DYF8" s="721"/>
      <c r="DYG8" s="721"/>
      <c r="DYH8" s="721"/>
      <c r="DYI8" s="721"/>
      <c r="DYJ8" s="721"/>
      <c r="DYK8" s="721"/>
      <c r="DYL8" s="721"/>
      <c r="DYM8" s="721"/>
      <c r="DYN8" s="721"/>
      <c r="DYO8" s="721"/>
      <c r="DYP8" s="721"/>
      <c r="DYQ8" s="721"/>
      <c r="DYR8" s="721"/>
      <c r="DYS8" s="721"/>
      <c r="DYT8" s="721"/>
      <c r="DYU8" s="721"/>
      <c r="DYV8" s="721"/>
      <c r="DYW8" s="721"/>
      <c r="DYX8" s="721"/>
      <c r="DYY8" s="721"/>
      <c r="DYZ8" s="721"/>
      <c r="DZA8" s="721"/>
      <c r="DZB8" s="721"/>
      <c r="DZC8" s="721"/>
      <c r="DZD8" s="721"/>
      <c r="DZE8" s="721"/>
      <c r="DZF8" s="721"/>
      <c r="DZG8" s="721"/>
      <c r="DZH8" s="721"/>
      <c r="DZI8" s="721"/>
      <c r="DZJ8" s="721"/>
      <c r="DZK8" s="721"/>
      <c r="DZL8" s="721"/>
      <c r="DZM8" s="721"/>
      <c r="DZN8" s="721"/>
      <c r="DZO8" s="721"/>
      <c r="DZP8" s="721"/>
      <c r="DZQ8" s="721"/>
      <c r="DZR8" s="721"/>
      <c r="DZS8" s="721"/>
      <c r="DZT8" s="721"/>
      <c r="DZU8" s="721"/>
      <c r="DZV8" s="721"/>
      <c r="DZW8" s="721"/>
      <c r="DZX8" s="721"/>
      <c r="DZY8" s="721"/>
      <c r="DZZ8" s="721"/>
      <c r="EAA8" s="721"/>
      <c r="EAB8" s="721"/>
      <c r="EAC8" s="721"/>
      <c r="EAD8" s="721"/>
      <c r="EAE8" s="721"/>
      <c r="EAF8" s="721"/>
      <c r="EAG8" s="721"/>
      <c r="EAH8" s="721"/>
      <c r="EAI8" s="721"/>
      <c r="EAJ8" s="721"/>
      <c r="EAK8" s="721"/>
      <c r="EAL8" s="721"/>
      <c r="EAM8" s="721"/>
      <c r="EAN8" s="721"/>
      <c r="EAO8" s="721"/>
      <c r="EAP8" s="721"/>
      <c r="EAQ8" s="721"/>
      <c r="EAR8" s="721"/>
      <c r="EAS8" s="721"/>
      <c r="EAT8" s="721"/>
      <c r="EAU8" s="721"/>
      <c r="EAV8" s="721"/>
      <c r="EAW8" s="721"/>
      <c r="EAX8" s="721"/>
      <c r="EAY8" s="721"/>
      <c r="EAZ8" s="721"/>
      <c r="EBA8" s="721"/>
      <c r="EBB8" s="721"/>
      <c r="EBC8" s="721"/>
      <c r="EBD8" s="721"/>
      <c r="EBE8" s="721"/>
      <c r="EBF8" s="721"/>
      <c r="EBG8" s="721"/>
      <c r="EBH8" s="721"/>
      <c r="EBI8" s="721"/>
      <c r="EBJ8" s="721"/>
      <c r="EBK8" s="721"/>
      <c r="EBL8" s="721"/>
      <c r="EBM8" s="721"/>
      <c r="EBN8" s="721"/>
      <c r="EBO8" s="721"/>
      <c r="EBP8" s="721"/>
      <c r="EBQ8" s="721"/>
      <c r="EBR8" s="721"/>
      <c r="EBS8" s="721"/>
      <c r="EBT8" s="721"/>
      <c r="EBU8" s="721"/>
      <c r="EBV8" s="721"/>
      <c r="EBW8" s="721"/>
      <c r="EBX8" s="721"/>
      <c r="EBY8" s="721"/>
      <c r="EBZ8" s="721"/>
      <c r="ECA8" s="721"/>
      <c r="ECB8" s="721"/>
      <c r="ECC8" s="721"/>
      <c r="ECD8" s="721"/>
      <c r="ECE8" s="721"/>
      <c r="ECF8" s="721"/>
      <c r="ECG8" s="721"/>
      <c r="ECH8" s="721"/>
      <c r="ECI8" s="721"/>
      <c r="ECJ8" s="721"/>
      <c r="ECK8" s="721"/>
      <c r="ECL8" s="721"/>
      <c r="ECM8" s="721"/>
      <c r="ECN8" s="721"/>
      <c r="ECO8" s="721"/>
      <c r="ECP8" s="721"/>
      <c r="ECQ8" s="721"/>
      <c r="ECR8" s="721"/>
      <c r="ECS8" s="721"/>
      <c r="ECT8" s="721"/>
      <c r="ECU8" s="721"/>
      <c r="ECV8" s="721"/>
      <c r="ECW8" s="721"/>
      <c r="ECX8" s="721"/>
      <c r="ECY8" s="721"/>
      <c r="ECZ8" s="721"/>
      <c r="EDA8" s="721"/>
      <c r="EDB8" s="721"/>
      <c r="EDC8" s="721"/>
      <c r="EDD8" s="721"/>
      <c r="EDE8" s="721"/>
      <c r="EDF8" s="721"/>
      <c r="EDG8" s="721"/>
      <c r="EDH8" s="721"/>
      <c r="EDI8" s="721"/>
      <c r="EDJ8" s="721"/>
      <c r="EDK8" s="721"/>
      <c r="EDL8" s="721"/>
      <c r="EDM8" s="721"/>
      <c r="EDN8" s="721"/>
      <c r="EDO8" s="721"/>
      <c r="EDP8" s="721"/>
      <c r="EDQ8" s="721"/>
      <c r="EDR8" s="721"/>
      <c r="EDS8" s="721"/>
      <c r="EDT8" s="721"/>
      <c r="EDU8" s="721"/>
      <c r="EDV8" s="721"/>
      <c r="EDW8" s="721"/>
      <c r="EDX8" s="721"/>
      <c r="EDY8" s="721"/>
      <c r="EDZ8" s="721"/>
      <c r="EEA8" s="721"/>
      <c r="EEB8" s="721"/>
      <c r="EEC8" s="721"/>
      <c r="EED8" s="721"/>
      <c r="EEE8" s="721"/>
      <c r="EEF8" s="721"/>
      <c r="EEG8" s="721"/>
      <c r="EEH8" s="721"/>
      <c r="EEI8" s="721"/>
      <c r="EEJ8" s="721"/>
      <c r="EEK8" s="721"/>
      <c r="EEL8" s="721"/>
      <c r="EEM8" s="721"/>
      <c r="EEN8" s="721"/>
      <c r="EEO8" s="721"/>
      <c r="EEP8" s="721"/>
      <c r="EEQ8" s="721"/>
      <c r="EER8" s="721"/>
      <c r="EES8" s="721"/>
      <c r="EET8" s="721"/>
      <c r="EEU8" s="721"/>
      <c r="EEV8" s="721"/>
      <c r="EEW8" s="721"/>
      <c r="EEX8" s="721"/>
      <c r="EEY8" s="721"/>
      <c r="EEZ8" s="721"/>
      <c r="EFA8" s="721"/>
      <c r="EFB8" s="721"/>
      <c r="EFC8" s="721"/>
      <c r="EFD8" s="721"/>
      <c r="EFE8" s="721"/>
      <c r="EFF8" s="721"/>
      <c r="EFG8" s="721"/>
      <c r="EFH8" s="721"/>
      <c r="EFI8" s="721"/>
      <c r="EFJ8" s="721"/>
      <c r="EFK8" s="721"/>
      <c r="EFL8" s="721"/>
      <c r="EFM8" s="721"/>
      <c r="EFN8" s="721"/>
      <c r="EFO8" s="721"/>
      <c r="EFP8" s="721"/>
      <c r="EFQ8" s="721"/>
      <c r="EFR8" s="721"/>
      <c r="EFS8" s="721"/>
      <c r="EFT8" s="721"/>
      <c r="EFU8" s="721"/>
      <c r="EFV8" s="721"/>
      <c r="EFW8" s="721"/>
      <c r="EFX8" s="721"/>
      <c r="EFY8" s="721"/>
      <c r="EFZ8" s="721"/>
      <c r="EGA8" s="721"/>
      <c r="EGB8" s="721"/>
      <c r="EGC8" s="721"/>
      <c r="EGD8" s="721"/>
      <c r="EGE8" s="721"/>
      <c r="EGF8" s="721"/>
      <c r="EGG8" s="721"/>
      <c r="EGH8" s="721"/>
      <c r="EGI8" s="721"/>
      <c r="EGJ8" s="721"/>
      <c r="EGK8" s="721"/>
      <c r="EGL8" s="721"/>
      <c r="EGM8" s="721"/>
      <c r="EGN8" s="721"/>
      <c r="EGO8" s="721"/>
      <c r="EGP8" s="721"/>
      <c r="EGQ8" s="721"/>
      <c r="EGR8" s="721"/>
      <c r="EGS8" s="721"/>
      <c r="EGT8" s="721"/>
      <c r="EGU8" s="721"/>
      <c r="EGV8" s="721"/>
      <c r="EGW8" s="721"/>
      <c r="EGX8" s="721"/>
      <c r="EGY8" s="721"/>
      <c r="EGZ8" s="721"/>
      <c r="EHA8" s="721"/>
      <c r="EHB8" s="721"/>
      <c r="EHC8" s="721"/>
      <c r="EHD8" s="721"/>
      <c r="EHE8" s="721"/>
      <c r="EHF8" s="721"/>
      <c r="EHG8" s="721"/>
      <c r="EHH8" s="721"/>
      <c r="EHI8" s="721"/>
      <c r="EHJ8" s="721"/>
      <c r="EHK8" s="721"/>
      <c r="EHL8" s="721"/>
      <c r="EHM8" s="721"/>
      <c r="EHN8" s="721"/>
      <c r="EHO8" s="721"/>
      <c r="EHP8" s="721"/>
      <c r="EHQ8" s="721"/>
      <c r="EHR8" s="721"/>
      <c r="EHS8" s="721"/>
      <c r="EHT8" s="721"/>
      <c r="EHU8" s="721"/>
      <c r="EHV8" s="721"/>
      <c r="EHW8" s="721"/>
      <c r="EHX8" s="721"/>
      <c r="EHY8" s="721"/>
      <c r="EHZ8" s="721"/>
      <c r="EIA8" s="721"/>
      <c r="EIB8" s="721"/>
      <c r="EIC8" s="721"/>
      <c r="EID8" s="721"/>
      <c r="EIE8" s="721"/>
      <c r="EIF8" s="721"/>
      <c r="EIG8" s="721"/>
      <c r="EIH8" s="721"/>
      <c r="EII8" s="721"/>
      <c r="EIJ8" s="721"/>
      <c r="EIK8" s="721"/>
      <c r="EIL8" s="721"/>
      <c r="EIM8" s="721"/>
      <c r="EIN8" s="721"/>
      <c r="EIO8" s="721"/>
      <c r="EIP8" s="721"/>
      <c r="EIQ8" s="721"/>
      <c r="EIR8" s="721"/>
      <c r="EIS8" s="721"/>
      <c r="EIT8" s="721"/>
      <c r="EIU8" s="721"/>
      <c r="EIV8" s="721"/>
      <c r="EIW8" s="721"/>
      <c r="EIX8" s="721"/>
      <c r="EIY8" s="721"/>
      <c r="EIZ8" s="721"/>
      <c r="EJA8" s="721"/>
      <c r="EJB8" s="721"/>
      <c r="EJC8" s="721"/>
      <c r="EJD8" s="721"/>
      <c r="EJE8" s="721"/>
      <c r="EJF8" s="721"/>
      <c r="EJG8" s="721"/>
      <c r="EJH8" s="721"/>
      <c r="EJI8" s="721"/>
      <c r="EJJ8" s="721"/>
      <c r="EJK8" s="721"/>
      <c r="EJL8" s="721"/>
      <c r="EJM8" s="721"/>
      <c r="EJN8" s="721"/>
      <c r="EJO8" s="721"/>
      <c r="EJP8" s="721"/>
      <c r="EJQ8" s="721"/>
      <c r="EJR8" s="721"/>
      <c r="EJS8" s="721"/>
      <c r="EJT8" s="721"/>
      <c r="EJU8" s="721"/>
      <c r="EJV8" s="721"/>
      <c r="EJW8" s="721"/>
      <c r="EJX8" s="721"/>
      <c r="EJY8" s="721"/>
      <c r="EJZ8" s="721"/>
      <c r="EKA8" s="721"/>
      <c r="EKB8" s="721"/>
      <c r="EKC8" s="721"/>
      <c r="EKD8" s="721"/>
      <c r="EKE8" s="721"/>
      <c r="EKF8" s="721"/>
      <c r="EKG8" s="721"/>
      <c r="EKH8" s="721"/>
      <c r="EKI8" s="721"/>
      <c r="EKJ8" s="721"/>
      <c r="EKK8" s="721"/>
      <c r="EKL8" s="721"/>
      <c r="EKM8" s="721"/>
      <c r="EKN8" s="721"/>
      <c r="EKO8" s="721"/>
      <c r="EKP8" s="721"/>
      <c r="EKQ8" s="721"/>
      <c r="EKR8" s="721"/>
      <c r="EKS8" s="721"/>
      <c r="EKT8" s="721"/>
      <c r="EKU8" s="721"/>
      <c r="EKV8" s="721"/>
      <c r="EKW8" s="721"/>
      <c r="EKX8" s="721"/>
      <c r="EKY8" s="721"/>
      <c r="EKZ8" s="721"/>
      <c r="ELA8" s="721"/>
      <c r="ELB8" s="721"/>
      <c r="ELC8" s="721"/>
      <c r="ELD8" s="721"/>
      <c r="ELE8" s="721"/>
      <c r="ELF8" s="721"/>
      <c r="ELG8" s="721"/>
      <c r="ELH8" s="721"/>
      <c r="ELI8" s="721"/>
      <c r="ELJ8" s="721"/>
      <c r="ELK8" s="721"/>
      <c r="ELL8" s="721"/>
      <c r="ELM8" s="721"/>
      <c r="ELN8" s="721"/>
      <c r="ELO8" s="721"/>
      <c r="ELP8" s="721"/>
      <c r="ELQ8" s="721"/>
      <c r="ELR8" s="721"/>
      <c r="ELS8" s="721"/>
      <c r="ELT8" s="721"/>
      <c r="ELU8" s="721"/>
      <c r="ELV8" s="721"/>
      <c r="ELW8" s="721"/>
      <c r="ELX8" s="721"/>
      <c r="ELY8" s="721"/>
      <c r="ELZ8" s="721"/>
      <c r="EMA8" s="721"/>
      <c r="EMB8" s="721"/>
      <c r="EMC8" s="721"/>
      <c r="EMD8" s="721"/>
      <c r="EME8" s="721"/>
      <c r="EMF8" s="721"/>
      <c r="EMG8" s="721"/>
      <c r="EMH8" s="721"/>
      <c r="EMI8" s="721"/>
      <c r="EMJ8" s="721"/>
      <c r="EMK8" s="721"/>
      <c r="EML8" s="721"/>
      <c r="EMM8" s="721"/>
      <c r="EMN8" s="721"/>
      <c r="EMO8" s="721"/>
      <c r="EMP8" s="721"/>
      <c r="EMQ8" s="721"/>
      <c r="EMR8" s="721"/>
      <c r="EMS8" s="721"/>
      <c r="EMT8" s="721"/>
      <c r="EMU8" s="721"/>
      <c r="EMV8" s="721"/>
      <c r="EMW8" s="721"/>
      <c r="EMX8" s="721"/>
      <c r="EMY8" s="721"/>
      <c r="EMZ8" s="721"/>
      <c r="ENA8" s="721"/>
      <c r="ENB8" s="721"/>
      <c r="ENC8" s="721"/>
      <c r="END8" s="721"/>
      <c r="ENE8" s="721"/>
      <c r="ENF8" s="721"/>
      <c r="ENG8" s="721"/>
      <c r="ENH8" s="721"/>
      <c r="ENI8" s="721"/>
      <c r="ENJ8" s="721"/>
      <c r="ENK8" s="721"/>
      <c r="ENL8" s="721"/>
      <c r="ENM8" s="721"/>
      <c r="ENN8" s="721"/>
      <c r="ENO8" s="721"/>
      <c r="ENP8" s="721"/>
      <c r="ENQ8" s="721"/>
      <c r="ENR8" s="721"/>
      <c r="ENS8" s="721"/>
      <c r="ENT8" s="721"/>
      <c r="ENU8" s="721"/>
      <c r="ENV8" s="721"/>
      <c r="ENW8" s="721"/>
      <c r="ENX8" s="721"/>
      <c r="ENY8" s="721"/>
      <c r="ENZ8" s="721"/>
      <c r="EOA8" s="721"/>
      <c r="EOB8" s="721"/>
      <c r="EOC8" s="721"/>
      <c r="EOD8" s="721"/>
      <c r="EOE8" s="721"/>
      <c r="EOF8" s="721"/>
      <c r="EOG8" s="721"/>
      <c r="EOH8" s="721"/>
      <c r="EOI8" s="721"/>
      <c r="EOJ8" s="721"/>
      <c r="EOK8" s="721"/>
      <c r="EOL8" s="721"/>
      <c r="EOM8" s="721"/>
      <c r="EON8" s="721"/>
      <c r="EOO8" s="721"/>
      <c r="EOP8" s="721"/>
      <c r="EOQ8" s="721"/>
      <c r="EOR8" s="721"/>
      <c r="EOS8" s="721"/>
      <c r="EOT8" s="721"/>
      <c r="EOU8" s="721"/>
      <c r="EOV8" s="721"/>
      <c r="EOW8" s="721"/>
      <c r="EOX8" s="721"/>
      <c r="EOY8" s="721"/>
      <c r="EOZ8" s="721"/>
      <c r="EPA8" s="721"/>
      <c r="EPB8" s="721"/>
      <c r="EPC8" s="721"/>
      <c r="EPD8" s="721"/>
      <c r="EPE8" s="721"/>
      <c r="EPF8" s="721"/>
      <c r="EPG8" s="721"/>
      <c r="EPH8" s="721"/>
      <c r="EPI8" s="721"/>
      <c r="EPJ8" s="721"/>
      <c r="EPK8" s="721"/>
      <c r="EPL8" s="721"/>
      <c r="EPM8" s="721"/>
      <c r="EPN8" s="721"/>
      <c r="EPO8" s="721"/>
      <c r="EPP8" s="721"/>
      <c r="EPQ8" s="721"/>
      <c r="EPR8" s="721"/>
      <c r="EPS8" s="721"/>
      <c r="EPT8" s="721"/>
      <c r="EPU8" s="721"/>
      <c r="EPV8" s="721"/>
      <c r="EPW8" s="721"/>
      <c r="EPX8" s="721"/>
      <c r="EPY8" s="721"/>
      <c r="EPZ8" s="721"/>
      <c r="EQA8" s="721"/>
      <c r="EQB8" s="721"/>
      <c r="EQC8" s="721"/>
      <c r="EQD8" s="721"/>
      <c r="EQE8" s="721"/>
      <c r="EQF8" s="721"/>
      <c r="EQG8" s="721"/>
      <c r="EQH8" s="721"/>
      <c r="EQI8" s="721"/>
      <c r="EQJ8" s="721"/>
      <c r="EQK8" s="721"/>
      <c r="EQL8" s="721"/>
      <c r="EQM8" s="721"/>
      <c r="EQN8" s="721"/>
      <c r="EQO8" s="721"/>
      <c r="EQP8" s="721"/>
      <c r="EQQ8" s="721"/>
      <c r="EQR8" s="721"/>
      <c r="EQS8" s="721"/>
      <c r="EQT8" s="721"/>
      <c r="EQU8" s="721"/>
      <c r="EQV8" s="721"/>
      <c r="EQW8" s="721"/>
      <c r="EQX8" s="721"/>
      <c r="EQY8" s="721"/>
      <c r="EQZ8" s="721"/>
      <c r="ERA8" s="721"/>
      <c r="ERB8" s="721"/>
      <c r="ERC8" s="721"/>
      <c r="ERD8" s="721"/>
      <c r="ERE8" s="721"/>
      <c r="ERF8" s="721"/>
      <c r="ERG8" s="721"/>
      <c r="ERH8" s="721"/>
      <c r="ERI8" s="721"/>
      <c r="ERJ8" s="721"/>
      <c r="ERK8" s="721"/>
      <c r="ERL8" s="721"/>
      <c r="ERM8" s="721"/>
      <c r="ERN8" s="721"/>
      <c r="ERO8" s="721"/>
      <c r="ERP8" s="721"/>
      <c r="ERQ8" s="721"/>
      <c r="ERR8" s="721"/>
      <c r="ERS8" s="721"/>
      <c r="ERT8" s="721"/>
      <c r="ERU8" s="721"/>
      <c r="ERV8" s="721"/>
      <c r="ERW8" s="721"/>
      <c r="ERX8" s="721"/>
      <c r="ERY8" s="721"/>
      <c r="ERZ8" s="721"/>
      <c r="ESA8" s="721"/>
      <c r="ESB8" s="721"/>
      <c r="ESC8" s="721"/>
      <c r="ESD8" s="721"/>
      <c r="ESE8" s="721"/>
      <c r="ESF8" s="721"/>
      <c r="ESG8" s="721"/>
      <c r="ESH8" s="721"/>
      <c r="ESI8" s="721"/>
      <c r="ESJ8" s="721"/>
      <c r="ESK8" s="721"/>
      <c r="ESL8" s="721"/>
      <c r="ESM8" s="721"/>
      <c r="ESN8" s="721"/>
      <c r="ESO8" s="721"/>
      <c r="ESP8" s="721"/>
      <c r="ESQ8" s="721"/>
      <c r="ESR8" s="721"/>
      <c r="ESS8" s="721"/>
      <c r="EST8" s="721"/>
      <c r="ESU8" s="721"/>
      <c r="ESV8" s="721"/>
      <c r="ESW8" s="721"/>
      <c r="ESX8" s="721"/>
      <c r="ESY8" s="721"/>
      <c r="ESZ8" s="721"/>
      <c r="ETA8" s="721"/>
      <c r="ETB8" s="721"/>
      <c r="ETC8" s="721"/>
      <c r="ETD8" s="721"/>
      <c r="ETE8" s="721"/>
      <c r="ETF8" s="721"/>
      <c r="ETG8" s="721"/>
      <c r="ETH8" s="721"/>
      <c r="ETI8" s="721"/>
      <c r="ETJ8" s="721"/>
      <c r="ETK8" s="721"/>
      <c r="ETL8" s="721"/>
      <c r="ETM8" s="721"/>
      <c r="ETN8" s="721"/>
      <c r="ETO8" s="721"/>
      <c r="ETP8" s="721"/>
      <c r="ETQ8" s="721"/>
      <c r="ETR8" s="721"/>
      <c r="ETS8" s="721"/>
      <c r="ETT8" s="721"/>
      <c r="ETU8" s="721"/>
      <c r="ETV8" s="721"/>
      <c r="ETW8" s="721"/>
      <c r="ETX8" s="721"/>
      <c r="ETY8" s="721"/>
      <c r="ETZ8" s="721"/>
      <c r="EUA8" s="721"/>
      <c r="EUB8" s="721"/>
      <c r="EUC8" s="721"/>
      <c r="EUD8" s="721"/>
      <c r="EUE8" s="721"/>
      <c r="EUF8" s="721"/>
      <c r="EUG8" s="721"/>
      <c r="EUH8" s="721"/>
      <c r="EUI8" s="721"/>
      <c r="EUJ8" s="721"/>
      <c r="EUK8" s="721"/>
      <c r="EUL8" s="721"/>
      <c r="EUM8" s="721"/>
      <c r="EUN8" s="721"/>
      <c r="EUO8" s="721"/>
      <c r="EUP8" s="721"/>
      <c r="EUQ8" s="721"/>
      <c r="EUR8" s="721"/>
      <c r="EUS8" s="721"/>
      <c r="EUT8" s="721"/>
      <c r="EUU8" s="721"/>
      <c r="EUV8" s="721"/>
      <c r="EUW8" s="721"/>
      <c r="EUX8" s="721"/>
      <c r="EUY8" s="721"/>
      <c r="EUZ8" s="721"/>
      <c r="EVA8" s="721"/>
      <c r="EVB8" s="721"/>
      <c r="EVC8" s="721"/>
      <c r="EVD8" s="721"/>
      <c r="EVE8" s="721"/>
      <c r="EVF8" s="721"/>
      <c r="EVG8" s="721"/>
      <c r="EVH8" s="721"/>
      <c r="EVI8" s="721"/>
      <c r="EVJ8" s="721"/>
      <c r="EVK8" s="721"/>
      <c r="EVL8" s="721"/>
      <c r="EVM8" s="721"/>
      <c r="EVN8" s="721"/>
      <c r="EVO8" s="721"/>
      <c r="EVP8" s="721"/>
      <c r="EVQ8" s="721"/>
      <c r="EVR8" s="721"/>
      <c r="EVS8" s="721"/>
      <c r="EVT8" s="721"/>
      <c r="EVU8" s="721"/>
      <c r="EVV8" s="721"/>
      <c r="EVW8" s="721"/>
      <c r="EVX8" s="721"/>
      <c r="EVY8" s="721"/>
      <c r="EVZ8" s="721"/>
      <c r="EWA8" s="721"/>
      <c r="EWB8" s="721"/>
      <c r="EWC8" s="721"/>
      <c r="EWD8" s="721"/>
      <c r="EWE8" s="721"/>
      <c r="EWF8" s="721"/>
      <c r="EWG8" s="721"/>
      <c r="EWH8" s="721"/>
      <c r="EWI8" s="721"/>
      <c r="EWJ8" s="721"/>
      <c r="EWK8" s="721"/>
      <c r="EWL8" s="721"/>
      <c r="EWM8" s="721"/>
      <c r="EWN8" s="721"/>
      <c r="EWO8" s="721"/>
      <c r="EWP8" s="721"/>
      <c r="EWQ8" s="721"/>
      <c r="EWR8" s="721"/>
      <c r="EWS8" s="721"/>
      <c r="EWT8" s="721"/>
      <c r="EWU8" s="721"/>
      <c r="EWV8" s="721"/>
      <c r="EWW8" s="721"/>
      <c r="EWX8" s="721"/>
      <c r="EWY8" s="721"/>
      <c r="EWZ8" s="721"/>
      <c r="EXA8" s="721"/>
      <c r="EXB8" s="721"/>
      <c r="EXC8" s="721"/>
      <c r="EXD8" s="721"/>
      <c r="EXE8" s="721"/>
      <c r="EXF8" s="721"/>
      <c r="EXG8" s="721"/>
      <c r="EXH8" s="721"/>
      <c r="EXI8" s="721"/>
      <c r="EXJ8" s="721"/>
      <c r="EXK8" s="721"/>
      <c r="EXL8" s="721"/>
      <c r="EXM8" s="721"/>
      <c r="EXN8" s="721"/>
      <c r="EXO8" s="721"/>
      <c r="EXP8" s="721"/>
      <c r="EXQ8" s="721"/>
      <c r="EXR8" s="721"/>
      <c r="EXS8" s="721"/>
      <c r="EXT8" s="721"/>
      <c r="EXU8" s="721"/>
      <c r="EXV8" s="721"/>
      <c r="EXW8" s="721"/>
      <c r="EXX8" s="721"/>
      <c r="EXY8" s="721"/>
      <c r="EXZ8" s="721"/>
      <c r="EYA8" s="721"/>
      <c r="EYB8" s="721"/>
      <c r="EYC8" s="721"/>
      <c r="EYD8" s="721"/>
      <c r="EYE8" s="721"/>
      <c r="EYF8" s="721"/>
      <c r="EYG8" s="721"/>
      <c r="EYH8" s="721"/>
      <c r="EYI8" s="721"/>
      <c r="EYJ8" s="721"/>
      <c r="EYK8" s="721"/>
      <c r="EYL8" s="721"/>
      <c r="EYM8" s="721"/>
      <c r="EYN8" s="721"/>
      <c r="EYO8" s="721"/>
      <c r="EYP8" s="721"/>
      <c r="EYQ8" s="721"/>
      <c r="EYR8" s="721"/>
      <c r="EYS8" s="721"/>
      <c r="EYT8" s="721"/>
      <c r="EYU8" s="721"/>
      <c r="EYV8" s="721"/>
      <c r="EYW8" s="721"/>
      <c r="EYX8" s="721"/>
      <c r="EYY8" s="721"/>
      <c r="EYZ8" s="721"/>
      <c r="EZA8" s="721"/>
      <c r="EZB8" s="721"/>
      <c r="EZC8" s="721"/>
      <c r="EZD8" s="721"/>
      <c r="EZE8" s="721"/>
      <c r="EZF8" s="721"/>
      <c r="EZG8" s="721"/>
      <c r="EZH8" s="721"/>
      <c r="EZI8" s="721"/>
      <c r="EZJ8" s="721"/>
      <c r="EZK8" s="721"/>
      <c r="EZL8" s="721"/>
      <c r="EZM8" s="721"/>
      <c r="EZN8" s="721"/>
      <c r="EZO8" s="721"/>
      <c r="EZP8" s="721"/>
      <c r="EZQ8" s="721"/>
      <c r="EZR8" s="721"/>
      <c r="EZS8" s="721"/>
      <c r="EZT8" s="721"/>
      <c r="EZU8" s="721"/>
      <c r="EZV8" s="721"/>
      <c r="EZW8" s="721"/>
      <c r="EZX8" s="721"/>
      <c r="EZY8" s="721"/>
      <c r="EZZ8" s="721"/>
      <c r="FAA8" s="721"/>
      <c r="FAB8" s="721"/>
      <c r="FAC8" s="721"/>
      <c r="FAD8" s="721"/>
      <c r="FAE8" s="721"/>
      <c r="FAF8" s="721"/>
      <c r="FAG8" s="721"/>
      <c r="FAH8" s="721"/>
      <c r="FAI8" s="721"/>
      <c r="FAJ8" s="721"/>
      <c r="FAK8" s="721"/>
      <c r="FAL8" s="721"/>
      <c r="FAM8" s="721"/>
      <c r="FAN8" s="721"/>
      <c r="FAO8" s="721"/>
      <c r="FAP8" s="721"/>
      <c r="FAQ8" s="721"/>
      <c r="FAR8" s="721"/>
      <c r="FAS8" s="721"/>
      <c r="FAT8" s="721"/>
      <c r="FAU8" s="721"/>
      <c r="FAV8" s="721"/>
      <c r="FAW8" s="721"/>
      <c r="FAX8" s="721"/>
      <c r="FAY8" s="721"/>
      <c r="FAZ8" s="721"/>
      <c r="FBA8" s="721"/>
      <c r="FBB8" s="721"/>
      <c r="FBC8" s="721"/>
      <c r="FBD8" s="721"/>
      <c r="FBE8" s="721"/>
      <c r="FBF8" s="721"/>
      <c r="FBG8" s="721"/>
      <c r="FBH8" s="721"/>
      <c r="FBI8" s="721"/>
      <c r="FBJ8" s="721"/>
      <c r="FBK8" s="721"/>
      <c r="FBL8" s="721"/>
      <c r="FBM8" s="721"/>
      <c r="FBN8" s="721"/>
      <c r="FBO8" s="721"/>
      <c r="FBP8" s="721"/>
      <c r="FBQ8" s="721"/>
      <c r="FBR8" s="721"/>
      <c r="FBS8" s="721"/>
      <c r="FBT8" s="721"/>
      <c r="FBU8" s="721"/>
      <c r="FBV8" s="721"/>
      <c r="FBW8" s="721"/>
      <c r="FBX8" s="721"/>
      <c r="FBY8" s="721"/>
      <c r="FBZ8" s="721"/>
      <c r="FCA8" s="721"/>
      <c r="FCB8" s="721"/>
      <c r="FCC8" s="721"/>
      <c r="FCD8" s="721"/>
      <c r="FCE8" s="721"/>
      <c r="FCF8" s="721"/>
      <c r="FCG8" s="721"/>
      <c r="FCH8" s="721"/>
      <c r="FCI8" s="721"/>
      <c r="FCJ8" s="721"/>
      <c r="FCK8" s="721"/>
      <c r="FCL8" s="721"/>
      <c r="FCM8" s="721"/>
      <c r="FCN8" s="721"/>
      <c r="FCO8" s="721"/>
      <c r="FCP8" s="721"/>
      <c r="FCQ8" s="721"/>
      <c r="FCR8" s="721"/>
      <c r="FCS8" s="721"/>
      <c r="FCT8" s="721"/>
      <c r="FCU8" s="721"/>
      <c r="FCV8" s="721"/>
      <c r="FCW8" s="721"/>
      <c r="FCX8" s="721"/>
      <c r="FCY8" s="721"/>
      <c r="FCZ8" s="721"/>
      <c r="FDA8" s="721"/>
      <c r="FDB8" s="721"/>
      <c r="FDC8" s="721"/>
      <c r="FDD8" s="721"/>
      <c r="FDE8" s="721"/>
      <c r="FDF8" s="721"/>
      <c r="FDG8" s="721"/>
      <c r="FDH8" s="721"/>
      <c r="FDI8" s="721"/>
      <c r="FDJ8" s="721"/>
      <c r="FDK8" s="721"/>
      <c r="FDL8" s="721"/>
      <c r="FDM8" s="721"/>
      <c r="FDN8" s="721"/>
      <c r="FDO8" s="721"/>
      <c r="FDP8" s="721"/>
      <c r="FDQ8" s="721"/>
      <c r="FDR8" s="721"/>
      <c r="FDS8" s="721"/>
      <c r="FDT8" s="721"/>
      <c r="FDU8" s="721"/>
      <c r="FDV8" s="721"/>
      <c r="FDW8" s="721"/>
      <c r="FDX8" s="721"/>
      <c r="FDY8" s="721"/>
      <c r="FDZ8" s="721"/>
      <c r="FEA8" s="721"/>
      <c r="FEB8" s="721"/>
      <c r="FEC8" s="721"/>
      <c r="FED8" s="721"/>
      <c r="FEE8" s="721"/>
      <c r="FEF8" s="721"/>
      <c r="FEG8" s="721"/>
      <c r="FEH8" s="721"/>
      <c r="FEI8" s="721"/>
      <c r="FEJ8" s="721"/>
      <c r="FEK8" s="721"/>
      <c r="FEL8" s="721"/>
      <c r="FEM8" s="721"/>
      <c r="FEN8" s="721"/>
      <c r="FEO8" s="721"/>
      <c r="FEP8" s="721"/>
      <c r="FEQ8" s="721"/>
      <c r="FER8" s="721"/>
      <c r="FES8" s="721"/>
      <c r="FET8" s="721"/>
      <c r="FEU8" s="721"/>
      <c r="FEV8" s="721"/>
      <c r="FEW8" s="721"/>
      <c r="FEX8" s="721"/>
      <c r="FEY8" s="721"/>
      <c r="FEZ8" s="721"/>
      <c r="FFA8" s="721"/>
      <c r="FFB8" s="721"/>
      <c r="FFC8" s="721"/>
      <c r="FFD8" s="721"/>
      <c r="FFE8" s="721"/>
      <c r="FFF8" s="721"/>
      <c r="FFG8" s="721"/>
      <c r="FFH8" s="721"/>
      <c r="FFI8" s="721"/>
      <c r="FFJ8" s="721"/>
      <c r="FFK8" s="721"/>
      <c r="FFL8" s="721"/>
      <c r="FFM8" s="721"/>
      <c r="FFN8" s="721"/>
      <c r="FFO8" s="721"/>
      <c r="FFP8" s="721"/>
      <c r="FFQ8" s="721"/>
      <c r="FFR8" s="721"/>
      <c r="FFS8" s="721"/>
      <c r="FFT8" s="721"/>
      <c r="FFU8" s="721"/>
      <c r="FFV8" s="721"/>
      <c r="FFW8" s="721"/>
      <c r="FFX8" s="721"/>
      <c r="FFY8" s="721"/>
      <c r="FFZ8" s="721"/>
      <c r="FGA8" s="721"/>
      <c r="FGB8" s="721"/>
      <c r="FGC8" s="721"/>
      <c r="FGD8" s="721"/>
      <c r="FGE8" s="721"/>
      <c r="FGF8" s="721"/>
      <c r="FGG8" s="721"/>
      <c r="FGH8" s="721"/>
      <c r="FGI8" s="721"/>
      <c r="FGJ8" s="721"/>
      <c r="FGK8" s="721"/>
      <c r="FGL8" s="721"/>
      <c r="FGM8" s="721"/>
      <c r="FGN8" s="721"/>
      <c r="FGO8" s="721"/>
      <c r="FGP8" s="721"/>
      <c r="FGQ8" s="721"/>
      <c r="FGR8" s="721"/>
      <c r="FGS8" s="721"/>
      <c r="FGT8" s="721"/>
      <c r="FGU8" s="721"/>
      <c r="FGV8" s="721"/>
      <c r="FGW8" s="721"/>
      <c r="FGX8" s="721"/>
      <c r="FGY8" s="721"/>
      <c r="FGZ8" s="721"/>
      <c r="FHA8" s="721"/>
      <c r="FHB8" s="721"/>
      <c r="FHC8" s="721"/>
      <c r="FHD8" s="721"/>
      <c r="FHE8" s="721"/>
      <c r="FHF8" s="721"/>
      <c r="FHG8" s="721"/>
      <c r="FHH8" s="721"/>
      <c r="FHI8" s="721"/>
      <c r="FHJ8" s="721"/>
      <c r="FHK8" s="721"/>
      <c r="FHL8" s="721"/>
      <c r="FHM8" s="721"/>
      <c r="FHN8" s="721"/>
      <c r="FHO8" s="721"/>
      <c r="FHP8" s="721"/>
      <c r="FHQ8" s="721"/>
      <c r="FHR8" s="721"/>
      <c r="FHS8" s="721"/>
      <c r="FHT8" s="721"/>
      <c r="FHU8" s="721"/>
      <c r="FHV8" s="721"/>
      <c r="FHW8" s="721"/>
      <c r="FHX8" s="721"/>
      <c r="FHY8" s="721"/>
      <c r="FHZ8" s="721"/>
      <c r="FIA8" s="721"/>
      <c r="FIB8" s="721"/>
      <c r="FIC8" s="721"/>
      <c r="FID8" s="721"/>
      <c r="FIE8" s="721"/>
      <c r="FIF8" s="721"/>
      <c r="FIG8" s="721"/>
      <c r="FIH8" s="721"/>
      <c r="FII8" s="721"/>
      <c r="FIJ8" s="721"/>
      <c r="FIK8" s="721"/>
      <c r="FIL8" s="721"/>
      <c r="FIM8" s="721"/>
      <c r="FIN8" s="721"/>
      <c r="FIO8" s="721"/>
      <c r="FIP8" s="721"/>
      <c r="FIQ8" s="721"/>
      <c r="FIR8" s="721"/>
      <c r="FIS8" s="721"/>
      <c r="FIT8" s="721"/>
      <c r="FIU8" s="721"/>
      <c r="FIV8" s="721"/>
      <c r="FIW8" s="721"/>
      <c r="FIX8" s="721"/>
      <c r="FIY8" s="721"/>
      <c r="FIZ8" s="721"/>
      <c r="FJA8" s="721"/>
      <c r="FJB8" s="721"/>
      <c r="FJC8" s="721"/>
      <c r="FJD8" s="721"/>
      <c r="FJE8" s="721"/>
      <c r="FJF8" s="721"/>
      <c r="FJG8" s="721"/>
      <c r="FJH8" s="721"/>
      <c r="FJI8" s="721"/>
      <c r="FJJ8" s="721"/>
      <c r="FJK8" s="721"/>
      <c r="FJL8" s="721"/>
      <c r="FJM8" s="721"/>
      <c r="FJN8" s="721"/>
      <c r="FJO8" s="721"/>
      <c r="FJP8" s="721"/>
      <c r="FJQ8" s="721"/>
      <c r="FJR8" s="721"/>
      <c r="FJS8" s="721"/>
      <c r="FJT8" s="721"/>
      <c r="FJU8" s="721"/>
      <c r="FJV8" s="721"/>
      <c r="FJW8" s="721"/>
      <c r="FJX8" s="721"/>
      <c r="FJY8" s="721"/>
      <c r="FJZ8" s="721"/>
      <c r="FKA8" s="721"/>
      <c r="FKB8" s="721"/>
      <c r="FKC8" s="721"/>
      <c r="FKD8" s="721"/>
      <c r="FKE8" s="721"/>
      <c r="FKF8" s="721"/>
      <c r="FKG8" s="721"/>
      <c r="FKH8" s="721"/>
      <c r="FKI8" s="721"/>
      <c r="FKJ8" s="721"/>
      <c r="FKK8" s="721"/>
      <c r="FKL8" s="721"/>
      <c r="FKM8" s="721"/>
      <c r="FKN8" s="721"/>
      <c r="FKO8" s="721"/>
      <c r="FKP8" s="721"/>
      <c r="FKQ8" s="721"/>
      <c r="FKR8" s="721"/>
      <c r="FKS8" s="721"/>
      <c r="FKT8" s="721"/>
      <c r="FKU8" s="721"/>
      <c r="FKV8" s="721"/>
      <c r="FKW8" s="721"/>
      <c r="FKX8" s="721"/>
      <c r="FKY8" s="721"/>
      <c r="FKZ8" s="721"/>
      <c r="FLA8" s="721"/>
      <c r="FLB8" s="721"/>
      <c r="FLC8" s="721"/>
      <c r="FLD8" s="721"/>
      <c r="FLE8" s="721"/>
      <c r="FLF8" s="721"/>
      <c r="FLG8" s="721"/>
      <c r="FLH8" s="721"/>
      <c r="FLI8" s="721"/>
      <c r="FLJ8" s="721"/>
      <c r="FLK8" s="721"/>
      <c r="FLL8" s="721"/>
      <c r="FLM8" s="721"/>
      <c r="FLN8" s="721"/>
      <c r="FLO8" s="721"/>
      <c r="FLP8" s="721"/>
      <c r="FLQ8" s="721"/>
      <c r="FLR8" s="721"/>
      <c r="FLS8" s="721"/>
      <c r="FLT8" s="721"/>
      <c r="FLU8" s="721"/>
      <c r="FLV8" s="721"/>
      <c r="FLW8" s="721"/>
      <c r="FLX8" s="721"/>
      <c r="FLY8" s="721"/>
      <c r="FLZ8" s="721"/>
      <c r="FMA8" s="721"/>
      <c r="FMB8" s="721"/>
      <c r="FMC8" s="721"/>
      <c r="FMD8" s="721"/>
      <c r="FME8" s="721"/>
      <c r="FMF8" s="721"/>
      <c r="FMG8" s="721"/>
      <c r="FMH8" s="721"/>
      <c r="FMI8" s="721"/>
      <c r="FMJ8" s="721"/>
      <c r="FMK8" s="721"/>
      <c r="FML8" s="721"/>
      <c r="FMM8" s="721"/>
      <c r="FMN8" s="721"/>
      <c r="FMO8" s="721"/>
      <c r="FMP8" s="721"/>
      <c r="FMQ8" s="721"/>
      <c r="FMR8" s="721"/>
      <c r="FMS8" s="721"/>
      <c r="FMT8" s="721"/>
      <c r="FMU8" s="721"/>
      <c r="FMV8" s="721"/>
      <c r="FMW8" s="721"/>
      <c r="FMX8" s="721"/>
      <c r="FMY8" s="721"/>
      <c r="FMZ8" s="721"/>
      <c r="FNA8" s="721"/>
      <c r="FNB8" s="721"/>
      <c r="FNC8" s="721"/>
      <c r="FND8" s="721"/>
      <c r="FNE8" s="721"/>
      <c r="FNF8" s="721"/>
      <c r="FNG8" s="721"/>
      <c r="FNH8" s="721"/>
      <c r="FNI8" s="721"/>
      <c r="FNJ8" s="721"/>
      <c r="FNK8" s="721"/>
      <c r="FNL8" s="721"/>
      <c r="FNM8" s="721"/>
      <c r="FNN8" s="721"/>
      <c r="FNO8" s="721"/>
      <c r="FNP8" s="721"/>
      <c r="FNQ8" s="721"/>
      <c r="FNR8" s="721"/>
      <c r="FNS8" s="721"/>
      <c r="FNT8" s="721"/>
      <c r="FNU8" s="721"/>
      <c r="FNV8" s="721"/>
      <c r="FNW8" s="721"/>
      <c r="FNX8" s="721"/>
      <c r="FNY8" s="721"/>
      <c r="FNZ8" s="721"/>
      <c r="FOA8" s="721"/>
      <c r="FOB8" s="721"/>
      <c r="FOC8" s="721"/>
      <c r="FOD8" s="721"/>
      <c r="FOE8" s="721"/>
      <c r="FOF8" s="721"/>
      <c r="FOG8" s="721"/>
      <c r="FOH8" s="721"/>
      <c r="FOI8" s="721"/>
      <c r="FOJ8" s="721"/>
      <c r="FOK8" s="721"/>
      <c r="FOL8" s="721"/>
      <c r="FOM8" s="721"/>
      <c r="FON8" s="721"/>
      <c r="FOO8" s="721"/>
      <c r="FOP8" s="721"/>
      <c r="FOQ8" s="721"/>
      <c r="FOR8" s="721"/>
      <c r="FOS8" s="721"/>
      <c r="FOT8" s="721"/>
      <c r="FOU8" s="721"/>
      <c r="FOV8" s="721"/>
      <c r="FOW8" s="721"/>
      <c r="FOX8" s="721"/>
      <c r="FOY8" s="721"/>
      <c r="FOZ8" s="721"/>
      <c r="FPA8" s="721"/>
      <c r="FPB8" s="721"/>
      <c r="FPC8" s="721"/>
      <c r="FPD8" s="721"/>
      <c r="FPE8" s="721"/>
      <c r="FPF8" s="721"/>
      <c r="FPG8" s="721"/>
      <c r="FPH8" s="721"/>
      <c r="FPI8" s="721"/>
      <c r="FPJ8" s="721"/>
      <c r="FPK8" s="721"/>
      <c r="FPL8" s="721"/>
      <c r="FPM8" s="721"/>
      <c r="FPN8" s="721"/>
      <c r="FPO8" s="721"/>
      <c r="FPP8" s="721"/>
      <c r="FPQ8" s="721"/>
      <c r="FPR8" s="721"/>
      <c r="FPS8" s="721"/>
      <c r="FPT8" s="721"/>
      <c r="FPU8" s="721"/>
      <c r="FPV8" s="721"/>
      <c r="FPW8" s="721"/>
      <c r="FPX8" s="721"/>
      <c r="FPY8" s="721"/>
      <c r="FPZ8" s="721"/>
      <c r="FQA8" s="721"/>
      <c r="FQB8" s="721"/>
      <c r="FQC8" s="721"/>
      <c r="FQD8" s="721"/>
      <c r="FQE8" s="721"/>
      <c r="FQF8" s="721"/>
      <c r="FQG8" s="721"/>
      <c r="FQH8" s="721"/>
      <c r="FQI8" s="721"/>
      <c r="FQJ8" s="721"/>
      <c r="FQK8" s="721"/>
      <c r="FQL8" s="721"/>
      <c r="FQM8" s="721"/>
      <c r="FQN8" s="721"/>
      <c r="FQO8" s="721"/>
      <c r="FQP8" s="721"/>
      <c r="FQQ8" s="721"/>
      <c r="FQR8" s="721"/>
      <c r="FQS8" s="721"/>
      <c r="FQT8" s="721"/>
      <c r="FQU8" s="721"/>
      <c r="FQV8" s="721"/>
      <c r="FQW8" s="721"/>
      <c r="FQX8" s="721"/>
      <c r="FQY8" s="721"/>
      <c r="FQZ8" s="721"/>
      <c r="FRA8" s="721"/>
      <c r="FRB8" s="721"/>
      <c r="FRC8" s="721"/>
      <c r="FRD8" s="721"/>
      <c r="FRE8" s="721"/>
      <c r="FRF8" s="721"/>
      <c r="FRG8" s="721"/>
      <c r="FRH8" s="721"/>
      <c r="FRI8" s="721"/>
      <c r="FRJ8" s="721"/>
      <c r="FRK8" s="721"/>
      <c r="FRL8" s="721"/>
      <c r="FRM8" s="721"/>
      <c r="FRN8" s="721"/>
      <c r="FRO8" s="721"/>
      <c r="FRP8" s="721"/>
      <c r="FRQ8" s="721"/>
      <c r="FRR8" s="721"/>
      <c r="FRS8" s="721"/>
      <c r="FRT8" s="721"/>
      <c r="FRU8" s="721"/>
      <c r="FRV8" s="721"/>
      <c r="FRW8" s="721"/>
      <c r="FRX8" s="721"/>
      <c r="FRY8" s="721"/>
      <c r="FRZ8" s="721"/>
      <c r="FSA8" s="721"/>
      <c r="FSB8" s="721"/>
      <c r="FSC8" s="721"/>
      <c r="FSD8" s="721"/>
      <c r="FSE8" s="721"/>
      <c r="FSF8" s="721"/>
      <c r="FSG8" s="721"/>
      <c r="FSH8" s="721"/>
      <c r="FSI8" s="721"/>
      <c r="FSJ8" s="721"/>
      <c r="FSK8" s="721"/>
      <c r="FSL8" s="721"/>
      <c r="FSM8" s="721"/>
      <c r="FSN8" s="721"/>
      <c r="FSO8" s="721"/>
      <c r="FSP8" s="721"/>
      <c r="FSQ8" s="721"/>
      <c r="FSR8" s="721"/>
      <c r="FSS8" s="721"/>
      <c r="FST8" s="721"/>
      <c r="FSU8" s="721"/>
      <c r="FSV8" s="721"/>
      <c r="FSW8" s="721"/>
      <c r="FSX8" s="721"/>
      <c r="FSY8" s="721"/>
      <c r="FSZ8" s="721"/>
      <c r="FTA8" s="721"/>
      <c r="FTB8" s="721"/>
      <c r="FTC8" s="721"/>
      <c r="FTD8" s="721"/>
      <c r="FTE8" s="721"/>
      <c r="FTF8" s="721"/>
      <c r="FTG8" s="721"/>
      <c r="FTH8" s="721"/>
      <c r="FTI8" s="721"/>
      <c r="FTJ8" s="721"/>
      <c r="FTK8" s="721"/>
      <c r="FTL8" s="721"/>
      <c r="FTM8" s="721"/>
      <c r="FTN8" s="721"/>
      <c r="FTO8" s="721"/>
      <c r="FTP8" s="721"/>
      <c r="FTQ8" s="721"/>
      <c r="FTR8" s="721"/>
      <c r="FTS8" s="721"/>
      <c r="FTT8" s="721"/>
      <c r="FTU8" s="721"/>
      <c r="FTV8" s="721"/>
      <c r="FTW8" s="721"/>
      <c r="FTX8" s="721"/>
      <c r="FTY8" s="721"/>
      <c r="FTZ8" s="721"/>
      <c r="FUA8" s="721"/>
      <c r="FUB8" s="721"/>
      <c r="FUC8" s="721"/>
      <c r="FUD8" s="721"/>
      <c r="FUE8" s="721"/>
      <c r="FUF8" s="721"/>
      <c r="FUG8" s="721"/>
      <c r="FUH8" s="721"/>
      <c r="FUI8" s="721"/>
      <c r="FUJ8" s="721"/>
      <c r="FUK8" s="721"/>
      <c r="FUL8" s="721"/>
      <c r="FUM8" s="721"/>
      <c r="FUN8" s="721"/>
      <c r="FUO8" s="721"/>
      <c r="FUP8" s="721"/>
      <c r="FUQ8" s="721"/>
      <c r="FUR8" s="721"/>
      <c r="FUS8" s="721"/>
      <c r="FUT8" s="721"/>
      <c r="FUU8" s="721"/>
      <c r="FUV8" s="721"/>
      <c r="FUW8" s="721"/>
      <c r="FUX8" s="721"/>
      <c r="FUY8" s="721"/>
      <c r="FUZ8" s="721"/>
      <c r="FVA8" s="721"/>
      <c r="FVB8" s="721"/>
      <c r="FVC8" s="721"/>
      <c r="FVD8" s="721"/>
      <c r="FVE8" s="721"/>
      <c r="FVF8" s="721"/>
      <c r="FVG8" s="721"/>
      <c r="FVH8" s="721"/>
      <c r="FVI8" s="721"/>
      <c r="FVJ8" s="721"/>
      <c r="FVK8" s="721"/>
      <c r="FVL8" s="721"/>
      <c r="FVM8" s="721"/>
      <c r="FVN8" s="721"/>
      <c r="FVO8" s="721"/>
      <c r="FVP8" s="721"/>
      <c r="FVQ8" s="721"/>
      <c r="FVR8" s="721"/>
      <c r="FVS8" s="721"/>
      <c r="FVT8" s="721"/>
      <c r="FVU8" s="721"/>
      <c r="FVV8" s="721"/>
      <c r="FVW8" s="721"/>
      <c r="FVX8" s="721"/>
      <c r="FVY8" s="721"/>
      <c r="FVZ8" s="721"/>
      <c r="FWA8" s="721"/>
      <c r="FWB8" s="721"/>
      <c r="FWC8" s="721"/>
      <c r="FWD8" s="721"/>
      <c r="FWE8" s="721"/>
      <c r="FWF8" s="721"/>
      <c r="FWG8" s="721"/>
      <c r="FWH8" s="721"/>
      <c r="FWI8" s="721"/>
      <c r="FWJ8" s="721"/>
      <c r="FWK8" s="721"/>
      <c r="FWL8" s="721"/>
      <c r="FWM8" s="721"/>
      <c r="FWN8" s="721"/>
      <c r="FWO8" s="721"/>
      <c r="FWP8" s="721"/>
      <c r="FWQ8" s="721"/>
      <c r="FWR8" s="721"/>
      <c r="FWS8" s="721"/>
      <c r="FWT8" s="721"/>
      <c r="FWU8" s="721"/>
      <c r="FWV8" s="721"/>
      <c r="FWW8" s="721"/>
      <c r="FWX8" s="721"/>
      <c r="FWY8" s="721"/>
      <c r="FWZ8" s="721"/>
      <c r="FXA8" s="721"/>
      <c r="FXB8" s="721"/>
      <c r="FXC8" s="721"/>
      <c r="FXD8" s="721"/>
      <c r="FXE8" s="721"/>
      <c r="FXF8" s="721"/>
      <c r="FXG8" s="721"/>
      <c r="FXH8" s="721"/>
      <c r="FXI8" s="721"/>
      <c r="FXJ8" s="721"/>
      <c r="FXK8" s="721"/>
      <c r="FXL8" s="721"/>
      <c r="FXM8" s="721"/>
      <c r="FXN8" s="721"/>
      <c r="FXO8" s="721"/>
      <c r="FXP8" s="721"/>
      <c r="FXQ8" s="721"/>
      <c r="FXR8" s="721"/>
      <c r="FXS8" s="721"/>
      <c r="FXT8" s="721"/>
      <c r="FXU8" s="721"/>
      <c r="FXV8" s="721"/>
      <c r="FXW8" s="721"/>
      <c r="FXX8" s="721"/>
      <c r="FXY8" s="721"/>
      <c r="FXZ8" s="721"/>
      <c r="FYA8" s="721"/>
      <c r="FYB8" s="721"/>
      <c r="FYC8" s="721"/>
      <c r="FYD8" s="721"/>
      <c r="FYE8" s="721"/>
      <c r="FYF8" s="721"/>
      <c r="FYG8" s="721"/>
      <c r="FYH8" s="721"/>
      <c r="FYI8" s="721"/>
      <c r="FYJ8" s="721"/>
      <c r="FYK8" s="721"/>
      <c r="FYL8" s="721"/>
      <c r="FYM8" s="721"/>
      <c r="FYN8" s="721"/>
      <c r="FYO8" s="721"/>
      <c r="FYP8" s="721"/>
      <c r="FYQ8" s="721"/>
      <c r="FYR8" s="721"/>
      <c r="FYS8" s="721"/>
      <c r="FYT8" s="721"/>
      <c r="FYU8" s="721"/>
      <c r="FYV8" s="721"/>
      <c r="FYW8" s="721"/>
      <c r="FYX8" s="721"/>
      <c r="FYY8" s="721"/>
      <c r="FYZ8" s="721"/>
      <c r="FZA8" s="721"/>
      <c r="FZB8" s="721"/>
      <c r="FZC8" s="721"/>
      <c r="FZD8" s="721"/>
      <c r="FZE8" s="721"/>
      <c r="FZF8" s="721"/>
      <c r="FZG8" s="721"/>
      <c r="FZH8" s="721"/>
      <c r="FZI8" s="721"/>
      <c r="FZJ8" s="721"/>
      <c r="FZK8" s="721"/>
      <c r="FZL8" s="721"/>
      <c r="FZM8" s="721"/>
      <c r="FZN8" s="721"/>
      <c r="FZO8" s="721"/>
      <c r="FZP8" s="721"/>
      <c r="FZQ8" s="721"/>
      <c r="FZR8" s="721"/>
      <c r="FZS8" s="721"/>
      <c r="FZT8" s="721"/>
      <c r="FZU8" s="721"/>
      <c r="FZV8" s="721"/>
      <c r="FZW8" s="721"/>
      <c r="FZX8" s="721"/>
      <c r="FZY8" s="721"/>
      <c r="FZZ8" s="721"/>
      <c r="GAA8" s="721"/>
      <c r="GAB8" s="721"/>
      <c r="GAC8" s="721"/>
      <c r="GAD8" s="721"/>
      <c r="GAE8" s="721"/>
      <c r="GAF8" s="721"/>
      <c r="GAG8" s="721"/>
      <c r="GAH8" s="721"/>
      <c r="GAI8" s="721"/>
      <c r="GAJ8" s="721"/>
      <c r="GAK8" s="721"/>
      <c r="GAL8" s="721"/>
      <c r="GAM8" s="721"/>
      <c r="GAN8" s="721"/>
      <c r="GAO8" s="721"/>
      <c r="GAP8" s="721"/>
      <c r="GAQ8" s="721"/>
      <c r="GAR8" s="721"/>
      <c r="GAS8" s="721"/>
      <c r="GAT8" s="721"/>
      <c r="GAU8" s="721"/>
      <c r="GAV8" s="721"/>
      <c r="GAW8" s="721"/>
      <c r="GAX8" s="721"/>
      <c r="GAY8" s="721"/>
      <c r="GAZ8" s="721"/>
      <c r="GBA8" s="721"/>
      <c r="GBB8" s="721"/>
      <c r="GBC8" s="721"/>
      <c r="GBD8" s="721"/>
      <c r="GBE8" s="721"/>
      <c r="GBF8" s="721"/>
      <c r="GBG8" s="721"/>
      <c r="GBH8" s="721"/>
      <c r="GBI8" s="721"/>
      <c r="GBJ8" s="721"/>
      <c r="GBK8" s="721"/>
      <c r="GBL8" s="721"/>
      <c r="GBM8" s="721"/>
      <c r="GBN8" s="721"/>
      <c r="GBO8" s="721"/>
      <c r="GBP8" s="721"/>
      <c r="GBQ8" s="721"/>
      <c r="GBR8" s="721"/>
      <c r="GBS8" s="721"/>
      <c r="GBT8" s="721"/>
      <c r="GBU8" s="721"/>
      <c r="GBV8" s="721"/>
      <c r="GBW8" s="721"/>
      <c r="GBX8" s="721"/>
      <c r="GBY8" s="721"/>
      <c r="GBZ8" s="721"/>
      <c r="GCA8" s="721"/>
      <c r="GCB8" s="721"/>
      <c r="GCC8" s="721"/>
      <c r="GCD8" s="721"/>
      <c r="GCE8" s="721"/>
      <c r="GCF8" s="721"/>
      <c r="GCG8" s="721"/>
      <c r="GCH8" s="721"/>
      <c r="GCI8" s="721"/>
      <c r="GCJ8" s="721"/>
      <c r="GCK8" s="721"/>
      <c r="GCL8" s="721"/>
      <c r="GCM8" s="721"/>
      <c r="GCN8" s="721"/>
      <c r="GCO8" s="721"/>
      <c r="GCP8" s="721"/>
      <c r="GCQ8" s="721"/>
      <c r="GCR8" s="721"/>
      <c r="GCS8" s="721"/>
      <c r="GCT8" s="721"/>
      <c r="GCU8" s="721"/>
      <c r="GCV8" s="721"/>
      <c r="GCW8" s="721"/>
      <c r="GCX8" s="721"/>
      <c r="GCY8" s="721"/>
      <c r="GCZ8" s="721"/>
      <c r="GDA8" s="721"/>
      <c r="GDB8" s="721"/>
      <c r="GDC8" s="721"/>
      <c r="GDD8" s="721"/>
      <c r="GDE8" s="721"/>
      <c r="GDF8" s="721"/>
      <c r="GDG8" s="721"/>
      <c r="GDH8" s="721"/>
      <c r="GDI8" s="721"/>
      <c r="GDJ8" s="721"/>
      <c r="GDK8" s="721"/>
      <c r="GDL8" s="721"/>
      <c r="GDM8" s="721"/>
      <c r="GDN8" s="721"/>
      <c r="GDO8" s="721"/>
      <c r="GDP8" s="721"/>
      <c r="GDQ8" s="721"/>
      <c r="GDR8" s="721"/>
      <c r="GDS8" s="721"/>
      <c r="GDT8" s="721"/>
      <c r="GDU8" s="721"/>
      <c r="GDV8" s="721"/>
      <c r="GDW8" s="721"/>
      <c r="GDX8" s="721"/>
      <c r="GDY8" s="721"/>
      <c r="GDZ8" s="721"/>
      <c r="GEA8" s="721"/>
      <c r="GEB8" s="721"/>
      <c r="GEC8" s="721"/>
      <c r="GED8" s="721"/>
      <c r="GEE8" s="721"/>
      <c r="GEF8" s="721"/>
      <c r="GEG8" s="721"/>
      <c r="GEH8" s="721"/>
      <c r="GEI8" s="721"/>
      <c r="GEJ8" s="721"/>
      <c r="GEK8" s="721"/>
      <c r="GEL8" s="721"/>
      <c r="GEM8" s="721"/>
      <c r="GEN8" s="721"/>
      <c r="GEO8" s="721"/>
      <c r="GEP8" s="721"/>
      <c r="GEQ8" s="721"/>
      <c r="GER8" s="721"/>
      <c r="GES8" s="721"/>
      <c r="GET8" s="721"/>
      <c r="GEU8" s="721"/>
      <c r="GEV8" s="721"/>
      <c r="GEW8" s="721"/>
      <c r="GEX8" s="721"/>
      <c r="GEY8" s="721"/>
      <c r="GEZ8" s="721"/>
      <c r="GFA8" s="721"/>
      <c r="GFB8" s="721"/>
      <c r="GFC8" s="721"/>
      <c r="GFD8" s="721"/>
      <c r="GFE8" s="721"/>
      <c r="GFF8" s="721"/>
      <c r="GFG8" s="721"/>
      <c r="GFH8" s="721"/>
      <c r="GFI8" s="721"/>
      <c r="GFJ8" s="721"/>
      <c r="GFK8" s="721"/>
      <c r="GFL8" s="721"/>
      <c r="GFM8" s="721"/>
      <c r="GFN8" s="721"/>
      <c r="GFO8" s="721"/>
      <c r="GFP8" s="721"/>
      <c r="GFQ8" s="721"/>
      <c r="GFR8" s="721"/>
      <c r="GFS8" s="721"/>
      <c r="GFT8" s="721"/>
      <c r="GFU8" s="721"/>
      <c r="GFV8" s="721"/>
      <c r="GFW8" s="721"/>
      <c r="GFX8" s="721"/>
      <c r="GFY8" s="721"/>
      <c r="GFZ8" s="721"/>
      <c r="GGA8" s="721"/>
      <c r="GGB8" s="721"/>
      <c r="GGC8" s="721"/>
      <c r="GGD8" s="721"/>
      <c r="GGE8" s="721"/>
      <c r="GGF8" s="721"/>
      <c r="GGG8" s="721"/>
      <c r="GGH8" s="721"/>
      <c r="GGI8" s="721"/>
      <c r="GGJ8" s="721"/>
      <c r="GGK8" s="721"/>
      <c r="GGL8" s="721"/>
      <c r="GGM8" s="721"/>
      <c r="GGN8" s="721"/>
      <c r="GGO8" s="721"/>
      <c r="GGP8" s="721"/>
      <c r="GGQ8" s="721"/>
      <c r="GGR8" s="721"/>
      <c r="GGS8" s="721"/>
      <c r="GGT8" s="721"/>
      <c r="GGU8" s="721"/>
      <c r="GGV8" s="721"/>
      <c r="GGW8" s="721"/>
      <c r="GGX8" s="721"/>
      <c r="GGY8" s="721"/>
      <c r="GGZ8" s="721"/>
      <c r="GHA8" s="721"/>
      <c r="GHB8" s="721"/>
      <c r="GHC8" s="721"/>
      <c r="GHD8" s="721"/>
      <c r="GHE8" s="721"/>
      <c r="GHF8" s="721"/>
      <c r="GHG8" s="721"/>
      <c r="GHH8" s="721"/>
      <c r="GHI8" s="721"/>
      <c r="GHJ8" s="721"/>
      <c r="GHK8" s="721"/>
      <c r="GHL8" s="721"/>
      <c r="GHM8" s="721"/>
      <c r="GHN8" s="721"/>
      <c r="GHO8" s="721"/>
      <c r="GHP8" s="721"/>
      <c r="GHQ8" s="721"/>
      <c r="GHR8" s="721"/>
      <c r="GHS8" s="721"/>
      <c r="GHT8" s="721"/>
      <c r="GHU8" s="721"/>
      <c r="GHV8" s="721"/>
      <c r="GHW8" s="721"/>
      <c r="GHX8" s="721"/>
      <c r="GHY8" s="721"/>
      <c r="GHZ8" s="721"/>
      <c r="GIA8" s="721"/>
      <c r="GIB8" s="721"/>
      <c r="GIC8" s="721"/>
      <c r="GID8" s="721"/>
      <c r="GIE8" s="721"/>
      <c r="GIF8" s="721"/>
      <c r="GIG8" s="721"/>
      <c r="GIH8" s="721"/>
      <c r="GII8" s="721"/>
      <c r="GIJ8" s="721"/>
      <c r="GIK8" s="721"/>
      <c r="GIL8" s="721"/>
      <c r="GIM8" s="721"/>
      <c r="GIN8" s="721"/>
      <c r="GIO8" s="721"/>
      <c r="GIP8" s="721"/>
      <c r="GIQ8" s="721"/>
      <c r="GIR8" s="721"/>
      <c r="GIS8" s="721"/>
      <c r="GIT8" s="721"/>
      <c r="GIU8" s="721"/>
      <c r="GIV8" s="721"/>
      <c r="GIW8" s="721"/>
      <c r="GIX8" s="721"/>
      <c r="GIY8" s="721"/>
      <c r="GIZ8" s="721"/>
      <c r="GJA8" s="721"/>
      <c r="GJB8" s="721"/>
      <c r="GJC8" s="721"/>
      <c r="GJD8" s="721"/>
      <c r="GJE8" s="721"/>
      <c r="GJF8" s="721"/>
      <c r="GJG8" s="721"/>
      <c r="GJH8" s="721"/>
      <c r="GJI8" s="721"/>
      <c r="GJJ8" s="721"/>
      <c r="GJK8" s="721"/>
      <c r="GJL8" s="721"/>
      <c r="GJM8" s="721"/>
      <c r="GJN8" s="721"/>
      <c r="GJO8" s="721"/>
      <c r="GJP8" s="721"/>
      <c r="GJQ8" s="721"/>
      <c r="GJR8" s="721"/>
      <c r="GJS8" s="721"/>
      <c r="GJT8" s="721"/>
      <c r="GJU8" s="721"/>
      <c r="GJV8" s="721"/>
      <c r="GJW8" s="721"/>
      <c r="GJX8" s="721"/>
      <c r="GJY8" s="721"/>
      <c r="GJZ8" s="721"/>
      <c r="GKA8" s="721"/>
      <c r="GKB8" s="721"/>
      <c r="GKC8" s="721"/>
      <c r="GKD8" s="721"/>
      <c r="GKE8" s="721"/>
      <c r="GKF8" s="721"/>
      <c r="GKG8" s="721"/>
      <c r="GKH8" s="721"/>
      <c r="GKI8" s="721"/>
      <c r="GKJ8" s="721"/>
      <c r="GKK8" s="721"/>
      <c r="GKL8" s="721"/>
      <c r="GKM8" s="721"/>
      <c r="GKN8" s="721"/>
      <c r="GKO8" s="721"/>
      <c r="GKP8" s="721"/>
      <c r="GKQ8" s="721"/>
      <c r="GKR8" s="721"/>
      <c r="GKS8" s="721"/>
      <c r="GKT8" s="721"/>
      <c r="GKU8" s="721"/>
      <c r="GKV8" s="721"/>
      <c r="GKW8" s="721"/>
      <c r="GKX8" s="721"/>
      <c r="GKY8" s="721"/>
      <c r="GKZ8" s="721"/>
      <c r="GLA8" s="721"/>
      <c r="GLB8" s="721"/>
      <c r="GLC8" s="721"/>
      <c r="GLD8" s="721"/>
      <c r="GLE8" s="721"/>
      <c r="GLF8" s="721"/>
      <c r="GLG8" s="721"/>
      <c r="GLH8" s="721"/>
      <c r="GLI8" s="721"/>
      <c r="GLJ8" s="721"/>
      <c r="GLK8" s="721"/>
      <c r="GLL8" s="721"/>
      <c r="GLM8" s="721"/>
      <c r="GLN8" s="721"/>
      <c r="GLO8" s="721"/>
      <c r="GLP8" s="721"/>
      <c r="GLQ8" s="721"/>
      <c r="GLR8" s="721"/>
      <c r="GLS8" s="721"/>
      <c r="GLT8" s="721"/>
      <c r="GLU8" s="721"/>
      <c r="GLV8" s="721"/>
      <c r="GLW8" s="721"/>
      <c r="GLX8" s="721"/>
      <c r="GLY8" s="721"/>
      <c r="GLZ8" s="721"/>
      <c r="GMA8" s="721"/>
      <c r="GMB8" s="721"/>
      <c r="GMC8" s="721"/>
      <c r="GMD8" s="721"/>
      <c r="GME8" s="721"/>
      <c r="GMF8" s="721"/>
      <c r="GMG8" s="721"/>
      <c r="GMH8" s="721"/>
      <c r="GMI8" s="721"/>
      <c r="GMJ8" s="721"/>
      <c r="GMK8" s="721"/>
      <c r="GML8" s="721"/>
      <c r="GMM8" s="721"/>
      <c r="GMN8" s="721"/>
      <c r="GMO8" s="721"/>
      <c r="GMP8" s="721"/>
      <c r="GMQ8" s="721"/>
      <c r="GMR8" s="721"/>
      <c r="GMS8" s="721"/>
      <c r="GMT8" s="721"/>
      <c r="GMU8" s="721"/>
      <c r="GMV8" s="721"/>
      <c r="GMW8" s="721"/>
      <c r="GMX8" s="721"/>
      <c r="GMY8" s="721"/>
      <c r="GMZ8" s="721"/>
      <c r="GNA8" s="721"/>
      <c r="GNB8" s="721"/>
      <c r="GNC8" s="721"/>
      <c r="GND8" s="721"/>
      <c r="GNE8" s="721"/>
      <c r="GNF8" s="721"/>
      <c r="GNG8" s="721"/>
      <c r="GNH8" s="721"/>
      <c r="GNI8" s="721"/>
      <c r="GNJ8" s="721"/>
      <c r="GNK8" s="721"/>
      <c r="GNL8" s="721"/>
      <c r="GNM8" s="721"/>
      <c r="GNN8" s="721"/>
      <c r="GNO8" s="721"/>
      <c r="GNP8" s="721"/>
      <c r="GNQ8" s="721"/>
      <c r="GNR8" s="721"/>
      <c r="GNS8" s="721"/>
      <c r="GNT8" s="721"/>
      <c r="GNU8" s="721"/>
      <c r="GNV8" s="721"/>
      <c r="GNW8" s="721"/>
      <c r="GNX8" s="721"/>
      <c r="GNY8" s="721"/>
      <c r="GNZ8" s="721"/>
      <c r="GOA8" s="721"/>
      <c r="GOB8" s="721"/>
      <c r="GOC8" s="721"/>
      <c r="GOD8" s="721"/>
      <c r="GOE8" s="721"/>
      <c r="GOF8" s="721"/>
      <c r="GOG8" s="721"/>
      <c r="GOH8" s="721"/>
      <c r="GOI8" s="721"/>
      <c r="GOJ8" s="721"/>
      <c r="GOK8" s="721"/>
      <c r="GOL8" s="721"/>
      <c r="GOM8" s="721"/>
      <c r="GON8" s="721"/>
      <c r="GOO8" s="721"/>
      <c r="GOP8" s="721"/>
      <c r="GOQ8" s="721"/>
      <c r="GOR8" s="721"/>
      <c r="GOS8" s="721"/>
      <c r="GOT8" s="721"/>
      <c r="GOU8" s="721"/>
      <c r="GOV8" s="721"/>
      <c r="GOW8" s="721"/>
      <c r="GOX8" s="721"/>
      <c r="GOY8" s="721"/>
      <c r="GOZ8" s="721"/>
      <c r="GPA8" s="721"/>
      <c r="GPB8" s="721"/>
      <c r="GPC8" s="721"/>
      <c r="GPD8" s="721"/>
      <c r="GPE8" s="721"/>
      <c r="GPF8" s="721"/>
      <c r="GPG8" s="721"/>
      <c r="GPH8" s="721"/>
      <c r="GPI8" s="721"/>
      <c r="GPJ8" s="721"/>
      <c r="GPK8" s="721"/>
      <c r="GPL8" s="721"/>
      <c r="GPM8" s="721"/>
      <c r="GPN8" s="721"/>
      <c r="GPO8" s="721"/>
      <c r="GPP8" s="721"/>
      <c r="GPQ8" s="721"/>
      <c r="GPR8" s="721"/>
      <c r="GPS8" s="721"/>
      <c r="GPT8" s="721"/>
      <c r="GPU8" s="721"/>
      <c r="GPV8" s="721"/>
      <c r="GPW8" s="721"/>
      <c r="GPX8" s="721"/>
      <c r="GPY8" s="721"/>
      <c r="GPZ8" s="721"/>
      <c r="GQA8" s="721"/>
      <c r="GQB8" s="721"/>
      <c r="GQC8" s="721"/>
      <c r="GQD8" s="721"/>
      <c r="GQE8" s="721"/>
      <c r="GQF8" s="721"/>
      <c r="GQG8" s="721"/>
      <c r="GQH8" s="721"/>
      <c r="GQI8" s="721"/>
      <c r="GQJ8" s="721"/>
      <c r="GQK8" s="721"/>
      <c r="GQL8" s="721"/>
      <c r="GQM8" s="721"/>
      <c r="GQN8" s="721"/>
      <c r="GQO8" s="721"/>
      <c r="GQP8" s="721"/>
      <c r="GQQ8" s="721"/>
      <c r="GQR8" s="721"/>
      <c r="GQS8" s="721"/>
      <c r="GQT8" s="721"/>
      <c r="GQU8" s="721"/>
      <c r="GQV8" s="721"/>
      <c r="GQW8" s="721"/>
      <c r="GQX8" s="721"/>
      <c r="GQY8" s="721"/>
      <c r="GQZ8" s="721"/>
      <c r="GRA8" s="721"/>
      <c r="GRB8" s="721"/>
      <c r="GRC8" s="721"/>
      <c r="GRD8" s="721"/>
      <c r="GRE8" s="721"/>
      <c r="GRF8" s="721"/>
      <c r="GRG8" s="721"/>
      <c r="GRH8" s="721"/>
      <c r="GRI8" s="721"/>
      <c r="GRJ8" s="721"/>
      <c r="GRK8" s="721"/>
      <c r="GRL8" s="721"/>
      <c r="GRM8" s="721"/>
      <c r="GRN8" s="721"/>
      <c r="GRO8" s="721"/>
      <c r="GRP8" s="721"/>
      <c r="GRQ8" s="721"/>
      <c r="GRR8" s="721"/>
      <c r="GRS8" s="721"/>
      <c r="GRT8" s="721"/>
      <c r="GRU8" s="721"/>
      <c r="GRV8" s="721"/>
      <c r="GRW8" s="721"/>
      <c r="GRX8" s="721"/>
      <c r="GRY8" s="721"/>
      <c r="GRZ8" s="721"/>
      <c r="GSA8" s="721"/>
      <c r="GSB8" s="721"/>
      <c r="GSC8" s="721"/>
      <c r="GSD8" s="721"/>
      <c r="GSE8" s="721"/>
      <c r="GSF8" s="721"/>
      <c r="GSG8" s="721"/>
      <c r="GSH8" s="721"/>
      <c r="GSI8" s="721"/>
      <c r="GSJ8" s="721"/>
      <c r="GSK8" s="721"/>
      <c r="GSL8" s="721"/>
      <c r="GSM8" s="721"/>
      <c r="GSN8" s="721"/>
      <c r="GSO8" s="721"/>
      <c r="GSP8" s="721"/>
      <c r="GSQ8" s="721"/>
      <c r="GSR8" s="721"/>
      <c r="GSS8" s="721"/>
      <c r="GST8" s="721"/>
      <c r="GSU8" s="721"/>
      <c r="GSV8" s="721"/>
      <c r="GSW8" s="721"/>
      <c r="GSX8" s="721"/>
      <c r="GSY8" s="721"/>
      <c r="GSZ8" s="721"/>
      <c r="GTA8" s="721"/>
      <c r="GTB8" s="721"/>
      <c r="GTC8" s="721"/>
      <c r="GTD8" s="721"/>
      <c r="GTE8" s="721"/>
      <c r="GTF8" s="721"/>
      <c r="GTG8" s="721"/>
      <c r="GTH8" s="721"/>
      <c r="GTI8" s="721"/>
      <c r="GTJ8" s="721"/>
      <c r="GTK8" s="721"/>
      <c r="GTL8" s="721"/>
      <c r="GTM8" s="721"/>
      <c r="GTN8" s="721"/>
      <c r="GTO8" s="721"/>
      <c r="GTP8" s="721"/>
      <c r="GTQ8" s="721"/>
      <c r="GTR8" s="721"/>
      <c r="GTS8" s="721"/>
      <c r="GTT8" s="721"/>
      <c r="GTU8" s="721"/>
      <c r="GTV8" s="721"/>
      <c r="GTW8" s="721"/>
      <c r="GTX8" s="721"/>
      <c r="GTY8" s="721"/>
      <c r="GTZ8" s="721"/>
      <c r="GUA8" s="721"/>
      <c r="GUB8" s="721"/>
      <c r="GUC8" s="721"/>
      <c r="GUD8" s="721"/>
      <c r="GUE8" s="721"/>
      <c r="GUF8" s="721"/>
      <c r="GUG8" s="721"/>
      <c r="GUH8" s="721"/>
      <c r="GUI8" s="721"/>
      <c r="GUJ8" s="721"/>
      <c r="GUK8" s="721"/>
      <c r="GUL8" s="721"/>
      <c r="GUM8" s="721"/>
      <c r="GUN8" s="721"/>
      <c r="GUO8" s="721"/>
      <c r="GUP8" s="721"/>
      <c r="GUQ8" s="721"/>
      <c r="GUR8" s="721"/>
      <c r="GUS8" s="721"/>
      <c r="GUT8" s="721"/>
      <c r="GUU8" s="721"/>
      <c r="GUV8" s="721"/>
      <c r="GUW8" s="721"/>
      <c r="GUX8" s="721"/>
      <c r="GUY8" s="721"/>
      <c r="GUZ8" s="721"/>
      <c r="GVA8" s="721"/>
      <c r="GVB8" s="721"/>
      <c r="GVC8" s="721"/>
      <c r="GVD8" s="721"/>
      <c r="GVE8" s="721"/>
      <c r="GVF8" s="721"/>
      <c r="GVG8" s="721"/>
      <c r="GVH8" s="721"/>
      <c r="GVI8" s="721"/>
      <c r="GVJ8" s="721"/>
      <c r="GVK8" s="721"/>
      <c r="GVL8" s="721"/>
      <c r="GVM8" s="721"/>
      <c r="GVN8" s="721"/>
      <c r="GVO8" s="721"/>
      <c r="GVP8" s="721"/>
      <c r="GVQ8" s="721"/>
      <c r="GVR8" s="721"/>
      <c r="GVS8" s="721"/>
      <c r="GVT8" s="721"/>
      <c r="GVU8" s="721"/>
      <c r="GVV8" s="721"/>
      <c r="GVW8" s="721"/>
      <c r="GVX8" s="721"/>
      <c r="GVY8" s="721"/>
      <c r="GVZ8" s="721"/>
      <c r="GWA8" s="721"/>
      <c r="GWB8" s="721"/>
      <c r="GWC8" s="721"/>
      <c r="GWD8" s="721"/>
      <c r="GWE8" s="721"/>
      <c r="GWF8" s="721"/>
      <c r="GWG8" s="721"/>
      <c r="GWH8" s="721"/>
      <c r="GWI8" s="721"/>
      <c r="GWJ8" s="721"/>
      <c r="GWK8" s="721"/>
      <c r="GWL8" s="721"/>
      <c r="GWM8" s="721"/>
      <c r="GWN8" s="721"/>
      <c r="GWO8" s="721"/>
      <c r="GWP8" s="721"/>
      <c r="GWQ8" s="721"/>
      <c r="GWR8" s="721"/>
      <c r="GWS8" s="721"/>
      <c r="GWT8" s="721"/>
      <c r="GWU8" s="721"/>
      <c r="GWV8" s="721"/>
      <c r="GWW8" s="721"/>
      <c r="GWX8" s="721"/>
      <c r="GWY8" s="721"/>
      <c r="GWZ8" s="721"/>
      <c r="GXA8" s="721"/>
      <c r="GXB8" s="721"/>
      <c r="GXC8" s="721"/>
      <c r="GXD8" s="721"/>
      <c r="GXE8" s="721"/>
      <c r="GXF8" s="721"/>
      <c r="GXG8" s="721"/>
      <c r="GXH8" s="721"/>
      <c r="GXI8" s="721"/>
      <c r="GXJ8" s="721"/>
      <c r="GXK8" s="721"/>
      <c r="GXL8" s="721"/>
      <c r="GXM8" s="721"/>
      <c r="GXN8" s="721"/>
      <c r="GXO8" s="721"/>
      <c r="GXP8" s="721"/>
      <c r="GXQ8" s="721"/>
      <c r="GXR8" s="721"/>
      <c r="GXS8" s="721"/>
      <c r="GXT8" s="721"/>
      <c r="GXU8" s="721"/>
      <c r="GXV8" s="721"/>
      <c r="GXW8" s="721"/>
      <c r="GXX8" s="721"/>
      <c r="GXY8" s="721"/>
      <c r="GXZ8" s="721"/>
      <c r="GYA8" s="721"/>
      <c r="GYB8" s="721"/>
      <c r="GYC8" s="721"/>
      <c r="GYD8" s="721"/>
      <c r="GYE8" s="721"/>
      <c r="GYF8" s="721"/>
      <c r="GYG8" s="721"/>
      <c r="GYH8" s="721"/>
      <c r="GYI8" s="721"/>
      <c r="GYJ8" s="721"/>
      <c r="GYK8" s="721"/>
      <c r="GYL8" s="721"/>
      <c r="GYM8" s="721"/>
      <c r="GYN8" s="721"/>
      <c r="GYO8" s="721"/>
      <c r="GYP8" s="721"/>
      <c r="GYQ8" s="721"/>
      <c r="GYR8" s="721"/>
      <c r="GYS8" s="721"/>
      <c r="GYT8" s="721"/>
      <c r="GYU8" s="721"/>
      <c r="GYV8" s="721"/>
      <c r="GYW8" s="721"/>
      <c r="GYX8" s="721"/>
      <c r="GYY8" s="721"/>
      <c r="GYZ8" s="721"/>
      <c r="GZA8" s="721"/>
      <c r="GZB8" s="721"/>
      <c r="GZC8" s="721"/>
      <c r="GZD8" s="721"/>
      <c r="GZE8" s="721"/>
      <c r="GZF8" s="721"/>
      <c r="GZG8" s="721"/>
      <c r="GZH8" s="721"/>
      <c r="GZI8" s="721"/>
      <c r="GZJ8" s="721"/>
      <c r="GZK8" s="721"/>
      <c r="GZL8" s="721"/>
      <c r="GZM8" s="721"/>
      <c r="GZN8" s="721"/>
      <c r="GZO8" s="721"/>
      <c r="GZP8" s="721"/>
      <c r="GZQ8" s="721"/>
      <c r="GZR8" s="721"/>
      <c r="GZS8" s="721"/>
      <c r="GZT8" s="721"/>
      <c r="GZU8" s="721"/>
      <c r="GZV8" s="721"/>
      <c r="GZW8" s="721"/>
      <c r="GZX8" s="721"/>
      <c r="GZY8" s="721"/>
      <c r="GZZ8" s="721"/>
      <c r="HAA8" s="721"/>
      <c r="HAB8" s="721"/>
      <c r="HAC8" s="721"/>
      <c r="HAD8" s="721"/>
      <c r="HAE8" s="721"/>
      <c r="HAF8" s="721"/>
      <c r="HAG8" s="721"/>
      <c r="HAH8" s="721"/>
      <c r="HAI8" s="721"/>
      <c r="HAJ8" s="721"/>
      <c r="HAK8" s="721"/>
      <c r="HAL8" s="721"/>
      <c r="HAM8" s="721"/>
      <c r="HAN8" s="721"/>
      <c r="HAO8" s="721"/>
      <c r="HAP8" s="721"/>
      <c r="HAQ8" s="721"/>
      <c r="HAR8" s="721"/>
      <c r="HAS8" s="721"/>
      <c r="HAT8" s="721"/>
      <c r="HAU8" s="721"/>
      <c r="HAV8" s="721"/>
      <c r="HAW8" s="721"/>
      <c r="HAX8" s="721"/>
      <c r="HAY8" s="721"/>
      <c r="HAZ8" s="721"/>
      <c r="HBA8" s="721"/>
      <c r="HBB8" s="721"/>
      <c r="HBC8" s="721"/>
      <c r="HBD8" s="721"/>
      <c r="HBE8" s="721"/>
      <c r="HBF8" s="721"/>
      <c r="HBG8" s="721"/>
      <c r="HBH8" s="721"/>
      <c r="HBI8" s="721"/>
      <c r="HBJ8" s="721"/>
      <c r="HBK8" s="721"/>
      <c r="HBL8" s="721"/>
      <c r="HBM8" s="721"/>
      <c r="HBN8" s="721"/>
      <c r="HBO8" s="721"/>
      <c r="HBP8" s="721"/>
      <c r="HBQ8" s="721"/>
      <c r="HBR8" s="721"/>
      <c r="HBS8" s="721"/>
      <c r="HBT8" s="721"/>
      <c r="HBU8" s="721"/>
      <c r="HBV8" s="721"/>
      <c r="HBW8" s="721"/>
      <c r="HBX8" s="721"/>
      <c r="HBY8" s="721"/>
      <c r="HBZ8" s="721"/>
      <c r="HCA8" s="721"/>
      <c r="HCB8" s="721"/>
      <c r="HCC8" s="721"/>
      <c r="HCD8" s="721"/>
      <c r="HCE8" s="721"/>
      <c r="HCF8" s="721"/>
      <c r="HCG8" s="721"/>
      <c r="HCH8" s="721"/>
      <c r="HCI8" s="721"/>
      <c r="HCJ8" s="721"/>
      <c r="HCK8" s="721"/>
      <c r="HCL8" s="721"/>
      <c r="HCM8" s="721"/>
      <c r="HCN8" s="721"/>
      <c r="HCO8" s="721"/>
      <c r="HCP8" s="721"/>
      <c r="HCQ8" s="721"/>
      <c r="HCR8" s="721"/>
      <c r="HCS8" s="721"/>
      <c r="HCT8" s="721"/>
      <c r="HCU8" s="721"/>
      <c r="HCV8" s="721"/>
      <c r="HCW8" s="721"/>
      <c r="HCX8" s="721"/>
      <c r="HCY8" s="721"/>
      <c r="HCZ8" s="721"/>
      <c r="HDA8" s="721"/>
      <c r="HDB8" s="721"/>
      <c r="HDC8" s="721"/>
      <c r="HDD8" s="721"/>
      <c r="HDE8" s="721"/>
      <c r="HDF8" s="721"/>
      <c r="HDG8" s="721"/>
      <c r="HDH8" s="721"/>
      <c r="HDI8" s="721"/>
      <c r="HDJ8" s="721"/>
      <c r="HDK8" s="721"/>
      <c r="HDL8" s="721"/>
      <c r="HDM8" s="721"/>
      <c r="HDN8" s="721"/>
      <c r="HDO8" s="721"/>
      <c r="HDP8" s="721"/>
      <c r="HDQ8" s="721"/>
      <c r="HDR8" s="721"/>
      <c r="HDS8" s="721"/>
      <c r="HDT8" s="721"/>
      <c r="HDU8" s="721"/>
      <c r="HDV8" s="721"/>
      <c r="HDW8" s="721"/>
      <c r="HDX8" s="721"/>
      <c r="HDY8" s="721"/>
      <c r="HDZ8" s="721"/>
      <c r="HEA8" s="721"/>
      <c r="HEB8" s="721"/>
      <c r="HEC8" s="721"/>
      <c r="HED8" s="721"/>
      <c r="HEE8" s="721"/>
      <c r="HEF8" s="721"/>
      <c r="HEG8" s="721"/>
      <c r="HEH8" s="721"/>
      <c r="HEI8" s="721"/>
      <c r="HEJ8" s="721"/>
      <c r="HEK8" s="721"/>
      <c r="HEL8" s="721"/>
      <c r="HEM8" s="721"/>
      <c r="HEN8" s="721"/>
      <c r="HEO8" s="721"/>
      <c r="HEP8" s="721"/>
      <c r="HEQ8" s="721"/>
      <c r="HER8" s="721"/>
      <c r="HES8" s="721"/>
      <c r="HET8" s="721"/>
      <c r="HEU8" s="721"/>
      <c r="HEV8" s="721"/>
      <c r="HEW8" s="721"/>
      <c r="HEX8" s="721"/>
      <c r="HEY8" s="721"/>
      <c r="HEZ8" s="721"/>
      <c r="HFA8" s="721"/>
      <c r="HFB8" s="721"/>
      <c r="HFC8" s="721"/>
      <c r="HFD8" s="721"/>
      <c r="HFE8" s="721"/>
      <c r="HFF8" s="721"/>
      <c r="HFG8" s="721"/>
      <c r="HFH8" s="721"/>
      <c r="HFI8" s="721"/>
      <c r="HFJ8" s="721"/>
      <c r="HFK8" s="721"/>
      <c r="HFL8" s="721"/>
      <c r="HFM8" s="721"/>
      <c r="HFN8" s="721"/>
      <c r="HFO8" s="721"/>
      <c r="HFP8" s="721"/>
      <c r="HFQ8" s="721"/>
      <c r="HFR8" s="721"/>
      <c r="HFS8" s="721"/>
      <c r="HFT8" s="721"/>
      <c r="HFU8" s="721"/>
      <c r="HFV8" s="721"/>
      <c r="HFW8" s="721"/>
      <c r="HFX8" s="721"/>
      <c r="HFY8" s="721"/>
      <c r="HFZ8" s="721"/>
      <c r="HGA8" s="721"/>
      <c r="HGB8" s="721"/>
      <c r="HGC8" s="721"/>
      <c r="HGD8" s="721"/>
      <c r="HGE8" s="721"/>
      <c r="HGF8" s="721"/>
      <c r="HGG8" s="721"/>
      <c r="HGH8" s="721"/>
      <c r="HGI8" s="721"/>
      <c r="HGJ8" s="721"/>
      <c r="HGK8" s="721"/>
      <c r="HGL8" s="721"/>
      <c r="HGM8" s="721"/>
      <c r="HGN8" s="721"/>
      <c r="HGO8" s="721"/>
      <c r="HGP8" s="721"/>
      <c r="HGQ8" s="721"/>
      <c r="HGR8" s="721"/>
      <c r="HGS8" s="721"/>
      <c r="HGT8" s="721"/>
      <c r="HGU8" s="721"/>
      <c r="HGV8" s="721"/>
      <c r="HGW8" s="721"/>
      <c r="HGX8" s="721"/>
      <c r="HGY8" s="721"/>
      <c r="HGZ8" s="721"/>
      <c r="HHA8" s="721"/>
      <c r="HHB8" s="721"/>
      <c r="HHC8" s="721"/>
      <c r="HHD8" s="721"/>
      <c r="HHE8" s="721"/>
      <c r="HHF8" s="721"/>
      <c r="HHG8" s="721"/>
      <c r="HHH8" s="721"/>
      <c r="HHI8" s="721"/>
      <c r="HHJ8" s="721"/>
      <c r="HHK8" s="721"/>
      <c r="HHL8" s="721"/>
      <c r="HHM8" s="721"/>
      <c r="HHN8" s="721"/>
      <c r="HHO8" s="721"/>
      <c r="HHP8" s="721"/>
      <c r="HHQ8" s="721"/>
      <c r="HHR8" s="721"/>
      <c r="HHS8" s="721"/>
      <c r="HHT8" s="721"/>
      <c r="HHU8" s="721"/>
      <c r="HHV8" s="721"/>
      <c r="HHW8" s="721"/>
      <c r="HHX8" s="721"/>
      <c r="HHY8" s="721"/>
      <c r="HHZ8" s="721"/>
      <c r="HIA8" s="721"/>
      <c r="HIB8" s="721"/>
      <c r="HIC8" s="721"/>
      <c r="HID8" s="721"/>
      <c r="HIE8" s="721"/>
      <c r="HIF8" s="721"/>
      <c r="HIG8" s="721"/>
      <c r="HIH8" s="721"/>
      <c r="HII8" s="721"/>
      <c r="HIJ8" s="721"/>
      <c r="HIK8" s="721"/>
      <c r="HIL8" s="721"/>
      <c r="HIM8" s="721"/>
      <c r="HIN8" s="721"/>
      <c r="HIO8" s="721"/>
      <c r="HIP8" s="721"/>
      <c r="HIQ8" s="721"/>
      <c r="HIR8" s="721"/>
      <c r="HIS8" s="721"/>
      <c r="HIT8" s="721"/>
      <c r="HIU8" s="721"/>
      <c r="HIV8" s="721"/>
      <c r="HIW8" s="721"/>
      <c r="HIX8" s="721"/>
      <c r="HIY8" s="721"/>
      <c r="HIZ8" s="721"/>
      <c r="HJA8" s="721"/>
      <c r="HJB8" s="721"/>
      <c r="HJC8" s="721"/>
      <c r="HJD8" s="721"/>
      <c r="HJE8" s="721"/>
      <c r="HJF8" s="721"/>
      <c r="HJG8" s="721"/>
      <c r="HJH8" s="721"/>
      <c r="HJI8" s="721"/>
      <c r="HJJ8" s="721"/>
      <c r="HJK8" s="721"/>
      <c r="HJL8" s="721"/>
      <c r="HJM8" s="721"/>
      <c r="HJN8" s="721"/>
      <c r="HJO8" s="721"/>
      <c r="HJP8" s="721"/>
      <c r="HJQ8" s="721"/>
      <c r="HJR8" s="721"/>
      <c r="HJS8" s="721"/>
      <c r="HJT8" s="721"/>
      <c r="HJU8" s="721"/>
      <c r="HJV8" s="721"/>
      <c r="HJW8" s="721"/>
      <c r="HJX8" s="721"/>
      <c r="HJY8" s="721"/>
      <c r="HJZ8" s="721"/>
      <c r="HKA8" s="721"/>
      <c r="HKB8" s="721"/>
      <c r="HKC8" s="721"/>
      <c r="HKD8" s="721"/>
      <c r="HKE8" s="721"/>
      <c r="HKF8" s="721"/>
      <c r="HKG8" s="721"/>
      <c r="HKH8" s="721"/>
      <c r="HKI8" s="721"/>
      <c r="HKJ8" s="721"/>
      <c r="HKK8" s="721"/>
      <c r="HKL8" s="721"/>
      <c r="HKM8" s="721"/>
      <c r="HKN8" s="721"/>
      <c r="HKO8" s="721"/>
      <c r="HKP8" s="721"/>
      <c r="HKQ8" s="721"/>
      <c r="HKR8" s="721"/>
      <c r="HKS8" s="721"/>
      <c r="HKT8" s="721"/>
      <c r="HKU8" s="721"/>
      <c r="HKV8" s="721"/>
      <c r="HKW8" s="721"/>
      <c r="HKX8" s="721"/>
      <c r="HKY8" s="721"/>
      <c r="HKZ8" s="721"/>
      <c r="HLA8" s="721"/>
      <c r="HLB8" s="721"/>
      <c r="HLC8" s="721"/>
      <c r="HLD8" s="721"/>
      <c r="HLE8" s="721"/>
      <c r="HLF8" s="721"/>
      <c r="HLG8" s="721"/>
      <c r="HLH8" s="721"/>
      <c r="HLI8" s="721"/>
      <c r="HLJ8" s="721"/>
      <c r="HLK8" s="721"/>
      <c r="HLL8" s="721"/>
      <c r="HLM8" s="721"/>
      <c r="HLN8" s="721"/>
      <c r="HLO8" s="721"/>
      <c r="HLP8" s="721"/>
      <c r="HLQ8" s="721"/>
      <c r="HLR8" s="721"/>
      <c r="HLS8" s="721"/>
      <c r="HLT8" s="721"/>
      <c r="HLU8" s="721"/>
      <c r="HLV8" s="721"/>
      <c r="HLW8" s="721"/>
      <c r="HLX8" s="721"/>
      <c r="HLY8" s="721"/>
      <c r="HLZ8" s="721"/>
      <c r="HMA8" s="721"/>
      <c r="HMB8" s="721"/>
      <c r="HMC8" s="721"/>
      <c r="HMD8" s="721"/>
      <c r="HME8" s="721"/>
      <c r="HMF8" s="721"/>
      <c r="HMG8" s="721"/>
      <c r="HMH8" s="721"/>
      <c r="HMI8" s="721"/>
      <c r="HMJ8" s="721"/>
      <c r="HMK8" s="721"/>
      <c r="HML8" s="721"/>
      <c r="HMM8" s="721"/>
      <c r="HMN8" s="721"/>
      <c r="HMO8" s="721"/>
      <c r="HMP8" s="721"/>
      <c r="HMQ8" s="721"/>
      <c r="HMR8" s="721"/>
      <c r="HMS8" s="721"/>
      <c r="HMT8" s="721"/>
      <c r="HMU8" s="721"/>
      <c r="HMV8" s="721"/>
      <c r="HMW8" s="721"/>
      <c r="HMX8" s="721"/>
      <c r="HMY8" s="721"/>
      <c r="HMZ8" s="721"/>
      <c r="HNA8" s="721"/>
      <c r="HNB8" s="721"/>
      <c r="HNC8" s="721"/>
      <c r="HND8" s="721"/>
      <c r="HNE8" s="721"/>
      <c r="HNF8" s="721"/>
      <c r="HNG8" s="721"/>
      <c r="HNH8" s="721"/>
      <c r="HNI8" s="721"/>
      <c r="HNJ8" s="721"/>
      <c r="HNK8" s="721"/>
      <c r="HNL8" s="721"/>
      <c r="HNM8" s="721"/>
      <c r="HNN8" s="721"/>
      <c r="HNO8" s="721"/>
      <c r="HNP8" s="721"/>
      <c r="HNQ8" s="721"/>
      <c r="HNR8" s="721"/>
      <c r="HNS8" s="721"/>
      <c r="HNT8" s="721"/>
      <c r="HNU8" s="721"/>
      <c r="HNV8" s="721"/>
      <c r="HNW8" s="721"/>
      <c r="HNX8" s="721"/>
      <c r="HNY8" s="721"/>
      <c r="HNZ8" s="721"/>
      <c r="HOA8" s="721"/>
      <c r="HOB8" s="721"/>
      <c r="HOC8" s="721"/>
      <c r="HOD8" s="721"/>
      <c r="HOE8" s="721"/>
      <c r="HOF8" s="721"/>
      <c r="HOG8" s="721"/>
      <c r="HOH8" s="721"/>
      <c r="HOI8" s="721"/>
      <c r="HOJ8" s="721"/>
      <c r="HOK8" s="721"/>
      <c r="HOL8" s="721"/>
      <c r="HOM8" s="721"/>
      <c r="HON8" s="721"/>
      <c r="HOO8" s="721"/>
      <c r="HOP8" s="721"/>
      <c r="HOQ8" s="721"/>
      <c r="HOR8" s="721"/>
      <c r="HOS8" s="721"/>
      <c r="HOT8" s="721"/>
      <c r="HOU8" s="721"/>
      <c r="HOV8" s="721"/>
      <c r="HOW8" s="721"/>
      <c r="HOX8" s="721"/>
      <c r="HOY8" s="721"/>
      <c r="HOZ8" s="721"/>
      <c r="HPA8" s="721"/>
      <c r="HPB8" s="721"/>
      <c r="HPC8" s="721"/>
      <c r="HPD8" s="721"/>
      <c r="HPE8" s="721"/>
      <c r="HPF8" s="721"/>
      <c r="HPG8" s="721"/>
      <c r="HPH8" s="721"/>
      <c r="HPI8" s="721"/>
      <c r="HPJ8" s="721"/>
      <c r="HPK8" s="721"/>
      <c r="HPL8" s="721"/>
      <c r="HPM8" s="721"/>
      <c r="HPN8" s="721"/>
      <c r="HPO8" s="721"/>
      <c r="HPP8" s="721"/>
      <c r="HPQ8" s="721"/>
      <c r="HPR8" s="721"/>
      <c r="HPS8" s="721"/>
      <c r="HPT8" s="721"/>
      <c r="HPU8" s="721"/>
      <c r="HPV8" s="721"/>
      <c r="HPW8" s="721"/>
      <c r="HPX8" s="721"/>
      <c r="HPY8" s="721"/>
      <c r="HPZ8" s="721"/>
      <c r="HQA8" s="721"/>
      <c r="HQB8" s="721"/>
      <c r="HQC8" s="721"/>
      <c r="HQD8" s="721"/>
      <c r="HQE8" s="721"/>
      <c r="HQF8" s="721"/>
      <c r="HQG8" s="721"/>
      <c r="HQH8" s="721"/>
      <c r="HQI8" s="721"/>
      <c r="HQJ8" s="721"/>
      <c r="HQK8" s="721"/>
      <c r="HQL8" s="721"/>
      <c r="HQM8" s="721"/>
      <c r="HQN8" s="721"/>
      <c r="HQO8" s="721"/>
      <c r="HQP8" s="721"/>
      <c r="HQQ8" s="721"/>
      <c r="HQR8" s="721"/>
      <c r="HQS8" s="721"/>
      <c r="HQT8" s="721"/>
      <c r="HQU8" s="721"/>
      <c r="HQV8" s="721"/>
      <c r="HQW8" s="721"/>
      <c r="HQX8" s="721"/>
      <c r="HQY8" s="721"/>
      <c r="HQZ8" s="721"/>
      <c r="HRA8" s="721"/>
      <c r="HRB8" s="721"/>
      <c r="HRC8" s="721"/>
      <c r="HRD8" s="721"/>
      <c r="HRE8" s="721"/>
      <c r="HRF8" s="721"/>
      <c r="HRG8" s="721"/>
      <c r="HRH8" s="721"/>
      <c r="HRI8" s="721"/>
      <c r="HRJ8" s="721"/>
      <c r="HRK8" s="721"/>
      <c r="HRL8" s="721"/>
      <c r="HRM8" s="721"/>
      <c r="HRN8" s="721"/>
      <c r="HRO8" s="721"/>
      <c r="HRP8" s="721"/>
      <c r="HRQ8" s="721"/>
      <c r="HRR8" s="721"/>
      <c r="HRS8" s="721"/>
      <c r="HRT8" s="721"/>
      <c r="HRU8" s="721"/>
      <c r="HRV8" s="721"/>
      <c r="HRW8" s="721"/>
      <c r="HRX8" s="721"/>
      <c r="HRY8" s="721"/>
      <c r="HRZ8" s="721"/>
      <c r="HSA8" s="721"/>
      <c r="HSB8" s="721"/>
      <c r="HSC8" s="721"/>
      <c r="HSD8" s="721"/>
      <c r="HSE8" s="721"/>
      <c r="HSF8" s="721"/>
      <c r="HSG8" s="721"/>
      <c r="HSH8" s="721"/>
      <c r="HSI8" s="721"/>
      <c r="HSJ8" s="721"/>
      <c r="HSK8" s="721"/>
      <c r="HSL8" s="721"/>
      <c r="HSM8" s="721"/>
      <c r="HSN8" s="721"/>
      <c r="HSO8" s="721"/>
      <c r="HSP8" s="721"/>
      <c r="HSQ8" s="721"/>
      <c r="HSR8" s="721"/>
      <c r="HSS8" s="721"/>
      <c r="HST8" s="721"/>
      <c r="HSU8" s="721"/>
      <c r="HSV8" s="721"/>
      <c r="HSW8" s="721"/>
      <c r="HSX8" s="721"/>
      <c r="HSY8" s="721"/>
      <c r="HSZ8" s="721"/>
      <c r="HTA8" s="721"/>
      <c r="HTB8" s="721"/>
      <c r="HTC8" s="721"/>
      <c r="HTD8" s="721"/>
      <c r="HTE8" s="721"/>
      <c r="HTF8" s="721"/>
      <c r="HTG8" s="721"/>
      <c r="HTH8" s="721"/>
      <c r="HTI8" s="721"/>
      <c r="HTJ8" s="721"/>
      <c r="HTK8" s="721"/>
      <c r="HTL8" s="721"/>
      <c r="HTM8" s="721"/>
      <c r="HTN8" s="721"/>
      <c r="HTO8" s="721"/>
      <c r="HTP8" s="721"/>
      <c r="HTQ8" s="721"/>
      <c r="HTR8" s="721"/>
      <c r="HTS8" s="721"/>
      <c r="HTT8" s="721"/>
      <c r="HTU8" s="721"/>
      <c r="HTV8" s="721"/>
      <c r="HTW8" s="721"/>
      <c r="HTX8" s="721"/>
      <c r="HTY8" s="721"/>
      <c r="HTZ8" s="721"/>
      <c r="HUA8" s="721"/>
      <c r="HUB8" s="721"/>
      <c r="HUC8" s="721"/>
      <c r="HUD8" s="721"/>
      <c r="HUE8" s="721"/>
      <c r="HUF8" s="721"/>
      <c r="HUG8" s="721"/>
      <c r="HUH8" s="721"/>
      <c r="HUI8" s="721"/>
      <c r="HUJ8" s="721"/>
      <c r="HUK8" s="721"/>
      <c r="HUL8" s="721"/>
      <c r="HUM8" s="721"/>
      <c r="HUN8" s="721"/>
      <c r="HUO8" s="721"/>
      <c r="HUP8" s="721"/>
      <c r="HUQ8" s="721"/>
      <c r="HUR8" s="721"/>
      <c r="HUS8" s="721"/>
      <c r="HUT8" s="721"/>
      <c r="HUU8" s="721"/>
      <c r="HUV8" s="721"/>
      <c r="HUW8" s="721"/>
      <c r="HUX8" s="721"/>
      <c r="HUY8" s="721"/>
      <c r="HUZ8" s="721"/>
      <c r="HVA8" s="721"/>
      <c r="HVB8" s="721"/>
      <c r="HVC8" s="721"/>
      <c r="HVD8" s="721"/>
      <c r="HVE8" s="721"/>
      <c r="HVF8" s="721"/>
      <c r="HVG8" s="721"/>
      <c r="HVH8" s="721"/>
      <c r="HVI8" s="721"/>
      <c r="HVJ8" s="721"/>
      <c r="HVK8" s="721"/>
      <c r="HVL8" s="721"/>
      <c r="HVM8" s="721"/>
      <c r="HVN8" s="721"/>
      <c r="HVO8" s="721"/>
      <c r="HVP8" s="721"/>
      <c r="HVQ8" s="721"/>
      <c r="HVR8" s="721"/>
      <c r="HVS8" s="721"/>
      <c r="HVT8" s="721"/>
      <c r="HVU8" s="721"/>
      <c r="HVV8" s="721"/>
      <c r="HVW8" s="721"/>
      <c r="HVX8" s="721"/>
      <c r="HVY8" s="721"/>
      <c r="HVZ8" s="721"/>
      <c r="HWA8" s="721"/>
      <c r="HWB8" s="721"/>
      <c r="HWC8" s="721"/>
      <c r="HWD8" s="721"/>
      <c r="HWE8" s="721"/>
      <c r="HWF8" s="721"/>
      <c r="HWG8" s="721"/>
      <c r="HWH8" s="721"/>
      <c r="HWI8" s="721"/>
      <c r="HWJ8" s="721"/>
      <c r="HWK8" s="721"/>
      <c r="HWL8" s="721"/>
      <c r="HWM8" s="721"/>
      <c r="HWN8" s="721"/>
      <c r="HWO8" s="721"/>
      <c r="HWP8" s="721"/>
      <c r="HWQ8" s="721"/>
      <c r="HWR8" s="721"/>
      <c r="HWS8" s="721"/>
      <c r="HWT8" s="721"/>
      <c r="HWU8" s="721"/>
      <c r="HWV8" s="721"/>
      <c r="HWW8" s="721"/>
      <c r="HWX8" s="721"/>
      <c r="HWY8" s="721"/>
      <c r="HWZ8" s="721"/>
      <c r="HXA8" s="721"/>
      <c r="HXB8" s="721"/>
      <c r="HXC8" s="721"/>
      <c r="HXD8" s="721"/>
      <c r="HXE8" s="721"/>
      <c r="HXF8" s="721"/>
      <c r="HXG8" s="721"/>
      <c r="HXH8" s="721"/>
      <c r="HXI8" s="721"/>
      <c r="HXJ8" s="721"/>
      <c r="HXK8" s="721"/>
      <c r="HXL8" s="721"/>
      <c r="HXM8" s="721"/>
      <c r="HXN8" s="721"/>
      <c r="HXO8" s="721"/>
      <c r="HXP8" s="721"/>
      <c r="HXQ8" s="721"/>
      <c r="HXR8" s="721"/>
      <c r="HXS8" s="721"/>
      <c r="HXT8" s="721"/>
      <c r="HXU8" s="721"/>
      <c r="HXV8" s="721"/>
      <c r="HXW8" s="721"/>
      <c r="HXX8" s="721"/>
      <c r="HXY8" s="721"/>
      <c r="HXZ8" s="721"/>
      <c r="HYA8" s="721"/>
      <c r="HYB8" s="721"/>
      <c r="HYC8" s="721"/>
      <c r="HYD8" s="721"/>
      <c r="HYE8" s="721"/>
      <c r="HYF8" s="721"/>
      <c r="HYG8" s="721"/>
      <c r="HYH8" s="721"/>
      <c r="HYI8" s="721"/>
      <c r="HYJ8" s="721"/>
      <c r="HYK8" s="721"/>
      <c r="HYL8" s="721"/>
      <c r="HYM8" s="721"/>
      <c r="HYN8" s="721"/>
      <c r="HYO8" s="721"/>
      <c r="HYP8" s="721"/>
      <c r="HYQ8" s="721"/>
      <c r="HYR8" s="721"/>
      <c r="HYS8" s="721"/>
      <c r="HYT8" s="721"/>
      <c r="HYU8" s="721"/>
      <c r="HYV8" s="721"/>
      <c r="HYW8" s="721"/>
      <c r="HYX8" s="721"/>
      <c r="HYY8" s="721"/>
      <c r="HYZ8" s="721"/>
      <c r="HZA8" s="721"/>
      <c r="HZB8" s="721"/>
      <c r="HZC8" s="721"/>
      <c r="HZD8" s="721"/>
      <c r="HZE8" s="721"/>
      <c r="HZF8" s="721"/>
      <c r="HZG8" s="721"/>
      <c r="HZH8" s="721"/>
      <c r="HZI8" s="721"/>
      <c r="HZJ8" s="721"/>
      <c r="HZK8" s="721"/>
      <c r="HZL8" s="721"/>
      <c r="HZM8" s="721"/>
      <c r="HZN8" s="721"/>
      <c r="HZO8" s="721"/>
      <c r="HZP8" s="721"/>
      <c r="HZQ8" s="721"/>
      <c r="HZR8" s="721"/>
      <c r="HZS8" s="721"/>
      <c r="HZT8" s="721"/>
      <c r="HZU8" s="721"/>
      <c r="HZV8" s="721"/>
      <c r="HZW8" s="721"/>
      <c r="HZX8" s="721"/>
      <c r="HZY8" s="721"/>
      <c r="HZZ8" s="721"/>
      <c r="IAA8" s="721"/>
      <c r="IAB8" s="721"/>
      <c r="IAC8" s="721"/>
      <c r="IAD8" s="721"/>
      <c r="IAE8" s="721"/>
      <c r="IAF8" s="721"/>
      <c r="IAG8" s="721"/>
      <c r="IAH8" s="721"/>
      <c r="IAI8" s="721"/>
      <c r="IAJ8" s="721"/>
      <c r="IAK8" s="721"/>
      <c r="IAL8" s="721"/>
      <c r="IAM8" s="721"/>
      <c r="IAN8" s="721"/>
      <c r="IAO8" s="721"/>
      <c r="IAP8" s="721"/>
      <c r="IAQ8" s="721"/>
      <c r="IAR8" s="721"/>
      <c r="IAS8" s="721"/>
      <c r="IAT8" s="721"/>
      <c r="IAU8" s="721"/>
      <c r="IAV8" s="721"/>
      <c r="IAW8" s="721"/>
      <c r="IAX8" s="721"/>
      <c r="IAY8" s="721"/>
      <c r="IAZ8" s="721"/>
      <c r="IBA8" s="721"/>
      <c r="IBB8" s="721"/>
      <c r="IBC8" s="721"/>
      <c r="IBD8" s="721"/>
      <c r="IBE8" s="721"/>
      <c r="IBF8" s="721"/>
      <c r="IBG8" s="721"/>
      <c r="IBH8" s="721"/>
      <c r="IBI8" s="721"/>
      <c r="IBJ8" s="721"/>
      <c r="IBK8" s="721"/>
      <c r="IBL8" s="721"/>
      <c r="IBM8" s="721"/>
      <c r="IBN8" s="721"/>
      <c r="IBO8" s="721"/>
      <c r="IBP8" s="721"/>
      <c r="IBQ8" s="721"/>
      <c r="IBR8" s="721"/>
      <c r="IBS8" s="721"/>
      <c r="IBT8" s="721"/>
      <c r="IBU8" s="721"/>
      <c r="IBV8" s="721"/>
      <c r="IBW8" s="721"/>
      <c r="IBX8" s="721"/>
      <c r="IBY8" s="721"/>
      <c r="IBZ8" s="721"/>
      <c r="ICA8" s="721"/>
      <c r="ICB8" s="721"/>
      <c r="ICC8" s="721"/>
      <c r="ICD8" s="721"/>
      <c r="ICE8" s="721"/>
      <c r="ICF8" s="721"/>
      <c r="ICG8" s="721"/>
      <c r="ICH8" s="721"/>
      <c r="ICI8" s="721"/>
      <c r="ICJ8" s="721"/>
      <c r="ICK8" s="721"/>
      <c r="ICL8" s="721"/>
      <c r="ICM8" s="721"/>
      <c r="ICN8" s="721"/>
      <c r="ICO8" s="721"/>
      <c r="ICP8" s="721"/>
      <c r="ICQ8" s="721"/>
      <c r="ICR8" s="721"/>
      <c r="ICS8" s="721"/>
      <c r="ICT8" s="721"/>
      <c r="ICU8" s="721"/>
      <c r="ICV8" s="721"/>
      <c r="ICW8" s="721"/>
      <c r="ICX8" s="721"/>
      <c r="ICY8" s="721"/>
      <c r="ICZ8" s="721"/>
      <c r="IDA8" s="721"/>
      <c r="IDB8" s="721"/>
      <c r="IDC8" s="721"/>
      <c r="IDD8" s="721"/>
      <c r="IDE8" s="721"/>
      <c r="IDF8" s="721"/>
      <c r="IDG8" s="721"/>
      <c r="IDH8" s="721"/>
      <c r="IDI8" s="721"/>
      <c r="IDJ8" s="721"/>
      <c r="IDK8" s="721"/>
      <c r="IDL8" s="721"/>
      <c r="IDM8" s="721"/>
      <c r="IDN8" s="721"/>
      <c r="IDO8" s="721"/>
      <c r="IDP8" s="721"/>
      <c r="IDQ8" s="721"/>
      <c r="IDR8" s="721"/>
      <c r="IDS8" s="721"/>
      <c r="IDT8" s="721"/>
      <c r="IDU8" s="721"/>
      <c r="IDV8" s="721"/>
      <c r="IDW8" s="721"/>
      <c r="IDX8" s="721"/>
      <c r="IDY8" s="721"/>
      <c r="IDZ8" s="721"/>
      <c r="IEA8" s="721"/>
      <c r="IEB8" s="721"/>
      <c r="IEC8" s="721"/>
      <c r="IED8" s="721"/>
      <c r="IEE8" s="721"/>
      <c r="IEF8" s="721"/>
      <c r="IEG8" s="721"/>
      <c r="IEH8" s="721"/>
      <c r="IEI8" s="721"/>
      <c r="IEJ8" s="721"/>
      <c r="IEK8" s="721"/>
      <c r="IEL8" s="721"/>
      <c r="IEM8" s="721"/>
      <c r="IEN8" s="721"/>
      <c r="IEO8" s="721"/>
      <c r="IEP8" s="721"/>
      <c r="IEQ8" s="721"/>
      <c r="IER8" s="721"/>
      <c r="IES8" s="721"/>
      <c r="IET8" s="721"/>
      <c r="IEU8" s="721"/>
      <c r="IEV8" s="721"/>
      <c r="IEW8" s="721"/>
      <c r="IEX8" s="721"/>
      <c r="IEY8" s="721"/>
      <c r="IEZ8" s="721"/>
      <c r="IFA8" s="721"/>
      <c r="IFB8" s="721"/>
      <c r="IFC8" s="721"/>
      <c r="IFD8" s="721"/>
      <c r="IFE8" s="721"/>
      <c r="IFF8" s="721"/>
      <c r="IFG8" s="721"/>
      <c r="IFH8" s="721"/>
      <c r="IFI8" s="721"/>
      <c r="IFJ8" s="721"/>
      <c r="IFK8" s="721"/>
      <c r="IFL8" s="721"/>
      <c r="IFM8" s="721"/>
      <c r="IFN8" s="721"/>
      <c r="IFO8" s="721"/>
      <c r="IFP8" s="721"/>
      <c r="IFQ8" s="721"/>
      <c r="IFR8" s="721"/>
      <c r="IFS8" s="721"/>
      <c r="IFT8" s="721"/>
      <c r="IFU8" s="721"/>
      <c r="IFV8" s="721"/>
      <c r="IFW8" s="721"/>
      <c r="IFX8" s="721"/>
      <c r="IFY8" s="721"/>
      <c r="IFZ8" s="721"/>
      <c r="IGA8" s="721"/>
      <c r="IGB8" s="721"/>
      <c r="IGC8" s="721"/>
      <c r="IGD8" s="721"/>
      <c r="IGE8" s="721"/>
      <c r="IGF8" s="721"/>
      <c r="IGG8" s="721"/>
      <c r="IGH8" s="721"/>
      <c r="IGI8" s="721"/>
      <c r="IGJ8" s="721"/>
      <c r="IGK8" s="721"/>
      <c r="IGL8" s="721"/>
      <c r="IGM8" s="721"/>
      <c r="IGN8" s="721"/>
      <c r="IGO8" s="721"/>
      <c r="IGP8" s="721"/>
      <c r="IGQ8" s="721"/>
      <c r="IGR8" s="721"/>
      <c r="IGS8" s="721"/>
      <c r="IGT8" s="721"/>
      <c r="IGU8" s="721"/>
      <c r="IGV8" s="721"/>
      <c r="IGW8" s="721"/>
      <c r="IGX8" s="721"/>
      <c r="IGY8" s="721"/>
      <c r="IGZ8" s="721"/>
      <c r="IHA8" s="721"/>
      <c r="IHB8" s="721"/>
      <c r="IHC8" s="721"/>
      <c r="IHD8" s="721"/>
      <c r="IHE8" s="721"/>
      <c r="IHF8" s="721"/>
      <c r="IHG8" s="721"/>
      <c r="IHH8" s="721"/>
      <c r="IHI8" s="721"/>
      <c r="IHJ8" s="721"/>
      <c r="IHK8" s="721"/>
      <c r="IHL8" s="721"/>
      <c r="IHM8" s="721"/>
      <c r="IHN8" s="721"/>
      <c r="IHO8" s="721"/>
      <c r="IHP8" s="721"/>
      <c r="IHQ8" s="721"/>
      <c r="IHR8" s="721"/>
      <c r="IHS8" s="721"/>
      <c r="IHT8" s="721"/>
      <c r="IHU8" s="721"/>
      <c r="IHV8" s="721"/>
      <c r="IHW8" s="721"/>
      <c r="IHX8" s="721"/>
      <c r="IHY8" s="721"/>
      <c r="IHZ8" s="721"/>
      <c r="IIA8" s="721"/>
      <c r="IIB8" s="721"/>
      <c r="IIC8" s="721"/>
      <c r="IID8" s="721"/>
      <c r="IIE8" s="721"/>
      <c r="IIF8" s="721"/>
      <c r="IIG8" s="721"/>
      <c r="IIH8" s="721"/>
      <c r="III8" s="721"/>
      <c r="IIJ8" s="721"/>
      <c r="IIK8" s="721"/>
      <c r="IIL8" s="721"/>
      <c r="IIM8" s="721"/>
      <c r="IIN8" s="721"/>
      <c r="IIO8" s="721"/>
      <c r="IIP8" s="721"/>
      <c r="IIQ8" s="721"/>
      <c r="IIR8" s="721"/>
      <c r="IIS8" s="721"/>
      <c r="IIT8" s="721"/>
      <c r="IIU8" s="721"/>
      <c r="IIV8" s="721"/>
      <c r="IIW8" s="721"/>
      <c r="IIX8" s="721"/>
      <c r="IIY8" s="721"/>
      <c r="IIZ8" s="721"/>
      <c r="IJA8" s="721"/>
      <c r="IJB8" s="721"/>
      <c r="IJC8" s="721"/>
      <c r="IJD8" s="721"/>
      <c r="IJE8" s="721"/>
      <c r="IJF8" s="721"/>
      <c r="IJG8" s="721"/>
      <c r="IJH8" s="721"/>
      <c r="IJI8" s="721"/>
      <c r="IJJ8" s="721"/>
      <c r="IJK8" s="721"/>
      <c r="IJL8" s="721"/>
      <c r="IJM8" s="721"/>
      <c r="IJN8" s="721"/>
      <c r="IJO8" s="721"/>
      <c r="IJP8" s="721"/>
      <c r="IJQ8" s="721"/>
      <c r="IJR8" s="721"/>
      <c r="IJS8" s="721"/>
      <c r="IJT8" s="721"/>
      <c r="IJU8" s="721"/>
      <c r="IJV8" s="721"/>
      <c r="IJW8" s="721"/>
      <c r="IJX8" s="721"/>
      <c r="IJY8" s="721"/>
      <c r="IJZ8" s="721"/>
      <c r="IKA8" s="721"/>
      <c r="IKB8" s="721"/>
      <c r="IKC8" s="721"/>
      <c r="IKD8" s="721"/>
      <c r="IKE8" s="721"/>
      <c r="IKF8" s="721"/>
      <c r="IKG8" s="721"/>
      <c r="IKH8" s="721"/>
      <c r="IKI8" s="721"/>
      <c r="IKJ8" s="721"/>
      <c r="IKK8" s="721"/>
      <c r="IKL8" s="721"/>
      <c r="IKM8" s="721"/>
      <c r="IKN8" s="721"/>
      <c r="IKO8" s="721"/>
      <c r="IKP8" s="721"/>
      <c r="IKQ8" s="721"/>
      <c r="IKR8" s="721"/>
      <c r="IKS8" s="721"/>
      <c r="IKT8" s="721"/>
      <c r="IKU8" s="721"/>
      <c r="IKV8" s="721"/>
      <c r="IKW8" s="721"/>
      <c r="IKX8" s="721"/>
      <c r="IKY8" s="721"/>
      <c r="IKZ8" s="721"/>
      <c r="ILA8" s="721"/>
      <c r="ILB8" s="721"/>
      <c r="ILC8" s="721"/>
      <c r="ILD8" s="721"/>
      <c r="ILE8" s="721"/>
      <c r="ILF8" s="721"/>
      <c r="ILG8" s="721"/>
      <c r="ILH8" s="721"/>
      <c r="ILI8" s="721"/>
      <c r="ILJ8" s="721"/>
      <c r="ILK8" s="721"/>
      <c r="ILL8" s="721"/>
      <c r="ILM8" s="721"/>
      <c r="ILN8" s="721"/>
      <c r="ILO8" s="721"/>
      <c r="ILP8" s="721"/>
      <c r="ILQ8" s="721"/>
      <c r="ILR8" s="721"/>
      <c r="ILS8" s="721"/>
      <c r="ILT8" s="721"/>
      <c r="ILU8" s="721"/>
      <c r="ILV8" s="721"/>
      <c r="ILW8" s="721"/>
      <c r="ILX8" s="721"/>
      <c r="ILY8" s="721"/>
      <c r="ILZ8" s="721"/>
      <c r="IMA8" s="721"/>
      <c r="IMB8" s="721"/>
      <c r="IMC8" s="721"/>
      <c r="IMD8" s="721"/>
      <c r="IME8" s="721"/>
      <c r="IMF8" s="721"/>
      <c r="IMG8" s="721"/>
      <c r="IMH8" s="721"/>
      <c r="IMI8" s="721"/>
      <c r="IMJ8" s="721"/>
      <c r="IMK8" s="721"/>
      <c r="IML8" s="721"/>
      <c r="IMM8" s="721"/>
      <c r="IMN8" s="721"/>
      <c r="IMO8" s="721"/>
      <c r="IMP8" s="721"/>
      <c r="IMQ8" s="721"/>
      <c r="IMR8" s="721"/>
      <c r="IMS8" s="721"/>
      <c r="IMT8" s="721"/>
      <c r="IMU8" s="721"/>
      <c r="IMV8" s="721"/>
      <c r="IMW8" s="721"/>
      <c r="IMX8" s="721"/>
      <c r="IMY8" s="721"/>
      <c r="IMZ8" s="721"/>
      <c r="INA8" s="721"/>
      <c r="INB8" s="721"/>
      <c r="INC8" s="721"/>
      <c r="IND8" s="721"/>
      <c r="INE8" s="721"/>
      <c r="INF8" s="721"/>
      <c r="ING8" s="721"/>
      <c r="INH8" s="721"/>
      <c r="INI8" s="721"/>
      <c r="INJ8" s="721"/>
      <c r="INK8" s="721"/>
      <c r="INL8" s="721"/>
      <c r="INM8" s="721"/>
      <c r="INN8" s="721"/>
      <c r="INO8" s="721"/>
      <c r="INP8" s="721"/>
      <c r="INQ8" s="721"/>
      <c r="INR8" s="721"/>
      <c r="INS8" s="721"/>
      <c r="INT8" s="721"/>
      <c r="INU8" s="721"/>
      <c r="INV8" s="721"/>
      <c r="INW8" s="721"/>
      <c r="INX8" s="721"/>
      <c r="INY8" s="721"/>
      <c r="INZ8" s="721"/>
      <c r="IOA8" s="721"/>
      <c r="IOB8" s="721"/>
      <c r="IOC8" s="721"/>
      <c r="IOD8" s="721"/>
      <c r="IOE8" s="721"/>
      <c r="IOF8" s="721"/>
      <c r="IOG8" s="721"/>
      <c r="IOH8" s="721"/>
      <c r="IOI8" s="721"/>
      <c r="IOJ8" s="721"/>
      <c r="IOK8" s="721"/>
      <c r="IOL8" s="721"/>
      <c r="IOM8" s="721"/>
      <c r="ION8" s="721"/>
      <c r="IOO8" s="721"/>
      <c r="IOP8" s="721"/>
      <c r="IOQ8" s="721"/>
      <c r="IOR8" s="721"/>
      <c r="IOS8" s="721"/>
      <c r="IOT8" s="721"/>
      <c r="IOU8" s="721"/>
      <c r="IOV8" s="721"/>
      <c r="IOW8" s="721"/>
      <c r="IOX8" s="721"/>
      <c r="IOY8" s="721"/>
      <c r="IOZ8" s="721"/>
      <c r="IPA8" s="721"/>
      <c r="IPB8" s="721"/>
      <c r="IPC8" s="721"/>
      <c r="IPD8" s="721"/>
      <c r="IPE8" s="721"/>
      <c r="IPF8" s="721"/>
      <c r="IPG8" s="721"/>
      <c r="IPH8" s="721"/>
      <c r="IPI8" s="721"/>
      <c r="IPJ8" s="721"/>
      <c r="IPK8" s="721"/>
      <c r="IPL8" s="721"/>
      <c r="IPM8" s="721"/>
      <c r="IPN8" s="721"/>
      <c r="IPO8" s="721"/>
      <c r="IPP8" s="721"/>
      <c r="IPQ8" s="721"/>
      <c r="IPR8" s="721"/>
      <c r="IPS8" s="721"/>
      <c r="IPT8" s="721"/>
      <c r="IPU8" s="721"/>
      <c r="IPV8" s="721"/>
      <c r="IPW8" s="721"/>
      <c r="IPX8" s="721"/>
      <c r="IPY8" s="721"/>
      <c r="IPZ8" s="721"/>
      <c r="IQA8" s="721"/>
      <c r="IQB8" s="721"/>
      <c r="IQC8" s="721"/>
      <c r="IQD8" s="721"/>
      <c r="IQE8" s="721"/>
      <c r="IQF8" s="721"/>
      <c r="IQG8" s="721"/>
      <c r="IQH8" s="721"/>
      <c r="IQI8" s="721"/>
      <c r="IQJ8" s="721"/>
      <c r="IQK8" s="721"/>
      <c r="IQL8" s="721"/>
      <c r="IQM8" s="721"/>
      <c r="IQN8" s="721"/>
      <c r="IQO8" s="721"/>
      <c r="IQP8" s="721"/>
      <c r="IQQ8" s="721"/>
      <c r="IQR8" s="721"/>
      <c r="IQS8" s="721"/>
      <c r="IQT8" s="721"/>
      <c r="IQU8" s="721"/>
      <c r="IQV8" s="721"/>
      <c r="IQW8" s="721"/>
      <c r="IQX8" s="721"/>
      <c r="IQY8" s="721"/>
      <c r="IQZ8" s="721"/>
      <c r="IRA8" s="721"/>
      <c r="IRB8" s="721"/>
      <c r="IRC8" s="721"/>
      <c r="IRD8" s="721"/>
      <c r="IRE8" s="721"/>
      <c r="IRF8" s="721"/>
      <c r="IRG8" s="721"/>
      <c r="IRH8" s="721"/>
      <c r="IRI8" s="721"/>
      <c r="IRJ8" s="721"/>
      <c r="IRK8" s="721"/>
      <c r="IRL8" s="721"/>
      <c r="IRM8" s="721"/>
      <c r="IRN8" s="721"/>
      <c r="IRO8" s="721"/>
      <c r="IRP8" s="721"/>
      <c r="IRQ8" s="721"/>
      <c r="IRR8" s="721"/>
      <c r="IRS8" s="721"/>
      <c r="IRT8" s="721"/>
      <c r="IRU8" s="721"/>
      <c r="IRV8" s="721"/>
      <c r="IRW8" s="721"/>
      <c r="IRX8" s="721"/>
      <c r="IRY8" s="721"/>
      <c r="IRZ8" s="721"/>
      <c r="ISA8" s="721"/>
      <c r="ISB8" s="721"/>
      <c r="ISC8" s="721"/>
      <c r="ISD8" s="721"/>
      <c r="ISE8" s="721"/>
      <c r="ISF8" s="721"/>
      <c r="ISG8" s="721"/>
      <c r="ISH8" s="721"/>
      <c r="ISI8" s="721"/>
      <c r="ISJ8" s="721"/>
      <c r="ISK8" s="721"/>
      <c r="ISL8" s="721"/>
      <c r="ISM8" s="721"/>
      <c r="ISN8" s="721"/>
      <c r="ISO8" s="721"/>
      <c r="ISP8" s="721"/>
      <c r="ISQ8" s="721"/>
      <c r="ISR8" s="721"/>
      <c r="ISS8" s="721"/>
      <c r="IST8" s="721"/>
      <c r="ISU8" s="721"/>
      <c r="ISV8" s="721"/>
      <c r="ISW8" s="721"/>
      <c r="ISX8" s="721"/>
      <c r="ISY8" s="721"/>
      <c r="ISZ8" s="721"/>
      <c r="ITA8" s="721"/>
      <c r="ITB8" s="721"/>
      <c r="ITC8" s="721"/>
      <c r="ITD8" s="721"/>
      <c r="ITE8" s="721"/>
      <c r="ITF8" s="721"/>
      <c r="ITG8" s="721"/>
      <c r="ITH8" s="721"/>
      <c r="ITI8" s="721"/>
      <c r="ITJ8" s="721"/>
      <c r="ITK8" s="721"/>
      <c r="ITL8" s="721"/>
      <c r="ITM8" s="721"/>
      <c r="ITN8" s="721"/>
      <c r="ITO8" s="721"/>
      <c r="ITP8" s="721"/>
      <c r="ITQ8" s="721"/>
      <c r="ITR8" s="721"/>
      <c r="ITS8" s="721"/>
      <c r="ITT8" s="721"/>
      <c r="ITU8" s="721"/>
      <c r="ITV8" s="721"/>
      <c r="ITW8" s="721"/>
      <c r="ITX8" s="721"/>
      <c r="ITY8" s="721"/>
      <c r="ITZ8" s="721"/>
      <c r="IUA8" s="721"/>
      <c r="IUB8" s="721"/>
      <c r="IUC8" s="721"/>
      <c r="IUD8" s="721"/>
      <c r="IUE8" s="721"/>
      <c r="IUF8" s="721"/>
      <c r="IUG8" s="721"/>
      <c r="IUH8" s="721"/>
      <c r="IUI8" s="721"/>
      <c r="IUJ8" s="721"/>
      <c r="IUK8" s="721"/>
      <c r="IUL8" s="721"/>
      <c r="IUM8" s="721"/>
      <c r="IUN8" s="721"/>
      <c r="IUO8" s="721"/>
      <c r="IUP8" s="721"/>
      <c r="IUQ8" s="721"/>
      <c r="IUR8" s="721"/>
      <c r="IUS8" s="721"/>
      <c r="IUT8" s="721"/>
      <c r="IUU8" s="721"/>
      <c r="IUV8" s="721"/>
      <c r="IUW8" s="721"/>
      <c r="IUX8" s="721"/>
      <c r="IUY8" s="721"/>
      <c r="IUZ8" s="721"/>
      <c r="IVA8" s="721"/>
      <c r="IVB8" s="721"/>
      <c r="IVC8" s="721"/>
      <c r="IVD8" s="721"/>
      <c r="IVE8" s="721"/>
      <c r="IVF8" s="721"/>
      <c r="IVG8" s="721"/>
      <c r="IVH8" s="721"/>
      <c r="IVI8" s="721"/>
      <c r="IVJ8" s="721"/>
      <c r="IVK8" s="721"/>
      <c r="IVL8" s="721"/>
      <c r="IVM8" s="721"/>
      <c r="IVN8" s="721"/>
      <c r="IVO8" s="721"/>
      <c r="IVP8" s="721"/>
      <c r="IVQ8" s="721"/>
      <c r="IVR8" s="721"/>
      <c r="IVS8" s="721"/>
      <c r="IVT8" s="721"/>
      <c r="IVU8" s="721"/>
      <c r="IVV8" s="721"/>
      <c r="IVW8" s="721"/>
      <c r="IVX8" s="721"/>
      <c r="IVY8" s="721"/>
      <c r="IVZ8" s="721"/>
      <c r="IWA8" s="721"/>
      <c r="IWB8" s="721"/>
      <c r="IWC8" s="721"/>
      <c r="IWD8" s="721"/>
      <c r="IWE8" s="721"/>
      <c r="IWF8" s="721"/>
      <c r="IWG8" s="721"/>
      <c r="IWH8" s="721"/>
      <c r="IWI8" s="721"/>
      <c r="IWJ8" s="721"/>
      <c r="IWK8" s="721"/>
      <c r="IWL8" s="721"/>
      <c r="IWM8" s="721"/>
      <c r="IWN8" s="721"/>
      <c r="IWO8" s="721"/>
      <c r="IWP8" s="721"/>
      <c r="IWQ8" s="721"/>
      <c r="IWR8" s="721"/>
      <c r="IWS8" s="721"/>
      <c r="IWT8" s="721"/>
      <c r="IWU8" s="721"/>
      <c r="IWV8" s="721"/>
      <c r="IWW8" s="721"/>
      <c r="IWX8" s="721"/>
      <c r="IWY8" s="721"/>
      <c r="IWZ8" s="721"/>
      <c r="IXA8" s="721"/>
      <c r="IXB8" s="721"/>
      <c r="IXC8" s="721"/>
      <c r="IXD8" s="721"/>
      <c r="IXE8" s="721"/>
      <c r="IXF8" s="721"/>
      <c r="IXG8" s="721"/>
      <c r="IXH8" s="721"/>
      <c r="IXI8" s="721"/>
      <c r="IXJ8" s="721"/>
      <c r="IXK8" s="721"/>
      <c r="IXL8" s="721"/>
      <c r="IXM8" s="721"/>
      <c r="IXN8" s="721"/>
      <c r="IXO8" s="721"/>
      <c r="IXP8" s="721"/>
      <c r="IXQ8" s="721"/>
      <c r="IXR8" s="721"/>
      <c r="IXS8" s="721"/>
      <c r="IXT8" s="721"/>
      <c r="IXU8" s="721"/>
      <c r="IXV8" s="721"/>
      <c r="IXW8" s="721"/>
      <c r="IXX8" s="721"/>
      <c r="IXY8" s="721"/>
      <c r="IXZ8" s="721"/>
      <c r="IYA8" s="721"/>
      <c r="IYB8" s="721"/>
      <c r="IYC8" s="721"/>
      <c r="IYD8" s="721"/>
      <c r="IYE8" s="721"/>
      <c r="IYF8" s="721"/>
      <c r="IYG8" s="721"/>
      <c r="IYH8" s="721"/>
      <c r="IYI8" s="721"/>
      <c r="IYJ8" s="721"/>
      <c r="IYK8" s="721"/>
      <c r="IYL8" s="721"/>
      <c r="IYM8" s="721"/>
      <c r="IYN8" s="721"/>
      <c r="IYO8" s="721"/>
      <c r="IYP8" s="721"/>
      <c r="IYQ8" s="721"/>
      <c r="IYR8" s="721"/>
      <c r="IYS8" s="721"/>
      <c r="IYT8" s="721"/>
      <c r="IYU8" s="721"/>
      <c r="IYV8" s="721"/>
      <c r="IYW8" s="721"/>
      <c r="IYX8" s="721"/>
      <c r="IYY8" s="721"/>
      <c r="IYZ8" s="721"/>
      <c r="IZA8" s="721"/>
      <c r="IZB8" s="721"/>
      <c r="IZC8" s="721"/>
      <c r="IZD8" s="721"/>
      <c r="IZE8" s="721"/>
      <c r="IZF8" s="721"/>
      <c r="IZG8" s="721"/>
      <c r="IZH8" s="721"/>
      <c r="IZI8" s="721"/>
      <c r="IZJ8" s="721"/>
      <c r="IZK8" s="721"/>
      <c r="IZL8" s="721"/>
      <c r="IZM8" s="721"/>
      <c r="IZN8" s="721"/>
      <c r="IZO8" s="721"/>
      <c r="IZP8" s="721"/>
      <c r="IZQ8" s="721"/>
      <c r="IZR8" s="721"/>
      <c r="IZS8" s="721"/>
      <c r="IZT8" s="721"/>
      <c r="IZU8" s="721"/>
      <c r="IZV8" s="721"/>
      <c r="IZW8" s="721"/>
      <c r="IZX8" s="721"/>
      <c r="IZY8" s="721"/>
      <c r="IZZ8" s="721"/>
      <c r="JAA8" s="721"/>
      <c r="JAB8" s="721"/>
      <c r="JAC8" s="721"/>
      <c r="JAD8" s="721"/>
      <c r="JAE8" s="721"/>
      <c r="JAF8" s="721"/>
      <c r="JAG8" s="721"/>
      <c r="JAH8" s="721"/>
      <c r="JAI8" s="721"/>
      <c r="JAJ8" s="721"/>
      <c r="JAK8" s="721"/>
      <c r="JAL8" s="721"/>
      <c r="JAM8" s="721"/>
      <c r="JAN8" s="721"/>
      <c r="JAO8" s="721"/>
      <c r="JAP8" s="721"/>
      <c r="JAQ8" s="721"/>
      <c r="JAR8" s="721"/>
      <c r="JAS8" s="721"/>
      <c r="JAT8" s="721"/>
      <c r="JAU8" s="721"/>
      <c r="JAV8" s="721"/>
      <c r="JAW8" s="721"/>
      <c r="JAX8" s="721"/>
      <c r="JAY8" s="721"/>
      <c r="JAZ8" s="721"/>
      <c r="JBA8" s="721"/>
      <c r="JBB8" s="721"/>
      <c r="JBC8" s="721"/>
      <c r="JBD8" s="721"/>
      <c r="JBE8" s="721"/>
      <c r="JBF8" s="721"/>
      <c r="JBG8" s="721"/>
      <c r="JBH8" s="721"/>
      <c r="JBI8" s="721"/>
      <c r="JBJ8" s="721"/>
      <c r="JBK8" s="721"/>
      <c r="JBL8" s="721"/>
      <c r="JBM8" s="721"/>
      <c r="JBN8" s="721"/>
      <c r="JBO8" s="721"/>
      <c r="JBP8" s="721"/>
      <c r="JBQ8" s="721"/>
      <c r="JBR8" s="721"/>
      <c r="JBS8" s="721"/>
      <c r="JBT8" s="721"/>
      <c r="JBU8" s="721"/>
      <c r="JBV8" s="721"/>
      <c r="JBW8" s="721"/>
      <c r="JBX8" s="721"/>
      <c r="JBY8" s="721"/>
      <c r="JBZ8" s="721"/>
      <c r="JCA8" s="721"/>
      <c r="JCB8" s="721"/>
      <c r="JCC8" s="721"/>
      <c r="JCD8" s="721"/>
      <c r="JCE8" s="721"/>
      <c r="JCF8" s="721"/>
      <c r="JCG8" s="721"/>
      <c r="JCH8" s="721"/>
      <c r="JCI8" s="721"/>
      <c r="JCJ8" s="721"/>
      <c r="JCK8" s="721"/>
      <c r="JCL8" s="721"/>
      <c r="JCM8" s="721"/>
      <c r="JCN8" s="721"/>
      <c r="JCO8" s="721"/>
      <c r="JCP8" s="721"/>
      <c r="JCQ8" s="721"/>
      <c r="JCR8" s="721"/>
      <c r="JCS8" s="721"/>
      <c r="JCT8" s="721"/>
      <c r="JCU8" s="721"/>
      <c r="JCV8" s="721"/>
      <c r="JCW8" s="721"/>
      <c r="JCX8" s="721"/>
      <c r="JCY8" s="721"/>
      <c r="JCZ8" s="721"/>
      <c r="JDA8" s="721"/>
      <c r="JDB8" s="721"/>
      <c r="JDC8" s="721"/>
      <c r="JDD8" s="721"/>
      <c r="JDE8" s="721"/>
      <c r="JDF8" s="721"/>
      <c r="JDG8" s="721"/>
      <c r="JDH8" s="721"/>
      <c r="JDI8" s="721"/>
      <c r="JDJ8" s="721"/>
      <c r="JDK8" s="721"/>
      <c r="JDL8" s="721"/>
      <c r="JDM8" s="721"/>
      <c r="JDN8" s="721"/>
      <c r="JDO8" s="721"/>
      <c r="JDP8" s="721"/>
      <c r="JDQ8" s="721"/>
      <c r="JDR8" s="721"/>
      <c r="JDS8" s="721"/>
      <c r="JDT8" s="721"/>
      <c r="JDU8" s="721"/>
      <c r="JDV8" s="721"/>
      <c r="JDW8" s="721"/>
      <c r="JDX8" s="721"/>
      <c r="JDY8" s="721"/>
      <c r="JDZ8" s="721"/>
      <c r="JEA8" s="721"/>
      <c r="JEB8" s="721"/>
      <c r="JEC8" s="721"/>
      <c r="JED8" s="721"/>
      <c r="JEE8" s="721"/>
      <c r="JEF8" s="721"/>
      <c r="JEG8" s="721"/>
      <c r="JEH8" s="721"/>
      <c r="JEI8" s="721"/>
      <c r="JEJ8" s="721"/>
      <c r="JEK8" s="721"/>
      <c r="JEL8" s="721"/>
      <c r="JEM8" s="721"/>
      <c r="JEN8" s="721"/>
      <c r="JEO8" s="721"/>
      <c r="JEP8" s="721"/>
      <c r="JEQ8" s="721"/>
      <c r="JER8" s="721"/>
      <c r="JES8" s="721"/>
      <c r="JET8" s="721"/>
      <c r="JEU8" s="721"/>
      <c r="JEV8" s="721"/>
      <c r="JEW8" s="721"/>
      <c r="JEX8" s="721"/>
      <c r="JEY8" s="721"/>
      <c r="JEZ8" s="721"/>
      <c r="JFA8" s="721"/>
      <c r="JFB8" s="721"/>
      <c r="JFC8" s="721"/>
      <c r="JFD8" s="721"/>
      <c r="JFE8" s="721"/>
      <c r="JFF8" s="721"/>
      <c r="JFG8" s="721"/>
      <c r="JFH8" s="721"/>
      <c r="JFI8" s="721"/>
      <c r="JFJ8" s="721"/>
      <c r="JFK8" s="721"/>
      <c r="JFL8" s="721"/>
      <c r="JFM8" s="721"/>
      <c r="JFN8" s="721"/>
      <c r="JFO8" s="721"/>
      <c r="JFP8" s="721"/>
      <c r="JFQ8" s="721"/>
      <c r="JFR8" s="721"/>
      <c r="JFS8" s="721"/>
      <c r="JFT8" s="721"/>
      <c r="JFU8" s="721"/>
      <c r="JFV8" s="721"/>
      <c r="JFW8" s="721"/>
      <c r="JFX8" s="721"/>
      <c r="JFY8" s="721"/>
      <c r="JFZ8" s="721"/>
      <c r="JGA8" s="721"/>
      <c r="JGB8" s="721"/>
      <c r="JGC8" s="721"/>
      <c r="JGD8" s="721"/>
      <c r="JGE8" s="721"/>
      <c r="JGF8" s="721"/>
      <c r="JGG8" s="721"/>
      <c r="JGH8" s="721"/>
      <c r="JGI8" s="721"/>
      <c r="JGJ8" s="721"/>
      <c r="JGK8" s="721"/>
      <c r="JGL8" s="721"/>
      <c r="JGM8" s="721"/>
      <c r="JGN8" s="721"/>
      <c r="JGO8" s="721"/>
      <c r="JGP8" s="721"/>
      <c r="JGQ8" s="721"/>
      <c r="JGR8" s="721"/>
      <c r="JGS8" s="721"/>
      <c r="JGT8" s="721"/>
      <c r="JGU8" s="721"/>
      <c r="JGV8" s="721"/>
      <c r="JGW8" s="721"/>
      <c r="JGX8" s="721"/>
      <c r="JGY8" s="721"/>
      <c r="JGZ8" s="721"/>
      <c r="JHA8" s="721"/>
      <c r="JHB8" s="721"/>
      <c r="JHC8" s="721"/>
      <c r="JHD8" s="721"/>
      <c r="JHE8" s="721"/>
      <c r="JHF8" s="721"/>
      <c r="JHG8" s="721"/>
      <c r="JHH8" s="721"/>
      <c r="JHI8" s="721"/>
      <c r="JHJ8" s="721"/>
      <c r="JHK8" s="721"/>
      <c r="JHL8" s="721"/>
      <c r="JHM8" s="721"/>
      <c r="JHN8" s="721"/>
      <c r="JHO8" s="721"/>
      <c r="JHP8" s="721"/>
      <c r="JHQ8" s="721"/>
      <c r="JHR8" s="721"/>
      <c r="JHS8" s="721"/>
      <c r="JHT8" s="721"/>
      <c r="JHU8" s="721"/>
      <c r="JHV8" s="721"/>
      <c r="JHW8" s="721"/>
      <c r="JHX8" s="721"/>
      <c r="JHY8" s="721"/>
      <c r="JHZ8" s="721"/>
      <c r="JIA8" s="721"/>
      <c r="JIB8" s="721"/>
      <c r="JIC8" s="721"/>
      <c r="JID8" s="721"/>
      <c r="JIE8" s="721"/>
      <c r="JIF8" s="721"/>
      <c r="JIG8" s="721"/>
      <c r="JIH8" s="721"/>
      <c r="JII8" s="721"/>
      <c r="JIJ8" s="721"/>
      <c r="JIK8" s="721"/>
      <c r="JIL8" s="721"/>
      <c r="JIM8" s="721"/>
      <c r="JIN8" s="721"/>
      <c r="JIO8" s="721"/>
      <c r="JIP8" s="721"/>
      <c r="JIQ8" s="721"/>
      <c r="JIR8" s="721"/>
      <c r="JIS8" s="721"/>
      <c r="JIT8" s="721"/>
      <c r="JIU8" s="721"/>
      <c r="JIV8" s="721"/>
      <c r="JIW8" s="721"/>
      <c r="JIX8" s="721"/>
      <c r="JIY8" s="721"/>
      <c r="JIZ8" s="721"/>
      <c r="JJA8" s="721"/>
      <c r="JJB8" s="721"/>
      <c r="JJC8" s="721"/>
      <c r="JJD8" s="721"/>
      <c r="JJE8" s="721"/>
      <c r="JJF8" s="721"/>
      <c r="JJG8" s="721"/>
      <c r="JJH8" s="721"/>
      <c r="JJI8" s="721"/>
      <c r="JJJ8" s="721"/>
      <c r="JJK8" s="721"/>
      <c r="JJL8" s="721"/>
      <c r="JJM8" s="721"/>
      <c r="JJN8" s="721"/>
      <c r="JJO8" s="721"/>
      <c r="JJP8" s="721"/>
      <c r="JJQ8" s="721"/>
      <c r="JJR8" s="721"/>
      <c r="JJS8" s="721"/>
      <c r="JJT8" s="721"/>
      <c r="JJU8" s="721"/>
      <c r="JJV8" s="721"/>
      <c r="JJW8" s="721"/>
      <c r="JJX8" s="721"/>
      <c r="JJY8" s="721"/>
      <c r="JJZ8" s="721"/>
      <c r="JKA8" s="721"/>
      <c r="JKB8" s="721"/>
      <c r="JKC8" s="721"/>
      <c r="JKD8" s="721"/>
      <c r="JKE8" s="721"/>
      <c r="JKF8" s="721"/>
      <c r="JKG8" s="721"/>
      <c r="JKH8" s="721"/>
      <c r="JKI8" s="721"/>
      <c r="JKJ8" s="721"/>
      <c r="JKK8" s="721"/>
      <c r="JKL8" s="721"/>
      <c r="JKM8" s="721"/>
      <c r="JKN8" s="721"/>
      <c r="JKO8" s="721"/>
      <c r="JKP8" s="721"/>
      <c r="JKQ8" s="721"/>
      <c r="JKR8" s="721"/>
      <c r="JKS8" s="721"/>
      <c r="JKT8" s="721"/>
      <c r="JKU8" s="721"/>
      <c r="JKV8" s="721"/>
      <c r="JKW8" s="721"/>
      <c r="JKX8" s="721"/>
      <c r="JKY8" s="721"/>
      <c r="JKZ8" s="721"/>
      <c r="JLA8" s="721"/>
      <c r="JLB8" s="721"/>
      <c r="JLC8" s="721"/>
      <c r="JLD8" s="721"/>
      <c r="JLE8" s="721"/>
      <c r="JLF8" s="721"/>
      <c r="JLG8" s="721"/>
      <c r="JLH8" s="721"/>
      <c r="JLI8" s="721"/>
      <c r="JLJ8" s="721"/>
      <c r="JLK8" s="721"/>
      <c r="JLL8" s="721"/>
      <c r="JLM8" s="721"/>
      <c r="JLN8" s="721"/>
      <c r="JLO8" s="721"/>
      <c r="JLP8" s="721"/>
      <c r="JLQ8" s="721"/>
      <c r="JLR8" s="721"/>
      <c r="JLS8" s="721"/>
      <c r="JLT8" s="721"/>
      <c r="JLU8" s="721"/>
      <c r="JLV8" s="721"/>
      <c r="JLW8" s="721"/>
      <c r="JLX8" s="721"/>
      <c r="JLY8" s="721"/>
      <c r="JLZ8" s="721"/>
      <c r="JMA8" s="721"/>
      <c r="JMB8" s="721"/>
      <c r="JMC8" s="721"/>
      <c r="JMD8" s="721"/>
      <c r="JME8" s="721"/>
      <c r="JMF8" s="721"/>
      <c r="JMG8" s="721"/>
      <c r="JMH8" s="721"/>
      <c r="JMI8" s="721"/>
      <c r="JMJ8" s="721"/>
      <c r="JMK8" s="721"/>
      <c r="JML8" s="721"/>
      <c r="JMM8" s="721"/>
      <c r="JMN8" s="721"/>
      <c r="JMO8" s="721"/>
      <c r="JMP8" s="721"/>
      <c r="JMQ8" s="721"/>
      <c r="JMR8" s="721"/>
      <c r="JMS8" s="721"/>
      <c r="JMT8" s="721"/>
      <c r="JMU8" s="721"/>
      <c r="JMV8" s="721"/>
      <c r="JMW8" s="721"/>
      <c r="JMX8" s="721"/>
      <c r="JMY8" s="721"/>
      <c r="JMZ8" s="721"/>
      <c r="JNA8" s="721"/>
      <c r="JNB8" s="721"/>
      <c r="JNC8" s="721"/>
      <c r="JND8" s="721"/>
      <c r="JNE8" s="721"/>
      <c r="JNF8" s="721"/>
      <c r="JNG8" s="721"/>
      <c r="JNH8" s="721"/>
      <c r="JNI8" s="721"/>
      <c r="JNJ8" s="721"/>
      <c r="JNK8" s="721"/>
      <c r="JNL8" s="721"/>
      <c r="JNM8" s="721"/>
      <c r="JNN8" s="721"/>
      <c r="JNO8" s="721"/>
      <c r="JNP8" s="721"/>
      <c r="JNQ8" s="721"/>
      <c r="JNR8" s="721"/>
      <c r="JNS8" s="721"/>
      <c r="JNT8" s="721"/>
      <c r="JNU8" s="721"/>
      <c r="JNV8" s="721"/>
      <c r="JNW8" s="721"/>
      <c r="JNX8" s="721"/>
      <c r="JNY8" s="721"/>
      <c r="JNZ8" s="721"/>
      <c r="JOA8" s="721"/>
      <c r="JOB8" s="721"/>
      <c r="JOC8" s="721"/>
      <c r="JOD8" s="721"/>
      <c r="JOE8" s="721"/>
      <c r="JOF8" s="721"/>
      <c r="JOG8" s="721"/>
      <c r="JOH8" s="721"/>
      <c r="JOI8" s="721"/>
      <c r="JOJ8" s="721"/>
      <c r="JOK8" s="721"/>
      <c r="JOL8" s="721"/>
      <c r="JOM8" s="721"/>
      <c r="JON8" s="721"/>
      <c r="JOO8" s="721"/>
      <c r="JOP8" s="721"/>
      <c r="JOQ8" s="721"/>
      <c r="JOR8" s="721"/>
      <c r="JOS8" s="721"/>
      <c r="JOT8" s="721"/>
      <c r="JOU8" s="721"/>
      <c r="JOV8" s="721"/>
      <c r="JOW8" s="721"/>
      <c r="JOX8" s="721"/>
      <c r="JOY8" s="721"/>
      <c r="JOZ8" s="721"/>
      <c r="JPA8" s="721"/>
      <c r="JPB8" s="721"/>
      <c r="JPC8" s="721"/>
      <c r="JPD8" s="721"/>
      <c r="JPE8" s="721"/>
      <c r="JPF8" s="721"/>
      <c r="JPG8" s="721"/>
      <c r="JPH8" s="721"/>
      <c r="JPI8" s="721"/>
      <c r="JPJ8" s="721"/>
      <c r="JPK8" s="721"/>
      <c r="JPL8" s="721"/>
      <c r="JPM8" s="721"/>
      <c r="JPN8" s="721"/>
      <c r="JPO8" s="721"/>
      <c r="JPP8" s="721"/>
      <c r="JPQ8" s="721"/>
      <c r="JPR8" s="721"/>
      <c r="JPS8" s="721"/>
      <c r="JPT8" s="721"/>
      <c r="JPU8" s="721"/>
      <c r="JPV8" s="721"/>
      <c r="JPW8" s="721"/>
      <c r="JPX8" s="721"/>
      <c r="JPY8" s="721"/>
      <c r="JPZ8" s="721"/>
      <c r="JQA8" s="721"/>
      <c r="JQB8" s="721"/>
      <c r="JQC8" s="721"/>
      <c r="JQD8" s="721"/>
      <c r="JQE8" s="721"/>
      <c r="JQF8" s="721"/>
      <c r="JQG8" s="721"/>
      <c r="JQH8" s="721"/>
      <c r="JQI8" s="721"/>
      <c r="JQJ8" s="721"/>
      <c r="JQK8" s="721"/>
      <c r="JQL8" s="721"/>
      <c r="JQM8" s="721"/>
      <c r="JQN8" s="721"/>
      <c r="JQO8" s="721"/>
      <c r="JQP8" s="721"/>
      <c r="JQQ8" s="721"/>
      <c r="JQR8" s="721"/>
      <c r="JQS8" s="721"/>
      <c r="JQT8" s="721"/>
      <c r="JQU8" s="721"/>
      <c r="JQV8" s="721"/>
      <c r="JQW8" s="721"/>
      <c r="JQX8" s="721"/>
      <c r="JQY8" s="721"/>
      <c r="JQZ8" s="721"/>
      <c r="JRA8" s="721"/>
      <c r="JRB8" s="721"/>
      <c r="JRC8" s="721"/>
      <c r="JRD8" s="721"/>
      <c r="JRE8" s="721"/>
      <c r="JRF8" s="721"/>
      <c r="JRG8" s="721"/>
      <c r="JRH8" s="721"/>
      <c r="JRI8" s="721"/>
      <c r="JRJ8" s="721"/>
      <c r="JRK8" s="721"/>
      <c r="JRL8" s="721"/>
      <c r="JRM8" s="721"/>
      <c r="JRN8" s="721"/>
      <c r="JRO8" s="721"/>
      <c r="JRP8" s="721"/>
      <c r="JRQ8" s="721"/>
      <c r="JRR8" s="721"/>
      <c r="JRS8" s="721"/>
      <c r="JRT8" s="721"/>
      <c r="JRU8" s="721"/>
      <c r="JRV8" s="721"/>
      <c r="JRW8" s="721"/>
      <c r="JRX8" s="721"/>
      <c r="JRY8" s="721"/>
      <c r="JRZ8" s="721"/>
      <c r="JSA8" s="721"/>
      <c r="JSB8" s="721"/>
      <c r="JSC8" s="721"/>
      <c r="JSD8" s="721"/>
      <c r="JSE8" s="721"/>
      <c r="JSF8" s="721"/>
      <c r="JSG8" s="721"/>
      <c r="JSH8" s="721"/>
      <c r="JSI8" s="721"/>
      <c r="JSJ8" s="721"/>
      <c r="JSK8" s="721"/>
      <c r="JSL8" s="721"/>
      <c r="JSM8" s="721"/>
      <c r="JSN8" s="721"/>
      <c r="JSO8" s="721"/>
      <c r="JSP8" s="721"/>
      <c r="JSQ8" s="721"/>
      <c r="JSR8" s="721"/>
      <c r="JSS8" s="721"/>
      <c r="JST8" s="721"/>
      <c r="JSU8" s="721"/>
      <c r="JSV8" s="721"/>
      <c r="JSW8" s="721"/>
      <c r="JSX8" s="721"/>
      <c r="JSY8" s="721"/>
      <c r="JSZ8" s="721"/>
      <c r="JTA8" s="721"/>
      <c r="JTB8" s="721"/>
      <c r="JTC8" s="721"/>
      <c r="JTD8" s="721"/>
      <c r="JTE8" s="721"/>
      <c r="JTF8" s="721"/>
      <c r="JTG8" s="721"/>
      <c r="JTH8" s="721"/>
      <c r="JTI8" s="721"/>
      <c r="JTJ8" s="721"/>
      <c r="JTK8" s="721"/>
      <c r="JTL8" s="721"/>
      <c r="JTM8" s="721"/>
      <c r="JTN8" s="721"/>
      <c r="JTO8" s="721"/>
      <c r="JTP8" s="721"/>
      <c r="JTQ8" s="721"/>
      <c r="JTR8" s="721"/>
      <c r="JTS8" s="721"/>
      <c r="JTT8" s="721"/>
      <c r="JTU8" s="721"/>
      <c r="JTV8" s="721"/>
      <c r="JTW8" s="721"/>
      <c r="JTX8" s="721"/>
      <c r="JTY8" s="721"/>
      <c r="JTZ8" s="721"/>
      <c r="JUA8" s="721"/>
      <c r="JUB8" s="721"/>
      <c r="JUC8" s="721"/>
      <c r="JUD8" s="721"/>
      <c r="JUE8" s="721"/>
      <c r="JUF8" s="721"/>
      <c r="JUG8" s="721"/>
      <c r="JUH8" s="721"/>
      <c r="JUI8" s="721"/>
      <c r="JUJ8" s="721"/>
      <c r="JUK8" s="721"/>
      <c r="JUL8" s="721"/>
      <c r="JUM8" s="721"/>
      <c r="JUN8" s="721"/>
      <c r="JUO8" s="721"/>
      <c r="JUP8" s="721"/>
      <c r="JUQ8" s="721"/>
      <c r="JUR8" s="721"/>
      <c r="JUS8" s="721"/>
      <c r="JUT8" s="721"/>
      <c r="JUU8" s="721"/>
      <c r="JUV8" s="721"/>
      <c r="JUW8" s="721"/>
      <c r="JUX8" s="721"/>
      <c r="JUY8" s="721"/>
      <c r="JUZ8" s="721"/>
      <c r="JVA8" s="721"/>
      <c r="JVB8" s="721"/>
      <c r="JVC8" s="721"/>
      <c r="JVD8" s="721"/>
      <c r="JVE8" s="721"/>
      <c r="JVF8" s="721"/>
      <c r="JVG8" s="721"/>
      <c r="JVH8" s="721"/>
      <c r="JVI8" s="721"/>
      <c r="JVJ8" s="721"/>
      <c r="JVK8" s="721"/>
      <c r="JVL8" s="721"/>
      <c r="JVM8" s="721"/>
      <c r="JVN8" s="721"/>
      <c r="JVO8" s="721"/>
      <c r="JVP8" s="721"/>
      <c r="JVQ8" s="721"/>
      <c r="JVR8" s="721"/>
      <c r="JVS8" s="721"/>
      <c r="JVT8" s="721"/>
      <c r="JVU8" s="721"/>
      <c r="JVV8" s="721"/>
      <c r="JVW8" s="721"/>
      <c r="JVX8" s="721"/>
      <c r="JVY8" s="721"/>
      <c r="JVZ8" s="721"/>
      <c r="JWA8" s="721"/>
      <c r="JWB8" s="721"/>
      <c r="JWC8" s="721"/>
      <c r="JWD8" s="721"/>
      <c r="JWE8" s="721"/>
      <c r="JWF8" s="721"/>
      <c r="JWG8" s="721"/>
      <c r="JWH8" s="721"/>
      <c r="JWI8" s="721"/>
      <c r="JWJ8" s="721"/>
      <c r="JWK8" s="721"/>
      <c r="JWL8" s="721"/>
      <c r="JWM8" s="721"/>
      <c r="JWN8" s="721"/>
      <c r="JWO8" s="721"/>
      <c r="JWP8" s="721"/>
      <c r="JWQ8" s="721"/>
      <c r="JWR8" s="721"/>
      <c r="JWS8" s="721"/>
      <c r="JWT8" s="721"/>
      <c r="JWU8" s="721"/>
      <c r="JWV8" s="721"/>
      <c r="JWW8" s="721"/>
      <c r="JWX8" s="721"/>
      <c r="JWY8" s="721"/>
      <c r="JWZ8" s="721"/>
      <c r="JXA8" s="721"/>
      <c r="JXB8" s="721"/>
      <c r="JXC8" s="721"/>
      <c r="JXD8" s="721"/>
      <c r="JXE8" s="721"/>
      <c r="JXF8" s="721"/>
      <c r="JXG8" s="721"/>
      <c r="JXH8" s="721"/>
      <c r="JXI8" s="721"/>
      <c r="JXJ8" s="721"/>
      <c r="JXK8" s="721"/>
      <c r="JXL8" s="721"/>
      <c r="JXM8" s="721"/>
      <c r="JXN8" s="721"/>
      <c r="JXO8" s="721"/>
      <c r="JXP8" s="721"/>
      <c r="JXQ8" s="721"/>
      <c r="JXR8" s="721"/>
      <c r="JXS8" s="721"/>
      <c r="JXT8" s="721"/>
      <c r="JXU8" s="721"/>
      <c r="JXV8" s="721"/>
      <c r="JXW8" s="721"/>
      <c r="JXX8" s="721"/>
      <c r="JXY8" s="721"/>
      <c r="JXZ8" s="721"/>
      <c r="JYA8" s="721"/>
      <c r="JYB8" s="721"/>
      <c r="JYC8" s="721"/>
      <c r="JYD8" s="721"/>
      <c r="JYE8" s="721"/>
      <c r="JYF8" s="721"/>
      <c r="JYG8" s="721"/>
      <c r="JYH8" s="721"/>
      <c r="JYI8" s="721"/>
      <c r="JYJ8" s="721"/>
      <c r="JYK8" s="721"/>
      <c r="JYL8" s="721"/>
      <c r="JYM8" s="721"/>
      <c r="JYN8" s="721"/>
      <c r="JYO8" s="721"/>
      <c r="JYP8" s="721"/>
      <c r="JYQ8" s="721"/>
      <c r="JYR8" s="721"/>
      <c r="JYS8" s="721"/>
      <c r="JYT8" s="721"/>
      <c r="JYU8" s="721"/>
      <c r="JYV8" s="721"/>
      <c r="JYW8" s="721"/>
      <c r="JYX8" s="721"/>
      <c r="JYY8" s="721"/>
      <c r="JYZ8" s="721"/>
      <c r="JZA8" s="721"/>
      <c r="JZB8" s="721"/>
      <c r="JZC8" s="721"/>
      <c r="JZD8" s="721"/>
      <c r="JZE8" s="721"/>
      <c r="JZF8" s="721"/>
      <c r="JZG8" s="721"/>
      <c r="JZH8" s="721"/>
      <c r="JZI8" s="721"/>
      <c r="JZJ8" s="721"/>
      <c r="JZK8" s="721"/>
      <c r="JZL8" s="721"/>
      <c r="JZM8" s="721"/>
      <c r="JZN8" s="721"/>
      <c r="JZO8" s="721"/>
      <c r="JZP8" s="721"/>
      <c r="JZQ8" s="721"/>
      <c r="JZR8" s="721"/>
      <c r="JZS8" s="721"/>
      <c r="JZT8" s="721"/>
      <c r="JZU8" s="721"/>
      <c r="JZV8" s="721"/>
      <c r="JZW8" s="721"/>
      <c r="JZX8" s="721"/>
      <c r="JZY8" s="721"/>
      <c r="JZZ8" s="721"/>
      <c r="KAA8" s="721"/>
      <c r="KAB8" s="721"/>
      <c r="KAC8" s="721"/>
      <c r="KAD8" s="721"/>
      <c r="KAE8" s="721"/>
      <c r="KAF8" s="721"/>
      <c r="KAG8" s="721"/>
      <c r="KAH8" s="721"/>
      <c r="KAI8" s="721"/>
      <c r="KAJ8" s="721"/>
      <c r="KAK8" s="721"/>
      <c r="KAL8" s="721"/>
      <c r="KAM8" s="721"/>
      <c r="KAN8" s="721"/>
      <c r="KAO8" s="721"/>
      <c r="KAP8" s="721"/>
      <c r="KAQ8" s="721"/>
      <c r="KAR8" s="721"/>
      <c r="KAS8" s="721"/>
      <c r="KAT8" s="721"/>
      <c r="KAU8" s="721"/>
      <c r="KAV8" s="721"/>
      <c r="KAW8" s="721"/>
      <c r="KAX8" s="721"/>
      <c r="KAY8" s="721"/>
      <c r="KAZ8" s="721"/>
      <c r="KBA8" s="721"/>
      <c r="KBB8" s="721"/>
      <c r="KBC8" s="721"/>
      <c r="KBD8" s="721"/>
      <c r="KBE8" s="721"/>
      <c r="KBF8" s="721"/>
      <c r="KBG8" s="721"/>
      <c r="KBH8" s="721"/>
      <c r="KBI8" s="721"/>
      <c r="KBJ8" s="721"/>
      <c r="KBK8" s="721"/>
      <c r="KBL8" s="721"/>
      <c r="KBM8" s="721"/>
      <c r="KBN8" s="721"/>
      <c r="KBO8" s="721"/>
      <c r="KBP8" s="721"/>
      <c r="KBQ8" s="721"/>
      <c r="KBR8" s="721"/>
      <c r="KBS8" s="721"/>
      <c r="KBT8" s="721"/>
      <c r="KBU8" s="721"/>
      <c r="KBV8" s="721"/>
      <c r="KBW8" s="721"/>
      <c r="KBX8" s="721"/>
      <c r="KBY8" s="721"/>
      <c r="KBZ8" s="721"/>
      <c r="KCA8" s="721"/>
      <c r="KCB8" s="721"/>
      <c r="KCC8" s="721"/>
      <c r="KCD8" s="721"/>
      <c r="KCE8" s="721"/>
      <c r="KCF8" s="721"/>
      <c r="KCG8" s="721"/>
      <c r="KCH8" s="721"/>
      <c r="KCI8" s="721"/>
      <c r="KCJ8" s="721"/>
      <c r="KCK8" s="721"/>
      <c r="KCL8" s="721"/>
      <c r="KCM8" s="721"/>
      <c r="KCN8" s="721"/>
      <c r="KCO8" s="721"/>
      <c r="KCP8" s="721"/>
      <c r="KCQ8" s="721"/>
      <c r="KCR8" s="721"/>
      <c r="KCS8" s="721"/>
      <c r="KCT8" s="721"/>
      <c r="KCU8" s="721"/>
      <c r="KCV8" s="721"/>
      <c r="KCW8" s="721"/>
      <c r="KCX8" s="721"/>
      <c r="KCY8" s="721"/>
      <c r="KCZ8" s="721"/>
      <c r="KDA8" s="721"/>
      <c r="KDB8" s="721"/>
      <c r="KDC8" s="721"/>
      <c r="KDD8" s="721"/>
      <c r="KDE8" s="721"/>
      <c r="KDF8" s="721"/>
      <c r="KDG8" s="721"/>
      <c r="KDH8" s="721"/>
      <c r="KDI8" s="721"/>
      <c r="KDJ8" s="721"/>
      <c r="KDK8" s="721"/>
      <c r="KDL8" s="721"/>
      <c r="KDM8" s="721"/>
      <c r="KDN8" s="721"/>
      <c r="KDO8" s="721"/>
      <c r="KDP8" s="721"/>
      <c r="KDQ8" s="721"/>
      <c r="KDR8" s="721"/>
      <c r="KDS8" s="721"/>
      <c r="KDT8" s="721"/>
      <c r="KDU8" s="721"/>
      <c r="KDV8" s="721"/>
      <c r="KDW8" s="721"/>
      <c r="KDX8" s="721"/>
      <c r="KDY8" s="721"/>
      <c r="KDZ8" s="721"/>
      <c r="KEA8" s="721"/>
      <c r="KEB8" s="721"/>
      <c r="KEC8" s="721"/>
      <c r="KED8" s="721"/>
      <c r="KEE8" s="721"/>
      <c r="KEF8" s="721"/>
      <c r="KEG8" s="721"/>
      <c r="KEH8" s="721"/>
      <c r="KEI8" s="721"/>
      <c r="KEJ8" s="721"/>
      <c r="KEK8" s="721"/>
      <c r="KEL8" s="721"/>
      <c r="KEM8" s="721"/>
      <c r="KEN8" s="721"/>
      <c r="KEO8" s="721"/>
      <c r="KEP8" s="721"/>
      <c r="KEQ8" s="721"/>
      <c r="KER8" s="721"/>
      <c r="KES8" s="721"/>
      <c r="KET8" s="721"/>
      <c r="KEU8" s="721"/>
      <c r="KEV8" s="721"/>
      <c r="KEW8" s="721"/>
      <c r="KEX8" s="721"/>
      <c r="KEY8" s="721"/>
      <c r="KEZ8" s="721"/>
      <c r="KFA8" s="721"/>
      <c r="KFB8" s="721"/>
      <c r="KFC8" s="721"/>
      <c r="KFD8" s="721"/>
      <c r="KFE8" s="721"/>
      <c r="KFF8" s="721"/>
      <c r="KFG8" s="721"/>
      <c r="KFH8" s="721"/>
      <c r="KFI8" s="721"/>
      <c r="KFJ8" s="721"/>
      <c r="KFK8" s="721"/>
      <c r="KFL8" s="721"/>
      <c r="KFM8" s="721"/>
      <c r="KFN8" s="721"/>
      <c r="KFO8" s="721"/>
      <c r="KFP8" s="721"/>
      <c r="KFQ8" s="721"/>
      <c r="KFR8" s="721"/>
      <c r="KFS8" s="721"/>
      <c r="KFT8" s="721"/>
      <c r="KFU8" s="721"/>
      <c r="KFV8" s="721"/>
      <c r="KFW8" s="721"/>
      <c r="KFX8" s="721"/>
      <c r="KFY8" s="721"/>
      <c r="KFZ8" s="721"/>
      <c r="KGA8" s="721"/>
      <c r="KGB8" s="721"/>
      <c r="KGC8" s="721"/>
      <c r="KGD8" s="721"/>
      <c r="KGE8" s="721"/>
      <c r="KGF8" s="721"/>
      <c r="KGG8" s="721"/>
      <c r="KGH8" s="721"/>
      <c r="KGI8" s="721"/>
      <c r="KGJ8" s="721"/>
      <c r="KGK8" s="721"/>
      <c r="KGL8" s="721"/>
      <c r="KGM8" s="721"/>
      <c r="KGN8" s="721"/>
      <c r="KGO8" s="721"/>
      <c r="KGP8" s="721"/>
      <c r="KGQ8" s="721"/>
      <c r="KGR8" s="721"/>
      <c r="KGS8" s="721"/>
      <c r="KGT8" s="721"/>
      <c r="KGU8" s="721"/>
      <c r="KGV8" s="721"/>
      <c r="KGW8" s="721"/>
      <c r="KGX8" s="721"/>
      <c r="KGY8" s="721"/>
      <c r="KGZ8" s="721"/>
      <c r="KHA8" s="721"/>
      <c r="KHB8" s="721"/>
      <c r="KHC8" s="721"/>
      <c r="KHD8" s="721"/>
      <c r="KHE8" s="721"/>
      <c r="KHF8" s="721"/>
      <c r="KHG8" s="721"/>
      <c r="KHH8" s="721"/>
      <c r="KHI8" s="721"/>
      <c r="KHJ8" s="721"/>
      <c r="KHK8" s="721"/>
      <c r="KHL8" s="721"/>
      <c r="KHM8" s="721"/>
      <c r="KHN8" s="721"/>
      <c r="KHO8" s="721"/>
      <c r="KHP8" s="721"/>
      <c r="KHQ8" s="721"/>
      <c r="KHR8" s="721"/>
      <c r="KHS8" s="721"/>
      <c r="KHT8" s="721"/>
      <c r="KHU8" s="721"/>
      <c r="KHV8" s="721"/>
      <c r="KHW8" s="721"/>
      <c r="KHX8" s="721"/>
      <c r="KHY8" s="721"/>
      <c r="KHZ8" s="721"/>
      <c r="KIA8" s="721"/>
      <c r="KIB8" s="721"/>
      <c r="KIC8" s="721"/>
      <c r="KID8" s="721"/>
      <c r="KIE8" s="721"/>
      <c r="KIF8" s="721"/>
      <c r="KIG8" s="721"/>
      <c r="KIH8" s="721"/>
      <c r="KII8" s="721"/>
      <c r="KIJ8" s="721"/>
      <c r="KIK8" s="721"/>
      <c r="KIL8" s="721"/>
      <c r="KIM8" s="721"/>
      <c r="KIN8" s="721"/>
      <c r="KIO8" s="721"/>
      <c r="KIP8" s="721"/>
      <c r="KIQ8" s="721"/>
      <c r="KIR8" s="721"/>
      <c r="KIS8" s="721"/>
      <c r="KIT8" s="721"/>
      <c r="KIU8" s="721"/>
      <c r="KIV8" s="721"/>
      <c r="KIW8" s="721"/>
      <c r="KIX8" s="721"/>
      <c r="KIY8" s="721"/>
      <c r="KIZ8" s="721"/>
      <c r="KJA8" s="721"/>
      <c r="KJB8" s="721"/>
      <c r="KJC8" s="721"/>
      <c r="KJD8" s="721"/>
      <c r="KJE8" s="721"/>
      <c r="KJF8" s="721"/>
      <c r="KJG8" s="721"/>
      <c r="KJH8" s="721"/>
      <c r="KJI8" s="721"/>
      <c r="KJJ8" s="721"/>
      <c r="KJK8" s="721"/>
      <c r="KJL8" s="721"/>
      <c r="KJM8" s="721"/>
      <c r="KJN8" s="721"/>
      <c r="KJO8" s="721"/>
      <c r="KJP8" s="721"/>
      <c r="KJQ8" s="721"/>
      <c r="KJR8" s="721"/>
      <c r="KJS8" s="721"/>
      <c r="KJT8" s="721"/>
      <c r="KJU8" s="721"/>
      <c r="KJV8" s="721"/>
      <c r="KJW8" s="721"/>
      <c r="KJX8" s="721"/>
      <c r="KJY8" s="721"/>
      <c r="KJZ8" s="721"/>
      <c r="KKA8" s="721"/>
      <c r="KKB8" s="721"/>
      <c r="KKC8" s="721"/>
      <c r="KKD8" s="721"/>
      <c r="KKE8" s="721"/>
      <c r="KKF8" s="721"/>
      <c r="KKG8" s="721"/>
      <c r="KKH8" s="721"/>
      <c r="KKI8" s="721"/>
      <c r="KKJ8" s="721"/>
      <c r="KKK8" s="721"/>
      <c r="KKL8" s="721"/>
      <c r="KKM8" s="721"/>
      <c r="KKN8" s="721"/>
      <c r="KKO8" s="721"/>
      <c r="KKP8" s="721"/>
      <c r="KKQ8" s="721"/>
      <c r="KKR8" s="721"/>
      <c r="KKS8" s="721"/>
      <c r="KKT8" s="721"/>
      <c r="KKU8" s="721"/>
      <c r="KKV8" s="721"/>
      <c r="KKW8" s="721"/>
      <c r="KKX8" s="721"/>
      <c r="KKY8" s="721"/>
      <c r="KKZ8" s="721"/>
      <c r="KLA8" s="721"/>
      <c r="KLB8" s="721"/>
      <c r="KLC8" s="721"/>
      <c r="KLD8" s="721"/>
      <c r="KLE8" s="721"/>
      <c r="KLF8" s="721"/>
      <c r="KLG8" s="721"/>
      <c r="KLH8" s="721"/>
      <c r="KLI8" s="721"/>
      <c r="KLJ8" s="721"/>
      <c r="KLK8" s="721"/>
      <c r="KLL8" s="721"/>
      <c r="KLM8" s="721"/>
      <c r="KLN8" s="721"/>
      <c r="KLO8" s="721"/>
      <c r="KLP8" s="721"/>
      <c r="KLQ8" s="721"/>
      <c r="KLR8" s="721"/>
      <c r="KLS8" s="721"/>
      <c r="KLT8" s="721"/>
      <c r="KLU8" s="721"/>
      <c r="KLV8" s="721"/>
      <c r="KLW8" s="721"/>
      <c r="KLX8" s="721"/>
      <c r="KLY8" s="721"/>
      <c r="KLZ8" s="721"/>
      <c r="KMA8" s="721"/>
      <c r="KMB8" s="721"/>
      <c r="KMC8" s="721"/>
      <c r="KMD8" s="721"/>
      <c r="KME8" s="721"/>
      <c r="KMF8" s="721"/>
      <c r="KMG8" s="721"/>
      <c r="KMH8" s="721"/>
      <c r="KMI8" s="721"/>
      <c r="KMJ8" s="721"/>
      <c r="KMK8" s="721"/>
      <c r="KML8" s="721"/>
      <c r="KMM8" s="721"/>
      <c r="KMN8" s="721"/>
      <c r="KMO8" s="721"/>
      <c r="KMP8" s="721"/>
      <c r="KMQ8" s="721"/>
      <c r="KMR8" s="721"/>
      <c r="KMS8" s="721"/>
      <c r="KMT8" s="721"/>
      <c r="KMU8" s="721"/>
      <c r="KMV8" s="721"/>
      <c r="KMW8" s="721"/>
      <c r="KMX8" s="721"/>
      <c r="KMY8" s="721"/>
      <c r="KMZ8" s="721"/>
      <c r="KNA8" s="721"/>
      <c r="KNB8" s="721"/>
      <c r="KNC8" s="721"/>
      <c r="KND8" s="721"/>
      <c r="KNE8" s="721"/>
      <c r="KNF8" s="721"/>
      <c r="KNG8" s="721"/>
      <c r="KNH8" s="721"/>
      <c r="KNI8" s="721"/>
      <c r="KNJ8" s="721"/>
      <c r="KNK8" s="721"/>
      <c r="KNL8" s="721"/>
      <c r="KNM8" s="721"/>
      <c r="KNN8" s="721"/>
      <c r="KNO8" s="721"/>
      <c r="KNP8" s="721"/>
      <c r="KNQ8" s="721"/>
      <c r="KNR8" s="721"/>
      <c r="KNS8" s="721"/>
      <c r="KNT8" s="721"/>
      <c r="KNU8" s="721"/>
      <c r="KNV8" s="721"/>
      <c r="KNW8" s="721"/>
      <c r="KNX8" s="721"/>
      <c r="KNY8" s="721"/>
      <c r="KNZ8" s="721"/>
      <c r="KOA8" s="721"/>
      <c r="KOB8" s="721"/>
      <c r="KOC8" s="721"/>
      <c r="KOD8" s="721"/>
      <c r="KOE8" s="721"/>
      <c r="KOF8" s="721"/>
      <c r="KOG8" s="721"/>
      <c r="KOH8" s="721"/>
      <c r="KOI8" s="721"/>
      <c r="KOJ8" s="721"/>
      <c r="KOK8" s="721"/>
      <c r="KOL8" s="721"/>
      <c r="KOM8" s="721"/>
      <c r="KON8" s="721"/>
      <c r="KOO8" s="721"/>
      <c r="KOP8" s="721"/>
      <c r="KOQ8" s="721"/>
      <c r="KOR8" s="721"/>
      <c r="KOS8" s="721"/>
      <c r="KOT8" s="721"/>
      <c r="KOU8" s="721"/>
      <c r="KOV8" s="721"/>
      <c r="KOW8" s="721"/>
      <c r="KOX8" s="721"/>
      <c r="KOY8" s="721"/>
      <c r="KOZ8" s="721"/>
      <c r="KPA8" s="721"/>
      <c r="KPB8" s="721"/>
      <c r="KPC8" s="721"/>
      <c r="KPD8" s="721"/>
      <c r="KPE8" s="721"/>
      <c r="KPF8" s="721"/>
      <c r="KPG8" s="721"/>
      <c r="KPH8" s="721"/>
      <c r="KPI8" s="721"/>
      <c r="KPJ8" s="721"/>
      <c r="KPK8" s="721"/>
      <c r="KPL8" s="721"/>
      <c r="KPM8" s="721"/>
      <c r="KPN8" s="721"/>
      <c r="KPO8" s="721"/>
      <c r="KPP8" s="721"/>
      <c r="KPQ8" s="721"/>
      <c r="KPR8" s="721"/>
      <c r="KPS8" s="721"/>
      <c r="KPT8" s="721"/>
      <c r="KPU8" s="721"/>
      <c r="KPV8" s="721"/>
      <c r="KPW8" s="721"/>
      <c r="KPX8" s="721"/>
      <c r="KPY8" s="721"/>
      <c r="KPZ8" s="721"/>
      <c r="KQA8" s="721"/>
      <c r="KQB8" s="721"/>
      <c r="KQC8" s="721"/>
      <c r="KQD8" s="721"/>
      <c r="KQE8" s="721"/>
      <c r="KQF8" s="721"/>
      <c r="KQG8" s="721"/>
      <c r="KQH8" s="721"/>
      <c r="KQI8" s="721"/>
      <c r="KQJ8" s="721"/>
      <c r="KQK8" s="721"/>
      <c r="KQL8" s="721"/>
      <c r="KQM8" s="721"/>
      <c r="KQN8" s="721"/>
      <c r="KQO8" s="721"/>
      <c r="KQP8" s="721"/>
      <c r="KQQ8" s="721"/>
      <c r="KQR8" s="721"/>
      <c r="KQS8" s="721"/>
      <c r="KQT8" s="721"/>
      <c r="KQU8" s="721"/>
      <c r="KQV8" s="721"/>
      <c r="KQW8" s="721"/>
      <c r="KQX8" s="721"/>
      <c r="KQY8" s="721"/>
      <c r="KQZ8" s="721"/>
      <c r="KRA8" s="721"/>
      <c r="KRB8" s="721"/>
      <c r="KRC8" s="721"/>
      <c r="KRD8" s="721"/>
      <c r="KRE8" s="721"/>
      <c r="KRF8" s="721"/>
      <c r="KRG8" s="721"/>
      <c r="KRH8" s="721"/>
      <c r="KRI8" s="721"/>
      <c r="KRJ8" s="721"/>
      <c r="KRK8" s="721"/>
      <c r="KRL8" s="721"/>
      <c r="KRM8" s="721"/>
      <c r="KRN8" s="721"/>
      <c r="KRO8" s="721"/>
      <c r="KRP8" s="721"/>
      <c r="KRQ8" s="721"/>
      <c r="KRR8" s="721"/>
      <c r="KRS8" s="721"/>
      <c r="KRT8" s="721"/>
      <c r="KRU8" s="721"/>
      <c r="KRV8" s="721"/>
      <c r="KRW8" s="721"/>
      <c r="KRX8" s="721"/>
      <c r="KRY8" s="721"/>
      <c r="KRZ8" s="721"/>
      <c r="KSA8" s="721"/>
      <c r="KSB8" s="721"/>
      <c r="KSC8" s="721"/>
      <c r="KSD8" s="721"/>
      <c r="KSE8" s="721"/>
      <c r="KSF8" s="721"/>
      <c r="KSG8" s="721"/>
      <c r="KSH8" s="721"/>
      <c r="KSI8" s="721"/>
      <c r="KSJ8" s="721"/>
      <c r="KSK8" s="721"/>
      <c r="KSL8" s="721"/>
      <c r="KSM8" s="721"/>
      <c r="KSN8" s="721"/>
      <c r="KSO8" s="721"/>
      <c r="KSP8" s="721"/>
      <c r="KSQ8" s="721"/>
      <c r="KSR8" s="721"/>
      <c r="KSS8" s="721"/>
      <c r="KST8" s="721"/>
      <c r="KSU8" s="721"/>
      <c r="KSV8" s="721"/>
      <c r="KSW8" s="721"/>
      <c r="KSX8" s="721"/>
      <c r="KSY8" s="721"/>
      <c r="KSZ8" s="721"/>
      <c r="KTA8" s="721"/>
      <c r="KTB8" s="721"/>
      <c r="KTC8" s="721"/>
      <c r="KTD8" s="721"/>
      <c r="KTE8" s="721"/>
      <c r="KTF8" s="721"/>
      <c r="KTG8" s="721"/>
      <c r="KTH8" s="721"/>
      <c r="KTI8" s="721"/>
      <c r="KTJ8" s="721"/>
      <c r="KTK8" s="721"/>
      <c r="KTL8" s="721"/>
      <c r="KTM8" s="721"/>
      <c r="KTN8" s="721"/>
      <c r="KTO8" s="721"/>
      <c r="KTP8" s="721"/>
      <c r="KTQ8" s="721"/>
      <c r="KTR8" s="721"/>
      <c r="KTS8" s="721"/>
      <c r="KTT8" s="721"/>
      <c r="KTU8" s="721"/>
      <c r="KTV8" s="721"/>
      <c r="KTW8" s="721"/>
      <c r="KTX8" s="721"/>
      <c r="KTY8" s="721"/>
      <c r="KTZ8" s="721"/>
      <c r="KUA8" s="721"/>
      <c r="KUB8" s="721"/>
      <c r="KUC8" s="721"/>
      <c r="KUD8" s="721"/>
      <c r="KUE8" s="721"/>
      <c r="KUF8" s="721"/>
      <c r="KUG8" s="721"/>
      <c r="KUH8" s="721"/>
      <c r="KUI8" s="721"/>
      <c r="KUJ8" s="721"/>
      <c r="KUK8" s="721"/>
      <c r="KUL8" s="721"/>
      <c r="KUM8" s="721"/>
      <c r="KUN8" s="721"/>
      <c r="KUO8" s="721"/>
      <c r="KUP8" s="721"/>
      <c r="KUQ8" s="721"/>
      <c r="KUR8" s="721"/>
      <c r="KUS8" s="721"/>
      <c r="KUT8" s="721"/>
      <c r="KUU8" s="721"/>
      <c r="KUV8" s="721"/>
      <c r="KUW8" s="721"/>
      <c r="KUX8" s="721"/>
      <c r="KUY8" s="721"/>
      <c r="KUZ8" s="721"/>
      <c r="KVA8" s="721"/>
      <c r="KVB8" s="721"/>
      <c r="KVC8" s="721"/>
      <c r="KVD8" s="721"/>
      <c r="KVE8" s="721"/>
      <c r="KVF8" s="721"/>
      <c r="KVG8" s="721"/>
      <c r="KVH8" s="721"/>
      <c r="KVI8" s="721"/>
      <c r="KVJ8" s="721"/>
      <c r="KVK8" s="721"/>
      <c r="KVL8" s="721"/>
      <c r="KVM8" s="721"/>
      <c r="KVN8" s="721"/>
      <c r="KVO8" s="721"/>
      <c r="KVP8" s="721"/>
      <c r="KVQ8" s="721"/>
      <c r="KVR8" s="721"/>
      <c r="KVS8" s="721"/>
      <c r="KVT8" s="721"/>
      <c r="KVU8" s="721"/>
      <c r="KVV8" s="721"/>
      <c r="KVW8" s="721"/>
      <c r="KVX8" s="721"/>
      <c r="KVY8" s="721"/>
      <c r="KVZ8" s="721"/>
      <c r="KWA8" s="721"/>
      <c r="KWB8" s="721"/>
      <c r="KWC8" s="721"/>
      <c r="KWD8" s="721"/>
      <c r="KWE8" s="721"/>
      <c r="KWF8" s="721"/>
      <c r="KWG8" s="721"/>
      <c r="KWH8" s="721"/>
      <c r="KWI8" s="721"/>
      <c r="KWJ8" s="721"/>
      <c r="KWK8" s="721"/>
      <c r="KWL8" s="721"/>
      <c r="KWM8" s="721"/>
      <c r="KWN8" s="721"/>
      <c r="KWO8" s="721"/>
      <c r="KWP8" s="721"/>
      <c r="KWQ8" s="721"/>
      <c r="KWR8" s="721"/>
      <c r="KWS8" s="721"/>
      <c r="KWT8" s="721"/>
      <c r="KWU8" s="721"/>
      <c r="KWV8" s="721"/>
      <c r="KWW8" s="721"/>
      <c r="KWX8" s="721"/>
      <c r="KWY8" s="721"/>
      <c r="KWZ8" s="721"/>
      <c r="KXA8" s="721"/>
      <c r="KXB8" s="721"/>
      <c r="KXC8" s="721"/>
      <c r="KXD8" s="721"/>
      <c r="KXE8" s="721"/>
      <c r="KXF8" s="721"/>
      <c r="KXG8" s="721"/>
      <c r="KXH8" s="721"/>
      <c r="KXI8" s="721"/>
      <c r="KXJ8" s="721"/>
      <c r="KXK8" s="721"/>
      <c r="KXL8" s="721"/>
      <c r="KXM8" s="721"/>
      <c r="KXN8" s="721"/>
      <c r="KXO8" s="721"/>
      <c r="KXP8" s="721"/>
      <c r="KXQ8" s="721"/>
      <c r="KXR8" s="721"/>
      <c r="KXS8" s="721"/>
      <c r="KXT8" s="721"/>
      <c r="KXU8" s="721"/>
      <c r="KXV8" s="721"/>
      <c r="KXW8" s="721"/>
      <c r="KXX8" s="721"/>
      <c r="KXY8" s="721"/>
      <c r="KXZ8" s="721"/>
      <c r="KYA8" s="721"/>
      <c r="KYB8" s="721"/>
      <c r="KYC8" s="721"/>
      <c r="KYD8" s="721"/>
      <c r="KYE8" s="721"/>
      <c r="KYF8" s="721"/>
      <c r="KYG8" s="721"/>
      <c r="KYH8" s="721"/>
      <c r="KYI8" s="721"/>
      <c r="KYJ8" s="721"/>
      <c r="KYK8" s="721"/>
      <c r="KYL8" s="721"/>
      <c r="KYM8" s="721"/>
      <c r="KYN8" s="721"/>
      <c r="KYO8" s="721"/>
      <c r="KYP8" s="721"/>
      <c r="KYQ8" s="721"/>
      <c r="KYR8" s="721"/>
      <c r="KYS8" s="721"/>
      <c r="KYT8" s="721"/>
      <c r="KYU8" s="721"/>
      <c r="KYV8" s="721"/>
      <c r="KYW8" s="721"/>
      <c r="KYX8" s="721"/>
      <c r="KYY8" s="721"/>
      <c r="KYZ8" s="721"/>
      <c r="KZA8" s="721"/>
      <c r="KZB8" s="721"/>
      <c r="KZC8" s="721"/>
      <c r="KZD8" s="721"/>
      <c r="KZE8" s="721"/>
      <c r="KZF8" s="721"/>
      <c r="KZG8" s="721"/>
      <c r="KZH8" s="721"/>
      <c r="KZI8" s="721"/>
      <c r="KZJ8" s="721"/>
      <c r="KZK8" s="721"/>
      <c r="KZL8" s="721"/>
      <c r="KZM8" s="721"/>
      <c r="KZN8" s="721"/>
      <c r="KZO8" s="721"/>
      <c r="KZP8" s="721"/>
      <c r="KZQ8" s="721"/>
      <c r="KZR8" s="721"/>
      <c r="KZS8" s="721"/>
      <c r="KZT8" s="721"/>
      <c r="KZU8" s="721"/>
      <c r="KZV8" s="721"/>
      <c r="KZW8" s="721"/>
      <c r="KZX8" s="721"/>
      <c r="KZY8" s="721"/>
      <c r="KZZ8" s="721"/>
      <c r="LAA8" s="721"/>
      <c r="LAB8" s="721"/>
      <c r="LAC8" s="721"/>
      <c r="LAD8" s="721"/>
      <c r="LAE8" s="721"/>
      <c r="LAF8" s="721"/>
      <c r="LAG8" s="721"/>
      <c r="LAH8" s="721"/>
      <c r="LAI8" s="721"/>
      <c r="LAJ8" s="721"/>
      <c r="LAK8" s="721"/>
      <c r="LAL8" s="721"/>
      <c r="LAM8" s="721"/>
      <c r="LAN8" s="721"/>
      <c r="LAO8" s="721"/>
      <c r="LAP8" s="721"/>
      <c r="LAQ8" s="721"/>
      <c r="LAR8" s="721"/>
      <c r="LAS8" s="721"/>
      <c r="LAT8" s="721"/>
      <c r="LAU8" s="721"/>
      <c r="LAV8" s="721"/>
      <c r="LAW8" s="721"/>
      <c r="LAX8" s="721"/>
      <c r="LAY8" s="721"/>
      <c r="LAZ8" s="721"/>
      <c r="LBA8" s="721"/>
      <c r="LBB8" s="721"/>
      <c r="LBC8" s="721"/>
      <c r="LBD8" s="721"/>
      <c r="LBE8" s="721"/>
      <c r="LBF8" s="721"/>
      <c r="LBG8" s="721"/>
      <c r="LBH8" s="721"/>
      <c r="LBI8" s="721"/>
      <c r="LBJ8" s="721"/>
      <c r="LBK8" s="721"/>
      <c r="LBL8" s="721"/>
      <c r="LBM8" s="721"/>
      <c r="LBN8" s="721"/>
      <c r="LBO8" s="721"/>
      <c r="LBP8" s="721"/>
      <c r="LBQ8" s="721"/>
      <c r="LBR8" s="721"/>
      <c r="LBS8" s="721"/>
      <c r="LBT8" s="721"/>
      <c r="LBU8" s="721"/>
      <c r="LBV8" s="721"/>
      <c r="LBW8" s="721"/>
      <c r="LBX8" s="721"/>
      <c r="LBY8" s="721"/>
      <c r="LBZ8" s="721"/>
      <c r="LCA8" s="721"/>
      <c r="LCB8" s="721"/>
      <c r="LCC8" s="721"/>
      <c r="LCD8" s="721"/>
      <c r="LCE8" s="721"/>
      <c r="LCF8" s="721"/>
      <c r="LCG8" s="721"/>
      <c r="LCH8" s="721"/>
      <c r="LCI8" s="721"/>
      <c r="LCJ8" s="721"/>
      <c r="LCK8" s="721"/>
      <c r="LCL8" s="721"/>
      <c r="LCM8" s="721"/>
      <c r="LCN8" s="721"/>
      <c r="LCO8" s="721"/>
      <c r="LCP8" s="721"/>
      <c r="LCQ8" s="721"/>
      <c r="LCR8" s="721"/>
      <c r="LCS8" s="721"/>
      <c r="LCT8" s="721"/>
      <c r="LCU8" s="721"/>
      <c r="LCV8" s="721"/>
      <c r="LCW8" s="721"/>
      <c r="LCX8" s="721"/>
      <c r="LCY8" s="721"/>
      <c r="LCZ8" s="721"/>
      <c r="LDA8" s="721"/>
      <c r="LDB8" s="721"/>
      <c r="LDC8" s="721"/>
      <c r="LDD8" s="721"/>
      <c r="LDE8" s="721"/>
      <c r="LDF8" s="721"/>
      <c r="LDG8" s="721"/>
      <c r="LDH8" s="721"/>
      <c r="LDI8" s="721"/>
      <c r="LDJ8" s="721"/>
      <c r="LDK8" s="721"/>
      <c r="LDL8" s="721"/>
      <c r="LDM8" s="721"/>
      <c r="LDN8" s="721"/>
      <c r="LDO8" s="721"/>
      <c r="LDP8" s="721"/>
      <c r="LDQ8" s="721"/>
      <c r="LDR8" s="721"/>
      <c r="LDS8" s="721"/>
      <c r="LDT8" s="721"/>
      <c r="LDU8" s="721"/>
      <c r="LDV8" s="721"/>
      <c r="LDW8" s="721"/>
      <c r="LDX8" s="721"/>
      <c r="LDY8" s="721"/>
      <c r="LDZ8" s="721"/>
      <c r="LEA8" s="721"/>
      <c r="LEB8" s="721"/>
      <c r="LEC8" s="721"/>
      <c r="LED8" s="721"/>
      <c r="LEE8" s="721"/>
      <c r="LEF8" s="721"/>
      <c r="LEG8" s="721"/>
      <c r="LEH8" s="721"/>
      <c r="LEI8" s="721"/>
      <c r="LEJ8" s="721"/>
      <c r="LEK8" s="721"/>
      <c r="LEL8" s="721"/>
      <c r="LEM8" s="721"/>
      <c r="LEN8" s="721"/>
      <c r="LEO8" s="721"/>
      <c r="LEP8" s="721"/>
      <c r="LEQ8" s="721"/>
      <c r="LER8" s="721"/>
      <c r="LES8" s="721"/>
      <c r="LET8" s="721"/>
      <c r="LEU8" s="721"/>
      <c r="LEV8" s="721"/>
      <c r="LEW8" s="721"/>
      <c r="LEX8" s="721"/>
      <c r="LEY8" s="721"/>
      <c r="LEZ8" s="721"/>
      <c r="LFA8" s="721"/>
      <c r="LFB8" s="721"/>
      <c r="LFC8" s="721"/>
      <c r="LFD8" s="721"/>
      <c r="LFE8" s="721"/>
      <c r="LFF8" s="721"/>
      <c r="LFG8" s="721"/>
      <c r="LFH8" s="721"/>
      <c r="LFI8" s="721"/>
      <c r="LFJ8" s="721"/>
      <c r="LFK8" s="721"/>
      <c r="LFL8" s="721"/>
      <c r="LFM8" s="721"/>
      <c r="LFN8" s="721"/>
      <c r="LFO8" s="721"/>
      <c r="LFP8" s="721"/>
      <c r="LFQ8" s="721"/>
      <c r="LFR8" s="721"/>
      <c r="LFS8" s="721"/>
      <c r="LFT8" s="721"/>
      <c r="LFU8" s="721"/>
      <c r="LFV8" s="721"/>
      <c r="LFW8" s="721"/>
      <c r="LFX8" s="721"/>
      <c r="LFY8" s="721"/>
      <c r="LFZ8" s="721"/>
      <c r="LGA8" s="721"/>
      <c r="LGB8" s="721"/>
      <c r="LGC8" s="721"/>
      <c r="LGD8" s="721"/>
      <c r="LGE8" s="721"/>
      <c r="LGF8" s="721"/>
      <c r="LGG8" s="721"/>
      <c r="LGH8" s="721"/>
      <c r="LGI8" s="721"/>
      <c r="LGJ8" s="721"/>
      <c r="LGK8" s="721"/>
      <c r="LGL8" s="721"/>
      <c r="LGM8" s="721"/>
      <c r="LGN8" s="721"/>
      <c r="LGO8" s="721"/>
      <c r="LGP8" s="721"/>
      <c r="LGQ8" s="721"/>
      <c r="LGR8" s="721"/>
      <c r="LGS8" s="721"/>
      <c r="LGT8" s="721"/>
      <c r="LGU8" s="721"/>
      <c r="LGV8" s="721"/>
      <c r="LGW8" s="721"/>
      <c r="LGX8" s="721"/>
      <c r="LGY8" s="721"/>
      <c r="LGZ8" s="721"/>
      <c r="LHA8" s="721"/>
      <c r="LHB8" s="721"/>
      <c r="LHC8" s="721"/>
      <c r="LHD8" s="721"/>
      <c r="LHE8" s="721"/>
      <c r="LHF8" s="721"/>
      <c r="LHG8" s="721"/>
      <c r="LHH8" s="721"/>
      <c r="LHI8" s="721"/>
      <c r="LHJ8" s="721"/>
      <c r="LHK8" s="721"/>
      <c r="LHL8" s="721"/>
      <c r="LHM8" s="721"/>
      <c r="LHN8" s="721"/>
      <c r="LHO8" s="721"/>
      <c r="LHP8" s="721"/>
      <c r="LHQ8" s="721"/>
      <c r="LHR8" s="721"/>
      <c r="LHS8" s="721"/>
      <c r="LHT8" s="721"/>
      <c r="LHU8" s="721"/>
      <c r="LHV8" s="721"/>
      <c r="LHW8" s="721"/>
      <c r="LHX8" s="721"/>
      <c r="LHY8" s="721"/>
      <c r="LHZ8" s="721"/>
      <c r="LIA8" s="721"/>
      <c r="LIB8" s="721"/>
      <c r="LIC8" s="721"/>
      <c r="LID8" s="721"/>
      <c r="LIE8" s="721"/>
      <c r="LIF8" s="721"/>
      <c r="LIG8" s="721"/>
      <c r="LIH8" s="721"/>
      <c r="LII8" s="721"/>
      <c r="LIJ8" s="721"/>
      <c r="LIK8" s="721"/>
      <c r="LIL8" s="721"/>
      <c r="LIM8" s="721"/>
      <c r="LIN8" s="721"/>
      <c r="LIO8" s="721"/>
      <c r="LIP8" s="721"/>
      <c r="LIQ8" s="721"/>
      <c r="LIR8" s="721"/>
      <c r="LIS8" s="721"/>
      <c r="LIT8" s="721"/>
      <c r="LIU8" s="721"/>
      <c r="LIV8" s="721"/>
      <c r="LIW8" s="721"/>
      <c r="LIX8" s="721"/>
      <c r="LIY8" s="721"/>
      <c r="LIZ8" s="721"/>
      <c r="LJA8" s="721"/>
      <c r="LJB8" s="721"/>
      <c r="LJC8" s="721"/>
      <c r="LJD8" s="721"/>
      <c r="LJE8" s="721"/>
      <c r="LJF8" s="721"/>
      <c r="LJG8" s="721"/>
      <c r="LJH8" s="721"/>
      <c r="LJI8" s="721"/>
      <c r="LJJ8" s="721"/>
      <c r="LJK8" s="721"/>
      <c r="LJL8" s="721"/>
      <c r="LJM8" s="721"/>
      <c r="LJN8" s="721"/>
      <c r="LJO8" s="721"/>
      <c r="LJP8" s="721"/>
      <c r="LJQ8" s="721"/>
      <c r="LJR8" s="721"/>
      <c r="LJS8" s="721"/>
      <c r="LJT8" s="721"/>
      <c r="LJU8" s="721"/>
      <c r="LJV8" s="721"/>
      <c r="LJW8" s="721"/>
      <c r="LJX8" s="721"/>
      <c r="LJY8" s="721"/>
      <c r="LJZ8" s="721"/>
      <c r="LKA8" s="721"/>
      <c r="LKB8" s="721"/>
      <c r="LKC8" s="721"/>
      <c r="LKD8" s="721"/>
      <c r="LKE8" s="721"/>
      <c r="LKF8" s="721"/>
      <c r="LKG8" s="721"/>
      <c r="LKH8" s="721"/>
      <c r="LKI8" s="721"/>
      <c r="LKJ8" s="721"/>
      <c r="LKK8" s="721"/>
      <c r="LKL8" s="721"/>
      <c r="LKM8" s="721"/>
      <c r="LKN8" s="721"/>
      <c r="LKO8" s="721"/>
      <c r="LKP8" s="721"/>
      <c r="LKQ8" s="721"/>
      <c r="LKR8" s="721"/>
      <c r="LKS8" s="721"/>
      <c r="LKT8" s="721"/>
      <c r="LKU8" s="721"/>
      <c r="LKV8" s="721"/>
      <c r="LKW8" s="721"/>
      <c r="LKX8" s="721"/>
      <c r="LKY8" s="721"/>
      <c r="LKZ8" s="721"/>
      <c r="LLA8" s="721"/>
      <c r="LLB8" s="721"/>
      <c r="LLC8" s="721"/>
      <c r="LLD8" s="721"/>
      <c r="LLE8" s="721"/>
      <c r="LLF8" s="721"/>
      <c r="LLG8" s="721"/>
      <c r="LLH8" s="721"/>
      <c r="LLI8" s="721"/>
      <c r="LLJ8" s="721"/>
      <c r="LLK8" s="721"/>
      <c r="LLL8" s="721"/>
      <c r="LLM8" s="721"/>
      <c r="LLN8" s="721"/>
      <c r="LLO8" s="721"/>
      <c r="LLP8" s="721"/>
      <c r="LLQ8" s="721"/>
      <c r="LLR8" s="721"/>
      <c r="LLS8" s="721"/>
      <c r="LLT8" s="721"/>
      <c r="LLU8" s="721"/>
      <c r="LLV8" s="721"/>
      <c r="LLW8" s="721"/>
      <c r="LLX8" s="721"/>
      <c r="LLY8" s="721"/>
      <c r="LLZ8" s="721"/>
      <c r="LMA8" s="721"/>
      <c r="LMB8" s="721"/>
      <c r="LMC8" s="721"/>
      <c r="LMD8" s="721"/>
      <c r="LME8" s="721"/>
      <c r="LMF8" s="721"/>
      <c r="LMG8" s="721"/>
      <c r="LMH8" s="721"/>
      <c r="LMI8" s="721"/>
      <c r="LMJ8" s="721"/>
      <c r="LMK8" s="721"/>
      <c r="LML8" s="721"/>
      <c r="LMM8" s="721"/>
      <c r="LMN8" s="721"/>
      <c r="LMO8" s="721"/>
      <c r="LMP8" s="721"/>
      <c r="LMQ8" s="721"/>
      <c r="LMR8" s="721"/>
      <c r="LMS8" s="721"/>
      <c r="LMT8" s="721"/>
      <c r="LMU8" s="721"/>
      <c r="LMV8" s="721"/>
      <c r="LMW8" s="721"/>
      <c r="LMX8" s="721"/>
      <c r="LMY8" s="721"/>
      <c r="LMZ8" s="721"/>
      <c r="LNA8" s="721"/>
      <c r="LNB8" s="721"/>
      <c r="LNC8" s="721"/>
      <c r="LND8" s="721"/>
      <c r="LNE8" s="721"/>
      <c r="LNF8" s="721"/>
      <c r="LNG8" s="721"/>
      <c r="LNH8" s="721"/>
      <c r="LNI8" s="721"/>
      <c r="LNJ8" s="721"/>
      <c r="LNK8" s="721"/>
      <c r="LNL8" s="721"/>
      <c r="LNM8" s="721"/>
      <c r="LNN8" s="721"/>
      <c r="LNO8" s="721"/>
      <c r="LNP8" s="721"/>
      <c r="LNQ8" s="721"/>
      <c r="LNR8" s="721"/>
      <c r="LNS8" s="721"/>
      <c r="LNT8" s="721"/>
      <c r="LNU8" s="721"/>
      <c r="LNV8" s="721"/>
      <c r="LNW8" s="721"/>
      <c r="LNX8" s="721"/>
      <c r="LNY8" s="721"/>
      <c r="LNZ8" s="721"/>
      <c r="LOA8" s="721"/>
      <c r="LOB8" s="721"/>
      <c r="LOC8" s="721"/>
      <c r="LOD8" s="721"/>
      <c r="LOE8" s="721"/>
      <c r="LOF8" s="721"/>
      <c r="LOG8" s="721"/>
      <c r="LOH8" s="721"/>
      <c r="LOI8" s="721"/>
      <c r="LOJ8" s="721"/>
      <c r="LOK8" s="721"/>
      <c r="LOL8" s="721"/>
      <c r="LOM8" s="721"/>
      <c r="LON8" s="721"/>
      <c r="LOO8" s="721"/>
      <c r="LOP8" s="721"/>
      <c r="LOQ8" s="721"/>
      <c r="LOR8" s="721"/>
      <c r="LOS8" s="721"/>
      <c r="LOT8" s="721"/>
      <c r="LOU8" s="721"/>
      <c r="LOV8" s="721"/>
      <c r="LOW8" s="721"/>
      <c r="LOX8" s="721"/>
      <c r="LOY8" s="721"/>
      <c r="LOZ8" s="721"/>
      <c r="LPA8" s="721"/>
      <c r="LPB8" s="721"/>
      <c r="LPC8" s="721"/>
      <c r="LPD8" s="721"/>
      <c r="LPE8" s="721"/>
      <c r="LPF8" s="721"/>
      <c r="LPG8" s="721"/>
      <c r="LPH8" s="721"/>
      <c r="LPI8" s="721"/>
      <c r="LPJ8" s="721"/>
      <c r="LPK8" s="721"/>
      <c r="LPL8" s="721"/>
      <c r="LPM8" s="721"/>
      <c r="LPN8" s="721"/>
      <c r="LPO8" s="721"/>
      <c r="LPP8" s="721"/>
      <c r="LPQ8" s="721"/>
      <c r="LPR8" s="721"/>
      <c r="LPS8" s="721"/>
      <c r="LPT8" s="721"/>
      <c r="LPU8" s="721"/>
      <c r="LPV8" s="721"/>
      <c r="LPW8" s="721"/>
      <c r="LPX8" s="721"/>
      <c r="LPY8" s="721"/>
      <c r="LPZ8" s="721"/>
      <c r="LQA8" s="721"/>
      <c r="LQB8" s="721"/>
      <c r="LQC8" s="721"/>
      <c r="LQD8" s="721"/>
      <c r="LQE8" s="721"/>
      <c r="LQF8" s="721"/>
      <c r="LQG8" s="721"/>
      <c r="LQH8" s="721"/>
      <c r="LQI8" s="721"/>
      <c r="LQJ8" s="721"/>
      <c r="LQK8" s="721"/>
      <c r="LQL8" s="721"/>
      <c r="LQM8" s="721"/>
      <c r="LQN8" s="721"/>
      <c r="LQO8" s="721"/>
      <c r="LQP8" s="721"/>
      <c r="LQQ8" s="721"/>
      <c r="LQR8" s="721"/>
      <c r="LQS8" s="721"/>
      <c r="LQT8" s="721"/>
      <c r="LQU8" s="721"/>
      <c r="LQV8" s="721"/>
      <c r="LQW8" s="721"/>
      <c r="LQX8" s="721"/>
      <c r="LQY8" s="721"/>
      <c r="LQZ8" s="721"/>
      <c r="LRA8" s="721"/>
      <c r="LRB8" s="721"/>
      <c r="LRC8" s="721"/>
      <c r="LRD8" s="721"/>
      <c r="LRE8" s="721"/>
      <c r="LRF8" s="721"/>
      <c r="LRG8" s="721"/>
      <c r="LRH8" s="721"/>
      <c r="LRI8" s="721"/>
      <c r="LRJ8" s="721"/>
      <c r="LRK8" s="721"/>
      <c r="LRL8" s="721"/>
      <c r="LRM8" s="721"/>
      <c r="LRN8" s="721"/>
      <c r="LRO8" s="721"/>
      <c r="LRP8" s="721"/>
      <c r="LRQ8" s="721"/>
      <c r="LRR8" s="721"/>
      <c r="LRS8" s="721"/>
      <c r="LRT8" s="721"/>
      <c r="LRU8" s="721"/>
      <c r="LRV8" s="721"/>
      <c r="LRW8" s="721"/>
      <c r="LRX8" s="721"/>
      <c r="LRY8" s="721"/>
      <c r="LRZ8" s="721"/>
      <c r="LSA8" s="721"/>
      <c r="LSB8" s="721"/>
      <c r="LSC8" s="721"/>
      <c r="LSD8" s="721"/>
      <c r="LSE8" s="721"/>
      <c r="LSF8" s="721"/>
      <c r="LSG8" s="721"/>
      <c r="LSH8" s="721"/>
      <c r="LSI8" s="721"/>
      <c r="LSJ8" s="721"/>
      <c r="LSK8" s="721"/>
      <c r="LSL8" s="721"/>
      <c r="LSM8" s="721"/>
      <c r="LSN8" s="721"/>
      <c r="LSO8" s="721"/>
      <c r="LSP8" s="721"/>
      <c r="LSQ8" s="721"/>
      <c r="LSR8" s="721"/>
      <c r="LSS8" s="721"/>
      <c r="LST8" s="721"/>
      <c r="LSU8" s="721"/>
      <c r="LSV8" s="721"/>
      <c r="LSW8" s="721"/>
      <c r="LSX8" s="721"/>
      <c r="LSY8" s="721"/>
      <c r="LSZ8" s="721"/>
      <c r="LTA8" s="721"/>
      <c r="LTB8" s="721"/>
      <c r="LTC8" s="721"/>
      <c r="LTD8" s="721"/>
      <c r="LTE8" s="721"/>
      <c r="LTF8" s="721"/>
      <c r="LTG8" s="721"/>
      <c r="LTH8" s="721"/>
      <c r="LTI8" s="721"/>
      <c r="LTJ8" s="721"/>
      <c r="LTK8" s="721"/>
      <c r="LTL8" s="721"/>
      <c r="LTM8" s="721"/>
      <c r="LTN8" s="721"/>
      <c r="LTO8" s="721"/>
      <c r="LTP8" s="721"/>
      <c r="LTQ8" s="721"/>
      <c r="LTR8" s="721"/>
      <c r="LTS8" s="721"/>
      <c r="LTT8" s="721"/>
      <c r="LTU8" s="721"/>
      <c r="LTV8" s="721"/>
      <c r="LTW8" s="721"/>
      <c r="LTX8" s="721"/>
      <c r="LTY8" s="721"/>
      <c r="LTZ8" s="721"/>
      <c r="LUA8" s="721"/>
      <c r="LUB8" s="721"/>
      <c r="LUC8" s="721"/>
      <c r="LUD8" s="721"/>
      <c r="LUE8" s="721"/>
      <c r="LUF8" s="721"/>
      <c r="LUG8" s="721"/>
      <c r="LUH8" s="721"/>
      <c r="LUI8" s="721"/>
      <c r="LUJ8" s="721"/>
      <c r="LUK8" s="721"/>
      <c r="LUL8" s="721"/>
      <c r="LUM8" s="721"/>
      <c r="LUN8" s="721"/>
      <c r="LUO8" s="721"/>
      <c r="LUP8" s="721"/>
      <c r="LUQ8" s="721"/>
      <c r="LUR8" s="721"/>
      <c r="LUS8" s="721"/>
      <c r="LUT8" s="721"/>
      <c r="LUU8" s="721"/>
      <c r="LUV8" s="721"/>
      <c r="LUW8" s="721"/>
      <c r="LUX8" s="721"/>
      <c r="LUY8" s="721"/>
      <c r="LUZ8" s="721"/>
      <c r="LVA8" s="721"/>
      <c r="LVB8" s="721"/>
      <c r="LVC8" s="721"/>
      <c r="LVD8" s="721"/>
      <c r="LVE8" s="721"/>
      <c r="LVF8" s="721"/>
      <c r="LVG8" s="721"/>
      <c r="LVH8" s="721"/>
      <c r="LVI8" s="721"/>
      <c r="LVJ8" s="721"/>
      <c r="LVK8" s="721"/>
      <c r="LVL8" s="721"/>
      <c r="LVM8" s="721"/>
      <c r="LVN8" s="721"/>
      <c r="LVO8" s="721"/>
      <c r="LVP8" s="721"/>
      <c r="LVQ8" s="721"/>
      <c r="LVR8" s="721"/>
      <c r="LVS8" s="721"/>
      <c r="LVT8" s="721"/>
      <c r="LVU8" s="721"/>
      <c r="LVV8" s="721"/>
      <c r="LVW8" s="721"/>
      <c r="LVX8" s="721"/>
      <c r="LVY8" s="721"/>
      <c r="LVZ8" s="721"/>
      <c r="LWA8" s="721"/>
      <c r="LWB8" s="721"/>
      <c r="LWC8" s="721"/>
      <c r="LWD8" s="721"/>
      <c r="LWE8" s="721"/>
      <c r="LWF8" s="721"/>
      <c r="LWG8" s="721"/>
      <c r="LWH8" s="721"/>
      <c r="LWI8" s="721"/>
      <c r="LWJ8" s="721"/>
      <c r="LWK8" s="721"/>
      <c r="LWL8" s="721"/>
      <c r="LWM8" s="721"/>
      <c r="LWN8" s="721"/>
      <c r="LWO8" s="721"/>
      <c r="LWP8" s="721"/>
      <c r="LWQ8" s="721"/>
      <c r="LWR8" s="721"/>
      <c r="LWS8" s="721"/>
      <c r="LWT8" s="721"/>
      <c r="LWU8" s="721"/>
      <c r="LWV8" s="721"/>
      <c r="LWW8" s="721"/>
      <c r="LWX8" s="721"/>
      <c r="LWY8" s="721"/>
      <c r="LWZ8" s="721"/>
      <c r="LXA8" s="721"/>
      <c r="LXB8" s="721"/>
      <c r="LXC8" s="721"/>
      <c r="LXD8" s="721"/>
      <c r="LXE8" s="721"/>
      <c r="LXF8" s="721"/>
      <c r="LXG8" s="721"/>
      <c r="LXH8" s="721"/>
      <c r="LXI8" s="721"/>
      <c r="LXJ8" s="721"/>
      <c r="LXK8" s="721"/>
      <c r="LXL8" s="721"/>
      <c r="LXM8" s="721"/>
      <c r="LXN8" s="721"/>
      <c r="LXO8" s="721"/>
      <c r="LXP8" s="721"/>
      <c r="LXQ8" s="721"/>
      <c r="LXR8" s="721"/>
      <c r="LXS8" s="721"/>
      <c r="LXT8" s="721"/>
      <c r="LXU8" s="721"/>
      <c r="LXV8" s="721"/>
      <c r="LXW8" s="721"/>
      <c r="LXX8" s="721"/>
      <c r="LXY8" s="721"/>
      <c r="LXZ8" s="721"/>
      <c r="LYA8" s="721"/>
      <c r="LYB8" s="721"/>
      <c r="LYC8" s="721"/>
      <c r="LYD8" s="721"/>
      <c r="LYE8" s="721"/>
      <c r="LYF8" s="721"/>
      <c r="LYG8" s="721"/>
      <c r="LYH8" s="721"/>
      <c r="LYI8" s="721"/>
      <c r="LYJ8" s="721"/>
      <c r="LYK8" s="721"/>
      <c r="LYL8" s="721"/>
      <c r="LYM8" s="721"/>
      <c r="LYN8" s="721"/>
      <c r="LYO8" s="721"/>
      <c r="LYP8" s="721"/>
      <c r="LYQ8" s="721"/>
      <c r="LYR8" s="721"/>
      <c r="LYS8" s="721"/>
      <c r="LYT8" s="721"/>
      <c r="LYU8" s="721"/>
      <c r="LYV8" s="721"/>
      <c r="LYW8" s="721"/>
      <c r="LYX8" s="721"/>
      <c r="LYY8" s="721"/>
      <c r="LYZ8" s="721"/>
      <c r="LZA8" s="721"/>
      <c r="LZB8" s="721"/>
      <c r="LZC8" s="721"/>
      <c r="LZD8" s="721"/>
      <c r="LZE8" s="721"/>
      <c r="LZF8" s="721"/>
      <c r="LZG8" s="721"/>
      <c r="LZH8" s="721"/>
      <c r="LZI8" s="721"/>
      <c r="LZJ8" s="721"/>
      <c r="LZK8" s="721"/>
      <c r="LZL8" s="721"/>
      <c r="LZM8" s="721"/>
      <c r="LZN8" s="721"/>
      <c r="LZO8" s="721"/>
      <c r="LZP8" s="721"/>
      <c r="LZQ8" s="721"/>
      <c r="LZR8" s="721"/>
      <c r="LZS8" s="721"/>
      <c r="LZT8" s="721"/>
      <c r="LZU8" s="721"/>
      <c r="LZV8" s="721"/>
      <c r="LZW8" s="721"/>
      <c r="LZX8" s="721"/>
      <c r="LZY8" s="721"/>
      <c r="LZZ8" s="721"/>
      <c r="MAA8" s="721"/>
      <c r="MAB8" s="721"/>
      <c r="MAC8" s="721"/>
      <c r="MAD8" s="721"/>
      <c r="MAE8" s="721"/>
      <c r="MAF8" s="721"/>
      <c r="MAG8" s="721"/>
      <c r="MAH8" s="721"/>
      <c r="MAI8" s="721"/>
      <c r="MAJ8" s="721"/>
      <c r="MAK8" s="721"/>
      <c r="MAL8" s="721"/>
      <c r="MAM8" s="721"/>
      <c r="MAN8" s="721"/>
      <c r="MAO8" s="721"/>
      <c r="MAP8" s="721"/>
      <c r="MAQ8" s="721"/>
      <c r="MAR8" s="721"/>
      <c r="MAS8" s="721"/>
      <c r="MAT8" s="721"/>
      <c r="MAU8" s="721"/>
      <c r="MAV8" s="721"/>
      <c r="MAW8" s="721"/>
      <c r="MAX8" s="721"/>
      <c r="MAY8" s="721"/>
      <c r="MAZ8" s="721"/>
      <c r="MBA8" s="721"/>
      <c r="MBB8" s="721"/>
      <c r="MBC8" s="721"/>
      <c r="MBD8" s="721"/>
      <c r="MBE8" s="721"/>
      <c r="MBF8" s="721"/>
      <c r="MBG8" s="721"/>
      <c r="MBH8" s="721"/>
      <c r="MBI8" s="721"/>
      <c r="MBJ8" s="721"/>
      <c r="MBK8" s="721"/>
      <c r="MBL8" s="721"/>
      <c r="MBM8" s="721"/>
      <c r="MBN8" s="721"/>
      <c r="MBO8" s="721"/>
      <c r="MBP8" s="721"/>
      <c r="MBQ8" s="721"/>
      <c r="MBR8" s="721"/>
      <c r="MBS8" s="721"/>
      <c r="MBT8" s="721"/>
      <c r="MBU8" s="721"/>
      <c r="MBV8" s="721"/>
      <c r="MBW8" s="721"/>
      <c r="MBX8" s="721"/>
      <c r="MBY8" s="721"/>
      <c r="MBZ8" s="721"/>
      <c r="MCA8" s="721"/>
      <c r="MCB8" s="721"/>
      <c r="MCC8" s="721"/>
      <c r="MCD8" s="721"/>
      <c r="MCE8" s="721"/>
      <c r="MCF8" s="721"/>
      <c r="MCG8" s="721"/>
      <c r="MCH8" s="721"/>
      <c r="MCI8" s="721"/>
      <c r="MCJ8" s="721"/>
      <c r="MCK8" s="721"/>
      <c r="MCL8" s="721"/>
      <c r="MCM8" s="721"/>
      <c r="MCN8" s="721"/>
      <c r="MCO8" s="721"/>
      <c r="MCP8" s="721"/>
      <c r="MCQ8" s="721"/>
      <c r="MCR8" s="721"/>
      <c r="MCS8" s="721"/>
      <c r="MCT8" s="721"/>
      <c r="MCU8" s="721"/>
      <c r="MCV8" s="721"/>
      <c r="MCW8" s="721"/>
      <c r="MCX8" s="721"/>
      <c r="MCY8" s="721"/>
      <c r="MCZ8" s="721"/>
      <c r="MDA8" s="721"/>
      <c r="MDB8" s="721"/>
      <c r="MDC8" s="721"/>
      <c r="MDD8" s="721"/>
      <c r="MDE8" s="721"/>
      <c r="MDF8" s="721"/>
      <c r="MDG8" s="721"/>
      <c r="MDH8" s="721"/>
      <c r="MDI8" s="721"/>
      <c r="MDJ8" s="721"/>
      <c r="MDK8" s="721"/>
      <c r="MDL8" s="721"/>
      <c r="MDM8" s="721"/>
      <c r="MDN8" s="721"/>
      <c r="MDO8" s="721"/>
      <c r="MDP8" s="721"/>
      <c r="MDQ8" s="721"/>
      <c r="MDR8" s="721"/>
      <c r="MDS8" s="721"/>
      <c r="MDT8" s="721"/>
      <c r="MDU8" s="721"/>
      <c r="MDV8" s="721"/>
      <c r="MDW8" s="721"/>
      <c r="MDX8" s="721"/>
      <c r="MDY8" s="721"/>
      <c r="MDZ8" s="721"/>
      <c r="MEA8" s="721"/>
      <c r="MEB8" s="721"/>
      <c r="MEC8" s="721"/>
      <c r="MED8" s="721"/>
      <c r="MEE8" s="721"/>
      <c r="MEF8" s="721"/>
      <c r="MEG8" s="721"/>
      <c r="MEH8" s="721"/>
      <c r="MEI8" s="721"/>
      <c r="MEJ8" s="721"/>
      <c r="MEK8" s="721"/>
      <c r="MEL8" s="721"/>
      <c r="MEM8" s="721"/>
      <c r="MEN8" s="721"/>
      <c r="MEO8" s="721"/>
      <c r="MEP8" s="721"/>
      <c r="MEQ8" s="721"/>
      <c r="MER8" s="721"/>
      <c r="MES8" s="721"/>
      <c r="MET8" s="721"/>
      <c r="MEU8" s="721"/>
      <c r="MEV8" s="721"/>
      <c r="MEW8" s="721"/>
      <c r="MEX8" s="721"/>
      <c r="MEY8" s="721"/>
      <c r="MEZ8" s="721"/>
      <c r="MFA8" s="721"/>
      <c r="MFB8" s="721"/>
      <c r="MFC8" s="721"/>
      <c r="MFD8" s="721"/>
      <c r="MFE8" s="721"/>
      <c r="MFF8" s="721"/>
      <c r="MFG8" s="721"/>
      <c r="MFH8" s="721"/>
      <c r="MFI8" s="721"/>
      <c r="MFJ8" s="721"/>
      <c r="MFK8" s="721"/>
      <c r="MFL8" s="721"/>
      <c r="MFM8" s="721"/>
      <c r="MFN8" s="721"/>
      <c r="MFO8" s="721"/>
      <c r="MFP8" s="721"/>
      <c r="MFQ8" s="721"/>
      <c r="MFR8" s="721"/>
      <c r="MFS8" s="721"/>
      <c r="MFT8" s="721"/>
      <c r="MFU8" s="721"/>
      <c r="MFV8" s="721"/>
      <c r="MFW8" s="721"/>
      <c r="MFX8" s="721"/>
      <c r="MFY8" s="721"/>
      <c r="MFZ8" s="721"/>
      <c r="MGA8" s="721"/>
      <c r="MGB8" s="721"/>
      <c r="MGC8" s="721"/>
      <c r="MGD8" s="721"/>
      <c r="MGE8" s="721"/>
      <c r="MGF8" s="721"/>
      <c r="MGG8" s="721"/>
      <c r="MGH8" s="721"/>
      <c r="MGI8" s="721"/>
      <c r="MGJ8" s="721"/>
      <c r="MGK8" s="721"/>
      <c r="MGL8" s="721"/>
      <c r="MGM8" s="721"/>
      <c r="MGN8" s="721"/>
      <c r="MGO8" s="721"/>
      <c r="MGP8" s="721"/>
      <c r="MGQ8" s="721"/>
      <c r="MGR8" s="721"/>
      <c r="MGS8" s="721"/>
      <c r="MGT8" s="721"/>
      <c r="MGU8" s="721"/>
      <c r="MGV8" s="721"/>
      <c r="MGW8" s="721"/>
      <c r="MGX8" s="721"/>
      <c r="MGY8" s="721"/>
      <c r="MGZ8" s="721"/>
      <c r="MHA8" s="721"/>
      <c r="MHB8" s="721"/>
      <c r="MHC8" s="721"/>
      <c r="MHD8" s="721"/>
      <c r="MHE8" s="721"/>
      <c r="MHF8" s="721"/>
      <c r="MHG8" s="721"/>
      <c r="MHH8" s="721"/>
      <c r="MHI8" s="721"/>
      <c r="MHJ8" s="721"/>
      <c r="MHK8" s="721"/>
      <c r="MHL8" s="721"/>
      <c r="MHM8" s="721"/>
      <c r="MHN8" s="721"/>
      <c r="MHO8" s="721"/>
      <c r="MHP8" s="721"/>
      <c r="MHQ8" s="721"/>
      <c r="MHR8" s="721"/>
      <c r="MHS8" s="721"/>
      <c r="MHT8" s="721"/>
      <c r="MHU8" s="721"/>
      <c r="MHV8" s="721"/>
      <c r="MHW8" s="721"/>
      <c r="MHX8" s="721"/>
      <c r="MHY8" s="721"/>
      <c r="MHZ8" s="721"/>
      <c r="MIA8" s="721"/>
      <c r="MIB8" s="721"/>
      <c r="MIC8" s="721"/>
      <c r="MID8" s="721"/>
      <c r="MIE8" s="721"/>
      <c r="MIF8" s="721"/>
      <c r="MIG8" s="721"/>
      <c r="MIH8" s="721"/>
      <c r="MII8" s="721"/>
      <c r="MIJ8" s="721"/>
      <c r="MIK8" s="721"/>
      <c r="MIL8" s="721"/>
      <c r="MIM8" s="721"/>
      <c r="MIN8" s="721"/>
      <c r="MIO8" s="721"/>
      <c r="MIP8" s="721"/>
      <c r="MIQ8" s="721"/>
      <c r="MIR8" s="721"/>
      <c r="MIS8" s="721"/>
      <c r="MIT8" s="721"/>
      <c r="MIU8" s="721"/>
      <c r="MIV8" s="721"/>
      <c r="MIW8" s="721"/>
      <c r="MIX8" s="721"/>
      <c r="MIY8" s="721"/>
      <c r="MIZ8" s="721"/>
      <c r="MJA8" s="721"/>
      <c r="MJB8" s="721"/>
      <c r="MJC8" s="721"/>
      <c r="MJD8" s="721"/>
      <c r="MJE8" s="721"/>
      <c r="MJF8" s="721"/>
      <c r="MJG8" s="721"/>
      <c r="MJH8" s="721"/>
      <c r="MJI8" s="721"/>
      <c r="MJJ8" s="721"/>
      <c r="MJK8" s="721"/>
      <c r="MJL8" s="721"/>
      <c r="MJM8" s="721"/>
      <c r="MJN8" s="721"/>
      <c r="MJO8" s="721"/>
      <c r="MJP8" s="721"/>
      <c r="MJQ8" s="721"/>
      <c r="MJR8" s="721"/>
      <c r="MJS8" s="721"/>
      <c r="MJT8" s="721"/>
      <c r="MJU8" s="721"/>
      <c r="MJV8" s="721"/>
      <c r="MJW8" s="721"/>
      <c r="MJX8" s="721"/>
      <c r="MJY8" s="721"/>
      <c r="MJZ8" s="721"/>
      <c r="MKA8" s="721"/>
      <c r="MKB8" s="721"/>
      <c r="MKC8" s="721"/>
      <c r="MKD8" s="721"/>
      <c r="MKE8" s="721"/>
      <c r="MKF8" s="721"/>
      <c r="MKG8" s="721"/>
      <c r="MKH8" s="721"/>
      <c r="MKI8" s="721"/>
      <c r="MKJ8" s="721"/>
      <c r="MKK8" s="721"/>
      <c r="MKL8" s="721"/>
      <c r="MKM8" s="721"/>
      <c r="MKN8" s="721"/>
      <c r="MKO8" s="721"/>
      <c r="MKP8" s="721"/>
      <c r="MKQ8" s="721"/>
      <c r="MKR8" s="721"/>
      <c r="MKS8" s="721"/>
      <c r="MKT8" s="721"/>
      <c r="MKU8" s="721"/>
      <c r="MKV8" s="721"/>
      <c r="MKW8" s="721"/>
      <c r="MKX8" s="721"/>
      <c r="MKY8" s="721"/>
      <c r="MKZ8" s="721"/>
      <c r="MLA8" s="721"/>
      <c r="MLB8" s="721"/>
      <c r="MLC8" s="721"/>
      <c r="MLD8" s="721"/>
      <c r="MLE8" s="721"/>
      <c r="MLF8" s="721"/>
      <c r="MLG8" s="721"/>
      <c r="MLH8" s="721"/>
      <c r="MLI8" s="721"/>
      <c r="MLJ8" s="721"/>
      <c r="MLK8" s="721"/>
      <c r="MLL8" s="721"/>
      <c r="MLM8" s="721"/>
      <c r="MLN8" s="721"/>
      <c r="MLO8" s="721"/>
      <c r="MLP8" s="721"/>
      <c r="MLQ8" s="721"/>
      <c r="MLR8" s="721"/>
      <c r="MLS8" s="721"/>
      <c r="MLT8" s="721"/>
      <c r="MLU8" s="721"/>
      <c r="MLV8" s="721"/>
      <c r="MLW8" s="721"/>
      <c r="MLX8" s="721"/>
      <c r="MLY8" s="721"/>
      <c r="MLZ8" s="721"/>
      <c r="MMA8" s="721"/>
      <c r="MMB8" s="721"/>
      <c r="MMC8" s="721"/>
      <c r="MMD8" s="721"/>
      <c r="MME8" s="721"/>
      <c r="MMF8" s="721"/>
      <c r="MMG8" s="721"/>
      <c r="MMH8" s="721"/>
      <c r="MMI8" s="721"/>
      <c r="MMJ8" s="721"/>
      <c r="MMK8" s="721"/>
      <c r="MML8" s="721"/>
      <c r="MMM8" s="721"/>
      <c r="MMN8" s="721"/>
      <c r="MMO8" s="721"/>
      <c r="MMP8" s="721"/>
      <c r="MMQ8" s="721"/>
      <c r="MMR8" s="721"/>
      <c r="MMS8" s="721"/>
      <c r="MMT8" s="721"/>
      <c r="MMU8" s="721"/>
      <c r="MMV8" s="721"/>
      <c r="MMW8" s="721"/>
      <c r="MMX8" s="721"/>
      <c r="MMY8" s="721"/>
      <c r="MMZ8" s="721"/>
      <c r="MNA8" s="721"/>
      <c r="MNB8" s="721"/>
      <c r="MNC8" s="721"/>
      <c r="MND8" s="721"/>
      <c r="MNE8" s="721"/>
      <c r="MNF8" s="721"/>
      <c r="MNG8" s="721"/>
      <c r="MNH8" s="721"/>
      <c r="MNI8" s="721"/>
      <c r="MNJ8" s="721"/>
      <c r="MNK8" s="721"/>
      <c r="MNL8" s="721"/>
      <c r="MNM8" s="721"/>
      <c r="MNN8" s="721"/>
      <c r="MNO8" s="721"/>
      <c r="MNP8" s="721"/>
      <c r="MNQ8" s="721"/>
      <c r="MNR8" s="721"/>
      <c r="MNS8" s="721"/>
      <c r="MNT8" s="721"/>
      <c r="MNU8" s="721"/>
      <c r="MNV8" s="721"/>
      <c r="MNW8" s="721"/>
      <c r="MNX8" s="721"/>
      <c r="MNY8" s="721"/>
      <c r="MNZ8" s="721"/>
      <c r="MOA8" s="721"/>
      <c r="MOB8" s="721"/>
      <c r="MOC8" s="721"/>
      <c r="MOD8" s="721"/>
      <c r="MOE8" s="721"/>
      <c r="MOF8" s="721"/>
      <c r="MOG8" s="721"/>
      <c r="MOH8" s="721"/>
      <c r="MOI8" s="721"/>
      <c r="MOJ8" s="721"/>
      <c r="MOK8" s="721"/>
      <c r="MOL8" s="721"/>
      <c r="MOM8" s="721"/>
      <c r="MON8" s="721"/>
      <c r="MOO8" s="721"/>
      <c r="MOP8" s="721"/>
      <c r="MOQ8" s="721"/>
      <c r="MOR8" s="721"/>
      <c r="MOS8" s="721"/>
      <c r="MOT8" s="721"/>
      <c r="MOU8" s="721"/>
      <c r="MOV8" s="721"/>
      <c r="MOW8" s="721"/>
      <c r="MOX8" s="721"/>
      <c r="MOY8" s="721"/>
      <c r="MOZ8" s="721"/>
      <c r="MPA8" s="721"/>
      <c r="MPB8" s="721"/>
      <c r="MPC8" s="721"/>
      <c r="MPD8" s="721"/>
      <c r="MPE8" s="721"/>
      <c r="MPF8" s="721"/>
      <c r="MPG8" s="721"/>
      <c r="MPH8" s="721"/>
      <c r="MPI8" s="721"/>
      <c r="MPJ8" s="721"/>
      <c r="MPK8" s="721"/>
      <c r="MPL8" s="721"/>
      <c r="MPM8" s="721"/>
      <c r="MPN8" s="721"/>
      <c r="MPO8" s="721"/>
      <c r="MPP8" s="721"/>
      <c r="MPQ8" s="721"/>
      <c r="MPR8" s="721"/>
      <c r="MPS8" s="721"/>
      <c r="MPT8" s="721"/>
      <c r="MPU8" s="721"/>
      <c r="MPV8" s="721"/>
      <c r="MPW8" s="721"/>
      <c r="MPX8" s="721"/>
      <c r="MPY8" s="721"/>
      <c r="MPZ8" s="721"/>
      <c r="MQA8" s="721"/>
      <c r="MQB8" s="721"/>
      <c r="MQC8" s="721"/>
      <c r="MQD8" s="721"/>
      <c r="MQE8" s="721"/>
      <c r="MQF8" s="721"/>
      <c r="MQG8" s="721"/>
      <c r="MQH8" s="721"/>
      <c r="MQI8" s="721"/>
      <c r="MQJ8" s="721"/>
      <c r="MQK8" s="721"/>
      <c r="MQL8" s="721"/>
      <c r="MQM8" s="721"/>
      <c r="MQN8" s="721"/>
      <c r="MQO8" s="721"/>
      <c r="MQP8" s="721"/>
      <c r="MQQ8" s="721"/>
      <c r="MQR8" s="721"/>
      <c r="MQS8" s="721"/>
      <c r="MQT8" s="721"/>
      <c r="MQU8" s="721"/>
      <c r="MQV8" s="721"/>
      <c r="MQW8" s="721"/>
      <c r="MQX8" s="721"/>
      <c r="MQY8" s="721"/>
      <c r="MQZ8" s="721"/>
      <c r="MRA8" s="721"/>
      <c r="MRB8" s="721"/>
      <c r="MRC8" s="721"/>
      <c r="MRD8" s="721"/>
      <c r="MRE8" s="721"/>
      <c r="MRF8" s="721"/>
      <c r="MRG8" s="721"/>
      <c r="MRH8" s="721"/>
      <c r="MRI8" s="721"/>
      <c r="MRJ8" s="721"/>
      <c r="MRK8" s="721"/>
      <c r="MRL8" s="721"/>
      <c r="MRM8" s="721"/>
      <c r="MRN8" s="721"/>
      <c r="MRO8" s="721"/>
      <c r="MRP8" s="721"/>
      <c r="MRQ8" s="721"/>
      <c r="MRR8" s="721"/>
      <c r="MRS8" s="721"/>
      <c r="MRT8" s="721"/>
      <c r="MRU8" s="721"/>
      <c r="MRV8" s="721"/>
      <c r="MRW8" s="721"/>
      <c r="MRX8" s="721"/>
      <c r="MRY8" s="721"/>
      <c r="MRZ8" s="721"/>
      <c r="MSA8" s="721"/>
      <c r="MSB8" s="721"/>
      <c r="MSC8" s="721"/>
      <c r="MSD8" s="721"/>
      <c r="MSE8" s="721"/>
      <c r="MSF8" s="721"/>
      <c r="MSG8" s="721"/>
      <c r="MSH8" s="721"/>
      <c r="MSI8" s="721"/>
      <c r="MSJ8" s="721"/>
      <c r="MSK8" s="721"/>
      <c r="MSL8" s="721"/>
      <c r="MSM8" s="721"/>
      <c r="MSN8" s="721"/>
      <c r="MSO8" s="721"/>
      <c r="MSP8" s="721"/>
      <c r="MSQ8" s="721"/>
      <c r="MSR8" s="721"/>
      <c r="MSS8" s="721"/>
      <c r="MST8" s="721"/>
      <c r="MSU8" s="721"/>
      <c r="MSV8" s="721"/>
      <c r="MSW8" s="721"/>
      <c r="MSX8" s="721"/>
      <c r="MSY8" s="721"/>
      <c r="MSZ8" s="721"/>
      <c r="MTA8" s="721"/>
      <c r="MTB8" s="721"/>
      <c r="MTC8" s="721"/>
      <c r="MTD8" s="721"/>
      <c r="MTE8" s="721"/>
      <c r="MTF8" s="721"/>
      <c r="MTG8" s="721"/>
      <c r="MTH8" s="721"/>
      <c r="MTI8" s="721"/>
      <c r="MTJ8" s="721"/>
      <c r="MTK8" s="721"/>
      <c r="MTL8" s="721"/>
      <c r="MTM8" s="721"/>
      <c r="MTN8" s="721"/>
      <c r="MTO8" s="721"/>
      <c r="MTP8" s="721"/>
      <c r="MTQ8" s="721"/>
      <c r="MTR8" s="721"/>
      <c r="MTS8" s="721"/>
      <c r="MTT8" s="721"/>
      <c r="MTU8" s="721"/>
      <c r="MTV8" s="721"/>
      <c r="MTW8" s="721"/>
      <c r="MTX8" s="721"/>
      <c r="MTY8" s="721"/>
      <c r="MTZ8" s="721"/>
      <c r="MUA8" s="721"/>
      <c r="MUB8" s="721"/>
      <c r="MUC8" s="721"/>
      <c r="MUD8" s="721"/>
      <c r="MUE8" s="721"/>
      <c r="MUF8" s="721"/>
      <c r="MUG8" s="721"/>
      <c r="MUH8" s="721"/>
      <c r="MUI8" s="721"/>
      <c r="MUJ8" s="721"/>
      <c r="MUK8" s="721"/>
      <c r="MUL8" s="721"/>
      <c r="MUM8" s="721"/>
      <c r="MUN8" s="721"/>
      <c r="MUO8" s="721"/>
      <c r="MUP8" s="721"/>
      <c r="MUQ8" s="721"/>
      <c r="MUR8" s="721"/>
      <c r="MUS8" s="721"/>
      <c r="MUT8" s="721"/>
      <c r="MUU8" s="721"/>
      <c r="MUV8" s="721"/>
      <c r="MUW8" s="721"/>
      <c r="MUX8" s="721"/>
      <c r="MUY8" s="721"/>
      <c r="MUZ8" s="721"/>
      <c r="MVA8" s="721"/>
      <c r="MVB8" s="721"/>
      <c r="MVC8" s="721"/>
      <c r="MVD8" s="721"/>
      <c r="MVE8" s="721"/>
      <c r="MVF8" s="721"/>
      <c r="MVG8" s="721"/>
      <c r="MVH8" s="721"/>
      <c r="MVI8" s="721"/>
      <c r="MVJ8" s="721"/>
      <c r="MVK8" s="721"/>
      <c r="MVL8" s="721"/>
      <c r="MVM8" s="721"/>
      <c r="MVN8" s="721"/>
      <c r="MVO8" s="721"/>
      <c r="MVP8" s="721"/>
      <c r="MVQ8" s="721"/>
      <c r="MVR8" s="721"/>
      <c r="MVS8" s="721"/>
      <c r="MVT8" s="721"/>
      <c r="MVU8" s="721"/>
      <c r="MVV8" s="721"/>
      <c r="MVW8" s="721"/>
      <c r="MVX8" s="721"/>
      <c r="MVY8" s="721"/>
      <c r="MVZ8" s="721"/>
      <c r="MWA8" s="721"/>
      <c r="MWB8" s="721"/>
      <c r="MWC8" s="721"/>
      <c r="MWD8" s="721"/>
      <c r="MWE8" s="721"/>
      <c r="MWF8" s="721"/>
      <c r="MWG8" s="721"/>
      <c r="MWH8" s="721"/>
      <c r="MWI8" s="721"/>
      <c r="MWJ8" s="721"/>
      <c r="MWK8" s="721"/>
      <c r="MWL8" s="721"/>
      <c r="MWM8" s="721"/>
      <c r="MWN8" s="721"/>
      <c r="MWO8" s="721"/>
      <c r="MWP8" s="721"/>
      <c r="MWQ8" s="721"/>
      <c r="MWR8" s="721"/>
      <c r="MWS8" s="721"/>
      <c r="MWT8" s="721"/>
      <c r="MWU8" s="721"/>
      <c r="MWV8" s="721"/>
      <c r="MWW8" s="721"/>
      <c r="MWX8" s="721"/>
      <c r="MWY8" s="721"/>
      <c r="MWZ8" s="721"/>
      <c r="MXA8" s="721"/>
      <c r="MXB8" s="721"/>
      <c r="MXC8" s="721"/>
      <c r="MXD8" s="721"/>
      <c r="MXE8" s="721"/>
      <c r="MXF8" s="721"/>
      <c r="MXG8" s="721"/>
      <c r="MXH8" s="721"/>
      <c r="MXI8" s="721"/>
      <c r="MXJ8" s="721"/>
      <c r="MXK8" s="721"/>
      <c r="MXL8" s="721"/>
      <c r="MXM8" s="721"/>
      <c r="MXN8" s="721"/>
      <c r="MXO8" s="721"/>
      <c r="MXP8" s="721"/>
      <c r="MXQ8" s="721"/>
      <c r="MXR8" s="721"/>
      <c r="MXS8" s="721"/>
      <c r="MXT8" s="721"/>
      <c r="MXU8" s="721"/>
      <c r="MXV8" s="721"/>
      <c r="MXW8" s="721"/>
      <c r="MXX8" s="721"/>
      <c r="MXY8" s="721"/>
      <c r="MXZ8" s="721"/>
      <c r="MYA8" s="721"/>
      <c r="MYB8" s="721"/>
      <c r="MYC8" s="721"/>
      <c r="MYD8" s="721"/>
      <c r="MYE8" s="721"/>
      <c r="MYF8" s="721"/>
      <c r="MYG8" s="721"/>
      <c r="MYH8" s="721"/>
      <c r="MYI8" s="721"/>
      <c r="MYJ8" s="721"/>
      <c r="MYK8" s="721"/>
      <c r="MYL8" s="721"/>
      <c r="MYM8" s="721"/>
      <c r="MYN8" s="721"/>
      <c r="MYO8" s="721"/>
      <c r="MYP8" s="721"/>
      <c r="MYQ8" s="721"/>
      <c r="MYR8" s="721"/>
      <c r="MYS8" s="721"/>
      <c r="MYT8" s="721"/>
      <c r="MYU8" s="721"/>
      <c r="MYV8" s="721"/>
      <c r="MYW8" s="721"/>
      <c r="MYX8" s="721"/>
      <c r="MYY8" s="721"/>
      <c r="MYZ8" s="721"/>
      <c r="MZA8" s="721"/>
      <c r="MZB8" s="721"/>
      <c r="MZC8" s="721"/>
      <c r="MZD8" s="721"/>
      <c r="MZE8" s="721"/>
      <c r="MZF8" s="721"/>
      <c r="MZG8" s="721"/>
      <c r="MZH8" s="721"/>
      <c r="MZI8" s="721"/>
      <c r="MZJ8" s="721"/>
      <c r="MZK8" s="721"/>
      <c r="MZL8" s="721"/>
      <c r="MZM8" s="721"/>
      <c r="MZN8" s="721"/>
      <c r="MZO8" s="721"/>
      <c r="MZP8" s="721"/>
      <c r="MZQ8" s="721"/>
      <c r="MZR8" s="721"/>
      <c r="MZS8" s="721"/>
      <c r="MZT8" s="721"/>
      <c r="MZU8" s="721"/>
      <c r="MZV8" s="721"/>
      <c r="MZW8" s="721"/>
      <c r="MZX8" s="721"/>
      <c r="MZY8" s="721"/>
      <c r="MZZ8" s="721"/>
      <c r="NAA8" s="721"/>
      <c r="NAB8" s="721"/>
      <c r="NAC8" s="721"/>
      <c r="NAD8" s="721"/>
      <c r="NAE8" s="721"/>
      <c r="NAF8" s="721"/>
      <c r="NAG8" s="721"/>
      <c r="NAH8" s="721"/>
      <c r="NAI8" s="721"/>
      <c r="NAJ8" s="721"/>
      <c r="NAK8" s="721"/>
      <c r="NAL8" s="721"/>
      <c r="NAM8" s="721"/>
      <c r="NAN8" s="721"/>
      <c r="NAO8" s="721"/>
      <c r="NAP8" s="721"/>
      <c r="NAQ8" s="721"/>
      <c r="NAR8" s="721"/>
      <c r="NAS8" s="721"/>
      <c r="NAT8" s="721"/>
      <c r="NAU8" s="721"/>
      <c r="NAV8" s="721"/>
      <c r="NAW8" s="721"/>
      <c r="NAX8" s="721"/>
      <c r="NAY8" s="721"/>
      <c r="NAZ8" s="721"/>
      <c r="NBA8" s="721"/>
      <c r="NBB8" s="721"/>
      <c r="NBC8" s="721"/>
      <c r="NBD8" s="721"/>
      <c r="NBE8" s="721"/>
      <c r="NBF8" s="721"/>
      <c r="NBG8" s="721"/>
      <c r="NBH8" s="721"/>
      <c r="NBI8" s="721"/>
      <c r="NBJ8" s="721"/>
      <c r="NBK8" s="721"/>
      <c r="NBL8" s="721"/>
      <c r="NBM8" s="721"/>
      <c r="NBN8" s="721"/>
      <c r="NBO8" s="721"/>
      <c r="NBP8" s="721"/>
      <c r="NBQ8" s="721"/>
      <c r="NBR8" s="721"/>
      <c r="NBS8" s="721"/>
      <c r="NBT8" s="721"/>
      <c r="NBU8" s="721"/>
      <c r="NBV8" s="721"/>
      <c r="NBW8" s="721"/>
      <c r="NBX8" s="721"/>
      <c r="NBY8" s="721"/>
      <c r="NBZ8" s="721"/>
      <c r="NCA8" s="721"/>
      <c r="NCB8" s="721"/>
      <c r="NCC8" s="721"/>
      <c r="NCD8" s="721"/>
      <c r="NCE8" s="721"/>
      <c r="NCF8" s="721"/>
      <c r="NCG8" s="721"/>
      <c r="NCH8" s="721"/>
      <c r="NCI8" s="721"/>
      <c r="NCJ8" s="721"/>
      <c r="NCK8" s="721"/>
      <c r="NCL8" s="721"/>
      <c r="NCM8" s="721"/>
      <c r="NCN8" s="721"/>
      <c r="NCO8" s="721"/>
      <c r="NCP8" s="721"/>
      <c r="NCQ8" s="721"/>
      <c r="NCR8" s="721"/>
      <c r="NCS8" s="721"/>
      <c r="NCT8" s="721"/>
      <c r="NCU8" s="721"/>
      <c r="NCV8" s="721"/>
      <c r="NCW8" s="721"/>
      <c r="NCX8" s="721"/>
      <c r="NCY8" s="721"/>
      <c r="NCZ8" s="721"/>
      <c r="NDA8" s="721"/>
      <c r="NDB8" s="721"/>
      <c r="NDC8" s="721"/>
      <c r="NDD8" s="721"/>
      <c r="NDE8" s="721"/>
      <c r="NDF8" s="721"/>
      <c r="NDG8" s="721"/>
      <c r="NDH8" s="721"/>
      <c r="NDI8" s="721"/>
      <c r="NDJ8" s="721"/>
      <c r="NDK8" s="721"/>
      <c r="NDL8" s="721"/>
      <c r="NDM8" s="721"/>
      <c r="NDN8" s="721"/>
      <c r="NDO8" s="721"/>
      <c r="NDP8" s="721"/>
      <c r="NDQ8" s="721"/>
      <c r="NDR8" s="721"/>
      <c r="NDS8" s="721"/>
      <c r="NDT8" s="721"/>
      <c r="NDU8" s="721"/>
      <c r="NDV8" s="721"/>
      <c r="NDW8" s="721"/>
      <c r="NDX8" s="721"/>
      <c r="NDY8" s="721"/>
      <c r="NDZ8" s="721"/>
      <c r="NEA8" s="721"/>
      <c r="NEB8" s="721"/>
      <c r="NEC8" s="721"/>
      <c r="NED8" s="721"/>
      <c r="NEE8" s="721"/>
      <c r="NEF8" s="721"/>
      <c r="NEG8" s="721"/>
      <c r="NEH8" s="721"/>
      <c r="NEI8" s="721"/>
      <c r="NEJ8" s="721"/>
      <c r="NEK8" s="721"/>
      <c r="NEL8" s="721"/>
      <c r="NEM8" s="721"/>
      <c r="NEN8" s="721"/>
      <c r="NEO8" s="721"/>
      <c r="NEP8" s="721"/>
      <c r="NEQ8" s="721"/>
      <c r="NER8" s="721"/>
      <c r="NES8" s="721"/>
      <c r="NET8" s="721"/>
      <c r="NEU8" s="721"/>
      <c r="NEV8" s="721"/>
      <c r="NEW8" s="721"/>
      <c r="NEX8" s="721"/>
      <c r="NEY8" s="721"/>
      <c r="NEZ8" s="721"/>
      <c r="NFA8" s="721"/>
      <c r="NFB8" s="721"/>
      <c r="NFC8" s="721"/>
      <c r="NFD8" s="721"/>
      <c r="NFE8" s="721"/>
      <c r="NFF8" s="721"/>
      <c r="NFG8" s="721"/>
      <c r="NFH8" s="721"/>
      <c r="NFI8" s="721"/>
      <c r="NFJ8" s="721"/>
      <c r="NFK8" s="721"/>
      <c r="NFL8" s="721"/>
      <c r="NFM8" s="721"/>
      <c r="NFN8" s="721"/>
      <c r="NFO8" s="721"/>
      <c r="NFP8" s="721"/>
      <c r="NFQ8" s="721"/>
      <c r="NFR8" s="721"/>
      <c r="NFS8" s="721"/>
      <c r="NFT8" s="721"/>
      <c r="NFU8" s="721"/>
      <c r="NFV8" s="721"/>
      <c r="NFW8" s="721"/>
      <c r="NFX8" s="721"/>
      <c r="NFY8" s="721"/>
      <c r="NFZ8" s="721"/>
      <c r="NGA8" s="721"/>
      <c r="NGB8" s="721"/>
      <c r="NGC8" s="721"/>
      <c r="NGD8" s="721"/>
      <c r="NGE8" s="721"/>
      <c r="NGF8" s="721"/>
      <c r="NGG8" s="721"/>
      <c r="NGH8" s="721"/>
      <c r="NGI8" s="721"/>
      <c r="NGJ8" s="721"/>
      <c r="NGK8" s="721"/>
      <c r="NGL8" s="721"/>
      <c r="NGM8" s="721"/>
      <c r="NGN8" s="721"/>
      <c r="NGO8" s="721"/>
      <c r="NGP8" s="721"/>
      <c r="NGQ8" s="721"/>
      <c r="NGR8" s="721"/>
      <c r="NGS8" s="721"/>
      <c r="NGT8" s="721"/>
      <c r="NGU8" s="721"/>
      <c r="NGV8" s="721"/>
      <c r="NGW8" s="721"/>
      <c r="NGX8" s="721"/>
      <c r="NGY8" s="721"/>
      <c r="NGZ8" s="721"/>
      <c r="NHA8" s="721"/>
      <c r="NHB8" s="721"/>
      <c r="NHC8" s="721"/>
      <c r="NHD8" s="721"/>
      <c r="NHE8" s="721"/>
      <c r="NHF8" s="721"/>
      <c r="NHG8" s="721"/>
      <c r="NHH8" s="721"/>
      <c r="NHI8" s="721"/>
      <c r="NHJ8" s="721"/>
      <c r="NHK8" s="721"/>
      <c r="NHL8" s="721"/>
      <c r="NHM8" s="721"/>
      <c r="NHN8" s="721"/>
      <c r="NHO8" s="721"/>
      <c r="NHP8" s="721"/>
      <c r="NHQ8" s="721"/>
      <c r="NHR8" s="721"/>
      <c r="NHS8" s="721"/>
      <c r="NHT8" s="721"/>
      <c r="NHU8" s="721"/>
      <c r="NHV8" s="721"/>
      <c r="NHW8" s="721"/>
      <c r="NHX8" s="721"/>
      <c r="NHY8" s="721"/>
      <c r="NHZ8" s="721"/>
      <c r="NIA8" s="721"/>
      <c r="NIB8" s="721"/>
      <c r="NIC8" s="721"/>
      <c r="NID8" s="721"/>
      <c r="NIE8" s="721"/>
      <c r="NIF8" s="721"/>
      <c r="NIG8" s="721"/>
      <c r="NIH8" s="721"/>
      <c r="NII8" s="721"/>
      <c r="NIJ8" s="721"/>
      <c r="NIK8" s="721"/>
      <c r="NIL8" s="721"/>
      <c r="NIM8" s="721"/>
      <c r="NIN8" s="721"/>
      <c r="NIO8" s="721"/>
      <c r="NIP8" s="721"/>
      <c r="NIQ8" s="721"/>
      <c r="NIR8" s="721"/>
      <c r="NIS8" s="721"/>
      <c r="NIT8" s="721"/>
      <c r="NIU8" s="721"/>
      <c r="NIV8" s="721"/>
      <c r="NIW8" s="721"/>
      <c r="NIX8" s="721"/>
      <c r="NIY8" s="721"/>
      <c r="NIZ8" s="721"/>
      <c r="NJA8" s="721"/>
      <c r="NJB8" s="721"/>
      <c r="NJC8" s="721"/>
      <c r="NJD8" s="721"/>
      <c r="NJE8" s="721"/>
      <c r="NJF8" s="721"/>
      <c r="NJG8" s="721"/>
      <c r="NJH8" s="721"/>
      <c r="NJI8" s="721"/>
      <c r="NJJ8" s="721"/>
      <c r="NJK8" s="721"/>
      <c r="NJL8" s="721"/>
      <c r="NJM8" s="721"/>
      <c r="NJN8" s="721"/>
      <c r="NJO8" s="721"/>
      <c r="NJP8" s="721"/>
      <c r="NJQ8" s="721"/>
      <c r="NJR8" s="721"/>
      <c r="NJS8" s="721"/>
      <c r="NJT8" s="721"/>
      <c r="NJU8" s="721"/>
      <c r="NJV8" s="721"/>
      <c r="NJW8" s="721"/>
      <c r="NJX8" s="721"/>
      <c r="NJY8" s="721"/>
      <c r="NJZ8" s="721"/>
      <c r="NKA8" s="721"/>
      <c r="NKB8" s="721"/>
      <c r="NKC8" s="721"/>
      <c r="NKD8" s="721"/>
      <c r="NKE8" s="721"/>
      <c r="NKF8" s="721"/>
      <c r="NKG8" s="721"/>
      <c r="NKH8" s="721"/>
      <c r="NKI8" s="721"/>
      <c r="NKJ8" s="721"/>
      <c r="NKK8" s="721"/>
      <c r="NKL8" s="721"/>
      <c r="NKM8" s="721"/>
      <c r="NKN8" s="721"/>
      <c r="NKO8" s="721"/>
      <c r="NKP8" s="721"/>
      <c r="NKQ8" s="721"/>
      <c r="NKR8" s="721"/>
      <c r="NKS8" s="721"/>
      <c r="NKT8" s="721"/>
      <c r="NKU8" s="721"/>
      <c r="NKV8" s="721"/>
      <c r="NKW8" s="721"/>
      <c r="NKX8" s="721"/>
      <c r="NKY8" s="721"/>
      <c r="NKZ8" s="721"/>
      <c r="NLA8" s="721"/>
      <c r="NLB8" s="721"/>
      <c r="NLC8" s="721"/>
      <c r="NLD8" s="721"/>
      <c r="NLE8" s="721"/>
      <c r="NLF8" s="721"/>
      <c r="NLG8" s="721"/>
      <c r="NLH8" s="721"/>
      <c r="NLI8" s="721"/>
      <c r="NLJ8" s="721"/>
      <c r="NLK8" s="721"/>
      <c r="NLL8" s="721"/>
      <c r="NLM8" s="721"/>
      <c r="NLN8" s="721"/>
      <c r="NLO8" s="721"/>
      <c r="NLP8" s="721"/>
      <c r="NLQ8" s="721"/>
      <c r="NLR8" s="721"/>
      <c r="NLS8" s="721"/>
      <c r="NLT8" s="721"/>
      <c r="NLU8" s="721"/>
      <c r="NLV8" s="721"/>
      <c r="NLW8" s="721"/>
      <c r="NLX8" s="721"/>
      <c r="NLY8" s="721"/>
      <c r="NLZ8" s="721"/>
      <c r="NMA8" s="721"/>
      <c r="NMB8" s="721"/>
      <c r="NMC8" s="721"/>
      <c r="NMD8" s="721"/>
      <c r="NME8" s="721"/>
      <c r="NMF8" s="721"/>
      <c r="NMG8" s="721"/>
      <c r="NMH8" s="721"/>
      <c r="NMI8" s="721"/>
      <c r="NMJ8" s="721"/>
      <c r="NMK8" s="721"/>
      <c r="NML8" s="721"/>
      <c r="NMM8" s="721"/>
      <c r="NMN8" s="721"/>
      <c r="NMO8" s="721"/>
      <c r="NMP8" s="721"/>
      <c r="NMQ8" s="721"/>
      <c r="NMR8" s="721"/>
      <c r="NMS8" s="721"/>
      <c r="NMT8" s="721"/>
      <c r="NMU8" s="721"/>
      <c r="NMV8" s="721"/>
      <c r="NMW8" s="721"/>
      <c r="NMX8" s="721"/>
      <c r="NMY8" s="721"/>
      <c r="NMZ8" s="721"/>
      <c r="NNA8" s="721"/>
      <c r="NNB8" s="721"/>
      <c r="NNC8" s="721"/>
      <c r="NND8" s="721"/>
      <c r="NNE8" s="721"/>
      <c r="NNF8" s="721"/>
      <c r="NNG8" s="721"/>
      <c r="NNH8" s="721"/>
      <c r="NNI8" s="721"/>
      <c r="NNJ8" s="721"/>
      <c r="NNK8" s="721"/>
      <c r="NNL8" s="721"/>
      <c r="NNM8" s="721"/>
      <c r="NNN8" s="721"/>
      <c r="NNO8" s="721"/>
      <c r="NNP8" s="721"/>
      <c r="NNQ8" s="721"/>
      <c r="NNR8" s="721"/>
      <c r="NNS8" s="721"/>
      <c r="NNT8" s="721"/>
      <c r="NNU8" s="721"/>
      <c r="NNV8" s="721"/>
      <c r="NNW8" s="721"/>
      <c r="NNX8" s="721"/>
      <c r="NNY8" s="721"/>
      <c r="NNZ8" s="721"/>
      <c r="NOA8" s="721"/>
      <c r="NOB8" s="721"/>
      <c r="NOC8" s="721"/>
      <c r="NOD8" s="721"/>
      <c r="NOE8" s="721"/>
      <c r="NOF8" s="721"/>
      <c r="NOG8" s="721"/>
      <c r="NOH8" s="721"/>
      <c r="NOI8" s="721"/>
      <c r="NOJ8" s="721"/>
      <c r="NOK8" s="721"/>
      <c r="NOL8" s="721"/>
      <c r="NOM8" s="721"/>
      <c r="NON8" s="721"/>
      <c r="NOO8" s="721"/>
      <c r="NOP8" s="721"/>
      <c r="NOQ8" s="721"/>
      <c r="NOR8" s="721"/>
      <c r="NOS8" s="721"/>
      <c r="NOT8" s="721"/>
      <c r="NOU8" s="721"/>
      <c r="NOV8" s="721"/>
      <c r="NOW8" s="721"/>
      <c r="NOX8" s="721"/>
      <c r="NOY8" s="721"/>
      <c r="NOZ8" s="721"/>
      <c r="NPA8" s="721"/>
      <c r="NPB8" s="721"/>
      <c r="NPC8" s="721"/>
      <c r="NPD8" s="721"/>
      <c r="NPE8" s="721"/>
      <c r="NPF8" s="721"/>
      <c r="NPG8" s="721"/>
      <c r="NPH8" s="721"/>
      <c r="NPI8" s="721"/>
      <c r="NPJ8" s="721"/>
      <c r="NPK8" s="721"/>
      <c r="NPL8" s="721"/>
      <c r="NPM8" s="721"/>
      <c r="NPN8" s="721"/>
      <c r="NPO8" s="721"/>
      <c r="NPP8" s="721"/>
      <c r="NPQ8" s="721"/>
      <c r="NPR8" s="721"/>
      <c r="NPS8" s="721"/>
      <c r="NPT8" s="721"/>
      <c r="NPU8" s="721"/>
      <c r="NPV8" s="721"/>
      <c r="NPW8" s="721"/>
      <c r="NPX8" s="721"/>
      <c r="NPY8" s="721"/>
      <c r="NPZ8" s="721"/>
      <c r="NQA8" s="721"/>
      <c r="NQB8" s="721"/>
      <c r="NQC8" s="721"/>
      <c r="NQD8" s="721"/>
      <c r="NQE8" s="721"/>
      <c r="NQF8" s="721"/>
      <c r="NQG8" s="721"/>
      <c r="NQH8" s="721"/>
      <c r="NQI8" s="721"/>
      <c r="NQJ8" s="721"/>
      <c r="NQK8" s="721"/>
      <c r="NQL8" s="721"/>
      <c r="NQM8" s="721"/>
      <c r="NQN8" s="721"/>
      <c r="NQO8" s="721"/>
      <c r="NQP8" s="721"/>
      <c r="NQQ8" s="721"/>
      <c r="NQR8" s="721"/>
      <c r="NQS8" s="721"/>
      <c r="NQT8" s="721"/>
      <c r="NQU8" s="721"/>
      <c r="NQV8" s="721"/>
      <c r="NQW8" s="721"/>
      <c r="NQX8" s="721"/>
      <c r="NQY8" s="721"/>
      <c r="NQZ8" s="721"/>
      <c r="NRA8" s="721"/>
      <c r="NRB8" s="721"/>
      <c r="NRC8" s="721"/>
      <c r="NRD8" s="721"/>
      <c r="NRE8" s="721"/>
      <c r="NRF8" s="721"/>
      <c r="NRG8" s="721"/>
      <c r="NRH8" s="721"/>
      <c r="NRI8" s="721"/>
      <c r="NRJ8" s="721"/>
      <c r="NRK8" s="721"/>
      <c r="NRL8" s="721"/>
      <c r="NRM8" s="721"/>
      <c r="NRN8" s="721"/>
      <c r="NRO8" s="721"/>
      <c r="NRP8" s="721"/>
      <c r="NRQ8" s="721"/>
      <c r="NRR8" s="721"/>
      <c r="NRS8" s="721"/>
      <c r="NRT8" s="721"/>
      <c r="NRU8" s="721"/>
      <c r="NRV8" s="721"/>
      <c r="NRW8" s="721"/>
      <c r="NRX8" s="721"/>
      <c r="NRY8" s="721"/>
      <c r="NRZ8" s="721"/>
      <c r="NSA8" s="721"/>
      <c r="NSB8" s="721"/>
      <c r="NSC8" s="721"/>
      <c r="NSD8" s="721"/>
      <c r="NSE8" s="721"/>
      <c r="NSF8" s="721"/>
      <c r="NSG8" s="721"/>
      <c r="NSH8" s="721"/>
      <c r="NSI8" s="721"/>
      <c r="NSJ8" s="721"/>
      <c r="NSK8" s="721"/>
      <c r="NSL8" s="721"/>
      <c r="NSM8" s="721"/>
      <c r="NSN8" s="721"/>
      <c r="NSO8" s="721"/>
      <c r="NSP8" s="721"/>
      <c r="NSQ8" s="721"/>
      <c r="NSR8" s="721"/>
      <c r="NSS8" s="721"/>
      <c r="NST8" s="721"/>
      <c r="NSU8" s="721"/>
      <c r="NSV8" s="721"/>
      <c r="NSW8" s="721"/>
      <c r="NSX8" s="721"/>
      <c r="NSY8" s="721"/>
      <c r="NSZ8" s="721"/>
      <c r="NTA8" s="721"/>
      <c r="NTB8" s="721"/>
      <c r="NTC8" s="721"/>
      <c r="NTD8" s="721"/>
      <c r="NTE8" s="721"/>
      <c r="NTF8" s="721"/>
      <c r="NTG8" s="721"/>
      <c r="NTH8" s="721"/>
      <c r="NTI8" s="721"/>
      <c r="NTJ8" s="721"/>
      <c r="NTK8" s="721"/>
      <c r="NTL8" s="721"/>
      <c r="NTM8" s="721"/>
      <c r="NTN8" s="721"/>
      <c r="NTO8" s="721"/>
      <c r="NTP8" s="721"/>
      <c r="NTQ8" s="721"/>
      <c r="NTR8" s="721"/>
      <c r="NTS8" s="721"/>
      <c r="NTT8" s="721"/>
      <c r="NTU8" s="721"/>
      <c r="NTV8" s="721"/>
      <c r="NTW8" s="721"/>
      <c r="NTX8" s="721"/>
      <c r="NTY8" s="721"/>
      <c r="NTZ8" s="721"/>
      <c r="NUA8" s="721"/>
      <c r="NUB8" s="721"/>
      <c r="NUC8" s="721"/>
      <c r="NUD8" s="721"/>
      <c r="NUE8" s="721"/>
      <c r="NUF8" s="721"/>
      <c r="NUG8" s="721"/>
      <c r="NUH8" s="721"/>
      <c r="NUI8" s="721"/>
      <c r="NUJ8" s="721"/>
      <c r="NUK8" s="721"/>
      <c r="NUL8" s="721"/>
      <c r="NUM8" s="721"/>
      <c r="NUN8" s="721"/>
      <c r="NUO8" s="721"/>
      <c r="NUP8" s="721"/>
      <c r="NUQ8" s="721"/>
      <c r="NUR8" s="721"/>
      <c r="NUS8" s="721"/>
      <c r="NUT8" s="721"/>
      <c r="NUU8" s="721"/>
      <c r="NUV8" s="721"/>
      <c r="NUW8" s="721"/>
      <c r="NUX8" s="721"/>
      <c r="NUY8" s="721"/>
      <c r="NUZ8" s="721"/>
      <c r="NVA8" s="721"/>
      <c r="NVB8" s="721"/>
      <c r="NVC8" s="721"/>
      <c r="NVD8" s="721"/>
      <c r="NVE8" s="721"/>
      <c r="NVF8" s="721"/>
      <c r="NVG8" s="721"/>
      <c r="NVH8" s="721"/>
      <c r="NVI8" s="721"/>
      <c r="NVJ8" s="721"/>
      <c r="NVK8" s="721"/>
      <c r="NVL8" s="721"/>
      <c r="NVM8" s="721"/>
      <c r="NVN8" s="721"/>
      <c r="NVO8" s="721"/>
      <c r="NVP8" s="721"/>
      <c r="NVQ8" s="721"/>
      <c r="NVR8" s="721"/>
      <c r="NVS8" s="721"/>
      <c r="NVT8" s="721"/>
      <c r="NVU8" s="721"/>
      <c r="NVV8" s="721"/>
      <c r="NVW8" s="721"/>
      <c r="NVX8" s="721"/>
      <c r="NVY8" s="721"/>
      <c r="NVZ8" s="721"/>
      <c r="NWA8" s="721"/>
      <c r="NWB8" s="721"/>
      <c r="NWC8" s="721"/>
      <c r="NWD8" s="721"/>
      <c r="NWE8" s="721"/>
      <c r="NWF8" s="721"/>
      <c r="NWG8" s="721"/>
      <c r="NWH8" s="721"/>
      <c r="NWI8" s="721"/>
      <c r="NWJ8" s="721"/>
      <c r="NWK8" s="721"/>
      <c r="NWL8" s="721"/>
      <c r="NWM8" s="721"/>
      <c r="NWN8" s="721"/>
      <c r="NWO8" s="721"/>
      <c r="NWP8" s="721"/>
      <c r="NWQ8" s="721"/>
      <c r="NWR8" s="721"/>
      <c r="NWS8" s="721"/>
      <c r="NWT8" s="721"/>
      <c r="NWU8" s="721"/>
      <c r="NWV8" s="721"/>
      <c r="NWW8" s="721"/>
      <c r="NWX8" s="721"/>
      <c r="NWY8" s="721"/>
      <c r="NWZ8" s="721"/>
      <c r="NXA8" s="721"/>
      <c r="NXB8" s="721"/>
      <c r="NXC8" s="721"/>
      <c r="NXD8" s="721"/>
      <c r="NXE8" s="721"/>
      <c r="NXF8" s="721"/>
      <c r="NXG8" s="721"/>
      <c r="NXH8" s="721"/>
      <c r="NXI8" s="721"/>
      <c r="NXJ8" s="721"/>
      <c r="NXK8" s="721"/>
      <c r="NXL8" s="721"/>
      <c r="NXM8" s="721"/>
      <c r="NXN8" s="721"/>
      <c r="NXO8" s="721"/>
      <c r="NXP8" s="721"/>
      <c r="NXQ8" s="721"/>
      <c r="NXR8" s="721"/>
      <c r="NXS8" s="721"/>
      <c r="NXT8" s="721"/>
      <c r="NXU8" s="721"/>
      <c r="NXV8" s="721"/>
      <c r="NXW8" s="721"/>
      <c r="NXX8" s="721"/>
      <c r="NXY8" s="721"/>
      <c r="NXZ8" s="721"/>
      <c r="NYA8" s="721"/>
      <c r="NYB8" s="721"/>
      <c r="NYC8" s="721"/>
      <c r="NYD8" s="721"/>
      <c r="NYE8" s="721"/>
      <c r="NYF8" s="721"/>
      <c r="NYG8" s="721"/>
      <c r="NYH8" s="721"/>
      <c r="NYI8" s="721"/>
      <c r="NYJ8" s="721"/>
      <c r="NYK8" s="721"/>
      <c r="NYL8" s="721"/>
      <c r="NYM8" s="721"/>
      <c r="NYN8" s="721"/>
      <c r="NYO8" s="721"/>
      <c r="NYP8" s="721"/>
      <c r="NYQ8" s="721"/>
      <c r="NYR8" s="721"/>
      <c r="NYS8" s="721"/>
      <c r="NYT8" s="721"/>
      <c r="NYU8" s="721"/>
      <c r="NYV8" s="721"/>
      <c r="NYW8" s="721"/>
      <c r="NYX8" s="721"/>
      <c r="NYY8" s="721"/>
      <c r="NYZ8" s="721"/>
      <c r="NZA8" s="721"/>
      <c r="NZB8" s="721"/>
      <c r="NZC8" s="721"/>
      <c r="NZD8" s="721"/>
      <c r="NZE8" s="721"/>
      <c r="NZF8" s="721"/>
      <c r="NZG8" s="721"/>
      <c r="NZH8" s="721"/>
      <c r="NZI8" s="721"/>
      <c r="NZJ8" s="721"/>
      <c r="NZK8" s="721"/>
      <c r="NZL8" s="721"/>
      <c r="NZM8" s="721"/>
      <c r="NZN8" s="721"/>
      <c r="NZO8" s="721"/>
      <c r="NZP8" s="721"/>
      <c r="NZQ8" s="721"/>
      <c r="NZR8" s="721"/>
      <c r="NZS8" s="721"/>
      <c r="NZT8" s="721"/>
      <c r="NZU8" s="721"/>
      <c r="NZV8" s="721"/>
      <c r="NZW8" s="721"/>
      <c r="NZX8" s="721"/>
      <c r="NZY8" s="721"/>
      <c r="NZZ8" s="721"/>
      <c r="OAA8" s="721"/>
      <c r="OAB8" s="721"/>
      <c r="OAC8" s="721"/>
      <c r="OAD8" s="721"/>
      <c r="OAE8" s="721"/>
      <c r="OAF8" s="721"/>
      <c r="OAG8" s="721"/>
      <c r="OAH8" s="721"/>
      <c r="OAI8" s="721"/>
      <c r="OAJ8" s="721"/>
      <c r="OAK8" s="721"/>
      <c r="OAL8" s="721"/>
      <c r="OAM8" s="721"/>
      <c r="OAN8" s="721"/>
      <c r="OAO8" s="721"/>
      <c r="OAP8" s="721"/>
      <c r="OAQ8" s="721"/>
      <c r="OAR8" s="721"/>
      <c r="OAS8" s="721"/>
      <c r="OAT8" s="721"/>
      <c r="OAU8" s="721"/>
      <c r="OAV8" s="721"/>
      <c r="OAW8" s="721"/>
      <c r="OAX8" s="721"/>
      <c r="OAY8" s="721"/>
      <c r="OAZ8" s="721"/>
      <c r="OBA8" s="721"/>
      <c r="OBB8" s="721"/>
      <c r="OBC8" s="721"/>
      <c r="OBD8" s="721"/>
      <c r="OBE8" s="721"/>
      <c r="OBF8" s="721"/>
      <c r="OBG8" s="721"/>
      <c r="OBH8" s="721"/>
      <c r="OBI8" s="721"/>
      <c r="OBJ8" s="721"/>
      <c r="OBK8" s="721"/>
      <c r="OBL8" s="721"/>
      <c r="OBM8" s="721"/>
      <c r="OBN8" s="721"/>
      <c r="OBO8" s="721"/>
      <c r="OBP8" s="721"/>
      <c r="OBQ8" s="721"/>
      <c r="OBR8" s="721"/>
      <c r="OBS8" s="721"/>
      <c r="OBT8" s="721"/>
      <c r="OBU8" s="721"/>
      <c r="OBV8" s="721"/>
      <c r="OBW8" s="721"/>
      <c r="OBX8" s="721"/>
      <c r="OBY8" s="721"/>
      <c r="OBZ8" s="721"/>
      <c r="OCA8" s="721"/>
      <c r="OCB8" s="721"/>
      <c r="OCC8" s="721"/>
      <c r="OCD8" s="721"/>
      <c r="OCE8" s="721"/>
      <c r="OCF8" s="721"/>
      <c r="OCG8" s="721"/>
      <c r="OCH8" s="721"/>
      <c r="OCI8" s="721"/>
      <c r="OCJ8" s="721"/>
      <c r="OCK8" s="721"/>
      <c r="OCL8" s="721"/>
      <c r="OCM8" s="721"/>
      <c r="OCN8" s="721"/>
      <c r="OCO8" s="721"/>
      <c r="OCP8" s="721"/>
      <c r="OCQ8" s="721"/>
      <c r="OCR8" s="721"/>
      <c r="OCS8" s="721"/>
      <c r="OCT8" s="721"/>
      <c r="OCU8" s="721"/>
      <c r="OCV8" s="721"/>
      <c r="OCW8" s="721"/>
      <c r="OCX8" s="721"/>
      <c r="OCY8" s="721"/>
      <c r="OCZ8" s="721"/>
      <c r="ODA8" s="721"/>
      <c r="ODB8" s="721"/>
      <c r="ODC8" s="721"/>
      <c r="ODD8" s="721"/>
      <c r="ODE8" s="721"/>
      <c r="ODF8" s="721"/>
      <c r="ODG8" s="721"/>
      <c r="ODH8" s="721"/>
      <c r="ODI8" s="721"/>
      <c r="ODJ8" s="721"/>
      <c r="ODK8" s="721"/>
      <c r="ODL8" s="721"/>
      <c r="ODM8" s="721"/>
      <c r="ODN8" s="721"/>
      <c r="ODO8" s="721"/>
      <c r="ODP8" s="721"/>
      <c r="ODQ8" s="721"/>
      <c r="ODR8" s="721"/>
      <c r="ODS8" s="721"/>
      <c r="ODT8" s="721"/>
      <c r="ODU8" s="721"/>
      <c r="ODV8" s="721"/>
      <c r="ODW8" s="721"/>
      <c r="ODX8" s="721"/>
      <c r="ODY8" s="721"/>
      <c r="ODZ8" s="721"/>
      <c r="OEA8" s="721"/>
      <c r="OEB8" s="721"/>
      <c r="OEC8" s="721"/>
      <c r="OED8" s="721"/>
      <c r="OEE8" s="721"/>
      <c r="OEF8" s="721"/>
      <c r="OEG8" s="721"/>
      <c r="OEH8" s="721"/>
      <c r="OEI8" s="721"/>
      <c r="OEJ8" s="721"/>
      <c r="OEK8" s="721"/>
      <c r="OEL8" s="721"/>
      <c r="OEM8" s="721"/>
      <c r="OEN8" s="721"/>
      <c r="OEO8" s="721"/>
      <c r="OEP8" s="721"/>
      <c r="OEQ8" s="721"/>
      <c r="OER8" s="721"/>
      <c r="OES8" s="721"/>
      <c r="OET8" s="721"/>
      <c r="OEU8" s="721"/>
      <c r="OEV8" s="721"/>
      <c r="OEW8" s="721"/>
      <c r="OEX8" s="721"/>
      <c r="OEY8" s="721"/>
      <c r="OEZ8" s="721"/>
      <c r="OFA8" s="721"/>
      <c r="OFB8" s="721"/>
      <c r="OFC8" s="721"/>
      <c r="OFD8" s="721"/>
      <c r="OFE8" s="721"/>
      <c r="OFF8" s="721"/>
      <c r="OFG8" s="721"/>
      <c r="OFH8" s="721"/>
      <c r="OFI8" s="721"/>
      <c r="OFJ8" s="721"/>
      <c r="OFK8" s="721"/>
      <c r="OFL8" s="721"/>
      <c r="OFM8" s="721"/>
      <c r="OFN8" s="721"/>
      <c r="OFO8" s="721"/>
      <c r="OFP8" s="721"/>
      <c r="OFQ8" s="721"/>
      <c r="OFR8" s="721"/>
      <c r="OFS8" s="721"/>
      <c r="OFT8" s="721"/>
      <c r="OFU8" s="721"/>
      <c r="OFV8" s="721"/>
      <c r="OFW8" s="721"/>
      <c r="OFX8" s="721"/>
      <c r="OFY8" s="721"/>
      <c r="OFZ8" s="721"/>
      <c r="OGA8" s="721"/>
      <c r="OGB8" s="721"/>
      <c r="OGC8" s="721"/>
      <c r="OGD8" s="721"/>
      <c r="OGE8" s="721"/>
      <c r="OGF8" s="721"/>
      <c r="OGG8" s="721"/>
      <c r="OGH8" s="721"/>
      <c r="OGI8" s="721"/>
      <c r="OGJ8" s="721"/>
      <c r="OGK8" s="721"/>
      <c r="OGL8" s="721"/>
      <c r="OGM8" s="721"/>
      <c r="OGN8" s="721"/>
      <c r="OGO8" s="721"/>
      <c r="OGP8" s="721"/>
      <c r="OGQ8" s="721"/>
      <c r="OGR8" s="721"/>
      <c r="OGS8" s="721"/>
      <c r="OGT8" s="721"/>
      <c r="OGU8" s="721"/>
      <c r="OGV8" s="721"/>
      <c r="OGW8" s="721"/>
      <c r="OGX8" s="721"/>
      <c r="OGY8" s="721"/>
      <c r="OGZ8" s="721"/>
      <c r="OHA8" s="721"/>
      <c r="OHB8" s="721"/>
      <c r="OHC8" s="721"/>
      <c r="OHD8" s="721"/>
      <c r="OHE8" s="721"/>
      <c r="OHF8" s="721"/>
      <c r="OHG8" s="721"/>
      <c r="OHH8" s="721"/>
      <c r="OHI8" s="721"/>
      <c r="OHJ8" s="721"/>
      <c r="OHK8" s="721"/>
      <c r="OHL8" s="721"/>
      <c r="OHM8" s="721"/>
      <c r="OHN8" s="721"/>
      <c r="OHO8" s="721"/>
      <c r="OHP8" s="721"/>
      <c r="OHQ8" s="721"/>
      <c r="OHR8" s="721"/>
      <c r="OHS8" s="721"/>
      <c r="OHT8" s="721"/>
      <c r="OHU8" s="721"/>
      <c r="OHV8" s="721"/>
      <c r="OHW8" s="721"/>
      <c r="OHX8" s="721"/>
      <c r="OHY8" s="721"/>
      <c r="OHZ8" s="721"/>
      <c r="OIA8" s="721"/>
      <c r="OIB8" s="721"/>
      <c r="OIC8" s="721"/>
      <c r="OID8" s="721"/>
      <c r="OIE8" s="721"/>
      <c r="OIF8" s="721"/>
      <c r="OIG8" s="721"/>
      <c r="OIH8" s="721"/>
      <c r="OII8" s="721"/>
      <c r="OIJ8" s="721"/>
      <c r="OIK8" s="721"/>
      <c r="OIL8" s="721"/>
      <c r="OIM8" s="721"/>
      <c r="OIN8" s="721"/>
      <c r="OIO8" s="721"/>
      <c r="OIP8" s="721"/>
      <c r="OIQ8" s="721"/>
      <c r="OIR8" s="721"/>
      <c r="OIS8" s="721"/>
      <c r="OIT8" s="721"/>
      <c r="OIU8" s="721"/>
      <c r="OIV8" s="721"/>
      <c r="OIW8" s="721"/>
      <c r="OIX8" s="721"/>
      <c r="OIY8" s="721"/>
      <c r="OIZ8" s="721"/>
      <c r="OJA8" s="721"/>
      <c r="OJB8" s="721"/>
      <c r="OJC8" s="721"/>
      <c r="OJD8" s="721"/>
      <c r="OJE8" s="721"/>
      <c r="OJF8" s="721"/>
      <c r="OJG8" s="721"/>
      <c r="OJH8" s="721"/>
      <c r="OJI8" s="721"/>
      <c r="OJJ8" s="721"/>
      <c r="OJK8" s="721"/>
      <c r="OJL8" s="721"/>
      <c r="OJM8" s="721"/>
      <c r="OJN8" s="721"/>
      <c r="OJO8" s="721"/>
      <c r="OJP8" s="721"/>
      <c r="OJQ8" s="721"/>
      <c r="OJR8" s="721"/>
      <c r="OJS8" s="721"/>
      <c r="OJT8" s="721"/>
      <c r="OJU8" s="721"/>
      <c r="OJV8" s="721"/>
      <c r="OJW8" s="721"/>
      <c r="OJX8" s="721"/>
      <c r="OJY8" s="721"/>
      <c r="OJZ8" s="721"/>
      <c r="OKA8" s="721"/>
      <c r="OKB8" s="721"/>
      <c r="OKC8" s="721"/>
      <c r="OKD8" s="721"/>
      <c r="OKE8" s="721"/>
      <c r="OKF8" s="721"/>
      <c r="OKG8" s="721"/>
      <c r="OKH8" s="721"/>
      <c r="OKI8" s="721"/>
      <c r="OKJ8" s="721"/>
      <c r="OKK8" s="721"/>
      <c r="OKL8" s="721"/>
      <c r="OKM8" s="721"/>
      <c r="OKN8" s="721"/>
      <c r="OKO8" s="721"/>
      <c r="OKP8" s="721"/>
      <c r="OKQ8" s="721"/>
      <c r="OKR8" s="721"/>
      <c r="OKS8" s="721"/>
      <c r="OKT8" s="721"/>
      <c r="OKU8" s="721"/>
      <c r="OKV8" s="721"/>
      <c r="OKW8" s="721"/>
      <c r="OKX8" s="721"/>
      <c r="OKY8" s="721"/>
      <c r="OKZ8" s="721"/>
      <c r="OLA8" s="721"/>
      <c r="OLB8" s="721"/>
      <c r="OLC8" s="721"/>
      <c r="OLD8" s="721"/>
      <c r="OLE8" s="721"/>
      <c r="OLF8" s="721"/>
      <c r="OLG8" s="721"/>
      <c r="OLH8" s="721"/>
      <c r="OLI8" s="721"/>
      <c r="OLJ8" s="721"/>
      <c r="OLK8" s="721"/>
      <c r="OLL8" s="721"/>
      <c r="OLM8" s="721"/>
      <c r="OLN8" s="721"/>
      <c r="OLO8" s="721"/>
      <c r="OLP8" s="721"/>
      <c r="OLQ8" s="721"/>
      <c r="OLR8" s="721"/>
      <c r="OLS8" s="721"/>
      <c r="OLT8" s="721"/>
      <c r="OLU8" s="721"/>
      <c r="OLV8" s="721"/>
      <c r="OLW8" s="721"/>
      <c r="OLX8" s="721"/>
      <c r="OLY8" s="721"/>
      <c r="OLZ8" s="721"/>
      <c r="OMA8" s="721"/>
      <c r="OMB8" s="721"/>
      <c r="OMC8" s="721"/>
      <c r="OMD8" s="721"/>
      <c r="OME8" s="721"/>
      <c r="OMF8" s="721"/>
      <c r="OMG8" s="721"/>
      <c r="OMH8" s="721"/>
      <c r="OMI8" s="721"/>
      <c r="OMJ8" s="721"/>
      <c r="OMK8" s="721"/>
      <c r="OML8" s="721"/>
      <c r="OMM8" s="721"/>
      <c r="OMN8" s="721"/>
      <c r="OMO8" s="721"/>
      <c r="OMP8" s="721"/>
      <c r="OMQ8" s="721"/>
      <c r="OMR8" s="721"/>
      <c r="OMS8" s="721"/>
      <c r="OMT8" s="721"/>
      <c r="OMU8" s="721"/>
      <c r="OMV8" s="721"/>
      <c r="OMW8" s="721"/>
      <c r="OMX8" s="721"/>
      <c r="OMY8" s="721"/>
      <c r="OMZ8" s="721"/>
      <c r="ONA8" s="721"/>
      <c r="ONB8" s="721"/>
      <c r="ONC8" s="721"/>
      <c r="OND8" s="721"/>
      <c r="ONE8" s="721"/>
      <c r="ONF8" s="721"/>
      <c r="ONG8" s="721"/>
      <c r="ONH8" s="721"/>
      <c r="ONI8" s="721"/>
      <c r="ONJ8" s="721"/>
      <c r="ONK8" s="721"/>
      <c r="ONL8" s="721"/>
      <c r="ONM8" s="721"/>
      <c r="ONN8" s="721"/>
      <c r="ONO8" s="721"/>
      <c r="ONP8" s="721"/>
      <c r="ONQ8" s="721"/>
      <c r="ONR8" s="721"/>
      <c r="ONS8" s="721"/>
      <c r="ONT8" s="721"/>
      <c r="ONU8" s="721"/>
      <c r="ONV8" s="721"/>
      <c r="ONW8" s="721"/>
      <c r="ONX8" s="721"/>
      <c r="ONY8" s="721"/>
      <c r="ONZ8" s="721"/>
      <c r="OOA8" s="721"/>
      <c r="OOB8" s="721"/>
      <c r="OOC8" s="721"/>
      <c r="OOD8" s="721"/>
      <c r="OOE8" s="721"/>
      <c r="OOF8" s="721"/>
      <c r="OOG8" s="721"/>
      <c r="OOH8" s="721"/>
      <c r="OOI8" s="721"/>
      <c r="OOJ8" s="721"/>
      <c r="OOK8" s="721"/>
      <c r="OOL8" s="721"/>
      <c r="OOM8" s="721"/>
      <c r="OON8" s="721"/>
      <c r="OOO8" s="721"/>
      <c r="OOP8" s="721"/>
      <c r="OOQ8" s="721"/>
      <c r="OOR8" s="721"/>
      <c r="OOS8" s="721"/>
      <c r="OOT8" s="721"/>
      <c r="OOU8" s="721"/>
      <c r="OOV8" s="721"/>
      <c r="OOW8" s="721"/>
      <c r="OOX8" s="721"/>
      <c r="OOY8" s="721"/>
      <c r="OOZ8" s="721"/>
      <c r="OPA8" s="721"/>
      <c r="OPB8" s="721"/>
      <c r="OPC8" s="721"/>
      <c r="OPD8" s="721"/>
      <c r="OPE8" s="721"/>
      <c r="OPF8" s="721"/>
      <c r="OPG8" s="721"/>
      <c r="OPH8" s="721"/>
      <c r="OPI8" s="721"/>
      <c r="OPJ8" s="721"/>
      <c r="OPK8" s="721"/>
      <c r="OPL8" s="721"/>
      <c r="OPM8" s="721"/>
      <c r="OPN8" s="721"/>
      <c r="OPO8" s="721"/>
      <c r="OPP8" s="721"/>
      <c r="OPQ8" s="721"/>
      <c r="OPR8" s="721"/>
      <c r="OPS8" s="721"/>
      <c r="OPT8" s="721"/>
      <c r="OPU8" s="721"/>
      <c r="OPV8" s="721"/>
      <c r="OPW8" s="721"/>
      <c r="OPX8" s="721"/>
      <c r="OPY8" s="721"/>
      <c r="OPZ8" s="721"/>
      <c r="OQA8" s="721"/>
      <c r="OQB8" s="721"/>
      <c r="OQC8" s="721"/>
      <c r="OQD8" s="721"/>
      <c r="OQE8" s="721"/>
      <c r="OQF8" s="721"/>
      <c r="OQG8" s="721"/>
      <c r="OQH8" s="721"/>
      <c r="OQI8" s="721"/>
      <c r="OQJ8" s="721"/>
      <c r="OQK8" s="721"/>
      <c r="OQL8" s="721"/>
      <c r="OQM8" s="721"/>
      <c r="OQN8" s="721"/>
      <c r="OQO8" s="721"/>
      <c r="OQP8" s="721"/>
      <c r="OQQ8" s="721"/>
      <c r="OQR8" s="721"/>
      <c r="OQS8" s="721"/>
      <c r="OQT8" s="721"/>
      <c r="OQU8" s="721"/>
      <c r="OQV8" s="721"/>
      <c r="OQW8" s="721"/>
      <c r="OQX8" s="721"/>
      <c r="OQY8" s="721"/>
      <c r="OQZ8" s="721"/>
      <c r="ORA8" s="721"/>
      <c r="ORB8" s="721"/>
      <c r="ORC8" s="721"/>
      <c r="ORD8" s="721"/>
      <c r="ORE8" s="721"/>
      <c r="ORF8" s="721"/>
      <c r="ORG8" s="721"/>
      <c r="ORH8" s="721"/>
      <c r="ORI8" s="721"/>
      <c r="ORJ8" s="721"/>
      <c r="ORK8" s="721"/>
      <c r="ORL8" s="721"/>
      <c r="ORM8" s="721"/>
      <c r="ORN8" s="721"/>
      <c r="ORO8" s="721"/>
      <c r="ORP8" s="721"/>
      <c r="ORQ8" s="721"/>
      <c r="ORR8" s="721"/>
      <c r="ORS8" s="721"/>
      <c r="ORT8" s="721"/>
      <c r="ORU8" s="721"/>
      <c r="ORV8" s="721"/>
      <c r="ORW8" s="721"/>
      <c r="ORX8" s="721"/>
      <c r="ORY8" s="721"/>
      <c r="ORZ8" s="721"/>
      <c r="OSA8" s="721"/>
      <c r="OSB8" s="721"/>
      <c r="OSC8" s="721"/>
      <c r="OSD8" s="721"/>
      <c r="OSE8" s="721"/>
      <c r="OSF8" s="721"/>
      <c r="OSG8" s="721"/>
      <c r="OSH8" s="721"/>
      <c r="OSI8" s="721"/>
      <c r="OSJ8" s="721"/>
      <c r="OSK8" s="721"/>
      <c r="OSL8" s="721"/>
      <c r="OSM8" s="721"/>
      <c r="OSN8" s="721"/>
      <c r="OSO8" s="721"/>
      <c r="OSP8" s="721"/>
      <c r="OSQ8" s="721"/>
      <c r="OSR8" s="721"/>
      <c r="OSS8" s="721"/>
      <c r="OST8" s="721"/>
      <c r="OSU8" s="721"/>
      <c r="OSV8" s="721"/>
      <c r="OSW8" s="721"/>
      <c r="OSX8" s="721"/>
      <c r="OSY8" s="721"/>
      <c r="OSZ8" s="721"/>
      <c r="OTA8" s="721"/>
      <c r="OTB8" s="721"/>
      <c r="OTC8" s="721"/>
      <c r="OTD8" s="721"/>
      <c r="OTE8" s="721"/>
      <c r="OTF8" s="721"/>
      <c r="OTG8" s="721"/>
      <c r="OTH8" s="721"/>
      <c r="OTI8" s="721"/>
      <c r="OTJ8" s="721"/>
      <c r="OTK8" s="721"/>
      <c r="OTL8" s="721"/>
      <c r="OTM8" s="721"/>
      <c r="OTN8" s="721"/>
      <c r="OTO8" s="721"/>
      <c r="OTP8" s="721"/>
      <c r="OTQ8" s="721"/>
      <c r="OTR8" s="721"/>
      <c r="OTS8" s="721"/>
      <c r="OTT8" s="721"/>
      <c r="OTU8" s="721"/>
      <c r="OTV8" s="721"/>
      <c r="OTW8" s="721"/>
      <c r="OTX8" s="721"/>
      <c r="OTY8" s="721"/>
      <c r="OTZ8" s="721"/>
      <c r="OUA8" s="721"/>
      <c r="OUB8" s="721"/>
      <c r="OUC8" s="721"/>
      <c r="OUD8" s="721"/>
      <c r="OUE8" s="721"/>
      <c r="OUF8" s="721"/>
      <c r="OUG8" s="721"/>
      <c r="OUH8" s="721"/>
      <c r="OUI8" s="721"/>
      <c r="OUJ8" s="721"/>
      <c r="OUK8" s="721"/>
      <c r="OUL8" s="721"/>
      <c r="OUM8" s="721"/>
      <c r="OUN8" s="721"/>
      <c r="OUO8" s="721"/>
      <c r="OUP8" s="721"/>
      <c r="OUQ8" s="721"/>
      <c r="OUR8" s="721"/>
      <c r="OUS8" s="721"/>
      <c r="OUT8" s="721"/>
      <c r="OUU8" s="721"/>
      <c r="OUV8" s="721"/>
      <c r="OUW8" s="721"/>
      <c r="OUX8" s="721"/>
      <c r="OUY8" s="721"/>
      <c r="OUZ8" s="721"/>
      <c r="OVA8" s="721"/>
      <c r="OVB8" s="721"/>
      <c r="OVC8" s="721"/>
      <c r="OVD8" s="721"/>
      <c r="OVE8" s="721"/>
      <c r="OVF8" s="721"/>
      <c r="OVG8" s="721"/>
      <c r="OVH8" s="721"/>
      <c r="OVI8" s="721"/>
      <c r="OVJ8" s="721"/>
      <c r="OVK8" s="721"/>
      <c r="OVL8" s="721"/>
      <c r="OVM8" s="721"/>
      <c r="OVN8" s="721"/>
      <c r="OVO8" s="721"/>
      <c r="OVP8" s="721"/>
      <c r="OVQ8" s="721"/>
      <c r="OVR8" s="721"/>
      <c r="OVS8" s="721"/>
      <c r="OVT8" s="721"/>
      <c r="OVU8" s="721"/>
      <c r="OVV8" s="721"/>
      <c r="OVW8" s="721"/>
      <c r="OVX8" s="721"/>
      <c r="OVY8" s="721"/>
      <c r="OVZ8" s="721"/>
      <c r="OWA8" s="721"/>
      <c r="OWB8" s="721"/>
      <c r="OWC8" s="721"/>
      <c r="OWD8" s="721"/>
      <c r="OWE8" s="721"/>
      <c r="OWF8" s="721"/>
      <c r="OWG8" s="721"/>
      <c r="OWH8" s="721"/>
      <c r="OWI8" s="721"/>
      <c r="OWJ8" s="721"/>
      <c r="OWK8" s="721"/>
      <c r="OWL8" s="721"/>
      <c r="OWM8" s="721"/>
      <c r="OWN8" s="721"/>
      <c r="OWO8" s="721"/>
      <c r="OWP8" s="721"/>
      <c r="OWQ8" s="721"/>
      <c r="OWR8" s="721"/>
      <c r="OWS8" s="721"/>
      <c r="OWT8" s="721"/>
      <c r="OWU8" s="721"/>
      <c r="OWV8" s="721"/>
      <c r="OWW8" s="721"/>
      <c r="OWX8" s="721"/>
      <c r="OWY8" s="721"/>
      <c r="OWZ8" s="721"/>
      <c r="OXA8" s="721"/>
      <c r="OXB8" s="721"/>
      <c r="OXC8" s="721"/>
      <c r="OXD8" s="721"/>
      <c r="OXE8" s="721"/>
      <c r="OXF8" s="721"/>
      <c r="OXG8" s="721"/>
      <c r="OXH8" s="721"/>
      <c r="OXI8" s="721"/>
      <c r="OXJ8" s="721"/>
      <c r="OXK8" s="721"/>
      <c r="OXL8" s="721"/>
      <c r="OXM8" s="721"/>
      <c r="OXN8" s="721"/>
      <c r="OXO8" s="721"/>
      <c r="OXP8" s="721"/>
      <c r="OXQ8" s="721"/>
      <c r="OXR8" s="721"/>
      <c r="OXS8" s="721"/>
      <c r="OXT8" s="721"/>
      <c r="OXU8" s="721"/>
      <c r="OXV8" s="721"/>
      <c r="OXW8" s="721"/>
      <c r="OXX8" s="721"/>
      <c r="OXY8" s="721"/>
      <c r="OXZ8" s="721"/>
      <c r="OYA8" s="721"/>
      <c r="OYB8" s="721"/>
      <c r="OYC8" s="721"/>
      <c r="OYD8" s="721"/>
      <c r="OYE8" s="721"/>
      <c r="OYF8" s="721"/>
      <c r="OYG8" s="721"/>
      <c r="OYH8" s="721"/>
      <c r="OYI8" s="721"/>
      <c r="OYJ8" s="721"/>
      <c r="OYK8" s="721"/>
      <c r="OYL8" s="721"/>
      <c r="OYM8" s="721"/>
      <c r="OYN8" s="721"/>
      <c r="OYO8" s="721"/>
      <c r="OYP8" s="721"/>
      <c r="OYQ8" s="721"/>
      <c r="OYR8" s="721"/>
      <c r="OYS8" s="721"/>
      <c r="OYT8" s="721"/>
      <c r="OYU8" s="721"/>
      <c r="OYV8" s="721"/>
      <c r="OYW8" s="721"/>
      <c r="OYX8" s="721"/>
      <c r="OYY8" s="721"/>
      <c r="OYZ8" s="721"/>
      <c r="OZA8" s="721"/>
      <c r="OZB8" s="721"/>
      <c r="OZC8" s="721"/>
      <c r="OZD8" s="721"/>
      <c r="OZE8" s="721"/>
      <c r="OZF8" s="721"/>
      <c r="OZG8" s="721"/>
      <c r="OZH8" s="721"/>
      <c r="OZI8" s="721"/>
      <c r="OZJ8" s="721"/>
      <c r="OZK8" s="721"/>
      <c r="OZL8" s="721"/>
      <c r="OZM8" s="721"/>
      <c r="OZN8" s="721"/>
      <c r="OZO8" s="721"/>
      <c r="OZP8" s="721"/>
      <c r="OZQ8" s="721"/>
      <c r="OZR8" s="721"/>
      <c r="OZS8" s="721"/>
      <c r="OZT8" s="721"/>
      <c r="OZU8" s="721"/>
      <c r="OZV8" s="721"/>
      <c r="OZW8" s="721"/>
      <c r="OZX8" s="721"/>
      <c r="OZY8" s="721"/>
      <c r="OZZ8" s="721"/>
      <c r="PAA8" s="721"/>
      <c r="PAB8" s="721"/>
      <c r="PAC8" s="721"/>
      <c r="PAD8" s="721"/>
      <c r="PAE8" s="721"/>
      <c r="PAF8" s="721"/>
      <c r="PAG8" s="721"/>
      <c r="PAH8" s="721"/>
      <c r="PAI8" s="721"/>
      <c r="PAJ8" s="721"/>
      <c r="PAK8" s="721"/>
      <c r="PAL8" s="721"/>
      <c r="PAM8" s="721"/>
      <c r="PAN8" s="721"/>
      <c r="PAO8" s="721"/>
      <c r="PAP8" s="721"/>
      <c r="PAQ8" s="721"/>
      <c r="PAR8" s="721"/>
      <c r="PAS8" s="721"/>
      <c r="PAT8" s="721"/>
      <c r="PAU8" s="721"/>
      <c r="PAV8" s="721"/>
      <c r="PAW8" s="721"/>
      <c r="PAX8" s="721"/>
      <c r="PAY8" s="721"/>
      <c r="PAZ8" s="721"/>
      <c r="PBA8" s="721"/>
      <c r="PBB8" s="721"/>
      <c r="PBC8" s="721"/>
      <c r="PBD8" s="721"/>
      <c r="PBE8" s="721"/>
      <c r="PBF8" s="721"/>
      <c r="PBG8" s="721"/>
      <c r="PBH8" s="721"/>
      <c r="PBI8" s="721"/>
      <c r="PBJ8" s="721"/>
      <c r="PBK8" s="721"/>
      <c r="PBL8" s="721"/>
      <c r="PBM8" s="721"/>
      <c r="PBN8" s="721"/>
      <c r="PBO8" s="721"/>
      <c r="PBP8" s="721"/>
      <c r="PBQ8" s="721"/>
      <c r="PBR8" s="721"/>
      <c r="PBS8" s="721"/>
      <c r="PBT8" s="721"/>
      <c r="PBU8" s="721"/>
      <c r="PBV8" s="721"/>
      <c r="PBW8" s="721"/>
      <c r="PBX8" s="721"/>
      <c r="PBY8" s="721"/>
      <c r="PBZ8" s="721"/>
      <c r="PCA8" s="721"/>
      <c r="PCB8" s="721"/>
      <c r="PCC8" s="721"/>
      <c r="PCD8" s="721"/>
      <c r="PCE8" s="721"/>
      <c r="PCF8" s="721"/>
      <c r="PCG8" s="721"/>
      <c r="PCH8" s="721"/>
      <c r="PCI8" s="721"/>
      <c r="PCJ8" s="721"/>
      <c r="PCK8" s="721"/>
      <c r="PCL8" s="721"/>
      <c r="PCM8" s="721"/>
      <c r="PCN8" s="721"/>
      <c r="PCO8" s="721"/>
      <c r="PCP8" s="721"/>
      <c r="PCQ8" s="721"/>
      <c r="PCR8" s="721"/>
      <c r="PCS8" s="721"/>
      <c r="PCT8" s="721"/>
      <c r="PCU8" s="721"/>
      <c r="PCV8" s="721"/>
      <c r="PCW8" s="721"/>
      <c r="PCX8" s="721"/>
      <c r="PCY8" s="721"/>
      <c r="PCZ8" s="721"/>
      <c r="PDA8" s="721"/>
      <c r="PDB8" s="721"/>
      <c r="PDC8" s="721"/>
      <c r="PDD8" s="721"/>
      <c r="PDE8" s="721"/>
      <c r="PDF8" s="721"/>
      <c r="PDG8" s="721"/>
      <c r="PDH8" s="721"/>
      <c r="PDI8" s="721"/>
      <c r="PDJ8" s="721"/>
      <c r="PDK8" s="721"/>
      <c r="PDL8" s="721"/>
      <c r="PDM8" s="721"/>
      <c r="PDN8" s="721"/>
      <c r="PDO8" s="721"/>
      <c r="PDP8" s="721"/>
      <c r="PDQ8" s="721"/>
      <c r="PDR8" s="721"/>
      <c r="PDS8" s="721"/>
      <c r="PDT8" s="721"/>
      <c r="PDU8" s="721"/>
      <c r="PDV8" s="721"/>
      <c r="PDW8" s="721"/>
      <c r="PDX8" s="721"/>
      <c r="PDY8" s="721"/>
      <c r="PDZ8" s="721"/>
      <c r="PEA8" s="721"/>
      <c r="PEB8" s="721"/>
      <c r="PEC8" s="721"/>
      <c r="PED8" s="721"/>
      <c r="PEE8" s="721"/>
      <c r="PEF8" s="721"/>
      <c r="PEG8" s="721"/>
      <c r="PEH8" s="721"/>
      <c r="PEI8" s="721"/>
      <c r="PEJ8" s="721"/>
      <c r="PEK8" s="721"/>
      <c r="PEL8" s="721"/>
      <c r="PEM8" s="721"/>
      <c r="PEN8" s="721"/>
      <c r="PEO8" s="721"/>
      <c r="PEP8" s="721"/>
      <c r="PEQ8" s="721"/>
      <c r="PER8" s="721"/>
      <c r="PES8" s="721"/>
      <c r="PET8" s="721"/>
      <c r="PEU8" s="721"/>
      <c r="PEV8" s="721"/>
      <c r="PEW8" s="721"/>
      <c r="PEX8" s="721"/>
      <c r="PEY8" s="721"/>
      <c r="PEZ8" s="721"/>
      <c r="PFA8" s="721"/>
      <c r="PFB8" s="721"/>
      <c r="PFC8" s="721"/>
      <c r="PFD8" s="721"/>
      <c r="PFE8" s="721"/>
      <c r="PFF8" s="721"/>
      <c r="PFG8" s="721"/>
      <c r="PFH8" s="721"/>
      <c r="PFI8" s="721"/>
      <c r="PFJ8" s="721"/>
      <c r="PFK8" s="721"/>
      <c r="PFL8" s="721"/>
      <c r="PFM8" s="721"/>
      <c r="PFN8" s="721"/>
      <c r="PFO8" s="721"/>
      <c r="PFP8" s="721"/>
      <c r="PFQ8" s="721"/>
      <c r="PFR8" s="721"/>
      <c r="PFS8" s="721"/>
      <c r="PFT8" s="721"/>
      <c r="PFU8" s="721"/>
      <c r="PFV8" s="721"/>
      <c r="PFW8" s="721"/>
      <c r="PFX8" s="721"/>
      <c r="PFY8" s="721"/>
      <c r="PFZ8" s="721"/>
      <c r="PGA8" s="721"/>
      <c r="PGB8" s="721"/>
      <c r="PGC8" s="721"/>
      <c r="PGD8" s="721"/>
      <c r="PGE8" s="721"/>
      <c r="PGF8" s="721"/>
      <c r="PGG8" s="721"/>
      <c r="PGH8" s="721"/>
      <c r="PGI8" s="721"/>
      <c r="PGJ8" s="721"/>
      <c r="PGK8" s="721"/>
      <c r="PGL8" s="721"/>
      <c r="PGM8" s="721"/>
      <c r="PGN8" s="721"/>
      <c r="PGO8" s="721"/>
      <c r="PGP8" s="721"/>
      <c r="PGQ8" s="721"/>
      <c r="PGR8" s="721"/>
      <c r="PGS8" s="721"/>
      <c r="PGT8" s="721"/>
      <c r="PGU8" s="721"/>
      <c r="PGV8" s="721"/>
      <c r="PGW8" s="721"/>
      <c r="PGX8" s="721"/>
      <c r="PGY8" s="721"/>
      <c r="PGZ8" s="721"/>
      <c r="PHA8" s="721"/>
      <c r="PHB8" s="721"/>
      <c r="PHC8" s="721"/>
      <c r="PHD8" s="721"/>
      <c r="PHE8" s="721"/>
      <c r="PHF8" s="721"/>
      <c r="PHG8" s="721"/>
      <c r="PHH8" s="721"/>
      <c r="PHI8" s="721"/>
      <c r="PHJ8" s="721"/>
      <c r="PHK8" s="721"/>
      <c r="PHL8" s="721"/>
      <c r="PHM8" s="721"/>
      <c r="PHN8" s="721"/>
      <c r="PHO8" s="721"/>
      <c r="PHP8" s="721"/>
      <c r="PHQ8" s="721"/>
      <c r="PHR8" s="721"/>
      <c r="PHS8" s="721"/>
      <c r="PHT8" s="721"/>
      <c r="PHU8" s="721"/>
      <c r="PHV8" s="721"/>
      <c r="PHW8" s="721"/>
      <c r="PHX8" s="721"/>
      <c r="PHY8" s="721"/>
      <c r="PHZ8" s="721"/>
      <c r="PIA8" s="721"/>
      <c r="PIB8" s="721"/>
      <c r="PIC8" s="721"/>
      <c r="PID8" s="721"/>
      <c r="PIE8" s="721"/>
      <c r="PIF8" s="721"/>
      <c r="PIG8" s="721"/>
      <c r="PIH8" s="721"/>
      <c r="PII8" s="721"/>
      <c r="PIJ8" s="721"/>
      <c r="PIK8" s="721"/>
      <c r="PIL8" s="721"/>
      <c r="PIM8" s="721"/>
      <c r="PIN8" s="721"/>
      <c r="PIO8" s="721"/>
      <c r="PIP8" s="721"/>
      <c r="PIQ8" s="721"/>
      <c r="PIR8" s="721"/>
      <c r="PIS8" s="721"/>
      <c r="PIT8" s="721"/>
      <c r="PIU8" s="721"/>
      <c r="PIV8" s="721"/>
      <c r="PIW8" s="721"/>
      <c r="PIX8" s="721"/>
      <c r="PIY8" s="721"/>
      <c r="PIZ8" s="721"/>
      <c r="PJA8" s="721"/>
      <c r="PJB8" s="721"/>
      <c r="PJC8" s="721"/>
      <c r="PJD8" s="721"/>
      <c r="PJE8" s="721"/>
      <c r="PJF8" s="721"/>
      <c r="PJG8" s="721"/>
      <c r="PJH8" s="721"/>
      <c r="PJI8" s="721"/>
      <c r="PJJ8" s="721"/>
      <c r="PJK8" s="721"/>
      <c r="PJL8" s="721"/>
      <c r="PJM8" s="721"/>
      <c r="PJN8" s="721"/>
      <c r="PJO8" s="721"/>
      <c r="PJP8" s="721"/>
      <c r="PJQ8" s="721"/>
      <c r="PJR8" s="721"/>
      <c r="PJS8" s="721"/>
      <c r="PJT8" s="721"/>
      <c r="PJU8" s="721"/>
      <c r="PJV8" s="721"/>
      <c r="PJW8" s="721"/>
      <c r="PJX8" s="721"/>
      <c r="PJY8" s="721"/>
      <c r="PJZ8" s="721"/>
      <c r="PKA8" s="721"/>
      <c r="PKB8" s="721"/>
      <c r="PKC8" s="721"/>
      <c r="PKD8" s="721"/>
      <c r="PKE8" s="721"/>
      <c r="PKF8" s="721"/>
      <c r="PKG8" s="721"/>
      <c r="PKH8" s="721"/>
      <c r="PKI8" s="721"/>
      <c r="PKJ8" s="721"/>
      <c r="PKK8" s="721"/>
      <c r="PKL8" s="721"/>
      <c r="PKM8" s="721"/>
      <c r="PKN8" s="721"/>
      <c r="PKO8" s="721"/>
      <c r="PKP8" s="721"/>
      <c r="PKQ8" s="721"/>
      <c r="PKR8" s="721"/>
      <c r="PKS8" s="721"/>
      <c r="PKT8" s="721"/>
      <c r="PKU8" s="721"/>
      <c r="PKV8" s="721"/>
      <c r="PKW8" s="721"/>
      <c r="PKX8" s="721"/>
      <c r="PKY8" s="721"/>
      <c r="PKZ8" s="721"/>
      <c r="PLA8" s="721"/>
      <c r="PLB8" s="721"/>
      <c r="PLC8" s="721"/>
      <c r="PLD8" s="721"/>
      <c r="PLE8" s="721"/>
      <c r="PLF8" s="721"/>
      <c r="PLG8" s="721"/>
      <c r="PLH8" s="721"/>
      <c r="PLI8" s="721"/>
      <c r="PLJ8" s="721"/>
      <c r="PLK8" s="721"/>
      <c r="PLL8" s="721"/>
      <c r="PLM8" s="721"/>
      <c r="PLN8" s="721"/>
      <c r="PLO8" s="721"/>
      <c r="PLP8" s="721"/>
      <c r="PLQ8" s="721"/>
      <c r="PLR8" s="721"/>
      <c r="PLS8" s="721"/>
      <c r="PLT8" s="721"/>
      <c r="PLU8" s="721"/>
      <c r="PLV8" s="721"/>
      <c r="PLW8" s="721"/>
      <c r="PLX8" s="721"/>
      <c r="PLY8" s="721"/>
      <c r="PLZ8" s="721"/>
      <c r="PMA8" s="721"/>
      <c r="PMB8" s="721"/>
      <c r="PMC8" s="721"/>
      <c r="PMD8" s="721"/>
      <c r="PME8" s="721"/>
      <c r="PMF8" s="721"/>
      <c r="PMG8" s="721"/>
      <c r="PMH8" s="721"/>
      <c r="PMI8" s="721"/>
      <c r="PMJ8" s="721"/>
      <c r="PMK8" s="721"/>
      <c r="PML8" s="721"/>
      <c r="PMM8" s="721"/>
      <c r="PMN8" s="721"/>
      <c r="PMO8" s="721"/>
      <c r="PMP8" s="721"/>
      <c r="PMQ8" s="721"/>
      <c r="PMR8" s="721"/>
      <c r="PMS8" s="721"/>
      <c r="PMT8" s="721"/>
      <c r="PMU8" s="721"/>
      <c r="PMV8" s="721"/>
      <c r="PMW8" s="721"/>
      <c r="PMX8" s="721"/>
      <c r="PMY8" s="721"/>
      <c r="PMZ8" s="721"/>
      <c r="PNA8" s="721"/>
      <c r="PNB8" s="721"/>
      <c r="PNC8" s="721"/>
      <c r="PND8" s="721"/>
      <c r="PNE8" s="721"/>
      <c r="PNF8" s="721"/>
      <c r="PNG8" s="721"/>
      <c r="PNH8" s="721"/>
      <c r="PNI8" s="721"/>
      <c r="PNJ8" s="721"/>
      <c r="PNK8" s="721"/>
      <c r="PNL8" s="721"/>
      <c r="PNM8" s="721"/>
      <c r="PNN8" s="721"/>
      <c r="PNO8" s="721"/>
      <c r="PNP8" s="721"/>
      <c r="PNQ8" s="721"/>
      <c r="PNR8" s="721"/>
      <c r="PNS8" s="721"/>
      <c r="PNT8" s="721"/>
      <c r="PNU8" s="721"/>
      <c r="PNV8" s="721"/>
      <c r="PNW8" s="721"/>
      <c r="PNX8" s="721"/>
      <c r="PNY8" s="721"/>
      <c r="PNZ8" s="721"/>
      <c r="POA8" s="721"/>
      <c r="POB8" s="721"/>
      <c r="POC8" s="721"/>
      <c r="POD8" s="721"/>
      <c r="POE8" s="721"/>
      <c r="POF8" s="721"/>
      <c r="POG8" s="721"/>
      <c r="POH8" s="721"/>
      <c r="POI8" s="721"/>
      <c r="POJ8" s="721"/>
      <c r="POK8" s="721"/>
      <c r="POL8" s="721"/>
      <c r="POM8" s="721"/>
      <c r="PON8" s="721"/>
      <c r="POO8" s="721"/>
      <c r="POP8" s="721"/>
      <c r="POQ8" s="721"/>
      <c r="POR8" s="721"/>
      <c r="POS8" s="721"/>
      <c r="POT8" s="721"/>
      <c r="POU8" s="721"/>
      <c r="POV8" s="721"/>
      <c r="POW8" s="721"/>
      <c r="POX8" s="721"/>
      <c r="POY8" s="721"/>
      <c r="POZ8" s="721"/>
      <c r="PPA8" s="721"/>
      <c r="PPB8" s="721"/>
      <c r="PPC8" s="721"/>
      <c r="PPD8" s="721"/>
      <c r="PPE8" s="721"/>
      <c r="PPF8" s="721"/>
      <c r="PPG8" s="721"/>
      <c r="PPH8" s="721"/>
      <c r="PPI8" s="721"/>
      <c r="PPJ8" s="721"/>
      <c r="PPK8" s="721"/>
      <c r="PPL8" s="721"/>
      <c r="PPM8" s="721"/>
      <c r="PPN8" s="721"/>
      <c r="PPO8" s="721"/>
      <c r="PPP8" s="721"/>
      <c r="PPQ8" s="721"/>
      <c r="PPR8" s="721"/>
      <c r="PPS8" s="721"/>
      <c r="PPT8" s="721"/>
      <c r="PPU8" s="721"/>
      <c r="PPV8" s="721"/>
      <c r="PPW8" s="721"/>
      <c r="PPX8" s="721"/>
      <c r="PPY8" s="721"/>
      <c r="PPZ8" s="721"/>
      <c r="PQA8" s="721"/>
      <c r="PQB8" s="721"/>
      <c r="PQC8" s="721"/>
      <c r="PQD8" s="721"/>
      <c r="PQE8" s="721"/>
      <c r="PQF8" s="721"/>
      <c r="PQG8" s="721"/>
      <c r="PQH8" s="721"/>
      <c r="PQI8" s="721"/>
      <c r="PQJ8" s="721"/>
      <c r="PQK8" s="721"/>
      <c r="PQL8" s="721"/>
      <c r="PQM8" s="721"/>
      <c r="PQN8" s="721"/>
      <c r="PQO8" s="721"/>
      <c r="PQP8" s="721"/>
      <c r="PQQ8" s="721"/>
      <c r="PQR8" s="721"/>
      <c r="PQS8" s="721"/>
      <c r="PQT8" s="721"/>
      <c r="PQU8" s="721"/>
      <c r="PQV8" s="721"/>
      <c r="PQW8" s="721"/>
      <c r="PQX8" s="721"/>
      <c r="PQY8" s="721"/>
      <c r="PQZ8" s="721"/>
      <c r="PRA8" s="721"/>
      <c r="PRB8" s="721"/>
      <c r="PRC8" s="721"/>
      <c r="PRD8" s="721"/>
      <c r="PRE8" s="721"/>
      <c r="PRF8" s="721"/>
      <c r="PRG8" s="721"/>
      <c r="PRH8" s="721"/>
      <c r="PRI8" s="721"/>
      <c r="PRJ8" s="721"/>
      <c r="PRK8" s="721"/>
      <c r="PRL8" s="721"/>
      <c r="PRM8" s="721"/>
      <c r="PRN8" s="721"/>
      <c r="PRO8" s="721"/>
      <c r="PRP8" s="721"/>
      <c r="PRQ8" s="721"/>
      <c r="PRR8" s="721"/>
      <c r="PRS8" s="721"/>
      <c r="PRT8" s="721"/>
      <c r="PRU8" s="721"/>
      <c r="PRV8" s="721"/>
      <c r="PRW8" s="721"/>
      <c r="PRX8" s="721"/>
      <c r="PRY8" s="721"/>
      <c r="PRZ8" s="721"/>
      <c r="PSA8" s="721"/>
      <c r="PSB8" s="721"/>
      <c r="PSC8" s="721"/>
      <c r="PSD8" s="721"/>
      <c r="PSE8" s="721"/>
      <c r="PSF8" s="721"/>
      <c r="PSG8" s="721"/>
      <c r="PSH8" s="721"/>
      <c r="PSI8" s="721"/>
      <c r="PSJ8" s="721"/>
      <c r="PSK8" s="721"/>
      <c r="PSL8" s="721"/>
      <c r="PSM8" s="721"/>
      <c r="PSN8" s="721"/>
      <c r="PSO8" s="721"/>
      <c r="PSP8" s="721"/>
      <c r="PSQ8" s="721"/>
      <c r="PSR8" s="721"/>
      <c r="PSS8" s="721"/>
      <c r="PST8" s="721"/>
      <c r="PSU8" s="721"/>
      <c r="PSV8" s="721"/>
      <c r="PSW8" s="721"/>
      <c r="PSX8" s="721"/>
      <c r="PSY8" s="721"/>
      <c r="PSZ8" s="721"/>
      <c r="PTA8" s="721"/>
      <c r="PTB8" s="721"/>
      <c r="PTC8" s="721"/>
      <c r="PTD8" s="721"/>
      <c r="PTE8" s="721"/>
      <c r="PTF8" s="721"/>
      <c r="PTG8" s="721"/>
      <c r="PTH8" s="721"/>
      <c r="PTI8" s="721"/>
      <c r="PTJ8" s="721"/>
      <c r="PTK8" s="721"/>
      <c r="PTL8" s="721"/>
      <c r="PTM8" s="721"/>
      <c r="PTN8" s="721"/>
      <c r="PTO8" s="721"/>
      <c r="PTP8" s="721"/>
      <c r="PTQ8" s="721"/>
      <c r="PTR8" s="721"/>
      <c r="PTS8" s="721"/>
      <c r="PTT8" s="721"/>
      <c r="PTU8" s="721"/>
      <c r="PTV8" s="721"/>
      <c r="PTW8" s="721"/>
      <c r="PTX8" s="721"/>
      <c r="PTY8" s="721"/>
      <c r="PTZ8" s="721"/>
      <c r="PUA8" s="721"/>
      <c r="PUB8" s="721"/>
      <c r="PUC8" s="721"/>
      <c r="PUD8" s="721"/>
      <c r="PUE8" s="721"/>
      <c r="PUF8" s="721"/>
      <c r="PUG8" s="721"/>
      <c r="PUH8" s="721"/>
      <c r="PUI8" s="721"/>
      <c r="PUJ8" s="721"/>
      <c r="PUK8" s="721"/>
      <c r="PUL8" s="721"/>
      <c r="PUM8" s="721"/>
      <c r="PUN8" s="721"/>
      <c r="PUO8" s="721"/>
      <c r="PUP8" s="721"/>
      <c r="PUQ8" s="721"/>
      <c r="PUR8" s="721"/>
      <c r="PUS8" s="721"/>
      <c r="PUT8" s="721"/>
      <c r="PUU8" s="721"/>
      <c r="PUV8" s="721"/>
      <c r="PUW8" s="721"/>
      <c r="PUX8" s="721"/>
      <c r="PUY8" s="721"/>
      <c r="PUZ8" s="721"/>
      <c r="PVA8" s="721"/>
      <c r="PVB8" s="721"/>
      <c r="PVC8" s="721"/>
      <c r="PVD8" s="721"/>
      <c r="PVE8" s="721"/>
      <c r="PVF8" s="721"/>
      <c r="PVG8" s="721"/>
      <c r="PVH8" s="721"/>
      <c r="PVI8" s="721"/>
      <c r="PVJ8" s="721"/>
      <c r="PVK8" s="721"/>
      <c r="PVL8" s="721"/>
      <c r="PVM8" s="721"/>
      <c r="PVN8" s="721"/>
      <c r="PVO8" s="721"/>
      <c r="PVP8" s="721"/>
      <c r="PVQ8" s="721"/>
      <c r="PVR8" s="721"/>
      <c r="PVS8" s="721"/>
      <c r="PVT8" s="721"/>
      <c r="PVU8" s="721"/>
      <c r="PVV8" s="721"/>
      <c r="PVW8" s="721"/>
      <c r="PVX8" s="721"/>
      <c r="PVY8" s="721"/>
      <c r="PVZ8" s="721"/>
      <c r="PWA8" s="721"/>
      <c r="PWB8" s="721"/>
      <c r="PWC8" s="721"/>
      <c r="PWD8" s="721"/>
      <c r="PWE8" s="721"/>
      <c r="PWF8" s="721"/>
      <c r="PWG8" s="721"/>
      <c r="PWH8" s="721"/>
      <c r="PWI8" s="721"/>
      <c r="PWJ8" s="721"/>
      <c r="PWK8" s="721"/>
      <c r="PWL8" s="721"/>
      <c r="PWM8" s="721"/>
      <c r="PWN8" s="721"/>
      <c r="PWO8" s="721"/>
      <c r="PWP8" s="721"/>
      <c r="PWQ8" s="721"/>
      <c r="PWR8" s="721"/>
      <c r="PWS8" s="721"/>
      <c r="PWT8" s="721"/>
      <c r="PWU8" s="721"/>
      <c r="PWV8" s="721"/>
      <c r="PWW8" s="721"/>
      <c r="PWX8" s="721"/>
      <c r="PWY8" s="721"/>
      <c r="PWZ8" s="721"/>
      <c r="PXA8" s="721"/>
      <c r="PXB8" s="721"/>
      <c r="PXC8" s="721"/>
      <c r="PXD8" s="721"/>
      <c r="PXE8" s="721"/>
      <c r="PXF8" s="721"/>
      <c r="PXG8" s="721"/>
      <c r="PXH8" s="721"/>
      <c r="PXI8" s="721"/>
      <c r="PXJ8" s="721"/>
      <c r="PXK8" s="721"/>
      <c r="PXL8" s="721"/>
      <c r="PXM8" s="721"/>
      <c r="PXN8" s="721"/>
      <c r="PXO8" s="721"/>
      <c r="PXP8" s="721"/>
      <c r="PXQ8" s="721"/>
      <c r="PXR8" s="721"/>
      <c r="PXS8" s="721"/>
      <c r="PXT8" s="721"/>
      <c r="PXU8" s="721"/>
      <c r="PXV8" s="721"/>
      <c r="PXW8" s="721"/>
      <c r="PXX8" s="721"/>
      <c r="PXY8" s="721"/>
      <c r="PXZ8" s="721"/>
      <c r="PYA8" s="721"/>
      <c r="PYB8" s="721"/>
      <c r="PYC8" s="721"/>
      <c r="PYD8" s="721"/>
      <c r="PYE8" s="721"/>
      <c r="PYF8" s="721"/>
      <c r="PYG8" s="721"/>
      <c r="PYH8" s="721"/>
      <c r="PYI8" s="721"/>
      <c r="PYJ8" s="721"/>
      <c r="PYK8" s="721"/>
      <c r="PYL8" s="721"/>
      <c r="PYM8" s="721"/>
      <c r="PYN8" s="721"/>
      <c r="PYO8" s="721"/>
      <c r="PYP8" s="721"/>
      <c r="PYQ8" s="721"/>
      <c r="PYR8" s="721"/>
      <c r="PYS8" s="721"/>
      <c r="PYT8" s="721"/>
      <c r="PYU8" s="721"/>
      <c r="PYV8" s="721"/>
      <c r="PYW8" s="721"/>
      <c r="PYX8" s="721"/>
      <c r="PYY8" s="721"/>
      <c r="PYZ8" s="721"/>
      <c r="PZA8" s="721"/>
      <c r="PZB8" s="721"/>
      <c r="PZC8" s="721"/>
      <c r="PZD8" s="721"/>
      <c r="PZE8" s="721"/>
      <c r="PZF8" s="721"/>
      <c r="PZG8" s="721"/>
      <c r="PZH8" s="721"/>
      <c r="PZI8" s="721"/>
      <c r="PZJ8" s="721"/>
      <c r="PZK8" s="721"/>
      <c r="PZL8" s="721"/>
      <c r="PZM8" s="721"/>
      <c r="PZN8" s="721"/>
      <c r="PZO8" s="721"/>
      <c r="PZP8" s="721"/>
      <c r="PZQ8" s="721"/>
      <c r="PZR8" s="721"/>
      <c r="PZS8" s="721"/>
      <c r="PZT8" s="721"/>
      <c r="PZU8" s="721"/>
      <c r="PZV8" s="721"/>
      <c r="PZW8" s="721"/>
      <c r="PZX8" s="721"/>
      <c r="PZY8" s="721"/>
      <c r="PZZ8" s="721"/>
      <c r="QAA8" s="721"/>
      <c r="QAB8" s="721"/>
      <c r="QAC8" s="721"/>
      <c r="QAD8" s="721"/>
      <c r="QAE8" s="721"/>
      <c r="QAF8" s="721"/>
      <c r="QAG8" s="721"/>
      <c r="QAH8" s="721"/>
      <c r="QAI8" s="721"/>
      <c r="QAJ8" s="721"/>
      <c r="QAK8" s="721"/>
      <c r="QAL8" s="721"/>
      <c r="QAM8" s="721"/>
      <c r="QAN8" s="721"/>
      <c r="QAO8" s="721"/>
      <c r="QAP8" s="721"/>
      <c r="QAQ8" s="721"/>
      <c r="QAR8" s="721"/>
      <c r="QAS8" s="721"/>
      <c r="QAT8" s="721"/>
      <c r="QAU8" s="721"/>
      <c r="QAV8" s="721"/>
      <c r="QAW8" s="721"/>
      <c r="QAX8" s="721"/>
      <c r="QAY8" s="721"/>
      <c r="QAZ8" s="721"/>
      <c r="QBA8" s="721"/>
      <c r="QBB8" s="721"/>
      <c r="QBC8" s="721"/>
      <c r="QBD8" s="721"/>
      <c r="QBE8" s="721"/>
      <c r="QBF8" s="721"/>
      <c r="QBG8" s="721"/>
      <c r="QBH8" s="721"/>
      <c r="QBI8" s="721"/>
      <c r="QBJ8" s="721"/>
      <c r="QBK8" s="721"/>
      <c r="QBL8" s="721"/>
      <c r="QBM8" s="721"/>
      <c r="QBN8" s="721"/>
      <c r="QBO8" s="721"/>
      <c r="QBP8" s="721"/>
      <c r="QBQ8" s="721"/>
      <c r="QBR8" s="721"/>
      <c r="QBS8" s="721"/>
      <c r="QBT8" s="721"/>
      <c r="QBU8" s="721"/>
      <c r="QBV8" s="721"/>
      <c r="QBW8" s="721"/>
      <c r="QBX8" s="721"/>
      <c r="QBY8" s="721"/>
      <c r="QBZ8" s="721"/>
      <c r="QCA8" s="721"/>
      <c r="QCB8" s="721"/>
      <c r="QCC8" s="721"/>
      <c r="QCD8" s="721"/>
      <c r="QCE8" s="721"/>
      <c r="QCF8" s="721"/>
      <c r="QCG8" s="721"/>
      <c r="QCH8" s="721"/>
      <c r="QCI8" s="721"/>
      <c r="QCJ8" s="721"/>
      <c r="QCK8" s="721"/>
      <c r="QCL8" s="721"/>
      <c r="QCM8" s="721"/>
      <c r="QCN8" s="721"/>
      <c r="QCO8" s="721"/>
      <c r="QCP8" s="721"/>
      <c r="QCQ8" s="721"/>
      <c r="QCR8" s="721"/>
      <c r="QCS8" s="721"/>
      <c r="QCT8" s="721"/>
      <c r="QCU8" s="721"/>
      <c r="QCV8" s="721"/>
      <c r="QCW8" s="721"/>
      <c r="QCX8" s="721"/>
      <c r="QCY8" s="721"/>
      <c r="QCZ8" s="721"/>
      <c r="QDA8" s="721"/>
      <c r="QDB8" s="721"/>
      <c r="QDC8" s="721"/>
      <c r="QDD8" s="721"/>
      <c r="QDE8" s="721"/>
      <c r="QDF8" s="721"/>
      <c r="QDG8" s="721"/>
      <c r="QDH8" s="721"/>
      <c r="QDI8" s="721"/>
      <c r="QDJ8" s="721"/>
      <c r="QDK8" s="721"/>
      <c r="QDL8" s="721"/>
      <c r="QDM8" s="721"/>
      <c r="QDN8" s="721"/>
      <c r="QDO8" s="721"/>
      <c r="QDP8" s="721"/>
      <c r="QDQ8" s="721"/>
      <c r="QDR8" s="721"/>
      <c r="QDS8" s="721"/>
      <c r="QDT8" s="721"/>
      <c r="QDU8" s="721"/>
      <c r="QDV8" s="721"/>
      <c r="QDW8" s="721"/>
      <c r="QDX8" s="721"/>
      <c r="QDY8" s="721"/>
      <c r="QDZ8" s="721"/>
      <c r="QEA8" s="721"/>
      <c r="QEB8" s="721"/>
      <c r="QEC8" s="721"/>
      <c r="QED8" s="721"/>
      <c r="QEE8" s="721"/>
      <c r="QEF8" s="721"/>
      <c r="QEG8" s="721"/>
      <c r="QEH8" s="721"/>
      <c r="QEI8" s="721"/>
      <c r="QEJ8" s="721"/>
      <c r="QEK8" s="721"/>
      <c r="QEL8" s="721"/>
      <c r="QEM8" s="721"/>
      <c r="QEN8" s="721"/>
      <c r="QEO8" s="721"/>
      <c r="QEP8" s="721"/>
      <c r="QEQ8" s="721"/>
      <c r="QER8" s="721"/>
      <c r="QES8" s="721"/>
      <c r="QET8" s="721"/>
      <c r="QEU8" s="721"/>
      <c r="QEV8" s="721"/>
      <c r="QEW8" s="721"/>
      <c r="QEX8" s="721"/>
      <c r="QEY8" s="721"/>
      <c r="QEZ8" s="721"/>
      <c r="QFA8" s="721"/>
      <c r="QFB8" s="721"/>
      <c r="QFC8" s="721"/>
      <c r="QFD8" s="721"/>
      <c r="QFE8" s="721"/>
      <c r="QFF8" s="721"/>
      <c r="QFG8" s="721"/>
      <c r="QFH8" s="721"/>
      <c r="QFI8" s="721"/>
      <c r="QFJ8" s="721"/>
      <c r="QFK8" s="721"/>
      <c r="QFL8" s="721"/>
      <c r="QFM8" s="721"/>
      <c r="QFN8" s="721"/>
      <c r="QFO8" s="721"/>
      <c r="QFP8" s="721"/>
      <c r="QFQ8" s="721"/>
      <c r="QFR8" s="721"/>
      <c r="QFS8" s="721"/>
      <c r="QFT8" s="721"/>
      <c r="QFU8" s="721"/>
      <c r="QFV8" s="721"/>
      <c r="QFW8" s="721"/>
      <c r="QFX8" s="721"/>
      <c r="QFY8" s="721"/>
      <c r="QFZ8" s="721"/>
      <c r="QGA8" s="721"/>
      <c r="QGB8" s="721"/>
      <c r="QGC8" s="721"/>
      <c r="QGD8" s="721"/>
      <c r="QGE8" s="721"/>
      <c r="QGF8" s="721"/>
      <c r="QGG8" s="721"/>
      <c r="QGH8" s="721"/>
      <c r="QGI8" s="721"/>
      <c r="QGJ8" s="721"/>
      <c r="QGK8" s="721"/>
      <c r="QGL8" s="721"/>
      <c r="QGM8" s="721"/>
      <c r="QGN8" s="721"/>
      <c r="QGO8" s="721"/>
      <c r="QGP8" s="721"/>
      <c r="QGQ8" s="721"/>
      <c r="QGR8" s="721"/>
      <c r="QGS8" s="721"/>
      <c r="QGT8" s="721"/>
      <c r="QGU8" s="721"/>
      <c r="QGV8" s="721"/>
      <c r="QGW8" s="721"/>
      <c r="QGX8" s="721"/>
      <c r="QGY8" s="721"/>
      <c r="QGZ8" s="721"/>
      <c r="QHA8" s="721"/>
      <c r="QHB8" s="721"/>
      <c r="QHC8" s="721"/>
      <c r="QHD8" s="721"/>
      <c r="QHE8" s="721"/>
      <c r="QHF8" s="721"/>
      <c r="QHG8" s="721"/>
      <c r="QHH8" s="721"/>
      <c r="QHI8" s="721"/>
      <c r="QHJ8" s="721"/>
      <c r="QHK8" s="721"/>
      <c r="QHL8" s="721"/>
      <c r="QHM8" s="721"/>
      <c r="QHN8" s="721"/>
      <c r="QHO8" s="721"/>
      <c r="QHP8" s="721"/>
      <c r="QHQ8" s="721"/>
      <c r="QHR8" s="721"/>
      <c r="QHS8" s="721"/>
      <c r="QHT8" s="721"/>
      <c r="QHU8" s="721"/>
      <c r="QHV8" s="721"/>
      <c r="QHW8" s="721"/>
      <c r="QHX8" s="721"/>
      <c r="QHY8" s="721"/>
      <c r="QHZ8" s="721"/>
      <c r="QIA8" s="721"/>
      <c r="QIB8" s="721"/>
      <c r="QIC8" s="721"/>
      <c r="QID8" s="721"/>
      <c r="QIE8" s="721"/>
      <c r="QIF8" s="721"/>
      <c r="QIG8" s="721"/>
      <c r="QIH8" s="721"/>
      <c r="QII8" s="721"/>
      <c r="QIJ8" s="721"/>
      <c r="QIK8" s="721"/>
      <c r="QIL8" s="721"/>
      <c r="QIM8" s="721"/>
      <c r="QIN8" s="721"/>
      <c r="QIO8" s="721"/>
      <c r="QIP8" s="721"/>
      <c r="QIQ8" s="721"/>
      <c r="QIR8" s="721"/>
      <c r="QIS8" s="721"/>
      <c r="QIT8" s="721"/>
      <c r="QIU8" s="721"/>
      <c r="QIV8" s="721"/>
      <c r="QIW8" s="721"/>
      <c r="QIX8" s="721"/>
      <c r="QIY8" s="721"/>
      <c r="QIZ8" s="721"/>
      <c r="QJA8" s="721"/>
      <c r="QJB8" s="721"/>
      <c r="QJC8" s="721"/>
      <c r="QJD8" s="721"/>
      <c r="QJE8" s="721"/>
      <c r="QJF8" s="721"/>
      <c r="QJG8" s="721"/>
      <c r="QJH8" s="721"/>
      <c r="QJI8" s="721"/>
      <c r="QJJ8" s="721"/>
      <c r="QJK8" s="721"/>
      <c r="QJL8" s="721"/>
      <c r="QJM8" s="721"/>
      <c r="QJN8" s="721"/>
      <c r="QJO8" s="721"/>
      <c r="QJP8" s="721"/>
      <c r="QJQ8" s="721"/>
      <c r="QJR8" s="721"/>
      <c r="QJS8" s="721"/>
      <c r="QJT8" s="721"/>
      <c r="QJU8" s="721"/>
      <c r="QJV8" s="721"/>
      <c r="QJW8" s="721"/>
      <c r="QJX8" s="721"/>
      <c r="QJY8" s="721"/>
      <c r="QJZ8" s="721"/>
      <c r="QKA8" s="721"/>
      <c r="QKB8" s="721"/>
      <c r="QKC8" s="721"/>
      <c r="QKD8" s="721"/>
      <c r="QKE8" s="721"/>
      <c r="QKF8" s="721"/>
      <c r="QKG8" s="721"/>
      <c r="QKH8" s="721"/>
      <c r="QKI8" s="721"/>
      <c r="QKJ8" s="721"/>
      <c r="QKK8" s="721"/>
      <c r="QKL8" s="721"/>
      <c r="QKM8" s="721"/>
      <c r="QKN8" s="721"/>
      <c r="QKO8" s="721"/>
      <c r="QKP8" s="721"/>
      <c r="QKQ8" s="721"/>
      <c r="QKR8" s="721"/>
      <c r="QKS8" s="721"/>
      <c r="QKT8" s="721"/>
      <c r="QKU8" s="721"/>
      <c r="QKV8" s="721"/>
      <c r="QKW8" s="721"/>
      <c r="QKX8" s="721"/>
      <c r="QKY8" s="721"/>
      <c r="QKZ8" s="721"/>
      <c r="QLA8" s="721"/>
      <c r="QLB8" s="721"/>
      <c r="QLC8" s="721"/>
      <c r="QLD8" s="721"/>
      <c r="QLE8" s="721"/>
      <c r="QLF8" s="721"/>
      <c r="QLG8" s="721"/>
      <c r="QLH8" s="721"/>
      <c r="QLI8" s="721"/>
      <c r="QLJ8" s="721"/>
      <c r="QLK8" s="721"/>
      <c r="QLL8" s="721"/>
      <c r="QLM8" s="721"/>
      <c r="QLN8" s="721"/>
      <c r="QLO8" s="721"/>
      <c r="QLP8" s="721"/>
      <c r="QLQ8" s="721"/>
      <c r="QLR8" s="721"/>
      <c r="QLS8" s="721"/>
      <c r="QLT8" s="721"/>
      <c r="QLU8" s="721"/>
      <c r="QLV8" s="721"/>
      <c r="QLW8" s="721"/>
      <c r="QLX8" s="721"/>
      <c r="QLY8" s="721"/>
      <c r="QLZ8" s="721"/>
      <c r="QMA8" s="721"/>
      <c r="QMB8" s="721"/>
      <c r="QMC8" s="721"/>
      <c r="QMD8" s="721"/>
      <c r="QME8" s="721"/>
      <c r="QMF8" s="721"/>
      <c r="QMG8" s="721"/>
      <c r="QMH8" s="721"/>
      <c r="QMI8" s="721"/>
      <c r="QMJ8" s="721"/>
      <c r="QMK8" s="721"/>
      <c r="QML8" s="721"/>
      <c r="QMM8" s="721"/>
      <c r="QMN8" s="721"/>
      <c r="QMO8" s="721"/>
      <c r="QMP8" s="721"/>
      <c r="QMQ8" s="721"/>
      <c r="QMR8" s="721"/>
      <c r="QMS8" s="721"/>
      <c r="QMT8" s="721"/>
      <c r="QMU8" s="721"/>
      <c r="QMV8" s="721"/>
      <c r="QMW8" s="721"/>
      <c r="QMX8" s="721"/>
      <c r="QMY8" s="721"/>
      <c r="QMZ8" s="721"/>
      <c r="QNA8" s="721"/>
      <c r="QNB8" s="721"/>
      <c r="QNC8" s="721"/>
      <c r="QND8" s="721"/>
      <c r="QNE8" s="721"/>
      <c r="QNF8" s="721"/>
      <c r="QNG8" s="721"/>
      <c r="QNH8" s="721"/>
      <c r="QNI8" s="721"/>
      <c r="QNJ8" s="721"/>
      <c r="QNK8" s="721"/>
      <c r="QNL8" s="721"/>
      <c r="QNM8" s="721"/>
      <c r="QNN8" s="721"/>
      <c r="QNO8" s="721"/>
      <c r="QNP8" s="721"/>
      <c r="QNQ8" s="721"/>
      <c r="QNR8" s="721"/>
      <c r="QNS8" s="721"/>
      <c r="QNT8" s="721"/>
      <c r="QNU8" s="721"/>
      <c r="QNV8" s="721"/>
      <c r="QNW8" s="721"/>
      <c r="QNX8" s="721"/>
      <c r="QNY8" s="721"/>
      <c r="QNZ8" s="721"/>
      <c r="QOA8" s="721"/>
      <c r="QOB8" s="721"/>
      <c r="QOC8" s="721"/>
      <c r="QOD8" s="721"/>
      <c r="QOE8" s="721"/>
      <c r="QOF8" s="721"/>
      <c r="QOG8" s="721"/>
      <c r="QOH8" s="721"/>
      <c r="QOI8" s="721"/>
      <c r="QOJ8" s="721"/>
      <c r="QOK8" s="721"/>
      <c r="QOL8" s="721"/>
      <c r="QOM8" s="721"/>
      <c r="QON8" s="721"/>
      <c r="QOO8" s="721"/>
      <c r="QOP8" s="721"/>
      <c r="QOQ8" s="721"/>
      <c r="QOR8" s="721"/>
      <c r="QOS8" s="721"/>
      <c r="QOT8" s="721"/>
      <c r="QOU8" s="721"/>
      <c r="QOV8" s="721"/>
      <c r="QOW8" s="721"/>
      <c r="QOX8" s="721"/>
      <c r="QOY8" s="721"/>
      <c r="QOZ8" s="721"/>
      <c r="QPA8" s="721"/>
      <c r="QPB8" s="721"/>
      <c r="QPC8" s="721"/>
      <c r="QPD8" s="721"/>
      <c r="QPE8" s="721"/>
      <c r="QPF8" s="721"/>
      <c r="QPG8" s="721"/>
      <c r="QPH8" s="721"/>
      <c r="QPI8" s="721"/>
      <c r="QPJ8" s="721"/>
      <c r="QPK8" s="721"/>
      <c r="QPL8" s="721"/>
      <c r="QPM8" s="721"/>
      <c r="QPN8" s="721"/>
      <c r="QPO8" s="721"/>
      <c r="QPP8" s="721"/>
      <c r="QPQ8" s="721"/>
      <c r="QPR8" s="721"/>
      <c r="QPS8" s="721"/>
      <c r="QPT8" s="721"/>
      <c r="QPU8" s="721"/>
      <c r="QPV8" s="721"/>
      <c r="QPW8" s="721"/>
      <c r="QPX8" s="721"/>
      <c r="QPY8" s="721"/>
      <c r="QPZ8" s="721"/>
      <c r="QQA8" s="721"/>
      <c r="QQB8" s="721"/>
      <c r="QQC8" s="721"/>
      <c r="QQD8" s="721"/>
      <c r="QQE8" s="721"/>
      <c r="QQF8" s="721"/>
      <c r="QQG8" s="721"/>
      <c r="QQH8" s="721"/>
      <c r="QQI8" s="721"/>
      <c r="QQJ8" s="721"/>
      <c r="QQK8" s="721"/>
      <c r="QQL8" s="721"/>
      <c r="QQM8" s="721"/>
      <c r="QQN8" s="721"/>
      <c r="QQO8" s="721"/>
      <c r="QQP8" s="721"/>
      <c r="QQQ8" s="721"/>
      <c r="QQR8" s="721"/>
      <c r="QQS8" s="721"/>
      <c r="QQT8" s="721"/>
      <c r="QQU8" s="721"/>
      <c r="QQV8" s="721"/>
      <c r="QQW8" s="721"/>
      <c r="QQX8" s="721"/>
      <c r="QQY8" s="721"/>
      <c r="QQZ8" s="721"/>
      <c r="QRA8" s="721"/>
      <c r="QRB8" s="721"/>
      <c r="QRC8" s="721"/>
      <c r="QRD8" s="721"/>
      <c r="QRE8" s="721"/>
      <c r="QRF8" s="721"/>
      <c r="QRG8" s="721"/>
      <c r="QRH8" s="721"/>
      <c r="QRI8" s="721"/>
      <c r="QRJ8" s="721"/>
      <c r="QRK8" s="721"/>
      <c r="QRL8" s="721"/>
      <c r="QRM8" s="721"/>
      <c r="QRN8" s="721"/>
      <c r="QRO8" s="721"/>
      <c r="QRP8" s="721"/>
      <c r="QRQ8" s="721"/>
      <c r="QRR8" s="721"/>
      <c r="QRS8" s="721"/>
      <c r="QRT8" s="721"/>
      <c r="QRU8" s="721"/>
      <c r="QRV8" s="721"/>
      <c r="QRW8" s="721"/>
      <c r="QRX8" s="721"/>
      <c r="QRY8" s="721"/>
      <c r="QRZ8" s="721"/>
      <c r="QSA8" s="721"/>
      <c r="QSB8" s="721"/>
      <c r="QSC8" s="721"/>
      <c r="QSD8" s="721"/>
      <c r="QSE8" s="721"/>
      <c r="QSF8" s="721"/>
      <c r="QSG8" s="721"/>
      <c r="QSH8" s="721"/>
      <c r="QSI8" s="721"/>
      <c r="QSJ8" s="721"/>
      <c r="QSK8" s="721"/>
      <c r="QSL8" s="721"/>
      <c r="QSM8" s="721"/>
      <c r="QSN8" s="721"/>
      <c r="QSO8" s="721"/>
      <c r="QSP8" s="721"/>
      <c r="QSQ8" s="721"/>
      <c r="QSR8" s="721"/>
      <c r="QSS8" s="721"/>
      <c r="QST8" s="721"/>
      <c r="QSU8" s="721"/>
      <c r="QSV8" s="721"/>
      <c r="QSW8" s="721"/>
      <c r="QSX8" s="721"/>
      <c r="QSY8" s="721"/>
      <c r="QSZ8" s="721"/>
      <c r="QTA8" s="721"/>
      <c r="QTB8" s="721"/>
      <c r="QTC8" s="721"/>
      <c r="QTD8" s="721"/>
      <c r="QTE8" s="721"/>
      <c r="QTF8" s="721"/>
      <c r="QTG8" s="721"/>
      <c r="QTH8" s="721"/>
      <c r="QTI8" s="721"/>
      <c r="QTJ8" s="721"/>
      <c r="QTK8" s="721"/>
      <c r="QTL8" s="721"/>
      <c r="QTM8" s="721"/>
      <c r="QTN8" s="721"/>
      <c r="QTO8" s="721"/>
      <c r="QTP8" s="721"/>
      <c r="QTQ8" s="721"/>
      <c r="QTR8" s="721"/>
      <c r="QTS8" s="721"/>
      <c r="QTT8" s="721"/>
      <c r="QTU8" s="721"/>
      <c r="QTV8" s="721"/>
      <c r="QTW8" s="721"/>
      <c r="QTX8" s="721"/>
      <c r="QTY8" s="721"/>
      <c r="QTZ8" s="721"/>
      <c r="QUA8" s="721"/>
      <c r="QUB8" s="721"/>
      <c r="QUC8" s="721"/>
      <c r="QUD8" s="721"/>
      <c r="QUE8" s="721"/>
      <c r="QUF8" s="721"/>
      <c r="QUG8" s="721"/>
      <c r="QUH8" s="721"/>
      <c r="QUI8" s="721"/>
      <c r="QUJ8" s="721"/>
      <c r="QUK8" s="721"/>
      <c r="QUL8" s="721"/>
      <c r="QUM8" s="721"/>
      <c r="QUN8" s="721"/>
      <c r="QUO8" s="721"/>
      <c r="QUP8" s="721"/>
      <c r="QUQ8" s="721"/>
      <c r="QUR8" s="721"/>
      <c r="QUS8" s="721"/>
      <c r="QUT8" s="721"/>
      <c r="QUU8" s="721"/>
      <c r="QUV8" s="721"/>
      <c r="QUW8" s="721"/>
      <c r="QUX8" s="721"/>
      <c r="QUY8" s="721"/>
      <c r="QUZ8" s="721"/>
      <c r="QVA8" s="721"/>
      <c r="QVB8" s="721"/>
      <c r="QVC8" s="721"/>
      <c r="QVD8" s="721"/>
      <c r="QVE8" s="721"/>
      <c r="QVF8" s="721"/>
      <c r="QVG8" s="721"/>
      <c r="QVH8" s="721"/>
      <c r="QVI8" s="721"/>
      <c r="QVJ8" s="721"/>
      <c r="QVK8" s="721"/>
      <c r="QVL8" s="721"/>
      <c r="QVM8" s="721"/>
      <c r="QVN8" s="721"/>
      <c r="QVO8" s="721"/>
      <c r="QVP8" s="721"/>
      <c r="QVQ8" s="721"/>
      <c r="QVR8" s="721"/>
      <c r="QVS8" s="721"/>
      <c r="QVT8" s="721"/>
      <c r="QVU8" s="721"/>
      <c r="QVV8" s="721"/>
      <c r="QVW8" s="721"/>
      <c r="QVX8" s="721"/>
      <c r="QVY8" s="721"/>
      <c r="QVZ8" s="721"/>
      <c r="QWA8" s="721"/>
      <c r="QWB8" s="721"/>
      <c r="QWC8" s="721"/>
      <c r="QWD8" s="721"/>
      <c r="QWE8" s="721"/>
      <c r="QWF8" s="721"/>
      <c r="QWG8" s="721"/>
      <c r="QWH8" s="721"/>
      <c r="QWI8" s="721"/>
      <c r="QWJ8" s="721"/>
      <c r="QWK8" s="721"/>
      <c r="QWL8" s="721"/>
      <c r="QWM8" s="721"/>
      <c r="QWN8" s="721"/>
      <c r="QWO8" s="721"/>
      <c r="QWP8" s="721"/>
      <c r="QWQ8" s="721"/>
      <c r="QWR8" s="721"/>
      <c r="QWS8" s="721"/>
      <c r="QWT8" s="721"/>
      <c r="QWU8" s="721"/>
      <c r="QWV8" s="721"/>
      <c r="QWW8" s="721"/>
      <c r="QWX8" s="721"/>
      <c r="QWY8" s="721"/>
      <c r="QWZ8" s="721"/>
      <c r="QXA8" s="721"/>
      <c r="QXB8" s="721"/>
      <c r="QXC8" s="721"/>
      <c r="QXD8" s="721"/>
      <c r="QXE8" s="721"/>
      <c r="QXF8" s="721"/>
      <c r="QXG8" s="721"/>
      <c r="QXH8" s="721"/>
      <c r="QXI8" s="721"/>
      <c r="QXJ8" s="721"/>
      <c r="QXK8" s="721"/>
      <c r="QXL8" s="721"/>
      <c r="QXM8" s="721"/>
      <c r="QXN8" s="721"/>
      <c r="QXO8" s="721"/>
      <c r="QXP8" s="721"/>
      <c r="QXQ8" s="721"/>
      <c r="QXR8" s="721"/>
      <c r="QXS8" s="721"/>
      <c r="QXT8" s="721"/>
      <c r="QXU8" s="721"/>
      <c r="QXV8" s="721"/>
      <c r="QXW8" s="721"/>
      <c r="QXX8" s="721"/>
      <c r="QXY8" s="721"/>
      <c r="QXZ8" s="721"/>
      <c r="QYA8" s="721"/>
      <c r="QYB8" s="721"/>
      <c r="QYC8" s="721"/>
      <c r="QYD8" s="721"/>
      <c r="QYE8" s="721"/>
      <c r="QYF8" s="721"/>
      <c r="QYG8" s="721"/>
      <c r="QYH8" s="721"/>
      <c r="QYI8" s="721"/>
      <c r="QYJ8" s="721"/>
      <c r="QYK8" s="721"/>
      <c r="QYL8" s="721"/>
      <c r="QYM8" s="721"/>
      <c r="QYN8" s="721"/>
      <c r="QYO8" s="721"/>
      <c r="QYP8" s="721"/>
      <c r="QYQ8" s="721"/>
      <c r="QYR8" s="721"/>
      <c r="QYS8" s="721"/>
      <c r="QYT8" s="721"/>
      <c r="QYU8" s="721"/>
      <c r="QYV8" s="721"/>
      <c r="QYW8" s="721"/>
      <c r="QYX8" s="721"/>
      <c r="QYY8" s="721"/>
      <c r="QYZ8" s="721"/>
      <c r="QZA8" s="721"/>
      <c r="QZB8" s="721"/>
      <c r="QZC8" s="721"/>
      <c r="QZD8" s="721"/>
      <c r="QZE8" s="721"/>
      <c r="QZF8" s="721"/>
      <c r="QZG8" s="721"/>
      <c r="QZH8" s="721"/>
      <c r="QZI8" s="721"/>
      <c r="QZJ8" s="721"/>
      <c r="QZK8" s="721"/>
      <c r="QZL8" s="721"/>
      <c r="QZM8" s="721"/>
      <c r="QZN8" s="721"/>
      <c r="QZO8" s="721"/>
      <c r="QZP8" s="721"/>
      <c r="QZQ8" s="721"/>
      <c r="QZR8" s="721"/>
      <c r="QZS8" s="721"/>
      <c r="QZT8" s="721"/>
      <c r="QZU8" s="721"/>
      <c r="QZV8" s="721"/>
      <c r="QZW8" s="721"/>
      <c r="QZX8" s="721"/>
      <c r="QZY8" s="721"/>
      <c r="QZZ8" s="721"/>
      <c r="RAA8" s="721"/>
      <c r="RAB8" s="721"/>
      <c r="RAC8" s="721"/>
      <c r="RAD8" s="721"/>
      <c r="RAE8" s="721"/>
      <c r="RAF8" s="721"/>
      <c r="RAG8" s="721"/>
      <c r="RAH8" s="721"/>
      <c r="RAI8" s="721"/>
      <c r="RAJ8" s="721"/>
      <c r="RAK8" s="721"/>
      <c r="RAL8" s="721"/>
      <c r="RAM8" s="721"/>
      <c r="RAN8" s="721"/>
      <c r="RAO8" s="721"/>
      <c r="RAP8" s="721"/>
      <c r="RAQ8" s="721"/>
      <c r="RAR8" s="721"/>
      <c r="RAS8" s="721"/>
      <c r="RAT8" s="721"/>
      <c r="RAU8" s="721"/>
      <c r="RAV8" s="721"/>
      <c r="RAW8" s="721"/>
      <c r="RAX8" s="721"/>
      <c r="RAY8" s="721"/>
      <c r="RAZ8" s="721"/>
      <c r="RBA8" s="721"/>
      <c r="RBB8" s="721"/>
      <c r="RBC8" s="721"/>
      <c r="RBD8" s="721"/>
      <c r="RBE8" s="721"/>
      <c r="RBF8" s="721"/>
      <c r="RBG8" s="721"/>
      <c r="RBH8" s="721"/>
      <c r="RBI8" s="721"/>
      <c r="RBJ8" s="721"/>
      <c r="RBK8" s="721"/>
      <c r="RBL8" s="721"/>
      <c r="RBM8" s="721"/>
      <c r="RBN8" s="721"/>
      <c r="RBO8" s="721"/>
      <c r="RBP8" s="721"/>
      <c r="RBQ8" s="721"/>
      <c r="RBR8" s="721"/>
      <c r="RBS8" s="721"/>
      <c r="RBT8" s="721"/>
      <c r="RBU8" s="721"/>
      <c r="RBV8" s="721"/>
      <c r="RBW8" s="721"/>
      <c r="RBX8" s="721"/>
      <c r="RBY8" s="721"/>
      <c r="RBZ8" s="721"/>
      <c r="RCA8" s="721"/>
      <c r="RCB8" s="721"/>
      <c r="RCC8" s="721"/>
      <c r="RCD8" s="721"/>
      <c r="RCE8" s="721"/>
      <c r="RCF8" s="721"/>
      <c r="RCG8" s="721"/>
      <c r="RCH8" s="721"/>
      <c r="RCI8" s="721"/>
      <c r="RCJ8" s="721"/>
      <c r="RCK8" s="721"/>
      <c r="RCL8" s="721"/>
      <c r="RCM8" s="721"/>
      <c r="RCN8" s="721"/>
      <c r="RCO8" s="721"/>
      <c r="RCP8" s="721"/>
      <c r="RCQ8" s="721"/>
      <c r="RCR8" s="721"/>
      <c r="RCS8" s="721"/>
      <c r="RCT8" s="721"/>
      <c r="RCU8" s="721"/>
      <c r="RCV8" s="721"/>
      <c r="RCW8" s="721"/>
      <c r="RCX8" s="721"/>
      <c r="RCY8" s="721"/>
      <c r="RCZ8" s="721"/>
      <c r="RDA8" s="721"/>
      <c r="RDB8" s="721"/>
      <c r="RDC8" s="721"/>
      <c r="RDD8" s="721"/>
      <c r="RDE8" s="721"/>
      <c r="RDF8" s="721"/>
      <c r="RDG8" s="721"/>
      <c r="RDH8" s="721"/>
      <c r="RDI8" s="721"/>
      <c r="RDJ8" s="721"/>
      <c r="RDK8" s="721"/>
      <c r="RDL8" s="721"/>
      <c r="RDM8" s="721"/>
      <c r="RDN8" s="721"/>
      <c r="RDO8" s="721"/>
      <c r="RDP8" s="721"/>
      <c r="RDQ8" s="721"/>
      <c r="RDR8" s="721"/>
      <c r="RDS8" s="721"/>
      <c r="RDT8" s="721"/>
      <c r="RDU8" s="721"/>
      <c r="RDV8" s="721"/>
      <c r="RDW8" s="721"/>
      <c r="RDX8" s="721"/>
      <c r="RDY8" s="721"/>
      <c r="RDZ8" s="721"/>
      <c r="REA8" s="721"/>
      <c r="REB8" s="721"/>
      <c r="REC8" s="721"/>
      <c r="RED8" s="721"/>
      <c r="REE8" s="721"/>
      <c r="REF8" s="721"/>
      <c r="REG8" s="721"/>
      <c r="REH8" s="721"/>
      <c r="REI8" s="721"/>
      <c r="REJ8" s="721"/>
      <c r="REK8" s="721"/>
      <c r="REL8" s="721"/>
      <c r="REM8" s="721"/>
      <c r="REN8" s="721"/>
      <c r="REO8" s="721"/>
      <c r="REP8" s="721"/>
      <c r="REQ8" s="721"/>
      <c r="RER8" s="721"/>
      <c r="RES8" s="721"/>
      <c r="RET8" s="721"/>
      <c r="REU8" s="721"/>
      <c r="REV8" s="721"/>
      <c r="REW8" s="721"/>
      <c r="REX8" s="721"/>
      <c r="REY8" s="721"/>
      <c r="REZ8" s="721"/>
      <c r="RFA8" s="721"/>
      <c r="RFB8" s="721"/>
      <c r="RFC8" s="721"/>
      <c r="RFD8" s="721"/>
      <c r="RFE8" s="721"/>
      <c r="RFF8" s="721"/>
      <c r="RFG8" s="721"/>
      <c r="RFH8" s="721"/>
      <c r="RFI8" s="721"/>
      <c r="RFJ8" s="721"/>
      <c r="RFK8" s="721"/>
      <c r="RFL8" s="721"/>
      <c r="RFM8" s="721"/>
      <c r="RFN8" s="721"/>
      <c r="RFO8" s="721"/>
      <c r="RFP8" s="721"/>
      <c r="RFQ8" s="721"/>
      <c r="RFR8" s="721"/>
      <c r="RFS8" s="721"/>
      <c r="RFT8" s="721"/>
      <c r="RFU8" s="721"/>
      <c r="RFV8" s="721"/>
      <c r="RFW8" s="721"/>
      <c r="RFX8" s="721"/>
      <c r="RFY8" s="721"/>
      <c r="RFZ8" s="721"/>
      <c r="RGA8" s="721"/>
      <c r="RGB8" s="721"/>
      <c r="RGC8" s="721"/>
      <c r="RGD8" s="721"/>
      <c r="RGE8" s="721"/>
      <c r="RGF8" s="721"/>
      <c r="RGG8" s="721"/>
      <c r="RGH8" s="721"/>
      <c r="RGI8" s="721"/>
      <c r="RGJ8" s="721"/>
      <c r="RGK8" s="721"/>
      <c r="RGL8" s="721"/>
      <c r="RGM8" s="721"/>
      <c r="RGN8" s="721"/>
      <c r="RGO8" s="721"/>
      <c r="RGP8" s="721"/>
      <c r="RGQ8" s="721"/>
      <c r="RGR8" s="721"/>
      <c r="RGS8" s="721"/>
      <c r="RGT8" s="721"/>
      <c r="RGU8" s="721"/>
      <c r="RGV8" s="721"/>
      <c r="RGW8" s="721"/>
      <c r="RGX8" s="721"/>
      <c r="RGY8" s="721"/>
      <c r="RGZ8" s="721"/>
      <c r="RHA8" s="721"/>
      <c r="RHB8" s="721"/>
      <c r="RHC8" s="721"/>
      <c r="RHD8" s="721"/>
      <c r="RHE8" s="721"/>
      <c r="RHF8" s="721"/>
      <c r="RHG8" s="721"/>
      <c r="RHH8" s="721"/>
      <c r="RHI8" s="721"/>
      <c r="RHJ8" s="721"/>
      <c r="RHK8" s="721"/>
      <c r="RHL8" s="721"/>
      <c r="RHM8" s="721"/>
      <c r="RHN8" s="721"/>
      <c r="RHO8" s="721"/>
      <c r="RHP8" s="721"/>
      <c r="RHQ8" s="721"/>
      <c r="RHR8" s="721"/>
      <c r="RHS8" s="721"/>
      <c r="RHT8" s="721"/>
      <c r="RHU8" s="721"/>
      <c r="RHV8" s="721"/>
      <c r="RHW8" s="721"/>
      <c r="RHX8" s="721"/>
      <c r="RHY8" s="721"/>
      <c r="RHZ8" s="721"/>
      <c r="RIA8" s="721"/>
      <c r="RIB8" s="721"/>
      <c r="RIC8" s="721"/>
      <c r="RID8" s="721"/>
      <c r="RIE8" s="721"/>
      <c r="RIF8" s="721"/>
      <c r="RIG8" s="721"/>
      <c r="RIH8" s="721"/>
      <c r="RII8" s="721"/>
      <c r="RIJ8" s="721"/>
      <c r="RIK8" s="721"/>
      <c r="RIL8" s="721"/>
      <c r="RIM8" s="721"/>
      <c r="RIN8" s="721"/>
      <c r="RIO8" s="721"/>
      <c r="RIP8" s="721"/>
      <c r="RIQ8" s="721"/>
      <c r="RIR8" s="721"/>
      <c r="RIS8" s="721"/>
      <c r="RIT8" s="721"/>
      <c r="RIU8" s="721"/>
      <c r="RIV8" s="721"/>
      <c r="RIW8" s="721"/>
      <c r="RIX8" s="721"/>
      <c r="RIY8" s="721"/>
      <c r="RIZ8" s="721"/>
      <c r="RJA8" s="721"/>
      <c r="RJB8" s="721"/>
      <c r="RJC8" s="721"/>
      <c r="RJD8" s="721"/>
      <c r="RJE8" s="721"/>
      <c r="RJF8" s="721"/>
      <c r="RJG8" s="721"/>
      <c r="RJH8" s="721"/>
      <c r="RJI8" s="721"/>
      <c r="RJJ8" s="721"/>
      <c r="RJK8" s="721"/>
      <c r="RJL8" s="721"/>
      <c r="RJM8" s="721"/>
      <c r="RJN8" s="721"/>
      <c r="RJO8" s="721"/>
      <c r="RJP8" s="721"/>
      <c r="RJQ8" s="721"/>
      <c r="RJR8" s="721"/>
      <c r="RJS8" s="721"/>
      <c r="RJT8" s="721"/>
      <c r="RJU8" s="721"/>
      <c r="RJV8" s="721"/>
      <c r="RJW8" s="721"/>
      <c r="RJX8" s="721"/>
      <c r="RJY8" s="721"/>
      <c r="RJZ8" s="721"/>
      <c r="RKA8" s="721"/>
      <c r="RKB8" s="721"/>
      <c r="RKC8" s="721"/>
      <c r="RKD8" s="721"/>
      <c r="RKE8" s="721"/>
      <c r="RKF8" s="721"/>
      <c r="RKG8" s="721"/>
      <c r="RKH8" s="721"/>
      <c r="RKI8" s="721"/>
      <c r="RKJ8" s="721"/>
      <c r="RKK8" s="721"/>
      <c r="RKL8" s="721"/>
      <c r="RKM8" s="721"/>
      <c r="RKN8" s="721"/>
      <c r="RKO8" s="721"/>
      <c r="RKP8" s="721"/>
      <c r="RKQ8" s="721"/>
      <c r="RKR8" s="721"/>
      <c r="RKS8" s="721"/>
      <c r="RKT8" s="721"/>
      <c r="RKU8" s="721"/>
      <c r="RKV8" s="721"/>
      <c r="RKW8" s="721"/>
      <c r="RKX8" s="721"/>
      <c r="RKY8" s="721"/>
      <c r="RKZ8" s="721"/>
      <c r="RLA8" s="721"/>
      <c r="RLB8" s="721"/>
      <c r="RLC8" s="721"/>
      <c r="RLD8" s="721"/>
      <c r="RLE8" s="721"/>
      <c r="RLF8" s="721"/>
      <c r="RLG8" s="721"/>
      <c r="RLH8" s="721"/>
      <c r="RLI8" s="721"/>
      <c r="RLJ8" s="721"/>
      <c r="RLK8" s="721"/>
      <c r="RLL8" s="721"/>
      <c r="RLM8" s="721"/>
      <c r="RLN8" s="721"/>
      <c r="RLO8" s="721"/>
      <c r="RLP8" s="721"/>
      <c r="RLQ8" s="721"/>
      <c r="RLR8" s="721"/>
      <c r="RLS8" s="721"/>
      <c r="RLT8" s="721"/>
      <c r="RLU8" s="721"/>
      <c r="RLV8" s="721"/>
      <c r="RLW8" s="721"/>
      <c r="RLX8" s="721"/>
      <c r="RLY8" s="721"/>
      <c r="RLZ8" s="721"/>
      <c r="RMA8" s="721"/>
      <c r="RMB8" s="721"/>
      <c r="RMC8" s="721"/>
      <c r="RMD8" s="721"/>
      <c r="RME8" s="721"/>
      <c r="RMF8" s="721"/>
      <c r="RMG8" s="721"/>
      <c r="RMH8" s="721"/>
      <c r="RMI8" s="721"/>
      <c r="RMJ8" s="721"/>
      <c r="RMK8" s="721"/>
      <c r="RML8" s="721"/>
      <c r="RMM8" s="721"/>
      <c r="RMN8" s="721"/>
      <c r="RMO8" s="721"/>
      <c r="RMP8" s="721"/>
      <c r="RMQ8" s="721"/>
      <c r="RMR8" s="721"/>
      <c r="RMS8" s="721"/>
      <c r="RMT8" s="721"/>
      <c r="RMU8" s="721"/>
      <c r="RMV8" s="721"/>
      <c r="RMW8" s="721"/>
      <c r="RMX8" s="721"/>
      <c r="RMY8" s="721"/>
      <c r="RMZ8" s="721"/>
      <c r="RNA8" s="721"/>
      <c r="RNB8" s="721"/>
      <c r="RNC8" s="721"/>
      <c r="RND8" s="721"/>
      <c r="RNE8" s="721"/>
      <c r="RNF8" s="721"/>
      <c r="RNG8" s="721"/>
      <c r="RNH8" s="721"/>
      <c r="RNI8" s="721"/>
      <c r="RNJ8" s="721"/>
      <c r="RNK8" s="721"/>
      <c r="RNL8" s="721"/>
      <c r="RNM8" s="721"/>
      <c r="RNN8" s="721"/>
      <c r="RNO8" s="721"/>
      <c r="RNP8" s="721"/>
      <c r="RNQ8" s="721"/>
      <c r="RNR8" s="721"/>
      <c r="RNS8" s="721"/>
      <c r="RNT8" s="721"/>
      <c r="RNU8" s="721"/>
      <c r="RNV8" s="721"/>
      <c r="RNW8" s="721"/>
      <c r="RNX8" s="721"/>
      <c r="RNY8" s="721"/>
      <c r="RNZ8" s="721"/>
      <c r="ROA8" s="721"/>
      <c r="ROB8" s="721"/>
      <c r="ROC8" s="721"/>
      <c r="ROD8" s="721"/>
      <c r="ROE8" s="721"/>
      <c r="ROF8" s="721"/>
      <c r="ROG8" s="721"/>
      <c r="ROH8" s="721"/>
      <c r="ROI8" s="721"/>
      <c r="ROJ8" s="721"/>
      <c r="ROK8" s="721"/>
      <c r="ROL8" s="721"/>
      <c r="ROM8" s="721"/>
      <c r="RON8" s="721"/>
      <c r="ROO8" s="721"/>
      <c r="ROP8" s="721"/>
      <c r="ROQ8" s="721"/>
      <c r="ROR8" s="721"/>
      <c r="ROS8" s="721"/>
      <c r="ROT8" s="721"/>
      <c r="ROU8" s="721"/>
      <c r="ROV8" s="721"/>
      <c r="ROW8" s="721"/>
      <c r="ROX8" s="721"/>
      <c r="ROY8" s="721"/>
      <c r="ROZ8" s="721"/>
      <c r="RPA8" s="721"/>
      <c r="RPB8" s="721"/>
      <c r="RPC8" s="721"/>
      <c r="RPD8" s="721"/>
      <c r="RPE8" s="721"/>
      <c r="RPF8" s="721"/>
      <c r="RPG8" s="721"/>
      <c r="RPH8" s="721"/>
      <c r="RPI8" s="721"/>
      <c r="RPJ8" s="721"/>
      <c r="RPK8" s="721"/>
      <c r="RPL8" s="721"/>
      <c r="RPM8" s="721"/>
      <c r="RPN8" s="721"/>
      <c r="RPO8" s="721"/>
      <c r="RPP8" s="721"/>
      <c r="RPQ8" s="721"/>
      <c r="RPR8" s="721"/>
      <c r="RPS8" s="721"/>
      <c r="RPT8" s="721"/>
      <c r="RPU8" s="721"/>
      <c r="RPV8" s="721"/>
      <c r="RPW8" s="721"/>
      <c r="RPX8" s="721"/>
      <c r="RPY8" s="721"/>
      <c r="RPZ8" s="721"/>
      <c r="RQA8" s="721"/>
      <c r="RQB8" s="721"/>
      <c r="RQC8" s="721"/>
      <c r="RQD8" s="721"/>
      <c r="RQE8" s="721"/>
      <c r="RQF8" s="721"/>
      <c r="RQG8" s="721"/>
      <c r="RQH8" s="721"/>
      <c r="RQI8" s="721"/>
      <c r="RQJ8" s="721"/>
      <c r="RQK8" s="721"/>
      <c r="RQL8" s="721"/>
      <c r="RQM8" s="721"/>
      <c r="RQN8" s="721"/>
      <c r="RQO8" s="721"/>
      <c r="RQP8" s="721"/>
      <c r="RQQ8" s="721"/>
      <c r="RQR8" s="721"/>
      <c r="RQS8" s="721"/>
      <c r="RQT8" s="721"/>
      <c r="RQU8" s="721"/>
      <c r="RQV8" s="721"/>
      <c r="RQW8" s="721"/>
      <c r="RQX8" s="721"/>
      <c r="RQY8" s="721"/>
      <c r="RQZ8" s="721"/>
      <c r="RRA8" s="721"/>
      <c r="RRB8" s="721"/>
      <c r="RRC8" s="721"/>
      <c r="RRD8" s="721"/>
      <c r="RRE8" s="721"/>
      <c r="RRF8" s="721"/>
      <c r="RRG8" s="721"/>
      <c r="RRH8" s="721"/>
      <c r="RRI8" s="721"/>
      <c r="RRJ8" s="721"/>
      <c r="RRK8" s="721"/>
      <c r="RRL8" s="721"/>
      <c r="RRM8" s="721"/>
      <c r="RRN8" s="721"/>
      <c r="RRO8" s="721"/>
      <c r="RRP8" s="721"/>
      <c r="RRQ8" s="721"/>
      <c r="RRR8" s="721"/>
      <c r="RRS8" s="721"/>
      <c r="RRT8" s="721"/>
      <c r="RRU8" s="721"/>
      <c r="RRV8" s="721"/>
      <c r="RRW8" s="721"/>
      <c r="RRX8" s="721"/>
      <c r="RRY8" s="721"/>
      <c r="RRZ8" s="721"/>
      <c r="RSA8" s="721"/>
      <c r="RSB8" s="721"/>
      <c r="RSC8" s="721"/>
      <c r="RSD8" s="721"/>
      <c r="RSE8" s="721"/>
      <c r="RSF8" s="721"/>
      <c r="RSG8" s="721"/>
      <c r="RSH8" s="721"/>
      <c r="RSI8" s="721"/>
      <c r="RSJ8" s="721"/>
      <c r="RSK8" s="721"/>
      <c r="RSL8" s="721"/>
      <c r="RSM8" s="721"/>
      <c r="RSN8" s="721"/>
      <c r="RSO8" s="721"/>
      <c r="RSP8" s="721"/>
      <c r="RSQ8" s="721"/>
      <c r="RSR8" s="721"/>
      <c r="RSS8" s="721"/>
      <c r="RST8" s="721"/>
      <c r="RSU8" s="721"/>
      <c r="RSV8" s="721"/>
      <c r="RSW8" s="721"/>
      <c r="RSX8" s="721"/>
      <c r="RSY8" s="721"/>
      <c r="RSZ8" s="721"/>
      <c r="RTA8" s="721"/>
      <c r="RTB8" s="721"/>
      <c r="RTC8" s="721"/>
      <c r="RTD8" s="721"/>
      <c r="RTE8" s="721"/>
      <c r="RTF8" s="721"/>
      <c r="RTG8" s="721"/>
      <c r="RTH8" s="721"/>
      <c r="RTI8" s="721"/>
      <c r="RTJ8" s="721"/>
      <c r="RTK8" s="721"/>
      <c r="RTL8" s="721"/>
      <c r="RTM8" s="721"/>
      <c r="RTN8" s="721"/>
      <c r="RTO8" s="721"/>
      <c r="RTP8" s="721"/>
      <c r="RTQ8" s="721"/>
      <c r="RTR8" s="721"/>
      <c r="RTS8" s="721"/>
      <c r="RTT8" s="721"/>
      <c r="RTU8" s="721"/>
      <c r="RTV8" s="721"/>
      <c r="RTW8" s="721"/>
      <c r="RTX8" s="721"/>
      <c r="RTY8" s="721"/>
      <c r="RTZ8" s="721"/>
      <c r="RUA8" s="721"/>
      <c r="RUB8" s="721"/>
      <c r="RUC8" s="721"/>
      <c r="RUD8" s="721"/>
      <c r="RUE8" s="721"/>
      <c r="RUF8" s="721"/>
      <c r="RUG8" s="721"/>
      <c r="RUH8" s="721"/>
      <c r="RUI8" s="721"/>
      <c r="RUJ8" s="721"/>
      <c r="RUK8" s="721"/>
      <c r="RUL8" s="721"/>
      <c r="RUM8" s="721"/>
      <c r="RUN8" s="721"/>
      <c r="RUO8" s="721"/>
      <c r="RUP8" s="721"/>
      <c r="RUQ8" s="721"/>
      <c r="RUR8" s="721"/>
      <c r="RUS8" s="721"/>
      <c r="RUT8" s="721"/>
      <c r="RUU8" s="721"/>
      <c r="RUV8" s="721"/>
      <c r="RUW8" s="721"/>
      <c r="RUX8" s="721"/>
      <c r="RUY8" s="721"/>
      <c r="RUZ8" s="721"/>
      <c r="RVA8" s="721"/>
      <c r="RVB8" s="721"/>
      <c r="RVC8" s="721"/>
      <c r="RVD8" s="721"/>
      <c r="RVE8" s="721"/>
      <c r="RVF8" s="721"/>
      <c r="RVG8" s="721"/>
      <c r="RVH8" s="721"/>
      <c r="RVI8" s="721"/>
      <c r="RVJ8" s="721"/>
      <c r="RVK8" s="721"/>
      <c r="RVL8" s="721"/>
      <c r="RVM8" s="721"/>
      <c r="RVN8" s="721"/>
      <c r="RVO8" s="721"/>
      <c r="RVP8" s="721"/>
      <c r="RVQ8" s="721"/>
      <c r="RVR8" s="721"/>
      <c r="RVS8" s="721"/>
      <c r="RVT8" s="721"/>
      <c r="RVU8" s="721"/>
      <c r="RVV8" s="721"/>
      <c r="RVW8" s="721"/>
      <c r="RVX8" s="721"/>
      <c r="RVY8" s="721"/>
      <c r="RVZ8" s="721"/>
      <c r="RWA8" s="721"/>
      <c r="RWB8" s="721"/>
      <c r="RWC8" s="721"/>
      <c r="RWD8" s="721"/>
      <c r="RWE8" s="721"/>
      <c r="RWF8" s="721"/>
      <c r="RWG8" s="721"/>
      <c r="RWH8" s="721"/>
      <c r="RWI8" s="721"/>
      <c r="RWJ8" s="721"/>
      <c r="RWK8" s="721"/>
      <c r="RWL8" s="721"/>
      <c r="RWM8" s="721"/>
      <c r="RWN8" s="721"/>
      <c r="RWO8" s="721"/>
      <c r="RWP8" s="721"/>
      <c r="RWQ8" s="721"/>
      <c r="RWR8" s="721"/>
      <c r="RWS8" s="721"/>
      <c r="RWT8" s="721"/>
      <c r="RWU8" s="721"/>
      <c r="RWV8" s="721"/>
      <c r="RWW8" s="721"/>
      <c r="RWX8" s="721"/>
      <c r="RWY8" s="721"/>
      <c r="RWZ8" s="721"/>
      <c r="RXA8" s="721"/>
      <c r="RXB8" s="721"/>
      <c r="RXC8" s="721"/>
      <c r="RXD8" s="721"/>
      <c r="RXE8" s="721"/>
      <c r="RXF8" s="721"/>
      <c r="RXG8" s="721"/>
      <c r="RXH8" s="721"/>
      <c r="RXI8" s="721"/>
      <c r="RXJ8" s="721"/>
      <c r="RXK8" s="721"/>
      <c r="RXL8" s="721"/>
      <c r="RXM8" s="721"/>
      <c r="RXN8" s="721"/>
      <c r="RXO8" s="721"/>
      <c r="RXP8" s="721"/>
      <c r="RXQ8" s="721"/>
      <c r="RXR8" s="721"/>
      <c r="RXS8" s="721"/>
      <c r="RXT8" s="721"/>
      <c r="RXU8" s="721"/>
      <c r="RXV8" s="721"/>
      <c r="RXW8" s="721"/>
      <c r="RXX8" s="721"/>
      <c r="RXY8" s="721"/>
      <c r="RXZ8" s="721"/>
      <c r="RYA8" s="721"/>
      <c r="RYB8" s="721"/>
      <c r="RYC8" s="721"/>
      <c r="RYD8" s="721"/>
      <c r="RYE8" s="721"/>
      <c r="RYF8" s="721"/>
      <c r="RYG8" s="721"/>
      <c r="RYH8" s="721"/>
      <c r="RYI8" s="721"/>
      <c r="RYJ8" s="721"/>
      <c r="RYK8" s="721"/>
      <c r="RYL8" s="721"/>
      <c r="RYM8" s="721"/>
      <c r="RYN8" s="721"/>
      <c r="RYO8" s="721"/>
      <c r="RYP8" s="721"/>
      <c r="RYQ8" s="721"/>
      <c r="RYR8" s="721"/>
      <c r="RYS8" s="721"/>
      <c r="RYT8" s="721"/>
      <c r="RYU8" s="721"/>
      <c r="RYV8" s="721"/>
      <c r="RYW8" s="721"/>
      <c r="RYX8" s="721"/>
      <c r="RYY8" s="721"/>
      <c r="RYZ8" s="721"/>
      <c r="RZA8" s="721"/>
      <c r="RZB8" s="721"/>
      <c r="RZC8" s="721"/>
      <c r="RZD8" s="721"/>
      <c r="RZE8" s="721"/>
      <c r="RZF8" s="721"/>
      <c r="RZG8" s="721"/>
      <c r="RZH8" s="721"/>
      <c r="RZI8" s="721"/>
      <c r="RZJ8" s="721"/>
      <c r="RZK8" s="721"/>
      <c r="RZL8" s="721"/>
      <c r="RZM8" s="721"/>
      <c r="RZN8" s="721"/>
      <c r="RZO8" s="721"/>
      <c r="RZP8" s="721"/>
      <c r="RZQ8" s="721"/>
      <c r="RZR8" s="721"/>
      <c r="RZS8" s="721"/>
      <c r="RZT8" s="721"/>
      <c r="RZU8" s="721"/>
      <c r="RZV8" s="721"/>
      <c r="RZW8" s="721"/>
      <c r="RZX8" s="721"/>
      <c r="RZY8" s="721"/>
      <c r="RZZ8" s="721"/>
      <c r="SAA8" s="721"/>
      <c r="SAB8" s="721"/>
      <c r="SAC8" s="721"/>
      <c r="SAD8" s="721"/>
      <c r="SAE8" s="721"/>
      <c r="SAF8" s="721"/>
      <c r="SAG8" s="721"/>
      <c r="SAH8" s="721"/>
      <c r="SAI8" s="721"/>
      <c r="SAJ8" s="721"/>
      <c r="SAK8" s="721"/>
      <c r="SAL8" s="721"/>
      <c r="SAM8" s="721"/>
      <c r="SAN8" s="721"/>
      <c r="SAO8" s="721"/>
      <c r="SAP8" s="721"/>
      <c r="SAQ8" s="721"/>
      <c r="SAR8" s="721"/>
      <c r="SAS8" s="721"/>
      <c r="SAT8" s="721"/>
      <c r="SAU8" s="721"/>
      <c r="SAV8" s="721"/>
      <c r="SAW8" s="721"/>
      <c r="SAX8" s="721"/>
      <c r="SAY8" s="721"/>
      <c r="SAZ8" s="721"/>
      <c r="SBA8" s="721"/>
      <c r="SBB8" s="721"/>
      <c r="SBC8" s="721"/>
      <c r="SBD8" s="721"/>
      <c r="SBE8" s="721"/>
      <c r="SBF8" s="721"/>
      <c r="SBG8" s="721"/>
      <c r="SBH8" s="721"/>
      <c r="SBI8" s="721"/>
      <c r="SBJ8" s="721"/>
      <c r="SBK8" s="721"/>
      <c r="SBL8" s="721"/>
      <c r="SBM8" s="721"/>
      <c r="SBN8" s="721"/>
      <c r="SBO8" s="721"/>
      <c r="SBP8" s="721"/>
      <c r="SBQ8" s="721"/>
      <c r="SBR8" s="721"/>
      <c r="SBS8" s="721"/>
      <c r="SBT8" s="721"/>
      <c r="SBU8" s="721"/>
      <c r="SBV8" s="721"/>
      <c r="SBW8" s="721"/>
      <c r="SBX8" s="721"/>
      <c r="SBY8" s="721"/>
      <c r="SBZ8" s="721"/>
      <c r="SCA8" s="721"/>
      <c r="SCB8" s="721"/>
      <c r="SCC8" s="721"/>
      <c r="SCD8" s="721"/>
      <c r="SCE8" s="721"/>
      <c r="SCF8" s="721"/>
      <c r="SCG8" s="721"/>
      <c r="SCH8" s="721"/>
      <c r="SCI8" s="721"/>
      <c r="SCJ8" s="721"/>
      <c r="SCK8" s="721"/>
      <c r="SCL8" s="721"/>
      <c r="SCM8" s="721"/>
      <c r="SCN8" s="721"/>
      <c r="SCO8" s="721"/>
      <c r="SCP8" s="721"/>
      <c r="SCQ8" s="721"/>
      <c r="SCR8" s="721"/>
      <c r="SCS8" s="721"/>
      <c r="SCT8" s="721"/>
      <c r="SCU8" s="721"/>
      <c r="SCV8" s="721"/>
      <c r="SCW8" s="721"/>
      <c r="SCX8" s="721"/>
      <c r="SCY8" s="721"/>
      <c r="SCZ8" s="721"/>
      <c r="SDA8" s="721"/>
      <c r="SDB8" s="721"/>
      <c r="SDC8" s="721"/>
      <c r="SDD8" s="721"/>
      <c r="SDE8" s="721"/>
      <c r="SDF8" s="721"/>
      <c r="SDG8" s="721"/>
      <c r="SDH8" s="721"/>
      <c r="SDI8" s="721"/>
      <c r="SDJ8" s="721"/>
      <c r="SDK8" s="721"/>
      <c r="SDL8" s="721"/>
      <c r="SDM8" s="721"/>
      <c r="SDN8" s="721"/>
      <c r="SDO8" s="721"/>
      <c r="SDP8" s="721"/>
      <c r="SDQ8" s="721"/>
      <c r="SDR8" s="721"/>
      <c r="SDS8" s="721"/>
      <c r="SDT8" s="721"/>
      <c r="SDU8" s="721"/>
      <c r="SDV8" s="721"/>
      <c r="SDW8" s="721"/>
      <c r="SDX8" s="721"/>
      <c r="SDY8" s="721"/>
      <c r="SDZ8" s="721"/>
      <c r="SEA8" s="721"/>
      <c r="SEB8" s="721"/>
      <c r="SEC8" s="721"/>
      <c r="SED8" s="721"/>
      <c r="SEE8" s="721"/>
      <c r="SEF8" s="721"/>
      <c r="SEG8" s="721"/>
      <c r="SEH8" s="721"/>
      <c r="SEI8" s="721"/>
      <c r="SEJ8" s="721"/>
      <c r="SEK8" s="721"/>
      <c r="SEL8" s="721"/>
      <c r="SEM8" s="721"/>
      <c r="SEN8" s="721"/>
      <c r="SEO8" s="721"/>
      <c r="SEP8" s="721"/>
      <c r="SEQ8" s="721"/>
      <c r="SER8" s="721"/>
      <c r="SES8" s="721"/>
      <c r="SET8" s="721"/>
      <c r="SEU8" s="721"/>
      <c r="SEV8" s="721"/>
      <c r="SEW8" s="721"/>
      <c r="SEX8" s="721"/>
      <c r="SEY8" s="721"/>
      <c r="SEZ8" s="721"/>
      <c r="SFA8" s="721"/>
      <c r="SFB8" s="721"/>
      <c r="SFC8" s="721"/>
      <c r="SFD8" s="721"/>
      <c r="SFE8" s="721"/>
      <c r="SFF8" s="721"/>
      <c r="SFG8" s="721"/>
      <c r="SFH8" s="721"/>
      <c r="SFI8" s="721"/>
      <c r="SFJ8" s="721"/>
      <c r="SFK8" s="721"/>
      <c r="SFL8" s="721"/>
      <c r="SFM8" s="721"/>
      <c r="SFN8" s="721"/>
      <c r="SFO8" s="721"/>
      <c r="SFP8" s="721"/>
      <c r="SFQ8" s="721"/>
      <c r="SFR8" s="721"/>
      <c r="SFS8" s="721"/>
      <c r="SFT8" s="721"/>
      <c r="SFU8" s="721"/>
      <c r="SFV8" s="721"/>
      <c r="SFW8" s="721"/>
      <c r="SFX8" s="721"/>
      <c r="SFY8" s="721"/>
      <c r="SFZ8" s="721"/>
      <c r="SGA8" s="721"/>
      <c r="SGB8" s="721"/>
      <c r="SGC8" s="721"/>
      <c r="SGD8" s="721"/>
      <c r="SGE8" s="721"/>
      <c r="SGF8" s="721"/>
      <c r="SGG8" s="721"/>
      <c r="SGH8" s="721"/>
      <c r="SGI8" s="721"/>
      <c r="SGJ8" s="721"/>
      <c r="SGK8" s="721"/>
      <c r="SGL8" s="721"/>
      <c r="SGM8" s="721"/>
      <c r="SGN8" s="721"/>
      <c r="SGO8" s="721"/>
      <c r="SGP8" s="721"/>
      <c r="SGQ8" s="721"/>
      <c r="SGR8" s="721"/>
      <c r="SGS8" s="721"/>
      <c r="SGT8" s="721"/>
      <c r="SGU8" s="721"/>
      <c r="SGV8" s="721"/>
      <c r="SGW8" s="721"/>
      <c r="SGX8" s="721"/>
      <c r="SGY8" s="721"/>
      <c r="SGZ8" s="721"/>
      <c r="SHA8" s="721"/>
      <c r="SHB8" s="721"/>
      <c r="SHC8" s="721"/>
      <c r="SHD8" s="721"/>
      <c r="SHE8" s="721"/>
      <c r="SHF8" s="721"/>
      <c r="SHG8" s="721"/>
      <c r="SHH8" s="721"/>
      <c r="SHI8" s="721"/>
      <c r="SHJ8" s="721"/>
      <c r="SHK8" s="721"/>
      <c r="SHL8" s="721"/>
      <c r="SHM8" s="721"/>
      <c r="SHN8" s="721"/>
      <c r="SHO8" s="721"/>
      <c r="SHP8" s="721"/>
      <c r="SHQ8" s="721"/>
      <c r="SHR8" s="721"/>
      <c r="SHS8" s="721"/>
      <c r="SHT8" s="721"/>
      <c r="SHU8" s="721"/>
      <c r="SHV8" s="721"/>
      <c r="SHW8" s="721"/>
      <c r="SHX8" s="721"/>
      <c r="SHY8" s="721"/>
      <c r="SHZ8" s="721"/>
      <c r="SIA8" s="721"/>
      <c r="SIB8" s="721"/>
      <c r="SIC8" s="721"/>
      <c r="SID8" s="721"/>
      <c r="SIE8" s="721"/>
      <c r="SIF8" s="721"/>
      <c r="SIG8" s="721"/>
      <c r="SIH8" s="721"/>
      <c r="SII8" s="721"/>
      <c r="SIJ8" s="721"/>
      <c r="SIK8" s="721"/>
      <c r="SIL8" s="721"/>
      <c r="SIM8" s="721"/>
      <c r="SIN8" s="721"/>
      <c r="SIO8" s="721"/>
      <c r="SIP8" s="721"/>
      <c r="SIQ8" s="721"/>
      <c r="SIR8" s="721"/>
      <c r="SIS8" s="721"/>
      <c r="SIT8" s="721"/>
      <c r="SIU8" s="721"/>
      <c r="SIV8" s="721"/>
      <c r="SIW8" s="721"/>
      <c r="SIX8" s="721"/>
      <c r="SIY8" s="721"/>
      <c r="SIZ8" s="721"/>
      <c r="SJA8" s="721"/>
      <c r="SJB8" s="721"/>
      <c r="SJC8" s="721"/>
      <c r="SJD8" s="721"/>
      <c r="SJE8" s="721"/>
      <c r="SJF8" s="721"/>
      <c r="SJG8" s="721"/>
      <c r="SJH8" s="721"/>
      <c r="SJI8" s="721"/>
      <c r="SJJ8" s="721"/>
      <c r="SJK8" s="721"/>
      <c r="SJL8" s="721"/>
      <c r="SJM8" s="721"/>
      <c r="SJN8" s="721"/>
      <c r="SJO8" s="721"/>
      <c r="SJP8" s="721"/>
      <c r="SJQ8" s="721"/>
      <c r="SJR8" s="721"/>
      <c r="SJS8" s="721"/>
      <c r="SJT8" s="721"/>
      <c r="SJU8" s="721"/>
      <c r="SJV8" s="721"/>
      <c r="SJW8" s="721"/>
      <c r="SJX8" s="721"/>
      <c r="SJY8" s="721"/>
      <c r="SJZ8" s="721"/>
      <c r="SKA8" s="721"/>
      <c r="SKB8" s="721"/>
      <c r="SKC8" s="721"/>
      <c r="SKD8" s="721"/>
      <c r="SKE8" s="721"/>
      <c r="SKF8" s="721"/>
      <c r="SKG8" s="721"/>
      <c r="SKH8" s="721"/>
      <c r="SKI8" s="721"/>
      <c r="SKJ8" s="721"/>
      <c r="SKK8" s="721"/>
      <c r="SKL8" s="721"/>
      <c r="SKM8" s="721"/>
      <c r="SKN8" s="721"/>
      <c r="SKO8" s="721"/>
      <c r="SKP8" s="721"/>
      <c r="SKQ8" s="721"/>
      <c r="SKR8" s="721"/>
      <c r="SKS8" s="721"/>
      <c r="SKT8" s="721"/>
      <c r="SKU8" s="721"/>
      <c r="SKV8" s="721"/>
      <c r="SKW8" s="721"/>
      <c r="SKX8" s="721"/>
      <c r="SKY8" s="721"/>
      <c r="SKZ8" s="721"/>
      <c r="SLA8" s="721"/>
      <c r="SLB8" s="721"/>
      <c r="SLC8" s="721"/>
      <c r="SLD8" s="721"/>
      <c r="SLE8" s="721"/>
      <c r="SLF8" s="721"/>
      <c r="SLG8" s="721"/>
      <c r="SLH8" s="721"/>
      <c r="SLI8" s="721"/>
      <c r="SLJ8" s="721"/>
      <c r="SLK8" s="721"/>
      <c r="SLL8" s="721"/>
      <c r="SLM8" s="721"/>
      <c r="SLN8" s="721"/>
      <c r="SLO8" s="721"/>
      <c r="SLP8" s="721"/>
      <c r="SLQ8" s="721"/>
      <c r="SLR8" s="721"/>
      <c r="SLS8" s="721"/>
      <c r="SLT8" s="721"/>
      <c r="SLU8" s="721"/>
      <c r="SLV8" s="721"/>
      <c r="SLW8" s="721"/>
      <c r="SLX8" s="721"/>
      <c r="SLY8" s="721"/>
      <c r="SLZ8" s="721"/>
      <c r="SMA8" s="721"/>
      <c r="SMB8" s="721"/>
      <c r="SMC8" s="721"/>
      <c r="SMD8" s="721"/>
      <c r="SME8" s="721"/>
      <c r="SMF8" s="721"/>
      <c r="SMG8" s="721"/>
      <c r="SMH8" s="721"/>
      <c r="SMI8" s="721"/>
      <c r="SMJ8" s="721"/>
      <c r="SMK8" s="721"/>
      <c r="SML8" s="721"/>
      <c r="SMM8" s="721"/>
      <c r="SMN8" s="721"/>
      <c r="SMO8" s="721"/>
      <c r="SMP8" s="721"/>
      <c r="SMQ8" s="721"/>
      <c r="SMR8" s="721"/>
      <c r="SMS8" s="721"/>
      <c r="SMT8" s="721"/>
      <c r="SMU8" s="721"/>
      <c r="SMV8" s="721"/>
      <c r="SMW8" s="721"/>
      <c r="SMX8" s="721"/>
      <c r="SMY8" s="721"/>
      <c r="SMZ8" s="721"/>
      <c r="SNA8" s="721"/>
      <c r="SNB8" s="721"/>
      <c r="SNC8" s="721"/>
      <c r="SND8" s="721"/>
      <c r="SNE8" s="721"/>
      <c r="SNF8" s="721"/>
      <c r="SNG8" s="721"/>
      <c r="SNH8" s="721"/>
      <c r="SNI8" s="721"/>
      <c r="SNJ8" s="721"/>
      <c r="SNK8" s="721"/>
      <c r="SNL8" s="721"/>
      <c r="SNM8" s="721"/>
      <c r="SNN8" s="721"/>
      <c r="SNO8" s="721"/>
      <c r="SNP8" s="721"/>
      <c r="SNQ8" s="721"/>
      <c r="SNR8" s="721"/>
      <c r="SNS8" s="721"/>
      <c r="SNT8" s="721"/>
      <c r="SNU8" s="721"/>
      <c r="SNV8" s="721"/>
      <c r="SNW8" s="721"/>
      <c r="SNX8" s="721"/>
      <c r="SNY8" s="721"/>
      <c r="SNZ8" s="721"/>
      <c r="SOA8" s="721"/>
      <c r="SOB8" s="721"/>
      <c r="SOC8" s="721"/>
      <c r="SOD8" s="721"/>
      <c r="SOE8" s="721"/>
      <c r="SOF8" s="721"/>
      <c r="SOG8" s="721"/>
      <c r="SOH8" s="721"/>
      <c r="SOI8" s="721"/>
      <c r="SOJ8" s="721"/>
      <c r="SOK8" s="721"/>
      <c r="SOL8" s="721"/>
      <c r="SOM8" s="721"/>
      <c r="SON8" s="721"/>
      <c r="SOO8" s="721"/>
      <c r="SOP8" s="721"/>
      <c r="SOQ8" s="721"/>
      <c r="SOR8" s="721"/>
      <c r="SOS8" s="721"/>
      <c r="SOT8" s="721"/>
      <c r="SOU8" s="721"/>
      <c r="SOV8" s="721"/>
      <c r="SOW8" s="721"/>
      <c r="SOX8" s="721"/>
      <c r="SOY8" s="721"/>
      <c r="SOZ8" s="721"/>
      <c r="SPA8" s="721"/>
      <c r="SPB8" s="721"/>
      <c r="SPC8" s="721"/>
      <c r="SPD8" s="721"/>
      <c r="SPE8" s="721"/>
      <c r="SPF8" s="721"/>
      <c r="SPG8" s="721"/>
      <c r="SPH8" s="721"/>
      <c r="SPI8" s="721"/>
      <c r="SPJ8" s="721"/>
      <c r="SPK8" s="721"/>
      <c r="SPL8" s="721"/>
      <c r="SPM8" s="721"/>
      <c r="SPN8" s="721"/>
      <c r="SPO8" s="721"/>
      <c r="SPP8" s="721"/>
      <c r="SPQ8" s="721"/>
      <c r="SPR8" s="721"/>
      <c r="SPS8" s="721"/>
      <c r="SPT8" s="721"/>
      <c r="SPU8" s="721"/>
      <c r="SPV8" s="721"/>
      <c r="SPW8" s="721"/>
      <c r="SPX8" s="721"/>
      <c r="SPY8" s="721"/>
      <c r="SPZ8" s="721"/>
      <c r="SQA8" s="721"/>
      <c r="SQB8" s="721"/>
      <c r="SQC8" s="721"/>
      <c r="SQD8" s="721"/>
      <c r="SQE8" s="721"/>
      <c r="SQF8" s="721"/>
      <c r="SQG8" s="721"/>
      <c r="SQH8" s="721"/>
      <c r="SQI8" s="721"/>
      <c r="SQJ8" s="721"/>
      <c r="SQK8" s="721"/>
      <c r="SQL8" s="721"/>
      <c r="SQM8" s="721"/>
      <c r="SQN8" s="721"/>
      <c r="SQO8" s="721"/>
      <c r="SQP8" s="721"/>
      <c r="SQQ8" s="721"/>
      <c r="SQR8" s="721"/>
      <c r="SQS8" s="721"/>
      <c r="SQT8" s="721"/>
      <c r="SQU8" s="721"/>
      <c r="SQV8" s="721"/>
      <c r="SQW8" s="721"/>
      <c r="SQX8" s="721"/>
      <c r="SQY8" s="721"/>
      <c r="SQZ8" s="721"/>
      <c r="SRA8" s="721"/>
      <c r="SRB8" s="721"/>
      <c r="SRC8" s="721"/>
      <c r="SRD8" s="721"/>
      <c r="SRE8" s="721"/>
      <c r="SRF8" s="721"/>
      <c r="SRG8" s="721"/>
      <c r="SRH8" s="721"/>
      <c r="SRI8" s="721"/>
      <c r="SRJ8" s="721"/>
      <c r="SRK8" s="721"/>
      <c r="SRL8" s="721"/>
      <c r="SRM8" s="721"/>
      <c r="SRN8" s="721"/>
      <c r="SRO8" s="721"/>
      <c r="SRP8" s="721"/>
      <c r="SRQ8" s="721"/>
      <c r="SRR8" s="721"/>
      <c r="SRS8" s="721"/>
      <c r="SRT8" s="721"/>
      <c r="SRU8" s="721"/>
      <c r="SRV8" s="721"/>
      <c r="SRW8" s="721"/>
      <c r="SRX8" s="721"/>
      <c r="SRY8" s="721"/>
      <c r="SRZ8" s="721"/>
      <c r="SSA8" s="721"/>
      <c r="SSB8" s="721"/>
      <c r="SSC8" s="721"/>
      <c r="SSD8" s="721"/>
      <c r="SSE8" s="721"/>
      <c r="SSF8" s="721"/>
      <c r="SSG8" s="721"/>
      <c r="SSH8" s="721"/>
      <c r="SSI8" s="721"/>
      <c r="SSJ8" s="721"/>
      <c r="SSK8" s="721"/>
      <c r="SSL8" s="721"/>
      <c r="SSM8" s="721"/>
      <c r="SSN8" s="721"/>
      <c r="SSO8" s="721"/>
      <c r="SSP8" s="721"/>
      <c r="SSQ8" s="721"/>
      <c r="SSR8" s="721"/>
      <c r="SSS8" s="721"/>
      <c r="SST8" s="721"/>
      <c r="SSU8" s="721"/>
      <c r="SSV8" s="721"/>
      <c r="SSW8" s="721"/>
      <c r="SSX8" s="721"/>
      <c r="SSY8" s="721"/>
      <c r="SSZ8" s="721"/>
      <c r="STA8" s="721"/>
      <c r="STB8" s="721"/>
      <c r="STC8" s="721"/>
      <c r="STD8" s="721"/>
      <c r="STE8" s="721"/>
      <c r="STF8" s="721"/>
      <c r="STG8" s="721"/>
      <c r="STH8" s="721"/>
      <c r="STI8" s="721"/>
      <c r="STJ8" s="721"/>
      <c r="STK8" s="721"/>
      <c r="STL8" s="721"/>
      <c r="STM8" s="721"/>
      <c r="STN8" s="721"/>
      <c r="STO8" s="721"/>
      <c r="STP8" s="721"/>
      <c r="STQ8" s="721"/>
      <c r="STR8" s="721"/>
      <c r="STS8" s="721"/>
      <c r="STT8" s="721"/>
      <c r="STU8" s="721"/>
      <c r="STV8" s="721"/>
      <c r="STW8" s="721"/>
      <c r="STX8" s="721"/>
      <c r="STY8" s="721"/>
      <c r="STZ8" s="721"/>
      <c r="SUA8" s="721"/>
      <c r="SUB8" s="721"/>
      <c r="SUC8" s="721"/>
      <c r="SUD8" s="721"/>
      <c r="SUE8" s="721"/>
      <c r="SUF8" s="721"/>
      <c r="SUG8" s="721"/>
      <c r="SUH8" s="721"/>
      <c r="SUI8" s="721"/>
      <c r="SUJ8" s="721"/>
      <c r="SUK8" s="721"/>
      <c r="SUL8" s="721"/>
      <c r="SUM8" s="721"/>
      <c r="SUN8" s="721"/>
      <c r="SUO8" s="721"/>
      <c r="SUP8" s="721"/>
      <c r="SUQ8" s="721"/>
      <c r="SUR8" s="721"/>
      <c r="SUS8" s="721"/>
      <c r="SUT8" s="721"/>
      <c r="SUU8" s="721"/>
      <c r="SUV8" s="721"/>
      <c r="SUW8" s="721"/>
      <c r="SUX8" s="721"/>
      <c r="SUY8" s="721"/>
      <c r="SUZ8" s="721"/>
      <c r="SVA8" s="721"/>
      <c r="SVB8" s="721"/>
      <c r="SVC8" s="721"/>
      <c r="SVD8" s="721"/>
      <c r="SVE8" s="721"/>
      <c r="SVF8" s="721"/>
      <c r="SVG8" s="721"/>
      <c r="SVH8" s="721"/>
      <c r="SVI8" s="721"/>
      <c r="SVJ8" s="721"/>
      <c r="SVK8" s="721"/>
      <c r="SVL8" s="721"/>
      <c r="SVM8" s="721"/>
      <c r="SVN8" s="721"/>
      <c r="SVO8" s="721"/>
      <c r="SVP8" s="721"/>
      <c r="SVQ8" s="721"/>
      <c r="SVR8" s="721"/>
      <c r="SVS8" s="721"/>
      <c r="SVT8" s="721"/>
      <c r="SVU8" s="721"/>
      <c r="SVV8" s="721"/>
      <c r="SVW8" s="721"/>
      <c r="SVX8" s="721"/>
      <c r="SVY8" s="721"/>
      <c r="SVZ8" s="721"/>
      <c r="SWA8" s="721"/>
      <c r="SWB8" s="721"/>
      <c r="SWC8" s="721"/>
      <c r="SWD8" s="721"/>
      <c r="SWE8" s="721"/>
      <c r="SWF8" s="721"/>
      <c r="SWG8" s="721"/>
      <c r="SWH8" s="721"/>
      <c r="SWI8" s="721"/>
      <c r="SWJ8" s="721"/>
      <c r="SWK8" s="721"/>
      <c r="SWL8" s="721"/>
      <c r="SWM8" s="721"/>
      <c r="SWN8" s="721"/>
      <c r="SWO8" s="721"/>
      <c r="SWP8" s="721"/>
      <c r="SWQ8" s="721"/>
      <c r="SWR8" s="721"/>
      <c r="SWS8" s="721"/>
      <c r="SWT8" s="721"/>
      <c r="SWU8" s="721"/>
      <c r="SWV8" s="721"/>
      <c r="SWW8" s="721"/>
      <c r="SWX8" s="721"/>
      <c r="SWY8" s="721"/>
      <c r="SWZ8" s="721"/>
      <c r="SXA8" s="721"/>
      <c r="SXB8" s="721"/>
      <c r="SXC8" s="721"/>
      <c r="SXD8" s="721"/>
      <c r="SXE8" s="721"/>
      <c r="SXF8" s="721"/>
      <c r="SXG8" s="721"/>
      <c r="SXH8" s="721"/>
      <c r="SXI8" s="721"/>
      <c r="SXJ8" s="721"/>
      <c r="SXK8" s="721"/>
      <c r="SXL8" s="721"/>
      <c r="SXM8" s="721"/>
      <c r="SXN8" s="721"/>
      <c r="SXO8" s="721"/>
      <c r="SXP8" s="721"/>
      <c r="SXQ8" s="721"/>
      <c r="SXR8" s="721"/>
      <c r="SXS8" s="721"/>
      <c r="SXT8" s="721"/>
      <c r="SXU8" s="721"/>
      <c r="SXV8" s="721"/>
      <c r="SXW8" s="721"/>
      <c r="SXX8" s="721"/>
      <c r="SXY8" s="721"/>
      <c r="SXZ8" s="721"/>
      <c r="SYA8" s="721"/>
      <c r="SYB8" s="721"/>
      <c r="SYC8" s="721"/>
      <c r="SYD8" s="721"/>
      <c r="SYE8" s="721"/>
      <c r="SYF8" s="721"/>
      <c r="SYG8" s="721"/>
      <c r="SYH8" s="721"/>
      <c r="SYI8" s="721"/>
      <c r="SYJ8" s="721"/>
      <c r="SYK8" s="721"/>
      <c r="SYL8" s="721"/>
      <c r="SYM8" s="721"/>
      <c r="SYN8" s="721"/>
      <c r="SYO8" s="721"/>
      <c r="SYP8" s="721"/>
      <c r="SYQ8" s="721"/>
      <c r="SYR8" s="721"/>
      <c r="SYS8" s="721"/>
      <c r="SYT8" s="721"/>
      <c r="SYU8" s="721"/>
      <c r="SYV8" s="721"/>
      <c r="SYW8" s="721"/>
      <c r="SYX8" s="721"/>
      <c r="SYY8" s="721"/>
      <c r="SYZ8" s="721"/>
      <c r="SZA8" s="721"/>
      <c r="SZB8" s="721"/>
      <c r="SZC8" s="721"/>
      <c r="SZD8" s="721"/>
      <c r="SZE8" s="721"/>
      <c r="SZF8" s="721"/>
      <c r="SZG8" s="721"/>
      <c r="SZH8" s="721"/>
      <c r="SZI8" s="721"/>
      <c r="SZJ8" s="721"/>
      <c r="SZK8" s="721"/>
      <c r="SZL8" s="721"/>
      <c r="SZM8" s="721"/>
      <c r="SZN8" s="721"/>
      <c r="SZO8" s="721"/>
      <c r="SZP8" s="721"/>
      <c r="SZQ8" s="721"/>
      <c r="SZR8" s="721"/>
      <c r="SZS8" s="721"/>
      <c r="SZT8" s="721"/>
      <c r="SZU8" s="721"/>
      <c r="SZV8" s="721"/>
      <c r="SZW8" s="721"/>
      <c r="SZX8" s="721"/>
      <c r="SZY8" s="721"/>
      <c r="SZZ8" s="721"/>
      <c r="TAA8" s="721"/>
      <c r="TAB8" s="721"/>
      <c r="TAC8" s="721"/>
      <c r="TAD8" s="721"/>
      <c r="TAE8" s="721"/>
      <c r="TAF8" s="721"/>
      <c r="TAG8" s="721"/>
      <c r="TAH8" s="721"/>
      <c r="TAI8" s="721"/>
      <c r="TAJ8" s="721"/>
      <c r="TAK8" s="721"/>
      <c r="TAL8" s="721"/>
      <c r="TAM8" s="721"/>
      <c r="TAN8" s="721"/>
      <c r="TAO8" s="721"/>
      <c r="TAP8" s="721"/>
      <c r="TAQ8" s="721"/>
      <c r="TAR8" s="721"/>
      <c r="TAS8" s="721"/>
      <c r="TAT8" s="721"/>
      <c r="TAU8" s="721"/>
      <c r="TAV8" s="721"/>
      <c r="TAW8" s="721"/>
      <c r="TAX8" s="721"/>
      <c r="TAY8" s="721"/>
      <c r="TAZ8" s="721"/>
      <c r="TBA8" s="721"/>
      <c r="TBB8" s="721"/>
      <c r="TBC8" s="721"/>
      <c r="TBD8" s="721"/>
      <c r="TBE8" s="721"/>
      <c r="TBF8" s="721"/>
      <c r="TBG8" s="721"/>
      <c r="TBH8" s="721"/>
      <c r="TBI8" s="721"/>
      <c r="TBJ8" s="721"/>
      <c r="TBK8" s="721"/>
      <c r="TBL8" s="721"/>
      <c r="TBM8" s="721"/>
      <c r="TBN8" s="721"/>
      <c r="TBO8" s="721"/>
      <c r="TBP8" s="721"/>
      <c r="TBQ8" s="721"/>
      <c r="TBR8" s="721"/>
      <c r="TBS8" s="721"/>
      <c r="TBT8" s="721"/>
      <c r="TBU8" s="721"/>
      <c r="TBV8" s="721"/>
      <c r="TBW8" s="721"/>
      <c r="TBX8" s="721"/>
      <c r="TBY8" s="721"/>
      <c r="TBZ8" s="721"/>
      <c r="TCA8" s="721"/>
      <c r="TCB8" s="721"/>
      <c r="TCC8" s="721"/>
      <c r="TCD8" s="721"/>
      <c r="TCE8" s="721"/>
      <c r="TCF8" s="721"/>
      <c r="TCG8" s="721"/>
      <c r="TCH8" s="721"/>
      <c r="TCI8" s="721"/>
      <c r="TCJ8" s="721"/>
      <c r="TCK8" s="721"/>
      <c r="TCL8" s="721"/>
      <c r="TCM8" s="721"/>
      <c r="TCN8" s="721"/>
      <c r="TCO8" s="721"/>
      <c r="TCP8" s="721"/>
      <c r="TCQ8" s="721"/>
      <c r="TCR8" s="721"/>
      <c r="TCS8" s="721"/>
      <c r="TCT8" s="721"/>
      <c r="TCU8" s="721"/>
      <c r="TCV8" s="721"/>
      <c r="TCW8" s="721"/>
      <c r="TCX8" s="721"/>
      <c r="TCY8" s="721"/>
      <c r="TCZ8" s="721"/>
      <c r="TDA8" s="721"/>
      <c r="TDB8" s="721"/>
      <c r="TDC8" s="721"/>
      <c r="TDD8" s="721"/>
      <c r="TDE8" s="721"/>
      <c r="TDF8" s="721"/>
      <c r="TDG8" s="721"/>
      <c r="TDH8" s="721"/>
      <c r="TDI8" s="721"/>
      <c r="TDJ8" s="721"/>
      <c r="TDK8" s="721"/>
      <c r="TDL8" s="721"/>
      <c r="TDM8" s="721"/>
      <c r="TDN8" s="721"/>
      <c r="TDO8" s="721"/>
      <c r="TDP8" s="721"/>
      <c r="TDQ8" s="721"/>
      <c r="TDR8" s="721"/>
      <c r="TDS8" s="721"/>
      <c r="TDT8" s="721"/>
      <c r="TDU8" s="721"/>
      <c r="TDV8" s="721"/>
      <c r="TDW8" s="721"/>
      <c r="TDX8" s="721"/>
      <c r="TDY8" s="721"/>
      <c r="TDZ8" s="721"/>
      <c r="TEA8" s="721"/>
      <c r="TEB8" s="721"/>
      <c r="TEC8" s="721"/>
      <c r="TED8" s="721"/>
      <c r="TEE8" s="721"/>
      <c r="TEF8" s="721"/>
      <c r="TEG8" s="721"/>
      <c r="TEH8" s="721"/>
      <c r="TEI8" s="721"/>
      <c r="TEJ8" s="721"/>
      <c r="TEK8" s="721"/>
      <c r="TEL8" s="721"/>
      <c r="TEM8" s="721"/>
      <c r="TEN8" s="721"/>
      <c r="TEO8" s="721"/>
      <c r="TEP8" s="721"/>
      <c r="TEQ8" s="721"/>
      <c r="TER8" s="721"/>
      <c r="TES8" s="721"/>
      <c r="TET8" s="721"/>
      <c r="TEU8" s="721"/>
      <c r="TEV8" s="721"/>
      <c r="TEW8" s="721"/>
      <c r="TEX8" s="721"/>
      <c r="TEY8" s="721"/>
      <c r="TEZ8" s="721"/>
      <c r="TFA8" s="721"/>
      <c r="TFB8" s="721"/>
      <c r="TFC8" s="721"/>
      <c r="TFD8" s="721"/>
      <c r="TFE8" s="721"/>
      <c r="TFF8" s="721"/>
      <c r="TFG8" s="721"/>
      <c r="TFH8" s="721"/>
      <c r="TFI8" s="721"/>
      <c r="TFJ8" s="721"/>
      <c r="TFK8" s="721"/>
      <c r="TFL8" s="721"/>
      <c r="TFM8" s="721"/>
      <c r="TFN8" s="721"/>
      <c r="TFO8" s="721"/>
      <c r="TFP8" s="721"/>
      <c r="TFQ8" s="721"/>
      <c r="TFR8" s="721"/>
      <c r="TFS8" s="721"/>
      <c r="TFT8" s="721"/>
      <c r="TFU8" s="721"/>
      <c r="TFV8" s="721"/>
      <c r="TFW8" s="721"/>
      <c r="TFX8" s="721"/>
      <c r="TFY8" s="721"/>
      <c r="TFZ8" s="721"/>
      <c r="TGA8" s="721"/>
      <c r="TGB8" s="721"/>
      <c r="TGC8" s="721"/>
      <c r="TGD8" s="721"/>
      <c r="TGE8" s="721"/>
      <c r="TGF8" s="721"/>
      <c r="TGG8" s="721"/>
      <c r="TGH8" s="721"/>
      <c r="TGI8" s="721"/>
      <c r="TGJ8" s="721"/>
      <c r="TGK8" s="721"/>
      <c r="TGL8" s="721"/>
      <c r="TGM8" s="721"/>
      <c r="TGN8" s="721"/>
      <c r="TGO8" s="721"/>
      <c r="TGP8" s="721"/>
      <c r="TGQ8" s="721"/>
      <c r="TGR8" s="721"/>
      <c r="TGS8" s="721"/>
      <c r="TGT8" s="721"/>
      <c r="TGU8" s="721"/>
      <c r="TGV8" s="721"/>
      <c r="TGW8" s="721"/>
      <c r="TGX8" s="721"/>
      <c r="TGY8" s="721"/>
      <c r="TGZ8" s="721"/>
      <c r="THA8" s="721"/>
      <c r="THB8" s="721"/>
      <c r="THC8" s="721"/>
      <c r="THD8" s="721"/>
      <c r="THE8" s="721"/>
      <c r="THF8" s="721"/>
      <c r="THG8" s="721"/>
      <c r="THH8" s="721"/>
      <c r="THI8" s="721"/>
      <c r="THJ8" s="721"/>
      <c r="THK8" s="721"/>
      <c r="THL8" s="721"/>
      <c r="THM8" s="721"/>
      <c r="THN8" s="721"/>
      <c r="THO8" s="721"/>
      <c r="THP8" s="721"/>
      <c r="THQ8" s="721"/>
      <c r="THR8" s="721"/>
      <c r="THS8" s="721"/>
      <c r="THT8" s="721"/>
      <c r="THU8" s="721"/>
      <c r="THV8" s="721"/>
      <c r="THW8" s="721"/>
      <c r="THX8" s="721"/>
      <c r="THY8" s="721"/>
      <c r="THZ8" s="721"/>
      <c r="TIA8" s="721"/>
      <c r="TIB8" s="721"/>
      <c r="TIC8" s="721"/>
      <c r="TID8" s="721"/>
      <c r="TIE8" s="721"/>
      <c r="TIF8" s="721"/>
      <c r="TIG8" s="721"/>
      <c r="TIH8" s="721"/>
      <c r="TII8" s="721"/>
      <c r="TIJ8" s="721"/>
      <c r="TIK8" s="721"/>
      <c r="TIL8" s="721"/>
      <c r="TIM8" s="721"/>
      <c r="TIN8" s="721"/>
      <c r="TIO8" s="721"/>
      <c r="TIP8" s="721"/>
      <c r="TIQ8" s="721"/>
      <c r="TIR8" s="721"/>
      <c r="TIS8" s="721"/>
      <c r="TIT8" s="721"/>
      <c r="TIU8" s="721"/>
      <c r="TIV8" s="721"/>
      <c r="TIW8" s="721"/>
      <c r="TIX8" s="721"/>
      <c r="TIY8" s="721"/>
      <c r="TIZ8" s="721"/>
      <c r="TJA8" s="721"/>
      <c r="TJB8" s="721"/>
      <c r="TJC8" s="721"/>
      <c r="TJD8" s="721"/>
      <c r="TJE8" s="721"/>
      <c r="TJF8" s="721"/>
      <c r="TJG8" s="721"/>
      <c r="TJH8" s="721"/>
      <c r="TJI8" s="721"/>
      <c r="TJJ8" s="721"/>
      <c r="TJK8" s="721"/>
      <c r="TJL8" s="721"/>
      <c r="TJM8" s="721"/>
      <c r="TJN8" s="721"/>
      <c r="TJO8" s="721"/>
      <c r="TJP8" s="721"/>
      <c r="TJQ8" s="721"/>
      <c r="TJR8" s="721"/>
      <c r="TJS8" s="721"/>
      <c r="TJT8" s="721"/>
      <c r="TJU8" s="721"/>
      <c r="TJV8" s="721"/>
      <c r="TJW8" s="721"/>
      <c r="TJX8" s="721"/>
      <c r="TJY8" s="721"/>
      <c r="TJZ8" s="721"/>
      <c r="TKA8" s="721"/>
      <c r="TKB8" s="721"/>
      <c r="TKC8" s="721"/>
      <c r="TKD8" s="721"/>
      <c r="TKE8" s="721"/>
      <c r="TKF8" s="721"/>
      <c r="TKG8" s="721"/>
      <c r="TKH8" s="721"/>
      <c r="TKI8" s="721"/>
      <c r="TKJ8" s="721"/>
      <c r="TKK8" s="721"/>
      <c r="TKL8" s="721"/>
      <c r="TKM8" s="721"/>
      <c r="TKN8" s="721"/>
      <c r="TKO8" s="721"/>
      <c r="TKP8" s="721"/>
      <c r="TKQ8" s="721"/>
      <c r="TKR8" s="721"/>
      <c r="TKS8" s="721"/>
      <c r="TKT8" s="721"/>
      <c r="TKU8" s="721"/>
      <c r="TKV8" s="721"/>
      <c r="TKW8" s="721"/>
      <c r="TKX8" s="721"/>
      <c r="TKY8" s="721"/>
      <c r="TKZ8" s="721"/>
      <c r="TLA8" s="721"/>
      <c r="TLB8" s="721"/>
      <c r="TLC8" s="721"/>
      <c r="TLD8" s="721"/>
      <c r="TLE8" s="721"/>
      <c r="TLF8" s="721"/>
      <c r="TLG8" s="721"/>
      <c r="TLH8" s="721"/>
      <c r="TLI8" s="721"/>
      <c r="TLJ8" s="721"/>
      <c r="TLK8" s="721"/>
      <c r="TLL8" s="721"/>
      <c r="TLM8" s="721"/>
      <c r="TLN8" s="721"/>
      <c r="TLO8" s="721"/>
      <c r="TLP8" s="721"/>
      <c r="TLQ8" s="721"/>
      <c r="TLR8" s="721"/>
      <c r="TLS8" s="721"/>
      <c r="TLT8" s="721"/>
      <c r="TLU8" s="721"/>
      <c r="TLV8" s="721"/>
      <c r="TLW8" s="721"/>
      <c r="TLX8" s="721"/>
      <c r="TLY8" s="721"/>
      <c r="TLZ8" s="721"/>
      <c r="TMA8" s="721"/>
      <c r="TMB8" s="721"/>
      <c r="TMC8" s="721"/>
      <c r="TMD8" s="721"/>
      <c r="TME8" s="721"/>
      <c r="TMF8" s="721"/>
      <c r="TMG8" s="721"/>
      <c r="TMH8" s="721"/>
      <c r="TMI8" s="721"/>
      <c r="TMJ8" s="721"/>
      <c r="TMK8" s="721"/>
      <c r="TML8" s="721"/>
      <c r="TMM8" s="721"/>
      <c r="TMN8" s="721"/>
      <c r="TMO8" s="721"/>
      <c r="TMP8" s="721"/>
      <c r="TMQ8" s="721"/>
      <c r="TMR8" s="721"/>
      <c r="TMS8" s="721"/>
      <c r="TMT8" s="721"/>
      <c r="TMU8" s="721"/>
      <c r="TMV8" s="721"/>
      <c r="TMW8" s="721"/>
      <c r="TMX8" s="721"/>
      <c r="TMY8" s="721"/>
      <c r="TMZ8" s="721"/>
      <c r="TNA8" s="721"/>
      <c r="TNB8" s="721"/>
      <c r="TNC8" s="721"/>
      <c r="TND8" s="721"/>
      <c r="TNE8" s="721"/>
      <c r="TNF8" s="721"/>
      <c r="TNG8" s="721"/>
      <c r="TNH8" s="721"/>
      <c r="TNI8" s="721"/>
      <c r="TNJ8" s="721"/>
      <c r="TNK8" s="721"/>
      <c r="TNL8" s="721"/>
      <c r="TNM8" s="721"/>
      <c r="TNN8" s="721"/>
      <c r="TNO8" s="721"/>
      <c r="TNP8" s="721"/>
      <c r="TNQ8" s="721"/>
      <c r="TNR8" s="721"/>
      <c r="TNS8" s="721"/>
      <c r="TNT8" s="721"/>
      <c r="TNU8" s="721"/>
      <c r="TNV8" s="721"/>
      <c r="TNW8" s="721"/>
      <c r="TNX8" s="721"/>
      <c r="TNY8" s="721"/>
      <c r="TNZ8" s="721"/>
      <c r="TOA8" s="721"/>
      <c r="TOB8" s="721"/>
      <c r="TOC8" s="721"/>
      <c r="TOD8" s="721"/>
      <c r="TOE8" s="721"/>
      <c r="TOF8" s="721"/>
      <c r="TOG8" s="721"/>
      <c r="TOH8" s="721"/>
      <c r="TOI8" s="721"/>
      <c r="TOJ8" s="721"/>
      <c r="TOK8" s="721"/>
      <c r="TOL8" s="721"/>
      <c r="TOM8" s="721"/>
      <c r="TON8" s="721"/>
      <c r="TOO8" s="721"/>
      <c r="TOP8" s="721"/>
      <c r="TOQ8" s="721"/>
      <c r="TOR8" s="721"/>
      <c r="TOS8" s="721"/>
      <c r="TOT8" s="721"/>
      <c r="TOU8" s="721"/>
      <c r="TOV8" s="721"/>
      <c r="TOW8" s="721"/>
      <c r="TOX8" s="721"/>
      <c r="TOY8" s="721"/>
      <c r="TOZ8" s="721"/>
      <c r="TPA8" s="721"/>
      <c r="TPB8" s="721"/>
      <c r="TPC8" s="721"/>
      <c r="TPD8" s="721"/>
      <c r="TPE8" s="721"/>
      <c r="TPF8" s="721"/>
      <c r="TPG8" s="721"/>
      <c r="TPH8" s="721"/>
      <c r="TPI8" s="721"/>
      <c r="TPJ8" s="721"/>
      <c r="TPK8" s="721"/>
      <c r="TPL8" s="721"/>
      <c r="TPM8" s="721"/>
      <c r="TPN8" s="721"/>
      <c r="TPO8" s="721"/>
      <c r="TPP8" s="721"/>
      <c r="TPQ8" s="721"/>
      <c r="TPR8" s="721"/>
      <c r="TPS8" s="721"/>
      <c r="TPT8" s="721"/>
      <c r="TPU8" s="721"/>
      <c r="TPV8" s="721"/>
      <c r="TPW8" s="721"/>
      <c r="TPX8" s="721"/>
      <c r="TPY8" s="721"/>
      <c r="TPZ8" s="721"/>
      <c r="TQA8" s="721"/>
      <c r="TQB8" s="721"/>
      <c r="TQC8" s="721"/>
      <c r="TQD8" s="721"/>
      <c r="TQE8" s="721"/>
      <c r="TQF8" s="721"/>
      <c r="TQG8" s="721"/>
      <c r="TQH8" s="721"/>
      <c r="TQI8" s="721"/>
      <c r="TQJ8" s="721"/>
      <c r="TQK8" s="721"/>
      <c r="TQL8" s="721"/>
      <c r="TQM8" s="721"/>
      <c r="TQN8" s="721"/>
      <c r="TQO8" s="721"/>
      <c r="TQP8" s="721"/>
      <c r="TQQ8" s="721"/>
      <c r="TQR8" s="721"/>
      <c r="TQS8" s="721"/>
      <c r="TQT8" s="721"/>
      <c r="TQU8" s="721"/>
      <c r="TQV8" s="721"/>
      <c r="TQW8" s="721"/>
      <c r="TQX8" s="721"/>
      <c r="TQY8" s="721"/>
      <c r="TQZ8" s="721"/>
      <c r="TRA8" s="721"/>
      <c r="TRB8" s="721"/>
      <c r="TRC8" s="721"/>
      <c r="TRD8" s="721"/>
      <c r="TRE8" s="721"/>
      <c r="TRF8" s="721"/>
      <c r="TRG8" s="721"/>
      <c r="TRH8" s="721"/>
      <c r="TRI8" s="721"/>
      <c r="TRJ8" s="721"/>
      <c r="TRK8" s="721"/>
      <c r="TRL8" s="721"/>
      <c r="TRM8" s="721"/>
      <c r="TRN8" s="721"/>
      <c r="TRO8" s="721"/>
      <c r="TRP8" s="721"/>
      <c r="TRQ8" s="721"/>
      <c r="TRR8" s="721"/>
      <c r="TRS8" s="721"/>
      <c r="TRT8" s="721"/>
      <c r="TRU8" s="721"/>
      <c r="TRV8" s="721"/>
      <c r="TRW8" s="721"/>
      <c r="TRX8" s="721"/>
      <c r="TRY8" s="721"/>
      <c r="TRZ8" s="721"/>
      <c r="TSA8" s="721"/>
      <c r="TSB8" s="721"/>
      <c r="TSC8" s="721"/>
      <c r="TSD8" s="721"/>
      <c r="TSE8" s="721"/>
      <c r="TSF8" s="721"/>
      <c r="TSG8" s="721"/>
      <c r="TSH8" s="721"/>
      <c r="TSI8" s="721"/>
      <c r="TSJ8" s="721"/>
      <c r="TSK8" s="721"/>
      <c r="TSL8" s="721"/>
      <c r="TSM8" s="721"/>
      <c r="TSN8" s="721"/>
      <c r="TSO8" s="721"/>
      <c r="TSP8" s="721"/>
      <c r="TSQ8" s="721"/>
      <c r="TSR8" s="721"/>
      <c r="TSS8" s="721"/>
      <c r="TST8" s="721"/>
      <c r="TSU8" s="721"/>
      <c r="TSV8" s="721"/>
      <c r="TSW8" s="721"/>
      <c r="TSX8" s="721"/>
      <c r="TSY8" s="721"/>
      <c r="TSZ8" s="721"/>
      <c r="TTA8" s="721"/>
      <c r="TTB8" s="721"/>
      <c r="TTC8" s="721"/>
      <c r="TTD8" s="721"/>
      <c r="TTE8" s="721"/>
      <c r="TTF8" s="721"/>
      <c r="TTG8" s="721"/>
      <c r="TTH8" s="721"/>
      <c r="TTI8" s="721"/>
      <c r="TTJ8" s="721"/>
      <c r="TTK8" s="721"/>
      <c r="TTL8" s="721"/>
      <c r="TTM8" s="721"/>
      <c r="TTN8" s="721"/>
      <c r="TTO8" s="721"/>
      <c r="TTP8" s="721"/>
      <c r="TTQ8" s="721"/>
      <c r="TTR8" s="721"/>
      <c r="TTS8" s="721"/>
      <c r="TTT8" s="721"/>
      <c r="TTU8" s="721"/>
      <c r="TTV8" s="721"/>
      <c r="TTW8" s="721"/>
      <c r="TTX8" s="721"/>
      <c r="TTY8" s="721"/>
      <c r="TTZ8" s="721"/>
      <c r="TUA8" s="721"/>
      <c r="TUB8" s="721"/>
      <c r="TUC8" s="721"/>
      <c r="TUD8" s="721"/>
      <c r="TUE8" s="721"/>
      <c r="TUF8" s="721"/>
      <c r="TUG8" s="721"/>
      <c r="TUH8" s="721"/>
      <c r="TUI8" s="721"/>
      <c r="TUJ8" s="721"/>
      <c r="TUK8" s="721"/>
      <c r="TUL8" s="721"/>
      <c r="TUM8" s="721"/>
      <c r="TUN8" s="721"/>
      <c r="TUO8" s="721"/>
      <c r="TUP8" s="721"/>
      <c r="TUQ8" s="721"/>
      <c r="TUR8" s="721"/>
      <c r="TUS8" s="721"/>
      <c r="TUT8" s="721"/>
      <c r="TUU8" s="721"/>
      <c r="TUV8" s="721"/>
      <c r="TUW8" s="721"/>
      <c r="TUX8" s="721"/>
      <c r="TUY8" s="721"/>
      <c r="TUZ8" s="721"/>
      <c r="TVA8" s="721"/>
      <c r="TVB8" s="721"/>
      <c r="TVC8" s="721"/>
      <c r="TVD8" s="721"/>
      <c r="TVE8" s="721"/>
      <c r="TVF8" s="721"/>
      <c r="TVG8" s="721"/>
      <c r="TVH8" s="721"/>
      <c r="TVI8" s="721"/>
      <c r="TVJ8" s="721"/>
      <c r="TVK8" s="721"/>
      <c r="TVL8" s="721"/>
      <c r="TVM8" s="721"/>
      <c r="TVN8" s="721"/>
      <c r="TVO8" s="721"/>
      <c r="TVP8" s="721"/>
      <c r="TVQ8" s="721"/>
      <c r="TVR8" s="721"/>
      <c r="TVS8" s="721"/>
      <c r="TVT8" s="721"/>
      <c r="TVU8" s="721"/>
      <c r="TVV8" s="721"/>
      <c r="TVW8" s="721"/>
      <c r="TVX8" s="721"/>
      <c r="TVY8" s="721"/>
      <c r="TVZ8" s="721"/>
      <c r="TWA8" s="721"/>
      <c r="TWB8" s="721"/>
      <c r="TWC8" s="721"/>
      <c r="TWD8" s="721"/>
      <c r="TWE8" s="721"/>
      <c r="TWF8" s="721"/>
      <c r="TWG8" s="721"/>
      <c r="TWH8" s="721"/>
      <c r="TWI8" s="721"/>
      <c r="TWJ8" s="721"/>
      <c r="TWK8" s="721"/>
      <c r="TWL8" s="721"/>
      <c r="TWM8" s="721"/>
      <c r="TWN8" s="721"/>
      <c r="TWO8" s="721"/>
      <c r="TWP8" s="721"/>
      <c r="TWQ8" s="721"/>
      <c r="TWR8" s="721"/>
      <c r="TWS8" s="721"/>
      <c r="TWT8" s="721"/>
      <c r="TWU8" s="721"/>
      <c r="TWV8" s="721"/>
      <c r="TWW8" s="721"/>
      <c r="TWX8" s="721"/>
      <c r="TWY8" s="721"/>
      <c r="TWZ8" s="721"/>
      <c r="TXA8" s="721"/>
      <c r="TXB8" s="721"/>
      <c r="TXC8" s="721"/>
      <c r="TXD8" s="721"/>
      <c r="TXE8" s="721"/>
      <c r="TXF8" s="721"/>
      <c r="TXG8" s="721"/>
      <c r="TXH8" s="721"/>
      <c r="TXI8" s="721"/>
      <c r="TXJ8" s="721"/>
      <c r="TXK8" s="721"/>
      <c r="TXL8" s="721"/>
      <c r="TXM8" s="721"/>
      <c r="TXN8" s="721"/>
      <c r="TXO8" s="721"/>
      <c r="TXP8" s="721"/>
      <c r="TXQ8" s="721"/>
      <c r="TXR8" s="721"/>
      <c r="TXS8" s="721"/>
      <c r="TXT8" s="721"/>
      <c r="TXU8" s="721"/>
      <c r="TXV8" s="721"/>
      <c r="TXW8" s="721"/>
      <c r="TXX8" s="721"/>
      <c r="TXY8" s="721"/>
      <c r="TXZ8" s="721"/>
      <c r="TYA8" s="721"/>
      <c r="TYB8" s="721"/>
      <c r="TYC8" s="721"/>
      <c r="TYD8" s="721"/>
      <c r="TYE8" s="721"/>
      <c r="TYF8" s="721"/>
      <c r="TYG8" s="721"/>
      <c r="TYH8" s="721"/>
      <c r="TYI8" s="721"/>
      <c r="TYJ8" s="721"/>
      <c r="TYK8" s="721"/>
      <c r="TYL8" s="721"/>
      <c r="TYM8" s="721"/>
      <c r="TYN8" s="721"/>
      <c r="TYO8" s="721"/>
      <c r="TYP8" s="721"/>
      <c r="TYQ8" s="721"/>
      <c r="TYR8" s="721"/>
      <c r="TYS8" s="721"/>
      <c r="TYT8" s="721"/>
      <c r="TYU8" s="721"/>
      <c r="TYV8" s="721"/>
      <c r="TYW8" s="721"/>
      <c r="TYX8" s="721"/>
      <c r="TYY8" s="721"/>
      <c r="TYZ8" s="721"/>
      <c r="TZA8" s="721"/>
      <c r="TZB8" s="721"/>
      <c r="TZC8" s="721"/>
      <c r="TZD8" s="721"/>
      <c r="TZE8" s="721"/>
      <c r="TZF8" s="721"/>
      <c r="TZG8" s="721"/>
      <c r="TZH8" s="721"/>
      <c r="TZI8" s="721"/>
      <c r="TZJ8" s="721"/>
      <c r="TZK8" s="721"/>
      <c r="TZL8" s="721"/>
      <c r="TZM8" s="721"/>
      <c r="TZN8" s="721"/>
      <c r="TZO8" s="721"/>
      <c r="TZP8" s="721"/>
      <c r="TZQ8" s="721"/>
      <c r="TZR8" s="721"/>
      <c r="TZS8" s="721"/>
      <c r="TZT8" s="721"/>
      <c r="TZU8" s="721"/>
      <c r="TZV8" s="721"/>
      <c r="TZW8" s="721"/>
      <c r="TZX8" s="721"/>
      <c r="TZY8" s="721"/>
      <c r="TZZ8" s="721"/>
      <c r="UAA8" s="721"/>
      <c r="UAB8" s="721"/>
      <c r="UAC8" s="721"/>
      <c r="UAD8" s="721"/>
      <c r="UAE8" s="721"/>
      <c r="UAF8" s="721"/>
      <c r="UAG8" s="721"/>
      <c r="UAH8" s="721"/>
      <c r="UAI8" s="721"/>
      <c r="UAJ8" s="721"/>
      <c r="UAK8" s="721"/>
      <c r="UAL8" s="721"/>
      <c r="UAM8" s="721"/>
      <c r="UAN8" s="721"/>
      <c r="UAO8" s="721"/>
      <c r="UAP8" s="721"/>
      <c r="UAQ8" s="721"/>
      <c r="UAR8" s="721"/>
      <c r="UAS8" s="721"/>
      <c r="UAT8" s="721"/>
      <c r="UAU8" s="721"/>
      <c r="UAV8" s="721"/>
      <c r="UAW8" s="721"/>
      <c r="UAX8" s="721"/>
      <c r="UAY8" s="721"/>
      <c r="UAZ8" s="721"/>
      <c r="UBA8" s="721"/>
      <c r="UBB8" s="721"/>
      <c r="UBC8" s="721"/>
      <c r="UBD8" s="721"/>
      <c r="UBE8" s="721"/>
      <c r="UBF8" s="721"/>
      <c r="UBG8" s="721"/>
      <c r="UBH8" s="721"/>
      <c r="UBI8" s="721"/>
      <c r="UBJ8" s="721"/>
      <c r="UBK8" s="721"/>
      <c r="UBL8" s="721"/>
      <c r="UBM8" s="721"/>
      <c r="UBN8" s="721"/>
      <c r="UBO8" s="721"/>
      <c r="UBP8" s="721"/>
      <c r="UBQ8" s="721"/>
      <c r="UBR8" s="721"/>
      <c r="UBS8" s="721"/>
      <c r="UBT8" s="721"/>
      <c r="UBU8" s="721"/>
      <c r="UBV8" s="721"/>
      <c r="UBW8" s="721"/>
      <c r="UBX8" s="721"/>
      <c r="UBY8" s="721"/>
      <c r="UBZ8" s="721"/>
      <c r="UCA8" s="721"/>
      <c r="UCB8" s="721"/>
      <c r="UCC8" s="721"/>
      <c r="UCD8" s="721"/>
      <c r="UCE8" s="721"/>
      <c r="UCF8" s="721"/>
      <c r="UCG8" s="721"/>
      <c r="UCH8" s="721"/>
      <c r="UCI8" s="721"/>
      <c r="UCJ8" s="721"/>
      <c r="UCK8" s="721"/>
      <c r="UCL8" s="721"/>
      <c r="UCM8" s="721"/>
      <c r="UCN8" s="721"/>
      <c r="UCO8" s="721"/>
      <c r="UCP8" s="721"/>
      <c r="UCQ8" s="721"/>
      <c r="UCR8" s="721"/>
      <c r="UCS8" s="721"/>
      <c r="UCT8" s="721"/>
      <c r="UCU8" s="721"/>
      <c r="UCV8" s="721"/>
      <c r="UCW8" s="721"/>
      <c r="UCX8" s="721"/>
      <c r="UCY8" s="721"/>
      <c r="UCZ8" s="721"/>
      <c r="UDA8" s="721"/>
      <c r="UDB8" s="721"/>
      <c r="UDC8" s="721"/>
      <c r="UDD8" s="721"/>
      <c r="UDE8" s="721"/>
      <c r="UDF8" s="721"/>
      <c r="UDG8" s="721"/>
      <c r="UDH8" s="721"/>
      <c r="UDI8" s="721"/>
      <c r="UDJ8" s="721"/>
      <c r="UDK8" s="721"/>
      <c r="UDL8" s="721"/>
      <c r="UDM8" s="721"/>
      <c r="UDN8" s="721"/>
      <c r="UDO8" s="721"/>
      <c r="UDP8" s="721"/>
      <c r="UDQ8" s="721"/>
      <c r="UDR8" s="721"/>
      <c r="UDS8" s="721"/>
      <c r="UDT8" s="721"/>
      <c r="UDU8" s="721"/>
      <c r="UDV8" s="721"/>
      <c r="UDW8" s="721"/>
      <c r="UDX8" s="721"/>
      <c r="UDY8" s="721"/>
      <c r="UDZ8" s="721"/>
      <c r="UEA8" s="721"/>
      <c r="UEB8" s="721"/>
      <c r="UEC8" s="721"/>
      <c r="UED8" s="721"/>
      <c r="UEE8" s="721"/>
      <c r="UEF8" s="721"/>
      <c r="UEG8" s="721"/>
      <c r="UEH8" s="721"/>
      <c r="UEI8" s="721"/>
      <c r="UEJ8" s="721"/>
      <c r="UEK8" s="721"/>
      <c r="UEL8" s="721"/>
      <c r="UEM8" s="721"/>
      <c r="UEN8" s="721"/>
      <c r="UEO8" s="721"/>
      <c r="UEP8" s="721"/>
      <c r="UEQ8" s="721"/>
      <c r="UER8" s="721"/>
      <c r="UES8" s="721"/>
      <c r="UET8" s="721"/>
      <c r="UEU8" s="721"/>
      <c r="UEV8" s="721"/>
      <c r="UEW8" s="721"/>
      <c r="UEX8" s="721"/>
      <c r="UEY8" s="721"/>
      <c r="UEZ8" s="721"/>
      <c r="UFA8" s="721"/>
      <c r="UFB8" s="721"/>
      <c r="UFC8" s="721"/>
      <c r="UFD8" s="721"/>
      <c r="UFE8" s="721"/>
      <c r="UFF8" s="721"/>
      <c r="UFG8" s="721"/>
      <c r="UFH8" s="721"/>
      <c r="UFI8" s="721"/>
      <c r="UFJ8" s="721"/>
      <c r="UFK8" s="721"/>
      <c r="UFL8" s="721"/>
      <c r="UFM8" s="721"/>
      <c r="UFN8" s="721"/>
      <c r="UFO8" s="721"/>
      <c r="UFP8" s="721"/>
      <c r="UFQ8" s="721"/>
      <c r="UFR8" s="721"/>
      <c r="UFS8" s="721"/>
      <c r="UFT8" s="721"/>
      <c r="UFU8" s="721"/>
      <c r="UFV8" s="721"/>
      <c r="UFW8" s="721"/>
      <c r="UFX8" s="721"/>
      <c r="UFY8" s="721"/>
      <c r="UFZ8" s="721"/>
      <c r="UGA8" s="721"/>
      <c r="UGB8" s="721"/>
      <c r="UGC8" s="721"/>
      <c r="UGD8" s="721"/>
      <c r="UGE8" s="721"/>
      <c r="UGF8" s="721"/>
      <c r="UGG8" s="721"/>
      <c r="UGH8" s="721"/>
      <c r="UGI8" s="721"/>
      <c r="UGJ8" s="721"/>
      <c r="UGK8" s="721"/>
      <c r="UGL8" s="721"/>
      <c r="UGM8" s="721"/>
      <c r="UGN8" s="721"/>
      <c r="UGO8" s="721"/>
      <c r="UGP8" s="721"/>
      <c r="UGQ8" s="721"/>
      <c r="UGR8" s="721"/>
      <c r="UGS8" s="721"/>
      <c r="UGT8" s="721"/>
      <c r="UGU8" s="721"/>
      <c r="UGV8" s="721"/>
      <c r="UGW8" s="721"/>
      <c r="UGX8" s="721"/>
      <c r="UGY8" s="721"/>
      <c r="UGZ8" s="721"/>
      <c r="UHA8" s="721"/>
      <c r="UHB8" s="721"/>
      <c r="UHC8" s="721"/>
      <c r="UHD8" s="721"/>
      <c r="UHE8" s="721"/>
      <c r="UHF8" s="721"/>
      <c r="UHG8" s="721"/>
      <c r="UHH8" s="721"/>
      <c r="UHI8" s="721"/>
      <c r="UHJ8" s="721"/>
      <c r="UHK8" s="721"/>
      <c r="UHL8" s="721"/>
      <c r="UHM8" s="721"/>
      <c r="UHN8" s="721"/>
      <c r="UHO8" s="721"/>
      <c r="UHP8" s="721"/>
      <c r="UHQ8" s="721"/>
      <c r="UHR8" s="721"/>
      <c r="UHS8" s="721"/>
      <c r="UHT8" s="721"/>
      <c r="UHU8" s="721"/>
      <c r="UHV8" s="721"/>
      <c r="UHW8" s="721"/>
      <c r="UHX8" s="721"/>
      <c r="UHY8" s="721"/>
      <c r="UHZ8" s="721"/>
      <c r="UIA8" s="721"/>
      <c r="UIB8" s="721"/>
      <c r="UIC8" s="721"/>
      <c r="UID8" s="721"/>
      <c r="UIE8" s="721"/>
      <c r="UIF8" s="721"/>
      <c r="UIG8" s="721"/>
      <c r="UIH8" s="721"/>
      <c r="UII8" s="721"/>
      <c r="UIJ8" s="721"/>
      <c r="UIK8" s="721"/>
      <c r="UIL8" s="721"/>
      <c r="UIM8" s="721"/>
      <c r="UIN8" s="721"/>
      <c r="UIO8" s="721"/>
      <c r="UIP8" s="721"/>
      <c r="UIQ8" s="721"/>
      <c r="UIR8" s="721"/>
      <c r="UIS8" s="721"/>
      <c r="UIT8" s="721"/>
      <c r="UIU8" s="721"/>
      <c r="UIV8" s="721"/>
      <c r="UIW8" s="721"/>
      <c r="UIX8" s="721"/>
      <c r="UIY8" s="721"/>
      <c r="UIZ8" s="721"/>
      <c r="UJA8" s="721"/>
      <c r="UJB8" s="721"/>
      <c r="UJC8" s="721"/>
      <c r="UJD8" s="721"/>
      <c r="UJE8" s="721"/>
      <c r="UJF8" s="721"/>
      <c r="UJG8" s="721"/>
      <c r="UJH8" s="721"/>
      <c r="UJI8" s="721"/>
      <c r="UJJ8" s="721"/>
      <c r="UJK8" s="721"/>
      <c r="UJL8" s="721"/>
      <c r="UJM8" s="721"/>
      <c r="UJN8" s="721"/>
      <c r="UJO8" s="721"/>
      <c r="UJP8" s="721"/>
      <c r="UJQ8" s="721"/>
      <c r="UJR8" s="721"/>
      <c r="UJS8" s="721"/>
      <c r="UJT8" s="721"/>
      <c r="UJU8" s="721"/>
      <c r="UJV8" s="721"/>
      <c r="UJW8" s="721"/>
      <c r="UJX8" s="721"/>
      <c r="UJY8" s="721"/>
      <c r="UJZ8" s="721"/>
      <c r="UKA8" s="721"/>
      <c r="UKB8" s="721"/>
      <c r="UKC8" s="721"/>
      <c r="UKD8" s="721"/>
      <c r="UKE8" s="721"/>
      <c r="UKF8" s="721"/>
      <c r="UKG8" s="721"/>
      <c r="UKH8" s="721"/>
      <c r="UKI8" s="721"/>
      <c r="UKJ8" s="721"/>
      <c r="UKK8" s="721"/>
      <c r="UKL8" s="721"/>
      <c r="UKM8" s="721"/>
      <c r="UKN8" s="721"/>
      <c r="UKO8" s="721"/>
      <c r="UKP8" s="721"/>
      <c r="UKQ8" s="721"/>
      <c r="UKR8" s="721"/>
      <c r="UKS8" s="721"/>
      <c r="UKT8" s="721"/>
      <c r="UKU8" s="721"/>
      <c r="UKV8" s="721"/>
      <c r="UKW8" s="721"/>
      <c r="UKX8" s="721"/>
      <c r="UKY8" s="721"/>
      <c r="UKZ8" s="721"/>
      <c r="ULA8" s="721"/>
      <c r="ULB8" s="721"/>
      <c r="ULC8" s="721"/>
      <c r="ULD8" s="721"/>
      <c r="ULE8" s="721"/>
      <c r="ULF8" s="721"/>
      <c r="ULG8" s="721"/>
      <c r="ULH8" s="721"/>
      <c r="ULI8" s="721"/>
      <c r="ULJ8" s="721"/>
      <c r="ULK8" s="721"/>
      <c r="ULL8" s="721"/>
      <c r="ULM8" s="721"/>
      <c r="ULN8" s="721"/>
      <c r="ULO8" s="721"/>
      <c r="ULP8" s="721"/>
      <c r="ULQ8" s="721"/>
      <c r="ULR8" s="721"/>
      <c r="ULS8" s="721"/>
      <c r="ULT8" s="721"/>
      <c r="ULU8" s="721"/>
      <c r="ULV8" s="721"/>
      <c r="ULW8" s="721"/>
      <c r="ULX8" s="721"/>
      <c r="ULY8" s="721"/>
      <c r="ULZ8" s="721"/>
      <c r="UMA8" s="721"/>
      <c r="UMB8" s="721"/>
      <c r="UMC8" s="721"/>
      <c r="UMD8" s="721"/>
      <c r="UME8" s="721"/>
      <c r="UMF8" s="721"/>
      <c r="UMG8" s="721"/>
      <c r="UMH8" s="721"/>
      <c r="UMI8" s="721"/>
      <c r="UMJ8" s="721"/>
      <c r="UMK8" s="721"/>
      <c r="UML8" s="721"/>
      <c r="UMM8" s="721"/>
      <c r="UMN8" s="721"/>
      <c r="UMO8" s="721"/>
      <c r="UMP8" s="721"/>
      <c r="UMQ8" s="721"/>
      <c r="UMR8" s="721"/>
      <c r="UMS8" s="721"/>
      <c r="UMT8" s="721"/>
      <c r="UMU8" s="721"/>
      <c r="UMV8" s="721"/>
      <c r="UMW8" s="721"/>
      <c r="UMX8" s="721"/>
      <c r="UMY8" s="721"/>
      <c r="UMZ8" s="721"/>
      <c r="UNA8" s="721"/>
      <c r="UNB8" s="721"/>
      <c r="UNC8" s="721"/>
      <c r="UND8" s="721"/>
      <c r="UNE8" s="721"/>
      <c r="UNF8" s="721"/>
      <c r="UNG8" s="721"/>
      <c r="UNH8" s="721"/>
      <c r="UNI8" s="721"/>
      <c r="UNJ8" s="721"/>
      <c r="UNK8" s="721"/>
      <c r="UNL8" s="721"/>
      <c r="UNM8" s="721"/>
      <c r="UNN8" s="721"/>
      <c r="UNO8" s="721"/>
      <c r="UNP8" s="721"/>
      <c r="UNQ8" s="721"/>
      <c r="UNR8" s="721"/>
      <c r="UNS8" s="721"/>
      <c r="UNT8" s="721"/>
      <c r="UNU8" s="721"/>
      <c r="UNV8" s="721"/>
      <c r="UNW8" s="721"/>
      <c r="UNX8" s="721"/>
      <c r="UNY8" s="721"/>
      <c r="UNZ8" s="721"/>
      <c r="UOA8" s="721"/>
      <c r="UOB8" s="721"/>
      <c r="UOC8" s="721"/>
      <c r="UOD8" s="721"/>
      <c r="UOE8" s="721"/>
      <c r="UOF8" s="721"/>
      <c r="UOG8" s="721"/>
      <c r="UOH8" s="721"/>
      <c r="UOI8" s="721"/>
      <c r="UOJ8" s="721"/>
      <c r="UOK8" s="721"/>
      <c r="UOL8" s="721"/>
      <c r="UOM8" s="721"/>
      <c r="UON8" s="721"/>
      <c r="UOO8" s="721"/>
      <c r="UOP8" s="721"/>
      <c r="UOQ8" s="721"/>
      <c r="UOR8" s="721"/>
      <c r="UOS8" s="721"/>
      <c r="UOT8" s="721"/>
      <c r="UOU8" s="721"/>
      <c r="UOV8" s="721"/>
      <c r="UOW8" s="721"/>
      <c r="UOX8" s="721"/>
      <c r="UOY8" s="721"/>
      <c r="UOZ8" s="721"/>
      <c r="UPA8" s="721"/>
      <c r="UPB8" s="721"/>
      <c r="UPC8" s="721"/>
      <c r="UPD8" s="721"/>
      <c r="UPE8" s="721"/>
      <c r="UPF8" s="721"/>
      <c r="UPG8" s="721"/>
      <c r="UPH8" s="721"/>
      <c r="UPI8" s="721"/>
      <c r="UPJ8" s="721"/>
      <c r="UPK8" s="721"/>
      <c r="UPL8" s="721"/>
      <c r="UPM8" s="721"/>
      <c r="UPN8" s="721"/>
      <c r="UPO8" s="721"/>
      <c r="UPP8" s="721"/>
      <c r="UPQ8" s="721"/>
      <c r="UPR8" s="721"/>
      <c r="UPS8" s="721"/>
      <c r="UPT8" s="721"/>
      <c r="UPU8" s="721"/>
      <c r="UPV8" s="721"/>
      <c r="UPW8" s="721"/>
      <c r="UPX8" s="721"/>
      <c r="UPY8" s="721"/>
      <c r="UPZ8" s="721"/>
      <c r="UQA8" s="721"/>
      <c r="UQB8" s="721"/>
      <c r="UQC8" s="721"/>
      <c r="UQD8" s="721"/>
      <c r="UQE8" s="721"/>
      <c r="UQF8" s="721"/>
      <c r="UQG8" s="721"/>
      <c r="UQH8" s="721"/>
      <c r="UQI8" s="721"/>
      <c r="UQJ8" s="721"/>
      <c r="UQK8" s="721"/>
      <c r="UQL8" s="721"/>
      <c r="UQM8" s="721"/>
      <c r="UQN8" s="721"/>
      <c r="UQO8" s="721"/>
      <c r="UQP8" s="721"/>
      <c r="UQQ8" s="721"/>
      <c r="UQR8" s="721"/>
      <c r="UQS8" s="721"/>
      <c r="UQT8" s="721"/>
      <c r="UQU8" s="721"/>
      <c r="UQV8" s="721"/>
      <c r="UQW8" s="721"/>
      <c r="UQX8" s="721"/>
      <c r="UQY8" s="721"/>
      <c r="UQZ8" s="721"/>
      <c r="URA8" s="721"/>
      <c r="URB8" s="721"/>
      <c r="URC8" s="721"/>
      <c r="URD8" s="721"/>
      <c r="URE8" s="721"/>
      <c r="URF8" s="721"/>
      <c r="URG8" s="721"/>
      <c r="URH8" s="721"/>
      <c r="URI8" s="721"/>
      <c r="URJ8" s="721"/>
      <c r="URK8" s="721"/>
      <c r="URL8" s="721"/>
      <c r="URM8" s="721"/>
      <c r="URN8" s="721"/>
      <c r="URO8" s="721"/>
      <c r="URP8" s="721"/>
      <c r="URQ8" s="721"/>
      <c r="URR8" s="721"/>
      <c r="URS8" s="721"/>
      <c r="URT8" s="721"/>
      <c r="URU8" s="721"/>
      <c r="URV8" s="721"/>
      <c r="URW8" s="721"/>
      <c r="URX8" s="721"/>
      <c r="URY8" s="721"/>
      <c r="URZ8" s="721"/>
      <c r="USA8" s="721"/>
      <c r="USB8" s="721"/>
      <c r="USC8" s="721"/>
      <c r="USD8" s="721"/>
      <c r="USE8" s="721"/>
      <c r="USF8" s="721"/>
      <c r="USG8" s="721"/>
      <c r="USH8" s="721"/>
      <c r="USI8" s="721"/>
      <c r="USJ8" s="721"/>
      <c r="USK8" s="721"/>
      <c r="USL8" s="721"/>
      <c r="USM8" s="721"/>
      <c r="USN8" s="721"/>
      <c r="USO8" s="721"/>
      <c r="USP8" s="721"/>
      <c r="USQ8" s="721"/>
      <c r="USR8" s="721"/>
      <c r="USS8" s="721"/>
      <c r="UST8" s="721"/>
      <c r="USU8" s="721"/>
      <c r="USV8" s="721"/>
      <c r="USW8" s="721"/>
      <c r="USX8" s="721"/>
      <c r="USY8" s="721"/>
      <c r="USZ8" s="721"/>
      <c r="UTA8" s="721"/>
      <c r="UTB8" s="721"/>
      <c r="UTC8" s="721"/>
      <c r="UTD8" s="721"/>
      <c r="UTE8" s="721"/>
      <c r="UTF8" s="721"/>
      <c r="UTG8" s="721"/>
      <c r="UTH8" s="721"/>
      <c r="UTI8" s="721"/>
      <c r="UTJ8" s="721"/>
      <c r="UTK8" s="721"/>
      <c r="UTL8" s="721"/>
      <c r="UTM8" s="721"/>
      <c r="UTN8" s="721"/>
      <c r="UTO8" s="721"/>
      <c r="UTP8" s="721"/>
      <c r="UTQ8" s="721"/>
      <c r="UTR8" s="721"/>
      <c r="UTS8" s="721"/>
      <c r="UTT8" s="721"/>
      <c r="UTU8" s="721"/>
      <c r="UTV8" s="721"/>
      <c r="UTW8" s="721"/>
      <c r="UTX8" s="721"/>
      <c r="UTY8" s="721"/>
      <c r="UTZ8" s="721"/>
      <c r="UUA8" s="721"/>
      <c r="UUB8" s="721"/>
      <c r="UUC8" s="721"/>
      <c r="UUD8" s="721"/>
      <c r="UUE8" s="721"/>
      <c r="UUF8" s="721"/>
      <c r="UUG8" s="721"/>
      <c r="UUH8" s="721"/>
      <c r="UUI8" s="721"/>
      <c r="UUJ8" s="721"/>
      <c r="UUK8" s="721"/>
      <c r="UUL8" s="721"/>
      <c r="UUM8" s="721"/>
      <c r="UUN8" s="721"/>
      <c r="UUO8" s="721"/>
      <c r="UUP8" s="721"/>
      <c r="UUQ8" s="721"/>
      <c r="UUR8" s="721"/>
      <c r="UUS8" s="721"/>
      <c r="UUT8" s="721"/>
      <c r="UUU8" s="721"/>
      <c r="UUV8" s="721"/>
      <c r="UUW8" s="721"/>
      <c r="UUX8" s="721"/>
      <c r="UUY8" s="721"/>
      <c r="UUZ8" s="721"/>
      <c r="UVA8" s="721"/>
      <c r="UVB8" s="721"/>
      <c r="UVC8" s="721"/>
      <c r="UVD8" s="721"/>
      <c r="UVE8" s="721"/>
      <c r="UVF8" s="721"/>
      <c r="UVG8" s="721"/>
      <c r="UVH8" s="721"/>
      <c r="UVI8" s="721"/>
      <c r="UVJ8" s="721"/>
      <c r="UVK8" s="721"/>
      <c r="UVL8" s="721"/>
      <c r="UVM8" s="721"/>
      <c r="UVN8" s="721"/>
      <c r="UVO8" s="721"/>
      <c r="UVP8" s="721"/>
      <c r="UVQ8" s="721"/>
      <c r="UVR8" s="721"/>
      <c r="UVS8" s="721"/>
      <c r="UVT8" s="721"/>
      <c r="UVU8" s="721"/>
      <c r="UVV8" s="721"/>
      <c r="UVW8" s="721"/>
      <c r="UVX8" s="721"/>
      <c r="UVY8" s="721"/>
      <c r="UVZ8" s="721"/>
      <c r="UWA8" s="721"/>
      <c r="UWB8" s="721"/>
      <c r="UWC8" s="721"/>
      <c r="UWD8" s="721"/>
      <c r="UWE8" s="721"/>
      <c r="UWF8" s="721"/>
      <c r="UWG8" s="721"/>
      <c r="UWH8" s="721"/>
      <c r="UWI8" s="721"/>
      <c r="UWJ8" s="721"/>
      <c r="UWK8" s="721"/>
      <c r="UWL8" s="721"/>
      <c r="UWM8" s="721"/>
      <c r="UWN8" s="721"/>
      <c r="UWO8" s="721"/>
      <c r="UWP8" s="721"/>
      <c r="UWQ8" s="721"/>
      <c r="UWR8" s="721"/>
      <c r="UWS8" s="721"/>
      <c r="UWT8" s="721"/>
      <c r="UWU8" s="721"/>
      <c r="UWV8" s="721"/>
      <c r="UWW8" s="721"/>
      <c r="UWX8" s="721"/>
      <c r="UWY8" s="721"/>
      <c r="UWZ8" s="721"/>
      <c r="UXA8" s="721"/>
      <c r="UXB8" s="721"/>
      <c r="UXC8" s="721"/>
      <c r="UXD8" s="721"/>
      <c r="UXE8" s="721"/>
      <c r="UXF8" s="721"/>
      <c r="UXG8" s="721"/>
      <c r="UXH8" s="721"/>
      <c r="UXI8" s="721"/>
      <c r="UXJ8" s="721"/>
      <c r="UXK8" s="721"/>
      <c r="UXL8" s="721"/>
      <c r="UXM8" s="721"/>
      <c r="UXN8" s="721"/>
      <c r="UXO8" s="721"/>
      <c r="UXP8" s="721"/>
      <c r="UXQ8" s="721"/>
      <c r="UXR8" s="721"/>
      <c r="UXS8" s="721"/>
      <c r="UXT8" s="721"/>
      <c r="UXU8" s="721"/>
      <c r="UXV8" s="721"/>
      <c r="UXW8" s="721"/>
      <c r="UXX8" s="721"/>
      <c r="UXY8" s="721"/>
      <c r="UXZ8" s="721"/>
      <c r="UYA8" s="721"/>
      <c r="UYB8" s="721"/>
      <c r="UYC8" s="721"/>
      <c r="UYD8" s="721"/>
      <c r="UYE8" s="721"/>
      <c r="UYF8" s="721"/>
      <c r="UYG8" s="721"/>
      <c r="UYH8" s="721"/>
      <c r="UYI8" s="721"/>
      <c r="UYJ8" s="721"/>
      <c r="UYK8" s="721"/>
      <c r="UYL8" s="721"/>
      <c r="UYM8" s="721"/>
      <c r="UYN8" s="721"/>
      <c r="UYO8" s="721"/>
      <c r="UYP8" s="721"/>
      <c r="UYQ8" s="721"/>
      <c r="UYR8" s="721"/>
      <c r="UYS8" s="721"/>
      <c r="UYT8" s="721"/>
      <c r="UYU8" s="721"/>
      <c r="UYV8" s="721"/>
      <c r="UYW8" s="721"/>
      <c r="UYX8" s="721"/>
      <c r="UYY8" s="721"/>
      <c r="UYZ8" s="721"/>
      <c r="UZA8" s="721"/>
      <c r="UZB8" s="721"/>
      <c r="UZC8" s="721"/>
      <c r="UZD8" s="721"/>
      <c r="UZE8" s="721"/>
      <c r="UZF8" s="721"/>
      <c r="UZG8" s="721"/>
      <c r="UZH8" s="721"/>
      <c r="UZI8" s="721"/>
      <c r="UZJ8" s="721"/>
      <c r="UZK8" s="721"/>
      <c r="UZL8" s="721"/>
      <c r="UZM8" s="721"/>
      <c r="UZN8" s="721"/>
      <c r="UZO8" s="721"/>
      <c r="UZP8" s="721"/>
      <c r="UZQ8" s="721"/>
      <c r="UZR8" s="721"/>
      <c r="UZS8" s="721"/>
      <c r="UZT8" s="721"/>
      <c r="UZU8" s="721"/>
      <c r="UZV8" s="721"/>
      <c r="UZW8" s="721"/>
      <c r="UZX8" s="721"/>
      <c r="UZY8" s="721"/>
      <c r="UZZ8" s="721"/>
      <c r="VAA8" s="721"/>
      <c r="VAB8" s="721"/>
      <c r="VAC8" s="721"/>
      <c r="VAD8" s="721"/>
      <c r="VAE8" s="721"/>
      <c r="VAF8" s="721"/>
      <c r="VAG8" s="721"/>
      <c r="VAH8" s="721"/>
      <c r="VAI8" s="721"/>
      <c r="VAJ8" s="721"/>
      <c r="VAK8" s="721"/>
      <c r="VAL8" s="721"/>
      <c r="VAM8" s="721"/>
      <c r="VAN8" s="721"/>
      <c r="VAO8" s="721"/>
      <c r="VAP8" s="721"/>
      <c r="VAQ8" s="721"/>
      <c r="VAR8" s="721"/>
      <c r="VAS8" s="721"/>
      <c r="VAT8" s="721"/>
      <c r="VAU8" s="721"/>
      <c r="VAV8" s="721"/>
      <c r="VAW8" s="721"/>
      <c r="VAX8" s="721"/>
      <c r="VAY8" s="721"/>
      <c r="VAZ8" s="721"/>
      <c r="VBA8" s="721"/>
      <c r="VBB8" s="721"/>
      <c r="VBC8" s="721"/>
      <c r="VBD8" s="721"/>
      <c r="VBE8" s="721"/>
      <c r="VBF8" s="721"/>
      <c r="VBG8" s="721"/>
      <c r="VBH8" s="721"/>
      <c r="VBI8" s="721"/>
      <c r="VBJ8" s="721"/>
      <c r="VBK8" s="721"/>
      <c r="VBL8" s="721"/>
      <c r="VBM8" s="721"/>
      <c r="VBN8" s="721"/>
      <c r="VBO8" s="721"/>
      <c r="VBP8" s="721"/>
      <c r="VBQ8" s="721"/>
      <c r="VBR8" s="721"/>
      <c r="VBS8" s="721"/>
      <c r="VBT8" s="721"/>
      <c r="VBU8" s="721"/>
      <c r="VBV8" s="721"/>
      <c r="VBW8" s="721"/>
      <c r="VBX8" s="721"/>
      <c r="VBY8" s="721"/>
      <c r="VBZ8" s="721"/>
      <c r="VCA8" s="721"/>
      <c r="VCB8" s="721"/>
      <c r="VCC8" s="721"/>
      <c r="VCD8" s="721"/>
      <c r="VCE8" s="721"/>
      <c r="VCF8" s="721"/>
      <c r="VCG8" s="721"/>
      <c r="VCH8" s="721"/>
      <c r="VCI8" s="721"/>
      <c r="VCJ8" s="721"/>
      <c r="VCK8" s="721"/>
      <c r="VCL8" s="721"/>
      <c r="VCM8" s="721"/>
      <c r="VCN8" s="721"/>
      <c r="VCO8" s="721"/>
      <c r="VCP8" s="721"/>
      <c r="VCQ8" s="721"/>
      <c r="VCR8" s="721"/>
      <c r="VCS8" s="721"/>
      <c r="VCT8" s="721"/>
      <c r="VCU8" s="721"/>
      <c r="VCV8" s="721"/>
      <c r="VCW8" s="721"/>
      <c r="VCX8" s="721"/>
      <c r="VCY8" s="721"/>
      <c r="VCZ8" s="721"/>
      <c r="VDA8" s="721"/>
      <c r="VDB8" s="721"/>
      <c r="VDC8" s="721"/>
      <c r="VDD8" s="721"/>
      <c r="VDE8" s="721"/>
      <c r="VDF8" s="721"/>
      <c r="VDG8" s="721"/>
      <c r="VDH8" s="721"/>
      <c r="VDI8" s="721"/>
      <c r="VDJ8" s="721"/>
      <c r="VDK8" s="721"/>
      <c r="VDL8" s="721"/>
      <c r="VDM8" s="721"/>
      <c r="VDN8" s="721"/>
      <c r="VDO8" s="721"/>
      <c r="VDP8" s="721"/>
      <c r="VDQ8" s="721"/>
      <c r="VDR8" s="721"/>
      <c r="VDS8" s="721"/>
      <c r="VDT8" s="721"/>
      <c r="VDU8" s="721"/>
      <c r="VDV8" s="721"/>
      <c r="VDW8" s="721"/>
      <c r="VDX8" s="721"/>
      <c r="VDY8" s="721"/>
      <c r="VDZ8" s="721"/>
      <c r="VEA8" s="721"/>
      <c r="VEB8" s="721"/>
      <c r="VEC8" s="721"/>
      <c r="VED8" s="721"/>
      <c r="VEE8" s="721"/>
      <c r="VEF8" s="721"/>
      <c r="VEG8" s="721"/>
      <c r="VEH8" s="721"/>
      <c r="VEI8" s="721"/>
      <c r="VEJ8" s="721"/>
      <c r="VEK8" s="721"/>
      <c r="VEL8" s="721"/>
      <c r="VEM8" s="721"/>
      <c r="VEN8" s="721"/>
      <c r="VEO8" s="721"/>
      <c r="VEP8" s="721"/>
      <c r="VEQ8" s="721"/>
      <c r="VER8" s="721"/>
      <c r="VES8" s="721"/>
      <c r="VET8" s="721"/>
      <c r="VEU8" s="721"/>
      <c r="VEV8" s="721"/>
      <c r="VEW8" s="721"/>
      <c r="VEX8" s="721"/>
      <c r="VEY8" s="721"/>
      <c r="VEZ8" s="721"/>
      <c r="VFA8" s="721"/>
      <c r="VFB8" s="721"/>
      <c r="VFC8" s="721"/>
      <c r="VFD8" s="721"/>
      <c r="VFE8" s="721"/>
      <c r="VFF8" s="721"/>
      <c r="VFG8" s="721"/>
      <c r="VFH8" s="721"/>
      <c r="VFI8" s="721"/>
      <c r="VFJ8" s="721"/>
      <c r="VFK8" s="721"/>
      <c r="VFL8" s="721"/>
      <c r="VFM8" s="721"/>
      <c r="VFN8" s="721"/>
      <c r="VFO8" s="721"/>
      <c r="VFP8" s="721"/>
      <c r="VFQ8" s="721"/>
      <c r="VFR8" s="721"/>
      <c r="VFS8" s="721"/>
      <c r="VFT8" s="721"/>
      <c r="VFU8" s="721"/>
      <c r="VFV8" s="721"/>
      <c r="VFW8" s="721"/>
      <c r="VFX8" s="721"/>
      <c r="VFY8" s="721"/>
      <c r="VFZ8" s="721"/>
      <c r="VGA8" s="721"/>
      <c r="VGB8" s="721"/>
      <c r="VGC8" s="721"/>
      <c r="VGD8" s="721"/>
      <c r="VGE8" s="721"/>
      <c r="VGF8" s="721"/>
      <c r="VGG8" s="721"/>
      <c r="VGH8" s="721"/>
      <c r="VGI8" s="721"/>
      <c r="VGJ8" s="721"/>
      <c r="VGK8" s="721"/>
      <c r="VGL8" s="721"/>
      <c r="VGM8" s="721"/>
      <c r="VGN8" s="721"/>
      <c r="VGO8" s="721"/>
      <c r="VGP8" s="721"/>
      <c r="VGQ8" s="721"/>
      <c r="VGR8" s="721"/>
      <c r="VGS8" s="721"/>
      <c r="VGT8" s="721"/>
      <c r="VGU8" s="721"/>
      <c r="VGV8" s="721"/>
      <c r="VGW8" s="721"/>
      <c r="VGX8" s="721"/>
      <c r="VGY8" s="721"/>
      <c r="VGZ8" s="721"/>
      <c r="VHA8" s="721"/>
      <c r="VHB8" s="721"/>
      <c r="VHC8" s="721"/>
      <c r="VHD8" s="721"/>
      <c r="VHE8" s="721"/>
      <c r="VHF8" s="721"/>
      <c r="VHG8" s="721"/>
      <c r="VHH8" s="721"/>
      <c r="VHI8" s="721"/>
      <c r="VHJ8" s="721"/>
      <c r="VHK8" s="721"/>
      <c r="VHL8" s="721"/>
      <c r="VHM8" s="721"/>
      <c r="VHN8" s="721"/>
      <c r="VHO8" s="721"/>
      <c r="VHP8" s="721"/>
      <c r="VHQ8" s="721"/>
      <c r="VHR8" s="721"/>
      <c r="VHS8" s="721"/>
      <c r="VHT8" s="721"/>
      <c r="VHU8" s="721"/>
      <c r="VHV8" s="721"/>
      <c r="VHW8" s="721"/>
      <c r="VHX8" s="721"/>
      <c r="VHY8" s="721"/>
      <c r="VHZ8" s="721"/>
      <c r="VIA8" s="721"/>
      <c r="VIB8" s="721"/>
      <c r="VIC8" s="721"/>
      <c r="VID8" s="721"/>
      <c r="VIE8" s="721"/>
      <c r="VIF8" s="721"/>
      <c r="VIG8" s="721"/>
      <c r="VIH8" s="721"/>
      <c r="VII8" s="721"/>
      <c r="VIJ8" s="721"/>
      <c r="VIK8" s="721"/>
      <c r="VIL8" s="721"/>
      <c r="VIM8" s="721"/>
      <c r="VIN8" s="721"/>
      <c r="VIO8" s="721"/>
      <c r="VIP8" s="721"/>
      <c r="VIQ8" s="721"/>
      <c r="VIR8" s="721"/>
      <c r="VIS8" s="721"/>
      <c r="VIT8" s="721"/>
      <c r="VIU8" s="721"/>
      <c r="VIV8" s="721"/>
      <c r="VIW8" s="721"/>
      <c r="VIX8" s="721"/>
      <c r="VIY8" s="721"/>
      <c r="VIZ8" s="721"/>
      <c r="VJA8" s="721"/>
      <c r="VJB8" s="721"/>
      <c r="VJC8" s="721"/>
      <c r="VJD8" s="721"/>
      <c r="VJE8" s="721"/>
      <c r="VJF8" s="721"/>
      <c r="VJG8" s="721"/>
      <c r="VJH8" s="721"/>
      <c r="VJI8" s="721"/>
      <c r="VJJ8" s="721"/>
      <c r="VJK8" s="721"/>
      <c r="VJL8" s="721"/>
      <c r="VJM8" s="721"/>
      <c r="VJN8" s="721"/>
      <c r="VJO8" s="721"/>
      <c r="VJP8" s="721"/>
      <c r="VJQ8" s="721"/>
      <c r="VJR8" s="721"/>
      <c r="VJS8" s="721"/>
      <c r="VJT8" s="721"/>
      <c r="VJU8" s="721"/>
      <c r="VJV8" s="721"/>
      <c r="VJW8" s="721"/>
      <c r="VJX8" s="721"/>
      <c r="VJY8" s="721"/>
      <c r="VJZ8" s="721"/>
      <c r="VKA8" s="721"/>
      <c r="VKB8" s="721"/>
      <c r="VKC8" s="721"/>
      <c r="VKD8" s="721"/>
      <c r="VKE8" s="721"/>
      <c r="VKF8" s="721"/>
      <c r="VKG8" s="721"/>
      <c r="VKH8" s="721"/>
      <c r="VKI8" s="721"/>
      <c r="VKJ8" s="721"/>
      <c r="VKK8" s="721"/>
      <c r="VKL8" s="721"/>
      <c r="VKM8" s="721"/>
      <c r="VKN8" s="721"/>
      <c r="VKO8" s="721"/>
      <c r="VKP8" s="721"/>
      <c r="VKQ8" s="721"/>
      <c r="VKR8" s="721"/>
      <c r="VKS8" s="721"/>
      <c r="VKT8" s="721"/>
      <c r="VKU8" s="721"/>
      <c r="VKV8" s="721"/>
      <c r="VKW8" s="721"/>
      <c r="VKX8" s="721"/>
      <c r="VKY8" s="721"/>
      <c r="VKZ8" s="721"/>
      <c r="VLA8" s="721"/>
      <c r="VLB8" s="721"/>
      <c r="VLC8" s="721"/>
      <c r="VLD8" s="721"/>
      <c r="VLE8" s="721"/>
      <c r="VLF8" s="721"/>
      <c r="VLG8" s="721"/>
      <c r="VLH8" s="721"/>
      <c r="VLI8" s="721"/>
      <c r="VLJ8" s="721"/>
      <c r="VLK8" s="721"/>
      <c r="VLL8" s="721"/>
      <c r="VLM8" s="721"/>
      <c r="VLN8" s="721"/>
      <c r="VLO8" s="721"/>
      <c r="VLP8" s="721"/>
      <c r="VLQ8" s="721"/>
      <c r="VLR8" s="721"/>
      <c r="VLS8" s="721"/>
      <c r="VLT8" s="721"/>
      <c r="VLU8" s="721"/>
      <c r="VLV8" s="721"/>
      <c r="VLW8" s="721"/>
      <c r="VLX8" s="721"/>
      <c r="VLY8" s="721"/>
      <c r="VLZ8" s="721"/>
      <c r="VMA8" s="721"/>
      <c r="VMB8" s="721"/>
      <c r="VMC8" s="721"/>
      <c r="VMD8" s="721"/>
      <c r="VME8" s="721"/>
      <c r="VMF8" s="721"/>
      <c r="VMG8" s="721"/>
      <c r="VMH8" s="721"/>
      <c r="VMI8" s="721"/>
      <c r="VMJ8" s="721"/>
      <c r="VMK8" s="721"/>
      <c r="VML8" s="721"/>
      <c r="VMM8" s="721"/>
      <c r="VMN8" s="721"/>
      <c r="VMO8" s="721"/>
      <c r="VMP8" s="721"/>
      <c r="VMQ8" s="721"/>
      <c r="VMR8" s="721"/>
      <c r="VMS8" s="721"/>
      <c r="VMT8" s="721"/>
      <c r="VMU8" s="721"/>
      <c r="VMV8" s="721"/>
      <c r="VMW8" s="721"/>
      <c r="VMX8" s="721"/>
      <c r="VMY8" s="721"/>
      <c r="VMZ8" s="721"/>
      <c r="VNA8" s="721"/>
      <c r="VNB8" s="721"/>
      <c r="VNC8" s="721"/>
      <c r="VND8" s="721"/>
      <c r="VNE8" s="721"/>
      <c r="VNF8" s="721"/>
      <c r="VNG8" s="721"/>
      <c r="VNH8" s="721"/>
      <c r="VNI8" s="721"/>
      <c r="VNJ8" s="721"/>
      <c r="VNK8" s="721"/>
      <c r="VNL8" s="721"/>
      <c r="VNM8" s="721"/>
      <c r="VNN8" s="721"/>
      <c r="VNO8" s="721"/>
      <c r="VNP8" s="721"/>
      <c r="VNQ8" s="721"/>
      <c r="VNR8" s="721"/>
      <c r="VNS8" s="721"/>
      <c r="VNT8" s="721"/>
      <c r="VNU8" s="721"/>
      <c r="VNV8" s="721"/>
      <c r="VNW8" s="721"/>
      <c r="VNX8" s="721"/>
      <c r="VNY8" s="721"/>
      <c r="VNZ8" s="721"/>
      <c r="VOA8" s="721"/>
      <c r="VOB8" s="721"/>
      <c r="VOC8" s="721"/>
      <c r="VOD8" s="721"/>
      <c r="VOE8" s="721"/>
      <c r="VOF8" s="721"/>
      <c r="VOG8" s="721"/>
      <c r="VOH8" s="721"/>
      <c r="VOI8" s="721"/>
      <c r="VOJ8" s="721"/>
      <c r="VOK8" s="721"/>
      <c r="VOL8" s="721"/>
      <c r="VOM8" s="721"/>
      <c r="VON8" s="721"/>
      <c r="VOO8" s="721"/>
      <c r="VOP8" s="721"/>
      <c r="VOQ8" s="721"/>
      <c r="VOR8" s="721"/>
      <c r="VOS8" s="721"/>
      <c r="VOT8" s="721"/>
      <c r="VOU8" s="721"/>
      <c r="VOV8" s="721"/>
      <c r="VOW8" s="721"/>
      <c r="VOX8" s="721"/>
      <c r="VOY8" s="721"/>
      <c r="VOZ8" s="721"/>
      <c r="VPA8" s="721"/>
      <c r="VPB8" s="721"/>
      <c r="VPC8" s="721"/>
      <c r="VPD8" s="721"/>
      <c r="VPE8" s="721"/>
      <c r="VPF8" s="721"/>
      <c r="VPG8" s="721"/>
      <c r="VPH8" s="721"/>
      <c r="VPI8" s="721"/>
      <c r="VPJ8" s="721"/>
      <c r="VPK8" s="721"/>
      <c r="VPL8" s="721"/>
      <c r="VPM8" s="721"/>
      <c r="VPN8" s="721"/>
      <c r="VPO8" s="721"/>
      <c r="VPP8" s="721"/>
      <c r="VPQ8" s="721"/>
      <c r="VPR8" s="721"/>
      <c r="VPS8" s="721"/>
      <c r="VPT8" s="721"/>
      <c r="VPU8" s="721"/>
      <c r="VPV8" s="721"/>
      <c r="VPW8" s="721"/>
      <c r="VPX8" s="721"/>
      <c r="VPY8" s="721"/>
      <c r="VPZ8" s="721"/>
      <c r="VQA8" s="721"/>
      <c r="VQB8" s="721"/>
      <c r="VQC8" s="721"/>
      <c r="VQD8" s="721"/>
      <c r="VQE8" s="721"/>
      <c r="VQF8" s="721"/>
      <c r="VQG8" s="721"/>
      <c r="VQH8" s="721"/>
      <c r="VQI8" s="721"/>
      <c r="VQJ8" s="721"/>
      <c r="VQK8" s="721"/>
      <c r="VQL8" s="721"/>
      <c r="VQM8" s="721"/>
      <c r="VQN8" s="721"/>
      <c r="VQO8" s="721"/>
      <c r="VQP8" s="721"/>
      <c r="VQQ8" s="721"/>
      <c r="VQR8" s="721"/>
      <c r="VQS8" s="721"/>
      <c r="VQT8" s="721"/>
      <c r="VQU8" s="721"/>
      <c r="VQV8" s="721"/>
      <c r="VQW8" s="721"/>
      <c r="VQX8" s="721"/>
      <c r="VQY8" s="721"/>
      <c r="VQZ8" s="721"/>
      <c r="VRA8" s="721"/>
      <c r="VRB8" s="721"/>
      <c r="VRC8" s="721"/>
      <c r="VRD8" s="721"/>
      <c r="VRE8" s="721"/>
      <c r="VRF8" s="721"/>
      <c r="VRG8" s="721"/>
      <c r="VRH8" s="721"/>
      <c r="VRI8" s="721"/>
      <c r="VRJ8" s="721"/>
      <c r="VRK8" s="721"/>
      <c r="VRL8" s="721"/>
      <c r="VRM8" s="721"/>
      <c r="VRN8" s="721"/>
      <c r="VRO8" s="721"/>
      <c r="VRP8" s="721"/>
      <c r="VRQ8" s="721"/>
      <c r="VRR8" s="721"/>
      <c r="VRS8" s="721"/>
      <c r="VRT8" s="721"/>
      <c r="VRU8" s="721"/>
      <c r="VRV8" s="721"/>
      <c r="VRW8" s="721"/>
      <c r="VRX8" s="721"/>
      <c r="VRY8" s="721"/>
      <c r="VRZ8" s="721"/>
      <c r="VSA8" s="721"/>
      <c r="VSB8" s="721"/>
      <c r="VSC8" s="721"/>
      <c r="VSD8" s="721"/>
      <c r="VSE8" s="721"/>
      <c r="VSF8" s="721"/>
      <c r="VSG8" s="721"/>
      <c r="VSH8" s="721"/>
      <c r="VSI8" s="721"/>
      <c r="VSJ8" s="721"/>
      <c r="VSK8" s="721"/>
      <c r="VSL8" s="721"/>
      <c r="VSM8" s="721"/>
      <c r="VSN8" s="721"/>
      <c r="VSO8" s="721"/>
      <c r="VSP8" s="721"/>
      <c r="VSQ8" s="721"/>
      <c r="VSR8" s="721"/>
      <c r="VSS8" s="721"/>
      <c r="VST8" s="721"/>
      <c r="VSU8" s="721"/>
      <c r="VSV8" s="721"/>
      <c r="VSW8" s="721"/>
      <c r="VSX8" s="721"/>
      <c r="VSY8" s="721"/>
      <c r="VSZ8" s="721"/>
      <c r="VTA8" s="721"/>
      <c r="VTB8" s="721"/>
      <c r="VTC8" s="721"/>
      <c r="VTD8" s="721"/>
      <c r="VTE8" s="721"/>
      <c r="VTF8" s="721"/>
      <c r="VTG8" s="721"/>
      <c r="VTH8" s="721"/>
      <c r="VTI8" s="721"/>
      <c r="VTJ8" s="721"/>
      <c r="VTK8" s="721"/>
      <c r="VTL8" s="721"/>
      <c r="VTM8" s="721"/>
      <c r="VTN8" s="721"/>
      <c r="VTO8" s="721"/>
      <c r="VTP8" s="721"/>
      <c r="VTQ8" s="721"/>
      <c r="VTR8" s="721"/>
      <c r="VTS8" s="721"/>
      <c r="VTT8" s="721"/>
      <c r="VTU8" s="721"/>
      <c r="VTV8" s="721"/>
      <c r="VTW8" s="721"/>
      <c r="VTX8" s="721"/>
      <c r="VTY8" s="721"/>
      <c r="VTZ8" s="721"/>
      <c r="VUA8" s="721"/>
      <c r="VUB8" s="721"/>
      <c r="VUC8" s="721"/>
      <c r="VUD8" s="721"/>
      <c r="VUE8" s="721"/>
      <c r="VUF8" s="721"/>
      <c r="VUG8" s="721"/>
      <c r="VUH8" s="721"/>
      <c r="VUI8" s="721"/>
      <c r="VUJ8" s="721"/>
      <c r="VUK8" s="721"/>
      <c r="VUL8" s="721"/>
      <c r="VUM8" s="721"/>
      <c r="VUN8" s="721"/>
      <c r="VUO8" s="721"/>
      <c r="VUP8" s="721"/>
      <c r="VUQ8" s="721"/>
      <c r="VUR8" s="721"/>
      <c r="VUS8" s="721"/>
      <c r="VUT8" s="721"/>
      <c r="VUU8" s="721"/>
      <c r="VUV8" s="721"/>
      <c r="VUW8" s="721"/>
      <c r="VUX8" s="721"/>
      <c r="VUY8" s="721"/>
      <c r="VUZ8" s="721"/>
      <c r="VVA8" s="721"/>
      <c r="VVB8" s="721"/>
      <c r="VVC8" s="721"/>
      <c r="VVD8" s="721"/>
      <c r="VVE8" s="721"/>
      <c r="VVF8" s="721"/>
      <c r="VVG8" s="721"/>
      <c r="VVH8" s="721"/>
      <c r="VVI8" s="721"/>
      <c r="VVJ8" s="721"/>
      <c r="VVK8" s="721"/>
      <c r="VVL8" s="721"/>
      <c r="VVM8" s="721"/>
      <c r="VVN8" s="721"/>
      <c r="VVO8" s="721"/>
      <c r="VVP8" s="721"/>
      <c r="VVQ8" s="721"/>
      <c r="VVR8" s="721"/>
      <c r="VVS8" s="721"/>
      <c r="VVT8" s="721"/>
      <c r="VVU8" s="721"/>
      <c r="VVV8" s="721"/>
      <c r="VVW8" s="721"/>
      <c r="VVX8" s="721"/>
      <c r="VVY8" s="721"/>
      <c r="VVZ8" s="721"/>
      <c r="VWA8" s="721"/>
      <c r="VWB8" s="721"/>
      <c r="VWC8" s="721"/>
      <c r="VWD8" s="721"/>
      <c r="VWE8" s="721"/>
      <c r="VWF8" s="721"/>
      <c r="VWG8" s="721"/>
      <c r="VWH8" s="721"/>
      <c r="VWI8" s="721"/>
      <c r="VWJ8" s="721"/>
      <c r="VWK8" s="721"/>
      <c r="VWL8" s="721"/>
      <c r="VWM8" s="721"/>
      <c r="VWN8" s="721"/>
      <c r="VWO8" s="721"/>
      <c r="VWP8" s="721"/>
      <c r="VWQ8" s="721"/>
      <c r="VWR8" s="721"/>
      <c r="VWS8" s="721"/>
      <c r="VWT8" s="721"/>
      <c r="VWU8" s="721"/>
      <c r="VWV8" s="721"/>
      <c r="VWW8" s="721"/>
      <c r="VWX8" s="721"/>
      <c r="VWY8" s="721"/>
      <c r="VWZ8" s="721"/>
      <c r="VXA8" s="721"/>
      <c r="VXB8" s="721"/>
      <c r="VXC8" s="721"/>
      <c r="VXD8" s="721"/>
      <c r="VXE8" s="721"/>
      <c r="VXF8" s="721"/>
      <c r="VXG8" s="721"/>
      <c r="VXH8" s="721"/>
      <c r="VXI8" s="721"/>
      <c r="VXJ8" s="721"/>
      <c r="VXK8" s="721"/>
      <c r="VXL8" s="721"/>
      <c r="VXM8" s="721"/>
      <c r="VXN8" s="721"/>
      <c r="VXO8" s="721"/>
      <c r="VXP8" s="721"/>
      <c r="VXQ8" s="721"/>
      <c r="VXR8" s="721"/>
      <c r="VXS8" s="721"/>
      <c r="VXT8" s="721"/>
      <c r="VXU8" s="721"/>
      <c r="VXV8" s="721"/>
      <c r="VXW8" s="721"/>
      <c r="VXX8" s="721"/>
      <c r="VXY8" s="721"/>
      <c r="VXZ8" s="721"/>
      <c r="VYA8" s="721"/>
      <c r="VYB8" s="721"/>
      <c r="VYC8" s="721"/>
      <c r="VYD8" s="721"/>
      <c r="VYE8" s="721"/>
      <c r="VYF8" s="721"/>
      <c r="VYG8" s="721"/>
      <c r="VYH8" s="721"/>
      <c r="VYI8" s="721"/>
      <c r="VYJ8" s="721"/>
      <c r="VYK8" s="721"/>
      <c r="VYL8" s="721"/>
      <c r="VYM8" s="721"/>
      <c r="VYN8" s="721"/>
      <c r="VYO8" s="721"/>
      <c r="VYP8" s="721"/>
      <c r="VYQ8" s="721"/>
      <c r="VYR8" s="721"/>
      <c r="VYS8" s="721"/>
      <c r="VYT8" s="721"/>
      <c r="VYU8" s="721"/>
      <c r="VYV8" s="721"/>
      <c r="VYW8" s="721"/>
      <c r="VYX8" s="721"/>
      <c r="VYY8" s="721"/>
      <c r="VYZ8" s="721"/>
      <c r="VZA8" s="721"/>
      <c r="VZB8" s="721"/>
      <c r="VZC8" s="721"/>
      <c r="VZD8" s="721"/>
      <c r="VZE8" s="721"/>
      <c r="VZF8" s="721"/>
      <c r="VZG8" s="721"/>
      <c r="VZH8" s="721"/>
      <c r="VZI8" s="721"/>
      <c r="VZJ8" s="721"/>
      <c r="VZK8" s="721"/>
      <c r="VZL8" s="721"/>
      <c r="VZM8" s="721"/>
      <c r="VZN8" s="721"/>
      <c r="VZO8" s="721"/>
      <c r="VZP8" s="721"/>
      <c r="VZQ8" s="721"/>
      <c r="VZR8" s="721"/>
      <c r="VZS8" s="721"/>
      <c r="VZT8" s="721"/>
      <c r="VZU8" s="721"/>
      <c r="VZV8" s="721"/>
      <c r="VZW8" s="721"/>
      <c r="VZX8" s="721"/>
      <c r="VZY8" s="721"/>
      <c r="VZZ8" s="721"/>
      <c r="WAA8" s="721"/>
      <c r="WAB8" s="721"/>
      <c r="WAC8" s="721"/>
      <c r="WAD8" s="721"/>
      <c r="WAE8" s="721"/>
      <c r="WAF8" s="721"/>
      <c r="WAG8" s="721"/>
      <c r="WAH8" s="721"/>
      <c r="WAI8" s="721"/>
      <c r="WAJ8" s="721"/>
      <c r="WAK8" s="721"/>
      <c r="WAL8" s="721"/>
      <c r="WAM8" s="721"/>
      <c r="WAN8" s="721"/>
      <c r="WAO8" s="721"/>
      <c r="WAP8" s="721"/>
      <c r="WAQ8" s="721"/>
      <c r="WAR8" s="721"/>
      <c r="WAS8" s="721"/>
      <c r="WAT8" s="721"/>
      <c r="WAU8" s="721"/>
      <c r="WAV8" s="721"/>
      <c r="WAW8" s="721"/>
      <c r="WAX8" s="721"/>
      <c r="WAY8" s="721"/>
      <c r="WAZ8" s="721"/>
      <c r="WBA8" s="721"/>
      <c r="WBB8" s="721"/>
      <c r="WBC8" s="721"/>
      <c r="WBD8" s="721"/>
      <c r="WBE8" s="721"/>
      <c r="WBF8" s="721"/>
      <c r="WBG8" s="721"/>
      <c r="WBH8" s="721"/>
      <c r="WBI8" s="721"/>
      <c r="WBJ8" s="721"/>
      <c r="WBK8" s="721"/>
      <c r="WBL8" s="721"/>
      <c r="WBM8" s="721"/>
      <c r="WBN8" s="721"/>
      <c r="WBO8" s="721"/>
      <c r="WBP8" s="721"/>
      <c r="WBQ8" s="721"/>
      <c r="WBR8" s="721"/>
      <c r="WBS8" s="721"/>
      <c r="WBT8" s="721"/>
      <c r="WBU8" s="721"/>
      <c r="WBV8" s="721"/>
      <c r="WBW8" s="721"/>
      <c r="WBX8" s="721"/>
      <c r="WBY8" s="721"/>
      <c r="WBZ8" s="721"/>
      <c r="WCA8" s="721"/>
      <c r="WCB8" s="721"/>
      <c r="WCC8" s="721"/>
      <c r="WCD8" s="721"/>
      <c r="WCE8" s="721"/>
      <c r="WCF8" s="721"/>
      <c r="WCG8" s="721"/>
      <c r="WCH8" s="721"/>
      <c r="WCI8" s="721"/>
      <c r="WCJ8" s="721"/>
      <c r="WCK8" s="721"/>
      <c r="WCL8" s="721"/>
      <c r="WCM8" s="721"/>
      <c r="WCN8" s="721"/>
      <c r="WCO8" s="721"/>
      <c r="WCP8" s="721"/>
      <c r="WCQ8" s="721"/>
      <c r="WCR8" s="721"/>
      <c r="WCS8" s="721"/>
      <c r="WCT8" s="721"/>
      <c r="WCU8" s="721"/>
      <c r="WCV8" s="721"/>
      <c r="WCW8" s="721"/>
      <c r="WCX8" s="721"/>
      <c r="WCY8" s="721"/>
      <c r="WCZ8" s="721"/>
      <c r="WDA8" s="721"/>
      <c r="WDB8" s="721"/>
      <c r="WDC8" s="721"/>
      <c r="WDD8" s="721"/>
      <c r="WDE8" s="721"/>
      <c r="WDF8" s="721"/>
      <c r="WDG8" s="721"/>
      <c r="WDH8" s="721"/>
      <c r="WDI8" s="721"/>
      <c r="WDJ8" s="721"/>
      <c r="WDK8" s="721"/>
      <c r="WDL8" s="721"/>
      <c r="WDM8" s="721"/>
      <c r="WDN8" s="721"/>
      <c r="WDO8" s="721"/>
      <c r="WDP8" s="721"/>
      <c r="WDQ8" s="721"/>
      <c r="WDR8" s="721"/>
      <c r="WDS8" s="721"/>
      <c r="WDT8" s="721"/>
      <c r="WDU8" s="721"/>
      <c r="WDV8" s="721"/>
      <c r="WDW8" s="721"/>
      <c r="WDX8" s="721"/>
      <c r="WDY8" s="721"/>
      <c r="WDZ8" s="721"/>
      <c r="WEA8" s="721"/>
      <c r="WEB8" s="721"/>
      <c r="WEC8" s="721"/>
      <c r="WED8" s="721"/>
      <c r="WEE8" s="721"/>
      <c r="WEF8" s="721"/>
      <c r="WEG8" s="721"/>
      <c r="WEH8" s="721"/>
      <c r="WEI8" s="721"/>
      <c r="WEJ8" s="721"/>
      <c r="WEK8" s="721"/>
      <c r="WEL8" s="721"/>
      <c r="WEM8" s="721"/>
      <c r="WEN8" s="721"/>
      <c r="WEO8" s="721"/>
      <c r="WEP8" s="721"/>
      <c r="WEQ8" s="721"/>
      <c r="WER8" s="721"/>
      <c r="WES8" s="721"/>
      <c r="WET8" s="721"/>
      <c r="WEU8" s="721"/>
      <c r="WEV8" s="721"/>
      <c r="WEW8" s="721"/>
      <c r="WEX8" s="721"/>
      <c r="WEY8" s="721"/>
      <c r="WEZ8" s="721"/>
      <c r="WFA8" s="721"/>
      <c r="WFB8" s="721"/>
      <c r="WFC8" s="721"/>
      <c r="WFD8" s="721"/>
      <c r="WFE8" s="721"/>
      <c r="WFF8" s="721"/>
      <c r="WFG8" s="721"/>
      <c r="WFH8" s="721"/>
      <c r="WFI8" s="721"/>
      <c r="WFJ8" s="721"/>
      <c r="WFK8" s="721"/>
      <c r="WFL8" s="721"/>
      <c r="WFM8" s="721"/>
      <c r="WFN8" s="721"/>
      <c r="WFO8" s="721"/>
      <c r="WFP8" s="721"/>
      <c r="WFQ8" s="721"/>
      <c r="WFR8" s="721"/>
      <c r="WFS8" s="721"/>
      <c r="WFT8" s="721"/>
      <c r="WFU8" s="721"/>
      <c r="WFV8" s="721"/>
      <c r="WFW8" s="721"/>
      <c r="WFX8" s="721"/>
      <c r="WFY8" s="721"/>
      <c r="WFZ8" s="721"/>
      <c r="WGA8" s="721"/>
      <c r="WGB8" s="721"/>
      <c r="WGC8" s="721"/>
      <c r="WGD8" s="721"/>
      <c r="WGE8" s="721"/>
      <c r="WGF8" s="721"/>
      <c r="WGG8" s="721"/>
      <c r="WGH8" s="721"/>
      <c r="WGI8" s="721"/>
      <c r="WGJ8" s="721"/>
      <c r="WGK8" s="721"/>
      <c r="WGL8" s="721"/>
      <c r="WGM8" s="721"/>
      <c r="WGN8" s="721"/>
      <c r="WGO8" s="721"/>
      <c r="WGP8" s="721"/>
      <c r="WGQ8" s="721"/>
      <c r="WGR8" s="721"/>
      <c r="WGS8" s="721"/>
      <c r="WGT8" s="721"/>
      <c r="WGU8" s="721"/>
      <c r="WGV8" s="721"/>
      <c r="WGW8" s="721"/>
      <c r="WGX8" s="721"/>
      <c r="WGY8" s="721"/>
      <c r="WGZ8" s="721"/>
      <c r="WHA8" s="721"/>
      <c r="WHB8" s="721"/>
      <c r="WHC8" s="721"/>
      <c r="WHD8" s="721"/>
      <c r="WHE8" s="721"/>
      <c r="WHF8" s="721"/>
      <c r="WHG8" s="721"/>
      <c r="WHH8" s="721"/>
      <c r="WHI8" s="721"/>
      <c r="WHJ8" s="721"/>
      <c r="WHK8" s="721"/>
      <c r="WHL8" s="721"/>
      <c r="WHM8" s="721"/>
      <c r="WHN8" s="721"/>
      <c r="WHO8" s="721"/>
      <c r="WHP8" s="721"/>
      <c r="WHQ8" s="721"/>
      <c r="WHR8" s="721"/>
      <c r="WHS8" s="721"/>
      <c r="WHT8" s="721"/>
      <c r="WHU8" s="721"/>
      <c r="WHV8" s="721"/>
      <c r="WHW8" s="721"/>
      <c r="WHX8" s="721"/>
      <c r="WHY8" s="721"/>
      <c r="WHZ8" s="721"/>
      <c r="WIA8" s="721"/>
      <c r="WIB8" s="721"/>
      <c r="WIC8" s="721"/>
      <c r="WID8" s="721"/>
      <c r="WIE8" s="721"/>
      <c r="WIF8" s="721"/>
      <c r="WIG8" s="721"/>
      <c r="WIH8" s="721"/>
      <c r="WII8" s="721"/>
      <c r="WIJ8" s="721"/>
      <c r="WIK8" s="721"/>
      <c r="WIL8" s="721"/>
      <c r="WIM8" s="721"/>
      <c r="WIN8" s="721"/>
      <c r="WIO8" s="721"/>
      <c r="WIP8" s="721"/>
      <c r="WIQ8" s="721"/>
      <c r="WIR8" s="721"/>
      <c r="WIS8" s="721"/>
      <c r="WIT8" s="721"/>
      <c r="WIU8" s="721"/>
      <c r="WIV8" s="721"/>
      <c r="WIW8" s="721"/>
      <c r="WIX8" s="721"/>
      <c r="WIY8" s="721"/>
      <c r="WIZ8" s="721"/>
      <c r="WJA8" s="721"/>
      <c r="WJB8" s="721"/>
      <c r="WJC8" s="721"/>
      <c r="WJD8" s="721"/>
      <c r="WJE8" s="721"/>
      <c r="WJF8" s="721"/>
      <c r="WJG8" s="721"/>
      <c r="WJH8" s="721"/>
      <c r="WJI8" s="721"/>
      <c r="WJJ8" s="721"/>
      <c r="WJK8" s="721"/>
      <c r="WJL8" s="721"/>
      <c r="WJM8" s="721"/>
      <c r="WJN8" s="721"/>
      <c r="WJO8" s="721"/>
      <c r="WJP8" s="721"/>
      <c r="WJQ8" s="721"/>
      <c r="WJR8" s="721"/>
      <c r="WJS8" s="721"/>
      <c r="WJT8" s="721"/>
      <c r="WJU8" s="721"/>
      <c r="WJV8" s="721"/>
      <c r="WJW8" s="721"/>
      <c r="WJX8" s="721"/>
      <c r="WJY8" s="721"/>
      <c r="WJZ8" s="721"/>
      <c r="WKA8" s="721"/>
      <c r="WKB8" s="721"/>
      <c r="WKC8" s="721"/>
      <c r="WKD8" s="721"/>
      <c r="WKE8" s="721"/>
      <c r="WKF8" s="721"/>
      <c r="WKG8" s="721"/>
      <c r="WKH8" s="721"/>
      <c r="WKI8" s="721"/>
      <c r="WKJ8" s="721"/>
      <c r="WKK8" s="721"/>
      <c r="WKL8" s="721"/>
      <c r="WKM8" s="721"/>
      <c r="WKN8" s="721"/>
      <c r="WKO8" s="721"/>
      <c r="WKP8" s="721"/>
      <c r="WKQ8" s="721"/>
      <c r="WKR8" s="721"/>
      <c r="WKS8" s="721"/>
      <c r="WKT8" s="721"/>
      <c r="WKU8" s="721"/>
      <c r="WKV8" s="721"/>
      <c r="WKW8" s="721"/>
      <c r="WKX8" s="721"/>
      <c r="WKY8" s="721"/>
      <c r="WKZ8" s="721"/>
      <c r="WLA8" s="721"/>
      <c r="WLB8" s="721"/>
      <c r="WLC8" s="721"/>
      <c r="WLD8" s="721"/>
      <c r="WLE8" s="721"/>
      <c r="WLF8" s="721"/>
      <c r="WLG8" s="721"/>
      <c r="WLH8" s="721"/>
      <c r="WLI8" s="721"/>
      <c r="WLJ8" s="721"/>
      <c r="WLK8" s="721"/>
      <c r="WLL8" s="721"/>
      <c r="WLM8" s="721"/>
      <c r="WLN8" s="721"/>
      <c r="WLO8" s="721"/>
      <c r="WLP8" s="721"/>
      <c r="WLQ8" s="721"/>
      <c r="WLR8" s="721"/>
      <c r="WLS8" s="721"/>
      <c r="WLT8" s="721"/>
      <c r="WLU8" s="721"/>
      <c r="WLV8" s="721"/>
      <c r="WLW8" s="721"/>
      <c r="WLX8" s="721"/>
      <c r="WLY8" s="721"/>
      <c r="WLZ8" s="721"/>
      <c r="WMA8" s="721"/>
      <c r="WMB8" s="721"/>
      <c r="WMC8" s="721"/>
      <c r="WMD8" s="721"/>
      <c r="WME8" s="721"/>
      <c r="WMF8" s="721"/>
      <c r="WMG8" s="721"/>
      <c r="WMH8" s="721"/>
      <c r="WMI8" s="721"/>
      <c r="WMJ8" s="721"/>
      <c r="WMK8" s="721"/>
      <c r="WML8" s="721"/>
      <c r="WMM8" s="721"/>
      <c r="WMN8" s="721"/>
      <c r="WMO8" s="721"/>
      <c r="WMP8" s="721"/>
      <c r="WMQ8" s="721"/>
      <c r="WMR8" s="721"/>
      <c r="WMS8" s="721"/>
      <c r="WMT8" s="721"/>
      <c r="WMU8" s="721"/>
      <c r="WMV8" s="721"/>
      <c r="WMW8" s="721"/>
      <c r="WMX8" s="721"/>
      <c r="WMY8" s="721"/>
      <c r="WMZ8" s="721"/>
      <c r="WNA8" s="721"/>
      <c r="WNB8" s="721"/>
      <c r="WNC8" s="721"/>
      <c r="WND8" s="721"/>
      <c r="WNE8" s="721"/>
      <c r="WNF8" s="721"/>
      <c r="WNG8" s="721"/>
      <c r="WNH8" s="721"/>
      <c r="WNI8" s="721"/>
      <c r="WNJ8" s="721"/>
      <c r="WNK8" s="721"/>
      <c r="WNL8" s="721"/>
      <c r="WNM8" s="721"/>
      <c r="WNN8" s="721"/>
      <c r="WNO8" s="721"/>
      <c r="WNP8" s="721"/>
      <c r="WNQ8" s="721"/>
      <c r="WNR8" s="721"/>
      <c r="WNS8" s="721"/>
      <c r="WNT8" s="721"/>
      <c r="WNU8" s="721"/>
      <c r="WNV8" s="721"/>
      <c r="WNW8" s="721"/>
      <c r="WNX8" s="721"/>
      <c r="WNY8" s="721"/>
      <c r="WNZ8" s="721"/>
      <c r="WOA8" s="721"/>
      <c r="WOB8" s="721"/>
      <c r="WOC8" s="721"/>
      <c r="WOD8" s="721"/>
      <c r="WOE8" s="721"/>
      <c r="WOF8" s="721"/>
      <c r="WOG8" s="721"/>
      <c r="WOH8" s="721"/>
      <c r="WOI8" s="721"/>
      <c r="WOJ8" s="721"/>
      <c r="WOK8" s="721"/>
      <c r="WOL8" s="721"/>
      <c r="WOM8" s="721"/>
      <c r="WON8" s="721"/>
      <c r="WOO8" s="721"/>
      <c r="WOP8" s="721"/>
      <c r="WOQ8" s="721"/>
      <c r="WOR8" s="721"/>
      <c r="WOS8" s="721"/>
      <c r="WOT8" s="721"/>
      <c r="WOU8" s="721"/>
      <c r="WOV8" s="721"/>
      <c r="WOW8" s="721"/>
      <c r="WOX8" s="721"/>
      <c r="WOY8" s="721"/>
      <c r="WOZ8" s="721"/>
      <c r="WPA8" s="721"/>
      <c r="WPB8" s="721"/>
      <c r="WPC8" s="721"/>
      <c r="WPD8" s="721"/>
      <c r="WPE8" s="721"/>
      <c r="WPF8" s="721"/>
      <c r="WPG8" s="721"/>
      <c r="WPH8" s="721"/>
      <c r="WPI8" s="721"/>
      <c r="WPJ8" s="721"/>
      <c r="WPK8" s="721"/>
      <c r="WPL8" s="721"/>
      <c r="WPM8" s="721"/>
      <c r="WPN8" s="721"/>
      <c r="WPO8" s="721"/>
      <c r="WPP8" s="721"/>
      <c r="WPQ8" s="721"/>
      <c r="WPR8" s="721"/>
      <c r="WPS8" s="721"/>
      <c r="WPT8" s="721"/>
      <c r="WPU8" s="721"/>
      <c r="WPV8" s="721"/>
      <c r="WPW8" s="721"/>
      <c r="WPX8" s="721"/>
      <c r="WPY8" s="721"/>
      <c r="WPZ8" s="721"/>
      <c r="WQA8" s="721"/>
      <c r="WQB8" s="721"/>
      <c r="WQC8" s="721"/>
      <c r="WQD8" s="721"/>
      <c r="WQE8" s="721"/>
      <c r="WQF8" s="721"/>
      <c r="WQG8" s="721"/>
      <c r="WQH8" s="721"/>
      <c r="WQI8" s="721"/>
      <c r="WQJ8" s="721"/>
      <c r="WQK8" s="721"/>
      <c r="WQL8" s="721"/>
      <c r="WQM8" s="721"/>
      <c r="WQN8" s="721"/>
      <c r="WQO8" s="721"/>
      <c r="WQP8" s="721"/>
      <c r="WQQ8" s="721"/>
      <c r="WQR8" s="721"/>
      <c r="WQS8" s="721"/>
      <c r="WQT8" s="721"/>
      <c r="WQU8" s="721"/>
      <c r="WQV8" s="721"/>
      <c r="WQW8" s="721"/>
      <c r="WQX8" s="721"/>
      <c r="WQY8" s="721"/>
      <c r="WQZ8" s="721"/>
      <c r="WRA8" s="721"/>
      <c r="WRB8" s="721"/>
      <c r="WRC8" s="721"/>
      <c r="WRD8" s="721"/>
      <c r="WRE8" s="721"/>
      <c r="WRF8" s="721"/>
      <c r="WRG8" s="721"/>
      <c r="WRH8" s="721"/>
      <c r="WRI8" s="721"/>
      <c r="WRJ8" s="721"/>
      <c r="WRK8" s="721"/>
      <c r="WRL8" s="721"/>
      <c r="WRM8" s="721"/>
      <c r="WRN8" s="721"/>
      <c r="WRO8" s="721"/>
      <c r="WRP8" s="721"/>
      <c r="WRQ8" s="721"/>
      <c r="WRR8" s="721"/>
      <c r="WRS8" s="721"/>
      <c r="WRT8" s="721"/>
      <c r="WRU8" s="721"/>
      <c r="WRV8" s="721"/>
      <c r="WRW8" s="721"/>
      <c r="WRX8" s="721"/>
      <c r="WRY8" s="721"/>
      <c r="WRZ8" s="721"/>
      <c r="WSA8" s="721"/>
      <c r="WSB8" s="721"/>
      <c r="WSC8" s="721"/>
      <c r="WSD8" s="721"/>
      <c r="WSE8" s="721"/>
      <c r="WSF8" s="721"/>
      <c r="WSG8" s="721"/>
      <c r="WSH8" s="721"/>
      <c r="WSI8" s="721"/>
      <c r="WSJ8" s="721"/>
      <c r="WSK8" s="721"/>
      <c r="WSL8" s="721"/>
      <c r="WSM8" s="721"/>
      <c r="WSN8" s="721"/>
      <c r="WSO8" s="721"/>
      <c r="WSP8" s="721"/>
      <c r="WSQ8" s="721"/>
      <c r="WSR8" s="721"/>
      <c r="WSS8" s="721"/>
      <c r="WST8" s="721"/>
      <c r="WSU8" s="721"/>
      <c r="WSV8" s="721"/>
      <c r="WSW8" s="721"/>
      <c r="WSX8" s="721"/>
      <c r="WSY8" s="721"/>
      <c r="WSZ8" s="721"/>
      <c r="WTA8" s="721"/>
      <c r="WTB8" s="721"/>
      <c r="WTC8" s="721"/>
      <c r="WTD8" s="721"/>
      <c r="WTE8" s="721"/>
      <c r="WTF8" s="721"/>
      <c r="WTG8" s="721"/>
      <c r="WTH8" s="721"/>
      <c r="WTI8" s="721"/>
      <c r="WTJ8" s="721"/>
      <c r="WTK8" s="721"/>
      <c r="WTL8" s="721"/>
      <c r="WTM8" s="721"/>
      <c r="WTN8" s="721"/>
      <c r="WTO8" s="721"/>
      <c r="WTP8" s="721"/>
      <c r="WTQ8" s="721"/>
      <c r="WTR8" s="721"/>
      <c r="WTS8" s="721"/>
      <c r="WTT8" s="721"/>
      <c r="WTU8" s="721"/>
      <c r="WTV8" s="721"/>
      <c r="WTW8" s="721"/>
      <c r="WTX8" s="721"/>
      <c r="WTY8" s="721"/>
      <c r="WTZ8" s="721"/>
      <c r="WUA8" s="721"/>
      <c r="WUB8" s="721"/>
      <c r="WUC8" s="721"/>
      <c r="WUD8" s="721"/>
      <c r="WUE8" s="721"/>
      <c r="WUF8" s="721"/>
      <c r="WUG8" s="721"/>
      <c r="WUH8" s="721"/>
      <c r="WUI8" s="721"/>
      <c r="WUJ8" s="721"/>
      <c r="WUK8" s="721"/>
      <c r="WUL8" s="721"/>
      <c r="WUM8" s="721"/>
      <c r="WUN8" s="721"/>
      <c r="WUO8" s="721"/>
      <c r="WUP8" s="721"/>
      <c r="WUQ8" s="721"/>
      <c r="WUR8" s="721"/>
      <c r="WUS8" s="721"/>
      <c r="WUT8" s="721"/>
      <c r="WUU8" s="721"/>
      <c r="WUV8" s="721"/>
      <c r="WUW8" s="721"/>
      <c r="WUX8" s="721"/>
      <c r="WUY8" s="721"/>
      <c r="WUZ8" s="721"/>
      <c r="WVA8" s="721"/>
      <c r="WVB8" s="721"/>
      <c r="WVC8" s="721"/>
      <c r="WVD8" s="721"/>
      <c r="WVE8" s="721"/>
      <c r="WVF8" s="721"/>
      <c r="WVG8" s="721"/>
      <c r="WVH8" s="721"/>
      <c r="WVI8" s="721"/>
      <c r="WVJ8" s="721"/>
      <c r="WVK8" s="721"/>
      <c r="WVL8" s="721"/>
      <c r="WVM8" s="721"/>
      <c r="WVN8" s="721"/>
      <c r="WVO8" s="721"/>
      <c r="WVP8" s="721"/>
      <c r="WVQ8" s="721"/>
      <c r="WVR8" s="721"/>
      <c r="WVS8" s="721"/>
      <c r="WVT8" s="721"/>
      <c r="WVU8" s="721"/>
      <c r="WVV8" s="721"/>
      <c r="WVW8" s="721"/>
      <c r="WVX8" s="721"/>
      <c r="WVY8" s="721"/>
      <c r="WVZ8" s="721"/>
      <c r="WWA8" s="721"/>
      <c r="WWB8" s="721"/>
      <c r="WWC8" s="721"/>
      <c r="WWD8" s="721"/>
      <c r="WWE8" s="721"/>
      <c r="WWF8" s="721"/>
      <c r="WWG8" s="721"/>
      <c r="WWH8" s="721"/>
      <c r="WWI8" s="721"/>
      <c r="WWJ8" s="721"/>
      <c r="WWK8" s="721"/>
      <c r="WWL8" s="721"/>
      <c r="WWM8" s="721"/>
      <c r="WWN8" s="721"/>
      <c r="WWO8" s="721"/>
      <c r="WWP8" s="721"/>
      <c r="WWQ8" s="721"/>
      <c r="WWR8" s="721"/>
      <c r="WWS8" s="721"/>
      <c r="WWT8" s="721"/>
      <c r="WWU8" s="721"/>
      <c r="WWV8" s="721"/>
      <c r="WWW8" s="721"/>
      <c r="WWX8" s="721"/>
      <c r="WWY8" s="721"/>
      <c r="WWZ8" s="721"/>
      <c r="WXA8" s="721"/>
      <c r="WXB8" s="721"/>
      <c r="WXC8" s="721"/>
      <c r="WXD8" s="721"/>
      <c r="WXE8" s="721"/>
      <c r="WXF8" s="721"/>
      <c r="WXG8" s="721"/>
      <c r="WXH8" s="721"/>
      <c r="WXI8" s="721"/>
      <c r="WXJ8" s="721"/>
      <c r="WXK8" s="721"/>
      <c r="WXL8" s="721"/>
      <c r="WXM8" s="721"/>
      <c r="WXN8" s="721"/>
      <c r="WXO8" s="721"/>
      <c r="WXP8" s="721"/>
      <c r="WXQ8" s="721"/>
      <c r="WXR8" s="721"/>
      <c r="WXS8" s="721"/>
      <c r="WXT8" s="721"/>
      <c r="WXU8" s="721"/>
      <c r="WXV8" s="721"/>
      <c r="WXW8" s="721"/>
      <c r="WXX8" s="721"/>
      <c r="WXY8" s="721"/>
      <c r="WXZ8" s="721"/>
      <c r="WYA8" s="721"/>
      <c r="WYB8" s="721"/>
      <c r="WYC8" s="721"/>
      <c r="WYD8" s="721"/>
      <c r="WYE8" s="721"/>
      <c r="WYF8" s="721"/>
      <c r="WYG8" s="721"/>
      <c r="WYH8" s="721"/>
      <c r="WYI8" s="721"/>
      <c r="WYJ8" s="721"/>
      <c r="WYK8" s="721"/>
      <c r="WYL8" s="721"/>
      <c r="WYM8" s="721"/>
      <c r="WYN8" s="721"/>
      <c r="WYO8" s="721"/>
      <c r="WYP8" s="721"/>
      <c r="WYQ8" s="721"/>
      <c r="WYR8" s="721"/>
      <c r="WYS8" s="721"/>
      <c r="WYT8" s="721"/>
      <c r="WYU8" s="721"/>
      <c r="WYV8" s="721"/>
      <c r="WYW8" s="721"/>
      <c r="WYX8" s="721"/>
      <c r="WYY8" s="721"/>
      <c r="WYZ8" s="721"/>
      <c r="WZA8" s="721"/>
      <c r="WZB8" s="721"/>
      <c r="WZC8" s="721"/>
      <c r="WZD8" s="721"/>
      <c r="WZE8" s="721"/>
      <c r="WZF8" s="721"/>
      <c r="WZG8" s="721"/>
      <c r="WZH8" s="721"/>
      <c r="WZI8" s="721"/>
      <c r="WZJ8" s="721"/>
      <c r="WZK8" s="721"/>
      <c r="WZL8" s="721"/>
      <c r="WZM8" s="721"/>
      <c r="WZN8" s="721"/>
      <c r="WZO8" s="721"/>
      <c r="WZP8" s="721"/>
      <c r="WZQ8" s="721"/>
      <c r="WZR8" s="721"/>
      <c r="WZS8" s="721"/>
      <c r="WZT8" s="721"/>
      <c r="WZU8" s="721"/>
      <c r="WZV8" s="721"/>
      <c r="WZW8" s="721"/>
      <c r="WZX8" s="721"/>
      <c r="WZY8" s="721"/>
      <c r="WZZ8" s="721"/>
      <c r="XAA8" s="721"/>
      <c r="XAB8" s="721"/>
      <c r="XAC8" s="721"/>
      <c r="XAD8" s="721"/>
      <c r="XAE8" s="721"/>
      <c r="XAF8" s="721"/>
      <c r="XAG8" s="721"/>
      <c r="XAH8" s="721"/>
      <c r="XAI8" s="721"/>
      <c r="XAJ8" s="721"/>
      <c r="XAK8" s="721"/>
      <c r="XAL8" s="721"/>
      <c r="XAM8" s="721"/>
      <c r="XAN8" s="721"/>
      <c r="XAO8" s="721"/>
      <c r="XAP8" s="721"/>
      <c r="XAQ8" s="721"/>
      <c r="XAR8" s="721"/>
      <c r="XAS8" s="721"/>
      <c r="XAT8" s="721"/>
      <c r="XAU8" s="721"/>
      <c r="XAV8" s="721"/>
      <c r="XAW8" s="721"/>
      <c r="XAX8" s="721"/>
      <c r="XAY8" s="721"/>
      <c r="XAZ8" s="721"/>
      <c r="XBA8" s="721"/>
      <c r="XBB8" s="721"/>
      <c r="XBC8" s="721"/>
      <c r="XBD8" s="721"/>
      <c r="XBE8" s="721"/>
      <c r="XBF8" s="721"/>
      <c r="XBG8" s="721"/>
      <c r="XBH8" s="721"/>
      <c r="XBI8" s="721"/>
      <c r="XBJ8" s="721"/>
      <c r="XBK8" s="721"/>
      <c r="XBL8" s="721"/>
      <c r="XBM8" s="721"/>
      <c r="XBN8" s="721"/>
      <c r="XBO8" s="721"/>
      <c r="XBP8" s="721"/>
      <c r="XBQ8" s="721"/>
      <c r="XBR8" s="721"/>
      <c r="XBS8" s="721"/>
      <c r="XBT8" s="721"/>
      <c r="XBU8" s="721"/>
      <c r="XBV8" s="721"/>
      <c r="XBW8" s="721"/>
      <c r="XBX8" s="721"/>
      <c r="XBY8" s="721"/>
      <c r="XBZ8" s="721"/>
      <c r="XCA8" s="721"/>
      <c r="XCB8" s="721"/>
      <c r="XCC8" s="721"/>
      <c r="XCD8" s="721"/>
      <c r="XCE8" s="721"/>
      <c r="XCF8" s="721"/>
      <c r="XCG8" s="721"/>
      <c r="XCH8" s="721"/>
      <c r="XCI8" s="721"/>
      <c r="XCJ8" s="721"/>
      <c r="XCK8" s="721"/>
      <c r="XCL8" s="721"/>
      <c r="XCM8" s="721"/>
      <c r="XCN8" s="721"/>
      <c r="XCO8" s="721"/>
      <c r="XCP8" s="721"/>
      <c r="XCQ8" s="721"/>
      <c r="XCR8" s="721"/>
      <c r="XCS8" s="721"/>
      <c r="XCT8" s="721"/>
      <c r="XCU8" s="721"/>
      <c r="XCV8" s="721"/>
      <c r="XCW8" s="721"/>
      <c r="XCX8" s="721"/>
      <c r="XCY8" s="721"/>
      <c r="XCZ8" s="721"/>
      <c r="XDA8" s="721"/>
      <c r="XDB8" s="721"/>
      <c r="XDC8" s="721"/>
      <c r="XDD8" s="721"/>
      <c r="XDE8" s="721"/>
      <c r="XDF8" s="721"/>
      <c r="XDG8" s="721"/>
      <c r="XDH8" s="721"/>
      <c r="XDI8" s="721"/>
      <c r="XDJ8" s="721"/>
      <c r="XDK8" s="721"/>
      <c r="XDL8" s="721"/>
      <c r="XDM8" s="721"/>
      <c r="XDN8" s="721"/>
      <c r="XDO8" s="721"/>
      <c r="XDP8" s="721"/>
      <c r="XDQ8" s="721"/>
      <c r="XDR8" s="721"/>
      <c r="XDS8" s="721"/>
      <c r="XDT8" s="721"/>
      <c r="XDU8" s="721"/>
      <c r="XDV8" s="721"/>
      <c r="XDW8" s="721"/>
      <c r="XDX8" s="721"/>
      <c r="XDY8" s="721"/>
      <c r="XDZ8" s="721"/>
      <c r="XEA8" s="721"/>
      <c r="XEB8" s="721"/>
      <c r="XEC8" s="721"/>
      <c r="XED8" s="721"/>
      <c r="XEE8" s="721"/>
      <c r="XEF8" s="721"/>
      <c r="XEG8" s="721"/>
      <c r="XEH8" s="721"/>
      <c r="XEI8" s="721"/>
      <c r="XEJ8" s="721"/>
      <c r="XEK8" s="721"/>
      <c r="XEL8" s="721"/>
      <c r="XEM8" s="721"/>
      <c r="XEN8" s="721"/>
      <c r="XEO8" s="721"/>
      <c r="XEP8" s="721"/>
      <c r="XEQ8" s="721"/>
      <c r="XER8" s="721"/>
      <c r="XES8" s="721"/>
      <c r="XET8" s="721"/>
      <c r="XEU8" s="721"/>
      <c r="XEV8" s="721"/>
      <c r="XEW8" s="721"/>
      <c r="XEX8" s="721"/>
      <c r="XEY8" s="721"/>
      <c r="XEZ8" s="721"/>
      <c r="XFA8" s="721"/>
      <c r="XFB8" s="721"/>
    </row>
    <row r="9" spans="1:16382" ht="15" customHeight="1" x14ac:dyDescent="0.25">
      <c r="A9" s="125" t="s">
        <v>2</v>
      </c>
      <c r="B9" s="196">
        <f>B8</f>
        <v>0</v>
      </c>
      <c r="C9" s="196">
        <f>C8</f>
        <v>0</v>
      </c>
      <c r="D9" s="48"/>
      <c r="E9" s="121"/>
      <c r="F9" s="121"/>
      <c r="G9" s="121"/>
      <c r="H9" s="121"/>
      <c r="I9" s="121"/>
      <c r="J9" s="121"/>
      <c r="K9" s="121"/>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c r="AQ9" s="121"/>
      <c r="AR9" s="121"/>
      <c r="AS9" s="121"/>
      <c r="AT9" s="121"/>
      <c r="AU9" s="121"/>
      <c r="AV9" s="121"/>
      <c r="AW9" s="121"/>
      <c r="AX9" s="121"/>
      <c r="AY9" s="121"/>
      <c r="AZ9" s="121"/>
      <c r="BA9" s="121"/>
      <c r="BB9" s="121"/>
      <c r="BC9" s="121"/>
      <c r="BD9" s="121"/>
      <c r="BE9" s="121"/>
      <c r="BF9" s="121"/>
      <c r="BG9" s="121"/>
      <c r="BH9" s="121"/>
      <c r="BI9" s="121"/>
      <c r="BJ9" s="121"/>
      <c r="BK9" s="121"/>
      <c r="BL9" s="121"/>
      <c r="BM9" s="121"/>
      <c r="BN9" s="121"/>
      <c r="BO9" s="121"/>
      <c r="BP9" s="121"/>
      <c r="BQ9" s="121"/>
      <c r="BR9" s="121"/>
      <c r="BS9" s="121"/>
      <c r="BT9" s="121"/>
      <c r="BU9" s="121"/>
      <c r="BV9" s="121"/>
      <c r="BW9" s="121"/>
      <c r="BX9" s="121"/>
      <c r="BY9" s="121"/>
      <c r="BZ9" s="121"/>
      <c r="CA9" s="121"/>
      <c r="CB9" s="121"/>
      <c r="CC9" s="121"/>
      <c r="CD9" s="121"/>
      <c r="CE9" s="121"/>
      <c r="CF9" s="121"/>
      <c r="CG9" s="121"/>
      <c r="CH9" s="121"/>
      <c r="CI9" s="121"/>
      <c r="CJ9" s="121"/>
      <c r="CK9" s="121"/>
      <c r="CL9" s="121"/>
      <c r="CM9" s="121"/>
      <c r="CN9" s="121"/>
      <c r="CO9" s="121"/>
      <c r="CP9" s="121"/>
      <c r="CQ9" s="121"/>
      <c r="CR9" s="121"/>
      <c r="CS9" s="121"/>
      <c r="CT9" s="121"/>
      <c r="CU9" s="121"/>
      <c r="CV9" s="121"/>
      <c r="CW9" s="121"/>
      <c r="CX9" s="121"/>
      <c r="CY9" s="121"/>
      <c r="CZ9" s="121"/>
      <c r="DA9" s="121"/>
      <c r="DB9" s="121"/>
      <c r="DC9" s="121"/>
      <c r="DD9" s="121"/>
      <c r="DE9" s="121"/>
      <c r="DF9" s="121"/>
      <c r="DG9" s="121"/>
      <c r="DH9" s="121"/>
      <c r="DI9" s="121"/>
      <c r="DJ9" s="121"/>
      <c r="DK9" s="121"/>
      <c r="DL9" s="121"/>
      <c r="DM9" s="121"/>
      <c r="DN9" s="121"/>
      <c r="DO9" s="121"/>
      <c r="DP9" s="121"/>
      <c r="DQ9" s="121"/>
      <c r="DR9" s="121"/>
      <c r="DS9" s="121"/>
      <c r="DT9" s="121"/>
      <c r="DU9" s="121"/>
      <c r="DV9" s="121"/>
      <c r="DW9" s="121"/>
      <c r="DX9" s="121"/>
      <c r="DY9" s="121"/>
      <c r="DZ9" s="121"/>
      <c r="EA9" s="121"/>
      <c r="EB9" s="121"/>
      <c r="EC9" s="121"/>
      <c r="ED9" s="121"/>
      <c r="EE9" s="121"/>
      <c r="EF9" s="121"/>
      <c r="EG9" s="121"/>
      <c r="EH9" s="121"/>
      <c r="EI9" s="121"/>
      <c r="EJ9" s="121"/>
      <c r="EK9" s="121"/>
      <c r="EL9" s="121"/>
      <c r="EM9" s="121"/>
      <c r="EN9" s="121"/>
      <c r="EO9" s="121"/>
      <c r="EP9" s="121"/>
      <c r="EQ9" s="121"/>
      <c r="ER9" s="121"/>
      <c r="ES9" s="121"/>
      <c r="ET9" s="121"/>
      <c r="EU9" s="121"/>
      <c r="EV9" s="121"/>
      <c r="EW9" s="121"/>
      <c r="EX9" s="121"/>
      <c r="EY9" s="121"/>
      <c r="EZ9" s="121"/>
      <c r="FA9" s="121"/>
      <c r="FB9" s="121"/>
      <c r="FC9" s="121"/>
      <c r="FD9" s="121"/>
      <c r="FE9" s="121"/>
      <c r="FF9" s="121"/>
      <c r="FG9" s="121"/>
      <c r="FH9" s="121"/>
      <c r="FI9" s="121"/>
      <c r="FJ9" s="121"/>
      <c r="FK9" s="121"/>
      <c r="FL9" s="121"/>
      <c r="FM9" s="121"/>
      <c r="FN9" s="121"/>
      <c r="FO9" s="121"/>
      <c r="FP9" s="121"/>
      <c r="FQ9" s="121"/>
      <c r="FR9" s="121"/>
      <c r="FS9" s="121"/>
      <c r="FT9" s="121"/>
      <c r="FU9" s="121"/>
      <c r="FV9" s="121"/>
      <c r="FW9" s="121"/>
      <c r="FX9" s="121"/>
      <c r="FY9" s="121"/>
      <c r="FZ9" s="121"/>
      <c r="GA9" s="121"/>
      <c r="GB9" s="121"/>
      <c r="GC9" s="121"/>
      <c r="GD9" s="121"/>
      <c r="GE9" s="121"/>
      <c r="GF9" s="121"/>
      <c r="GG9" s="121"/>
      <c r="GH9" s="121"/>
      <c r="GI9" s="121"/>
      <c r="GJ9" s="121"/>
      <c r="GK9" s="121"/>
      <c r="GL9" s="121"/>
      <c r="GM9" s="121"/>
      <c r="GN9" s="121"/>
      <c r="GO9" s="121"/>
      <c r="GP9" s="121"/>
      <c r="GQ9" s="121"/>
      <c r="GR9" s="121"/>
      <c r="GS9" s="121"/>
      <c r="GT9" s="121"/>
      <c r="GU9" s="121"/>
      <c r="GV9" s="121"/>
      <c r="GW9" s="121"/>
      <c r="GX9" s="121"/>
      <c r="GY9" s="121"/>
      <c r="GZ9" s="121"/>
      <c r="HA9" s="121"/>
      <c r="HB9" s="121"/>
      <c r="HC9" s="121"/>
      <c r="HD9" s="121"/>
      <c r="HE9" s="121"/>
      <c r="HF9" s="121"/>
      <c r="HG9" s="121"/>
      <c r="HH9" s="121"/>
      <c r="HI9" s="121"/>
      <c r="HJ9" s="121"/>
      <c r="HK9" s="121"/>
      <c r="HL9" s="121"/>
      <c r="HM9" s="121"/>
      <c r="HN9" s="121"/>
      <c r="HO9" s="121"/>
      <c r="HP9" s="121"/>
      <c r="HQ9" s="121"/>
      <c r="HR9" s="121"/>
      <c r="HS9" s="121"/>
      <c r="HT9" s="121"/>
      <c r="HU9" s="121"/>
      <c r="HV9" s="121"/>
      <c r="HW9" s="121"/>
      <c r="HX9" s="121"/>
      <c r="HY9" s="121"/>
      <c r="HZ9" s="121"/>
      <c r="IA9" s="121"/>
      <c r="IB9" s="121"/>
      <c r="IC9" s="121"/>
      <c r="ID9" s="121"/>
      <c r="IE9" s="121"/>
      <c r="IF9" s="121"/>
      <c r="IG9" s="121"/>
      <c r="IH9" s="121"/>
      <c r="II9" s="121"/>
      <c r="IJ9" s="121"/>
      <c r="IK9" s="121"/>
      <c r="IL9" s="121"/>
      <c r="IM9" s="121"/>
      <c r="IN9" s="121"/>
      <c r="IO9" s="121"/>
      <c r="IP9" s="121"/>
      <c r="IQ9" s="121"/>
      <c r="IR9" s="121"/>
      <c r="IS9" s="121"/>
      <c r="IT9" s="121"/>
      <c r="IU9" s="121"/>
      <c r="IV9" s="121"/>
      <c r="IW9" s="121"/>
      <c r="IX9" s="121"/>
      <c r="IY9" s="121"/>
      <c r="IZ9" s="121"/>
      <c r="JA9" s="121"/>
      <c r="JB9" s="121"/>
      <c r="JC9" s="121"/>
      <c r="JD9" s="121"/>
      <c r="JE9" s="121"/>
      <c r="JF9" s="121"/>
      <c r="JG9" s="121"/>
      <c r="JH9" s="121"/>
      <c r="JI9" s="121"/>
      <c r="JJ9" s="121"/>
      <c r="JK9" s="121"/>
      <c r="JL9" s="121"/>
      <c r="JM9" s="121"/>
      <c r="JN9" s="121"/>
      <c r="JO9" s="121"/>
      <c r="JP9" s="121"/>
      <c r="JQ9" s="121"/>
      <c r="JR9" s="121"/>
      <c r="JS9" s="121"/>
      <c r="JT9" s="121"/>
      <c r="JU9" s="121"/>
      <c r="JV9" s="121"/>
      <c r="JW9" s="121"/>
      <c r="JX9" s="121"/>
      <c r="JY9" s="121"/>
      <c r="JZ9" s="121"/>
      <c r="KA9" s="121"/>
      <c r="KB9" s="121"/>
      <c r="KC9" s="121"/>
      <c r="KD9" s="121"/>
      <c r="KE9" s="121"/>
      <c r="KF9" s="121"/>
      <c r="KG9" s="121"/>
      <c r="KH9" s="121"/>
      <c r="KI9" s="121"/>
      <c r="KJ9" s="121"/>
      <c r="KK9" s="121"/>
      <c r="KL9" s="121"/>
      <c r="KM9" s="121"/>
      <c r="KN9" s="121"/>
      <c r="KO9" s="121"/>
      <c r="KP9" s="121"/>
      <c r="KQ9" s="121"/>
      <c r="KR9" s="121"/>
      <c r="KS9" s="121"/>
      <c r="KT9" s="121"/>
      <c r="KU9" s="121"/>
      <c r="KV9" s="121"/>
      <c r="KW9" s="121"/>
      <c r="KX9" s="121"/>
      <c r="KY9" s="121"/>
      <c r="KZ9" s="121"/>
      <c r="LA9" s="121"/>
      <c r="LB9" s="121"/>
      <c r="LC9" s="121"/>
      <c r="LD9" s="121"/>
      <c r="LE9" s="121"/>
      <c r="LF9" s="121"/>
      <c r="LG9" s="121"/>
      <c r="LH9" s="121"/>
      <c r="LI9" s="121"/>
      <c r="LJ9" s="121"/>
      <c r="LK9" s="121"/>
      <c r="LL9" s="121"/>
      <c r="LM9" s="121"/>
      <c r="LN9" s="121"/>
      <c r="LO9" s="121"/>
      <c r="LP9" s="121"/>
      <c r="LQ9" s="121"/>
      <c r="LR9" s="121"/>
      <c r="LS9" s="121"/>
      <c r="LT9" s="121"/>
      <c r="LU9" s="121"/>
      <c r="LV9" s="121"/>
      <c r="LW9" s="121"/>
      <c r="LX9" s="121"/>
      <c r="LY9" s="121"/>
      <c r="LZ9" s="121"/>
      <c r="MA9" s="121"/>
      <c r="MB9" s="121"/>
      <c r="MC9" s="121"/>
      <c r="MD9" s="121"/>
      <c r="ME9" s="121"/>
      <c r="MF9" s="121"/>
      <c r="MG9" s="121"/>
      <c r="MH9" s="121"/>
      <c r="MI9" s="121"/>
      <c r="MJ9" s="121"/>
      <c r="MK9" s="121"/>
      <c r="ML9" s="121"/>
      <c r="MM9" s="121"/>
      <c r="MN9" s="121"/>
      <c r="MO9" s="121"/>
      <c r="MP9" s="121"/>
      <c r="MQ9" s="121"/>
      <c r="MR9" s="121"/>
      <c r="MS9" s="121"/>
      <c r="MT9" s="121"/>
      <c r="MU9" s="121"/>
      <c r="MV9" s="121"/>
      <c r="MW9" s="121"/>
      <c r="MX9" s="121"/>
      <c r="MY9" s="121"/>
      <c r="MZ9" s="121"/>
      <c r="NA9" s="121"/>
      <c r="NB9" s="121"/>
      <c r="NC9" s="121"/>
      <c r="ND9" s="121"/>
      <c r="NE9" s="121"/>
      <c r="NF9" s="121"/>
      <c r="NG9" s="121"/>
      <c r="NH9" s="121"/>
      <c r="NI9" s="121"/>
      <c r="NJ9" s="121"/>
      <c r="NK9" s="121"/>
      <c r="NL9" s="121"/>
      <c r="NM9" s="121"/>
      <c r="NN9" s="121"/>
      <c r="NO9" s="121"/>
      <c r="NP9" s="121"/>
      <c r="NQ9" s="121"/>
      <c r="NR9" s="121"/>
      <c r="NS9" s="121"/>
      <c r="NT9" s="121"/>
      <c r="NU9" s="121"/>
      <c r="NV9" s="121"/>
      <c r="NW9" s="121"/>
      <c r="NX9" s="121"/>
      <c r="NY9" s="121"/>
      <c r="NZ9" s="121"/>
      <c r="OA9" s="121"/>
      <c r="OB9" s="121"/>
      <c r="OC9" s="121"/>
      <c r="OD9" s="121"/>
      <c r="OE9" s="121"/>
      <c r="OF9" s="121"/>
      <c r="OG9" s="121"/>
      <c r="OH9" s="121"/>
      <c r="OI9" s="121"/>
      <c r="OJ9" s="121"/>
      <c r="OK9" s="121"/>
      <c r="OL9" s="121"/>
      <c r="OM9" s="121"/>
      <c r="ON9" s="121"/>
      <c r="OO9" s="121"/>
      <c r="OP9" s="121"/>
      <c r="OQ9" s="121"/>
      <c r="OR9" s="121"/>
      <c r="OS9" s="121"/>
      <c r="OT9" s="121"/>
      <c r="OU9" s="121"/>
      <c r="OV9" s="121"/>
      <c r="OW9" s="121"/>
      <c r="OX9" s="121"/>
      <c r="OY9" s="121"/>
      <c r="OZ9" s="121"/>
      <c r="PA9" s="121"/>
      <c r="PB9" s="121"/>
      <c r="PC9" s="121"/>
      <c r="PD9" s="121"/>
      <c r="PE9" s="121"/>
      <c r="PF9" s="121"/>
      <c r="PG9" s="121"/>
      <c r="PH9" s="121"/>
      <c r="PI9" s="121"/>
      <c r="PJ9" s="121"/>
      <c r="PK9" s="121"/>
      <c r="PL9" s="121"/>
      <c r="PM9" s="121"/>
      <c r="PN9" s="121"/>
      <c r="PO9" s="121"/>
      <c r="PP9" s="121"/>
      <c r="PQ9" s="121"/>
      <c r="PR9" s="121"/>
      <c r="PS9" s="121"/>
      <c r="PT9" s="121"/>
      <c r="PU9" s="121"/>
      <c r="PV9" s="121"/>
      <c r="PW9" s="121"/>
      <c r="PX9" s="121"/>
      <c r="PY9" s="121"/>
      <c r="PZ9" s="121"/>
      <c r="QA9" s="121"/>
      <c r="QB9" s="121"/>
      <c r="QC9" s="121"/>
      <c r="QD9" s="121"/>
      <c r="QE9" s="121"/>
      <c r="QF9" s="121"/>
      <c r="QG9" s="121"/>
      <c r="QH9" s="121"/>
      <c r="QI9" s="121"/>
      <c r="QJ9" s="121"/>
      <c r="QK9" s="121"/>
      <c r="QL9" s="121"/>
      <c r="QM9" s="121"/>
      <c r="QN9" s="121"/>
      <c r="QO9" s="121"/>
      <c r="QP9" s="121"/>
      <c r="QQ9" s="121"/>
      <c r="QR9" s="121"/>
      <c r="QS9" s="121"/>
      <c r="QT9" s="121"/>
      <c r="QU9" s="121"/>
      <c r="QV9" s="121"/>
      <c r="QW9" s="121"/>
      <c r="QX9" s="121"/>
      <c r="QY9" s="121"/>
      <c r="QZ9" s="121"/>
      <c r="RA9" s="121"/>
      <c r="RB9" s="121"/>
      <c r="RC9" s="121"/>
      <c r="RD9" s="121"/>
      <c r="RE9" s="121"/>
      <c r="RF9" s="121"/>
      <c r="RG9" s="121"/>
      <c r="RH9" s="121"/>
      <c r="RI9" s="121"/>
      <c r="RJ9" s="121"/>
      <c r="RK9" s="121"/>
      <c r="RL9" s="121"/>
      <c r="RM9" s="121"/>
      <c r="RN9" s="121"/>
      <c r="RO9" s="121"/>
      <c r="RP9" s="121"/>
      <c r="RQ9" s="121"/>
      <c r="RR9" s="121"/>
      <c r="RS9" s="121"/>
      <c r="RT9" s="121"/>
      <c r="RU9" s="121"/>
      <c r="RV9" s="121"/>
      <c r="RW9" s="121"/>
      <c r="RX9" s="121"/>
      <c r="RY9" s="121"/>
      <c r="RZ9" s="121"/>
      <c r="SA9" s="121"/>
      <c r="SB9" s="121"/>
      <c r="SC9" s="121"/>
      <c r="SD9" s="121"/>
      <c r="SE9" s="121"/>
      <c r="SF9" s="121"/>
      <c r="SG9" s="121"/>
      <c r="SH9" s="121"/>
      <c r="SI9" s="121"/>
      <c r="SJ9" s="121"/>
      <c r="SK9" s="121"/>
      <c r="SL9" s="121"/>
      <c r="SM9" s="121"/>
      <c r="SN9" s="121"/>
      <c r="SO9" s="121"/>
      <c r="SP9" s="121"/>
      <c r="SQ9" s="121"/>
      <c r="SR9" s="121"/>
      <c r="SS9" s="121"/>
      <c r="ST9" s="121"/>
      <c r="SU9" s="121"/>
      <c r="SV9" s="121"/>
      <c r="SW9" s="121"/>
      <c r="SX9" s="121"/>
      <c r="SY9" s="121"/>
      <c r="SZ9" s="121"/>
      <c r="TA9" s="121"/>
      <c r="TB9" s="121"/>
      <c r="TC9" s="121"/>
      <c r="TD9" s="121"/>
      <c r="TE9" s="121"/>
      <c r="TF9" s="121"/>
      <c r="TG9" s="121"/>
      <c r="TH9" s="121"/>
      <c r="TI9" s="121"/>
      <c r="TJ9" s="121"/>
      <c r="TK9" s="121"/>
      <c r="TL9" s="121"/>
      <c r="TM9" s="121"/>
      <c r="TN9" s="121"/>
      <c r="TO9" s="121"/>
      <c r="TP9" s="121"/>
      <c r="TQ9" s="121"/>
      <c r="TR9" s="121"/>
      <c r="TS9" s="121"/>
      <c r="TT9" s="121"/>
      <c r="TU9" s="121"/>
      <c r="TV9" s="121"/>
      <c r="TW9" s="121"/>
      <c r="TX9" s="121"/>
      <c r="TY9" s="121"/>
      <c r="TZ9" s="121"/>
      <c r="UA9" s="121"/>
      <c r="UB9" s="121"/>
      <c r="UC9" s="121"/>
      <c r="UD9" s="121"/>
      <c r="UE9" s="121"/>
      <c r="UF9" s="121"/>
      <c r="UG9" s="121"/>
      <c r="UH9" s="121"/>
      <c r="UI9" s="121"/>
      <c r="UJ9" s="121"/>
      <c r="UK9" s="121"/>
      <c r="UL9" s="121"/>
      <c r="UM9" s="121"/>
      <c r="UN9" s="121"/>
      <c r="UO9" s="121"/>
      <c r="UP9" s="121"/>
      <c r="UQ9" s="121"/>
      <c r="UR9" s="121"/>
      <c r="US9" s="121"/>
      <c r="UT9" s="121"/>
      <c r="UU9" s="121"/>
      <c r="UV9" s="121"/>
      <c r="UW9" s="121"/>
      <c r="UX9" s="121"/>
      <c r="UY9" s="121"/>
      <c r="UZ9" s="121"/>
      <c r="VA9" s="121"/>
      <c r="VB9" s="121"/>
      <c r="VC9" s="121"/>
      <c r="VD9" s="121"/>
      <c r="VE9" s="121"/>
      <c r="VF9" s="121"/>
      <c r="VG9" s="121"/>
      <c r="VH9" s="121"/>
      <c r="VI9" s="121"/>
      <c r="VJ9" s="121"/>
      <c r="VK9" s="121"/>
      <c r="VL9" s="121"/>
      <c r="VM9" s="121"/>
      <c r="VN9" s="121"/>
      <c r="VO9" s="121"/>
      <c r="VP9" s="121"/>
      <c r="VQ9" s="121"/>
      <c r="VR9" s="121"/>
      <c r="VS9" s="121"/>
      <c r="VT9" s="121"/>
      <c r="VU9" s="121"/>
      <c r="VV9" s="121"/>
      <c r="VW9" s="121"/>
      <c r="VX9" s="121"/>
      <c r="VY9" s="121"/>
      <c r="VZ9" s="121"/>
      <c r="WA9" s="121"/>
      <c r="WB9" s="121"/>
      <c r="WC9" s="121"/>
      <c r="WD9" s="121"/>
      <c r="WE9" s="121"/>
      <c r="WF9" s="121"/>
      <c r="WG9" s="121"/>
      <c r="WH9" s="121"/>
      <c r="WI9" s="121"/>
      <c r="WJ9" s="121"/>
      <c r="WK9" s="121"/>
      <c r="WL9" s="121"/>
      <c r="WM9" s="121"/>
      <c r="WN9" s="121"/>
      <c r="WO9" s="121"/>
      <c r="WP9" s="121"/>
      <c r="WQ9" s="121"/>
      <c r="WR9" s="121"/>
      <c r="WS9" s="121"/>
      <c r="WT9" s="121"/>
      <c r="WU9" s="121"/>
      <c r="WV9" s="121"/>
      <c r="WW9" s="121"/>
      <c r="WX9" s="121"/>
      <c r="WY9" s="121"/>
      <c r="WZ9" s="121"/>
      <c r="XA9" s="121"/>
      <c r="XB9" s="121"/>
      <c r="XC9" s="121"/>
      <c r="XD9" s="121"/>
      <c r="XE9" s="121"/>
      <c r="XF9" s="121"/>
      <c r="XG9" s="121"/>
      <c r="XH9" s="121"/>
      <c r="XI9" s="121"/>
      <c r="XJ9" s="121"/>
      <c r="XK9" s="121"/>
      <c r="XL9" s="121"/>
      <c r="XM9" s="121"/>
      <c r="XN9" s="121"/>
      <c r="XO9" s="121"/>
      <c r="XP9" s="121"/>
      <c r="XQ9" s="121"/>
      <c r="XR9" s="121"/>
      <c r="XS9" s="121"/>
      <c r="XT9" s="121"/>
      <c r="XU9" s="121"/>
      <c r="XV9" s="121"/>
      <c r="XW9" s="121"/>
      <c r="XX9" s="121"/>
      <c r="XY9" s="121"/>
      <c r="XZ9" s="121"/>
      <c r="YA9" s="121"/>
      <c r="YB9" s="121"/>
      <c r="YC9" s="121"/>
      <c r="YD9" s="121"/>
      <c r="YE9" s="121"/>
      <c r="YF9" s="121"/>
      <c r="YG9" s="121"/>
      <c r="YH9" s="121"/>
      <c r="YI9" s="121"/>
      <c r="YJ9" s="121"/>
      <c r="YK9" s="121"/>
      <c r="YL9" s="121"/>
      <c r="YM9" s="121"/>
      <c r="YN9" s="121"/>
      <c r="YO9" s="121"/>
      <c r="YP9" s="121"/>
      <c r="YQ9" s="121"/>
      <c r="YR9" s="121"/>
      <c r="YS9" s="121"/>
      <c r="YT9" s="121"/>
      <c r="YU9" s="121"/>
      <c r="YV9" s="121"/>
      <c r="YW9" s="121"/>
      <c r="YX9" s="121"/>
      <c r="YY9" s="121"/>
      <c r="YZ9" s="121"/>
      <c r="ZA9" s="121"/>
      <c r="ZB9" s="121"/>
      <c r="ZC9" s="121"/>
      <c r="ZD9" s="121"/>
      <c r="ZE9" s="121"/>
      <c r="ZF9" s="121"/>
      <c r="ZG9" s="121"/>
      <c r="ZH9" s="121"/>
      <c r="ZI9" s="121"/>
      <c r="ZJ9" s="121"/>
      <c r="ZK9" s="121"/>
      <c r="ZL9" s="121"/>
      <c r="ZM9" s="121"/>
      <c r="ZN9" s="121"/>
      <c r="ZO9" s="121"/>
      <c r="ZP9" s="121"/>
      <c r="ZQ9" s="121"/>
      <c r="ZR9" s="121"/>
      <c r="ZS9" s="121"/>
      <c r="ZT9" s="121"/>
      <c r="ZU9" s="121"/>
      <c r="ZV9" s="121"/>
      <c r="ZW9" s="121"/>
      <c r="ZX9" s="121"/>
      <c r="ZY9" s="121"/>
      <c r="ZZ9" s="121"/>
      <c r="AAA9" s="121"/>
      <c r="AAB9" s="121"/>
      <c r="AAC9" s="121"/>
      <c r="AAD9" s="121"/>
      <c r="AAE9" s="121"/>
      <c r="AAF9" s="121"/>
      <c r="AAG9" s="121"/>
      <c r="AAH9" s="121"/>
      <c r="AAI9" s="121"/>
      <c r="AAJ9" s="121"/>
      <c r="AAK9" s="121"/>
      <c r="AAL9" s="121"/>
      <c r="AAM9" s="121"/>
      <c r="AAN9" s="121"/>
      <c r="AAO9" s="121"/>
      <c r="AAP9" s="121"/>
      <c r="AAQ9" s="121"/>
      <c r="AAR9" s="121"/>
      <c r="AAS9" s="121"/>
      <c r="AAT9" s="121"/>
      <c r="AAU9" s="121"/>
      <c r="AAV9" s="121"/>
      <c r="AAW9" s="121"/>
      <c r="AAX9" s="121"/>
      <c r="AAY9" s="121"/>
      <c r="AAZ9" s="121"/>
      <c r="ABA9" s="121"/>
      <c r="ABB9" s="121"/>
      <c r="ABC9" s="121"/>
      <c r="ABD9" s="121"/>
      <c r="ABE9" s="121"/>
      <c r="ABF9" s="121"/>
      <c r="ABG9" s="121"/>
      <c r="ABH9" s="121"/>
      <c r="ABI9" s="121"/>
      <c r="ABJ9" s="121"/>
      <c r="ABK9" s="121"/>
      <c r="ABL9" s="121"/>
      <c r="ABM9" s="121"/>
      <c r="ABN9" s="121"/>
      <c r="ABO9" s="121"/>
      <c r="ABP9" s="121"/>
      <c r="ABQ9" s="121"/>
      <c r="ABR9" s="121"/>
      <c r="ABS9" s="121"/>
      <c r="ABT9" s="121"/>
      <c r="ABU9" s="121"/>
      <c r="ABV9" s="121"/>
      <c r="ABW9" s="121"/>
      <c r="ABX9" s="121"/>
      <c r="ABY9" s="121"/>
      <c r="ABZ9" s="121"/>
      <c r="ACA9" s="121"/>
      <c r="ACB9" s="121"/>
      <c r="ACC9" s="121"/>
      <c r="ACD9" s="121"/>
      <c r="ACE9" s="121"/>
      <c r="ACF9" s="121"/>
      <c r="ACG9" s="121"/>
      <c r="ACH9" s="121"/>
      <c r="ACI9" s="121"/>
      <c r="ACJ9" s="121"/>
      <c r="ACK9" s="121"/>
      <c r="ACL9" s="121"/>
      <c r="ACM9" s="121"/>
      <c r="ACN9" s="121"/>
      <c r="ACO9" s="121"/>
      <c r="ACP9" s="121"/>
      <c r="ACQ9" s="121"/>
      <c r="ACR9" s="121"/>
      <c r="ACS9" s="121"/>
      <c r="ACT9" s="121"/>
      <c r="ACU9" s="121"/>
      <c r="ACV9" s="121"/>
      <c r="ACW9" s="121"/>
      <c r="ACX9" s="121"/>
      <c r="ACY9" s="121"/>
      <c r="ACZ9" s="121"/>
      <c r="ADA9" s="121"/>
      <c r="ADB9" s="121"/>
      <c r="ADC9" s="121"/>
      <c r="ADD9" s="121"/>
      <c r="ADE9" s="121"/>
      <c r="ADF9" s="121"/>
      <c r="ADG9" s="121"/>
      <c r="ADH9" s="121"/>
      <c r="ADI9" s="121"/>
      <c r="ADJ9" s="121"/>
      <c r="ADK9" s="121"/>
      <c r="ADL9" s="121"/>
      <c r="ADM9" s="121"/>
      <c r="ADN9" s="121"/>
      <c r="ADO9" s="121"/>
      <c r="ADP9" s="121"/>
      <c r="ADQ9" s="121"/>
      <c r="ADR9" s="121"/>
      <c r="ADS9" s="121"/>
      <c r="ADT9" s="121"/>
      <c r="ADU9" s="121"/>
      <c r="ADV9" s="121"/>
      <c r="ADW9" s="121"/>
      <c r="ADX9" s="121"/>
      <c r="ADY9" s="121"/>
      <c r="ADZ9" s="121"/>
      <c r="AEA9" s="121"/>
      <c r="AEB9" s="121"/>
      <c r="AEC9" s="121"/>
      <c r="AED9" s="121"/>
      <c r="AEE9" s="121"/>
      <c r="AEF9" s="121"/>
      <c r="AEG9" s="121"/>
      <c r="AEH9" s="121"/>
      <c r="AEI9" s="121"/>
      <c r="AEJ9" s="121"/>
      <c r="AEK9" s="121"/>
      <c r="AEL9" s="121"/>
      <c r="AEM9" s="121"/>
      <c r="AEN9" s="121"/>
      <c r="AEO9" s="121"/>
      <c r="AEP9" s="121"/>
      <c r="AEQ9" s="121"/>
      <c r="AER9" s="121"/>
      <c r="AES9" s="121"/>
      <c r="AET9" s="121"/>
      <c r="AEU9" s="121"/>
      <c r="AEV9" s="121"/>
      <c r="AEW9" s="121"/>
      <c r="AEX9" s="121"/>
      <c r="AEY9" s="121"/>
      <c r="AEZ9" s="121"/>
      <c r="AFA9" s="121"/>
      <c r="AFB9" s="121"/>
      <c r="AFC9" s="121"/>
      <c r="AFD9" s="121"/>
      <c r="AFE9" s="121"/>
      <c r="AFF9" s="121"/>
      <c r="AFG9" s="121"/>
      <c r="AFH9" s="121"/>
      <c r="AFI9" s="121"/>
      <c r="AFJ9" s="121"/>
      <c r="AFK9" s="121"/>
      <c r="AFL9" s="121"/>
      <c r="AFM9" s="121"/>
      <c r="AFN9" s="121"/>
      <c r="AFO9" s="121"/>
      <c r="AFP9" s="121"/>
      <c r="AFQ9" s="121"/>
      <c r="AFR9" s="121"/>
      <c r="AFS9" s="121"/>
      <c r="AFT9" s="121"/>
      <c r="AFU9" s="121"/>
      <c r="AFV9" s="121"/>
      <c r="AFW9" s="121"/>
      <c r="AFX9" s="121"/>
      <c r="AFY9" s="121"/>
      <c r="AFZ9" s="121"/>
      <c r="AGA9" s="121"/>
      <c r="AGB9" s="121"/>
      <c r="AGC9" s="121"/>
      <c r="AGD9" s="121"/>
      <c r="AGE9" s="121"/>
      <c r="AGF9" s="121"/>
      <c r="AGG9" s="121"/>
      <c r="AGH9" s="121"/>
      <c r="AGI9" s="121"/>
      <c r="AGJ9" s="121"/>
      <c r="AGK9" s="121"/>
      <c r="AGL9" s="121"/>
      <c r="AGM9" s="121"/>
      <c r="AGN9" s="121"/>
      <c r="AGO9" s="121"/>
      <c r="AGP9" s="121"/>
      <c r="AGQ9" s="121"/>
      <c r="AGR9" s="121"/>
      <c r="AGS9" s="121"/>
      <c r="AGT9" s="121"/>
      <c r="AGU9" s="121"/>
      <c r="AGV9" s="121"/>
      <c r="AGW9" s="121"/>
      <c r="AGX9" s="121"/>
      <c r="AGY9" s="121"/>
      <c r="AGZ9" s="121"/>
      <c r="AHA9" s="121"/>
      <c r="AHB9" s="121"/>
      <c r="AHC9" s="121"/>
      <c r="AHD9" s="121"/>
      <c r="AHE9" s="121"/>
      <c r="AHF9" s="121"/>
      <c r="AHG9" s="121"/>
      <c r="AHH9" s="121"/>
      <c r="AHI9" s="121"/>
      <c r="AHJ9" s="121"/>
      <c r="AHK9" s="121"/>
      <c r="AHL9" s="121"/>
      <c r="AHM9" s="121"/>
      <c r="AHN9" s="121"/>
      <c r="AHO9" s="121"/>
      <c r="AHP9" s="121"/>
      <c r="AHQ9" s="121"/>
      <c r="AHR9" s="121"/>
      <c r="AHS9" s="121"/>
      <c r="AHT9" s="121"/>
      <c r="AHU9" s="121"/>
      <c r="AHV9" s="121"/>
      <c r="AHW9" s="121"/>
      <c r="AHX9" s="121"/>
      <c r="AHY9" s="121"/>
      <c r="AHZ9" s="121"/>
      <c r="AIA9" s="121"/>
      <c r="AIB9" s="121"/>
      <c r="AIC9" s="121"/>
      <c r="AID9" s="121"/>
      <c r="AIE9" s="121"/>
      <c r="AIF9" s="121"/>
      <c r="AIG9" s="121"/>
      <c r="AIH9" s="121"/>
      <c r="AII9" s="121"/>
      <c r="AIJ9" s="121"/>
      <c r="AIK9" s="121"/>
      <c r="AIL9" s="121"/>
      <c r="AIM9" s="121"/>
      <c r="AIN9" s="121"/>
      <c r="AIO9" s="121"/>
      <c r="AIP9" s="121"/>
      <c r="AIQ9" s="121"/>
      <c r="AIR9" s="121"/>
      <c r="AIS9" s="121"/>
      <c r="AIT9" s="121"/>
      <c r="AIU9" s="121"/>
      <c r="AIV9" s="121"/>
      <c r="AIW9" s="121"/>
      <c r="AIX9" s="121"/>
      <c r="AIY9" s="121"/>
      <c r="AIZ9" s="121"/>
      <c r="AJA9" s="121"/>
      <c r="AJB9" s="121"/>
      <c r="AJC9" s="121"/>
      <c r="AJD9" s="121"/>
      <c r="AJE9" s="121"/>
      <c r="AJF9" s="121"/>
      <c r="AJG9" s="121"/>
      <c r="AJH9" s="121"/>
      <c r="AJI9" s="121"/>
      <c r="AJJ9" s="121"/>
      <c r="AJK9" s="121"/>
      <c r="AJL9" s="121"/>
      <c r="AJM9" s="121"/>
      <c r="AJN9" s="121"/>
      <c r="AJO9" s="121"/>
      <c r="AJP9" s="121"/>
      <c r="AJQ9" s="121"/>
      <c r="AJR9" s="121"/>
      <c r="AJS9" s="121"/>
      <c r="AJT9" s="121"/>
      <c r="AJU9" s="121"/>
      <c r="AJV9" s="121"/>
      <c r="AJW9" s="121"/>
      <c r="AJX9" s="121"/>
      <c r="AJY9" s="121"/>
      <c r="AJZ9" s="121"/>
      <c r="AKA9" s="121"/>
      <c r="AKB9" s="121"/>
      <c r="AKC9" s="121"/>
      <c r="AKD9" s="121"/>
      <c r="AKE9" s="121"/>
      <c r="AKF9" s="121"/>
      <c r="AKG9" s="121"/>
      <c r="AKH9" s="121"/>
      <c r="AKI9" s="121"/>
      <c r="AKJ9" s="121"/>
      <c r="AKK9" s="121"/>
      <c r="AKL9" s="121"/>
      <c r="AKM9" s="121"/>
      <c r="AKN9" s="121"/>
      <c r="AKO9" s="121"/>
      <c r="AKP9" s="121"/>
      <c r="AKQ9" s="121"/>
      <c r="AKR9" s="121"/>
      <c r="AKS9" s="121"/>
      <c r="AKT9" s="121"/>
      <c r="AKU9" s="121"/>
      <c r="AKV9" s="121"/>
      <c r="AKW9" s="121"/>
      <c r="AKX9" s="121"/>
      <c r="AKY9" s="121"/>
      <c r="AKZ9" s="121"/>
      <c r="ALA9" s="121"/>
      <c r="ALB9" s="121"/>
      <c r="ALC9" s="121"/>
      <c r="ALD9" s="121"/>
      <c r="ALE9" s="121"/>
      <c r="ALF9" s="121"/>
      <c r="ALG9" s="121"/>
      <c r="ALH9" s="121"/>
      <c r="ALI9" s="121"/>
      <c r="ALJ9" s="121"/>
      <c r="ALK9" s="121"/>
      <c r="ALL9" s="121"/>
      <c r="ALM9" s="121"/>
      <c r="ALN9" s="121"/>
      <c r="ALO9" s="121"/>
      <c r="ALP9" s="121"/>
      <c r="ALQ9" s="121"/>
      <c r="ALR9" s="121"/>
      <c r="ALS9" s="121"/>
      <c r="ALT9" s="121"/>
      <c r="ALU9" s="121"/>
      <c r="ALV9" s="121"/>
      <c r="ALW9" s="121"/>
      <c r="ALX9" s="121"/>
      <c r="ALY9" s="121"/>
      <c r="ALZ9" s="121"/>
      <c r="AMA9" s="121"/>
      <c r="AMB9" s="121"/>
      <c r="AMC9" s="121"/>
      <c r="AMD9" s="121"/>
      <c r="AME9" s="121"/>
      <c r="AMF9" s="121"/>
      <c r="AMG9" s="121"/>
      <c r="AMH9" s="121"/>
      <c r="AMI9" s="121"/>
      <c r="AMJ9" s="121"/>
      <c r="AMK9" s="121"/>
      <c r="AML9" s="121"/>
      <c r="AMM9" s="121"/>
      <c r="AMN9" s="121"/>
      <c r="AMO9" s="121"/>
      <c r="AMP9" s="121"/>
      <c r="AMQ9" s="121"/>
      <c r="AMR9" s="121"/>
      <c r="AMS9" s="121"/>
      <c r="AMT9" s="121"/>
      <c r="AMU9" s="121"/>
      <c r="AMV9" s="121"/>
      <c r="AMW9" s="121"/>
      <c r="AMX9" s="121"/>
      <c r="AMY9" s="121"/>
      <c r="AMZ9" s="121"/>
      <c r="ANA9" s="121"/>
      <c r="ANB9" s="121"/>
      <c r="ANC9" s="121"/>
      <c r="AND9" s="121"/>
      <c r="ANE9" s="121"/>
      <c r="ANF9" s="121"/>
      <c r="ANG9" s="121"/>
      <c r="ANH9" s="121"/>
      <c r="ANI9" s="121"/>
      <c r="ANJ9" s="121"/>
      <c r="ANK9" s="121"/>
      <c r="ANL9" s="121"/>
      <c r="ANM9" s="121"/>
      <c r="ANN9" s="121"/>
      <c r="ANO9" s="121"/>
      <c r="ANP9" s="121"/>
      <c r="ANQ9" s="121"/>
      <c r="ANR9" s="121"/>
      <c r="ANS9" s="121"/>
      <c r="ANT9" s="121"/>
      <c r="ANU9" s="121"/>
      <c r="ANV9" s="121"/>
      <c r="ANW9" s="121"/>
      <c r="ANX9" s="121"/>
      <c r="ANY9" s="121"/>
      <c r="ANZ9" s="121"/>
      <c r="AOA9" s="121"/>
      <c r="AOB9" s="121"/>
      <c r="AOC9" s="121"/>
      <c r="AOD9" s="121"/>
      <c r="AOE9" s="121"/>
      <c r="AOF9" s="121"/>
      <c r="AOG9" s="121"/>
      <c r="AOH9" s="121"/>
      <c r="AOI9" s="121"/>
      <c r="AOJ9" s="121"/>
      <c r="AOK9" s="121"/>
      <c r="AOL9" s="121"/>
      <c r="AOM9" s="121"/>
      <c r="AON9" s="121"/>
      <c r="AOO9" s="121"/>
      <c r="AOP9" s="121"/>
      <c r="AOQ9" s="121"/>
      <c r="AOR9" s="121"/>
      <c r="AOS9" s="121"/>
      <c r="AOT9" s="121"/>
      <c r="AOU9" s="121"/>
      <c r="AOV9" s="121"/>
      <c r="AOW9" s="121"/>
      <c r="AOX9" s="121"/>
      <c r="AOY9" s="121"/>
      <c r="AOZ9" s="121"/>
      <c r="APA9" s="121"/>
      <c r="APB9" s="121"/>
      <c r="APC9" s="121"/>
      <c r="APD9" s="121"/>
      <c r="APE9" s="121"/>
      <c r="APF9" s="121"/>
      <c r="APG9" s="121"/>
      <c r="APH9" s="121"/>
      <c r="API9" s="121"/>
      <c r="APJ9" s="121"/>
      <c r="APK9" s="121"/>
      <c r="APL9" s="121"/>
      <c r="APM9" s="121"/>
      <c r="APN9" s="121"/>
      <c r="APO9" s="121"/>
      <c r="APP9" s="121"/>
      <c r="APQ9" s="121"/>
      <c r="APR9" s="121"/>
      <c r="APS9" s="121"/>
      <c r="APT9" s="121"/>
      <c r="APU9" s="121"/>
      <c r="APV9" s="121"/>
      <c r="APW9" s="121"/>
      <c r="APX9" s="121"/>
      <c r="APY9" s="121"/>
      <c r="APZ9" s="121"/>
      <c r="AQA9" s="121"/>
      <c r="AQB9" s="121"/>
      <c r="AQC9" s="121"/>
      <c r="AQD9" s="121"/>
      <c r="AQE9" s="121"/>
      <c r="AQF9" s="121"/>
      <c r="AQG9" s="121"/>
      <c r="AQH9" s="121"/>
      <c r="AQI9" s="121"/>
      <c r="AQJ9" s="121"/>
      <c r="AQK9" s="121"/>
      <c r="AQL9" s="121"/>
      <c r="AQM9" s="121"/>
      <c r="AQN9" s="121"/>
      <c r="AQO9" s="121"/>
      <c r="AQP9" s="121"/>
      <c r="AQQ9" s="121"/>
      <c r="AQR9" s="121"/>
      <c r="AQS9" s="121"/>
      <c r="AQT9" s="121"/>
      <c r="AQU9" s="121"/>
      <c r="AQV9" s="121"/>
      <c r="AQW9" s="121"/>
      <c r="AQX9" s="121"/>
      <c r="AQY9" s="121"/>
      <c r="AQZ9" s="121"/>
      <c r="ARA9" s="121"/>
      <c r="ARB9" s="121"/>
      <c r="ARC9" s="121"/>
      <c r="ARD9" s="121"/>
      <c r="ARE9" s="121"/>
      <c r="ARF9" s="121"/>
      <c r="ARG9" s="121"/>
      <c r="ARH9" s="121"/>
      <c r="ARI9" s="121"/>
      <c r="ARJ9" s="121"/>
      <c r="ARK9" s="121"/>
      <c r="ARL9" s="121"/>
      <c r="ARM9" s="121"/>
      <c r="ARN9" s="121"/>
      <c r="ARO9" s="121"/>
      <c r="ARP9" s="121"/>
      <c r="ARQ9" s="121"/>
      <c r="ARR9" s="121"/>
      <c r="ARS9" s="121"/>
      <c r="ART9" s="121"/>
      <c r="ARU9" s="121"/>
      <c r="ARV9" s="121"/>
      <c r="ARW9" s="121"/>
      <c r="ARX9" s="121"/>
      <c r="ARY9" s="121"/>
      <c r="ARZ9" s="121"/>
      <c r="ASA9" s="121"/>
      <c r="ASB9" s="121"/>
      <c r="ASC9" s="121"/>
      <c r="ASD9" s="121"/>
      <c r="ASE9" s="121"/>
      <c r="ASF9" s="121"/>
      <c r="ASG9" s="121"/>
      <c r="ASH9" s="121"/>
      <c r="ASI9" s="121"/>
      <c r="ASJ9" s="121"/>
      <c r="ASK9" s="121"/>
      <c r="ASL9" s="121"/>
      <c r="ASM9" s="121"/>
      <c r="ASN9" s="121"/>
      <c r="ASO9" s="121"/>
      <c r="ASP9" s="121"/>
      <c r="ASQ9" s="121"/>
      <c r="ASR9" s="121"/>
      <c r="ASS9" s="121"/>
      <c r="AST9" s="121"/>
      <c r="ASU9" s="121"/>
      <c r="ASV9" s="121"/>
      <c r="ASW9" s="121"/>
      <c r="ASX9" s="121"/>
      <c r="ASY9" s="121"/>
      <c r="ASZ9" s="121"/>
      <c r="ATA9" s="121"/>
      <c r="ATB9" s="121"/>
      <c r="ATC9" s="121"/>
      <c r="ATD9" s="121"/>
      <c r="ATE9" s="121"/>
      <c r="ATF9" s="121"/>
      <c r="ATG9" s="121"/>
      <c r="ATH9" s="121"/>
      <c r="ATI9" s="121"/>
      <c r="ATJ9" s="121"/>
      <c r="ATK9" s="121"/>
      <c r="ATL9" s="121"/>
      <c r="ATM9" s="121"/>
      <c r="ATN9" s="121"/>
      <c r="ATO9" s="121"/>
      <c r="ATP9" s="121"/>
      <c r="ATQ9" s="121"/>
      <c r="ATR9" s="121"/>
      <c r="ATS9" s="121"/>
      <c r="ATT9" s="121"/>
      <c r="ATU9" s="121"/>
      <c r="ATV9" s="121"/>
      <c r="ATW9" s="121"/>
      <c r="ATX9" s="121"/>
      <c r="ATY9" s="121"/>
      <c r="ATZ9" s="121"/>
      <c r="AUA9" s="121"/>
      <c r="AUB9" s="121"/>
      <c r="AUC9" s="121"/>
      <c r="AUD9" s="121"/>
      <c r="AUE9" s="121"/>
      <c r="AUF9" s="121"/>
      <c r="AUG9" s="121"/>
      <c r="AUH9" s="121"/>
      <c r="AUI9" s="121"/>
      <c r="AUJ9" s="121"/>
      <c r="AUK9" s="121"/>
      <c r="AUL9" s="121"/>
      <c r="AUM9" s="121"/>
      <c r="AUN9" s="121"/>
      <c r="AUO9" s="121"/>
      <c r="AUP9" s="121"/>
      <c r="AUQ9" s="121"/>
      <c r="AUR9" s="121"/>
      <c r="AUS9" s="121"/>
      <c r="AUT9" s="121"/>
      <c r="AUU9" s="121"/>
      <c r="AUV9" s="121"/>
      <c r="AUW9" s="121"/>
      <c r="AUX9" s="121"/>
      <c r="AUY9" s="121"/>
      <c r="AUZ9" s="121"/>
      <c r="AVA9" s="121"/>
      <c r="AVB9" s="121"/>
      <c r="AVC9" s="121"/>
      <c r="AVD9" s="121"/>
      <c r="AVE9" s="121"/>
      <c r="AVF9" s="121"/>
      <c r="AVG9" s="121"/>
      <c r="AVH9" s="121"/>
      <c r="AVI9" s="121"/>
      <c r="AVJ9" s="121"/>
      <c r="AVK9" s="121"/>
      <c r="AVL9" s="121"/>
      <c r="AVM9" s="121"/>
      <c r="AVN9" s="121"/>
      <c r="AVO9" s="121"/>
      <c r="AVP9" s="121"/>
      <c r="AVQ9" s="121"/>
      <c r="AVR9" s="121"/>
      <c r="AVS9" s="121"/>
      <c r="AVT9" s="121"/>
      <c r="AVU9" s="121"/>
      <c r="AVV9" s="121"/>
      <c r="AVW9" s="121"/>
      <c r="AVX9" s="121"/>
      <c r="AVY9" s="121"/>
      <c r="AVZ9" s="121"/>
      <c r="AWA9" s="121"/>
      <c r="AWB9" s="121"/>
      <c r="AWC9" s="121"/>
      <c r="AWD9" s="121"/>
      <c r="AWE9" s="121"/>
      <c r="AWF9" s="121"/>
      <c r="AWG9" s="121"/>
      <c r="AWH9" s="121"/>
      <c r="AWI9" s="121"/>
      <c r="AWJ9" s="121"/>
      <c r="AWK9" s="121"/>
      <c r="AWL9" s="121"/>
      <c r="AWM9" s="121"/>
      <c r="AWN9" s="121"/>
      <c r="AWO9" s="121"/>
      <c r="AWP9" s="121"/>
      <c r="AWQ9" s="121"/>
      <c r="AWR9" s="121"/>
      <c r="AWS9" s="121"/>
      <c r="AWT9" s="121"/>
      <c r="AWU9" s="121"/>
      <c r="AWV9" s="121"/>
      <c r="AWW9" s="121"/>
      <c r="AWX9" s="121"/>
      <c r="AWY9" s="121"/>
      <c r="AWZ9" s="121"/>
      <c r="AXA9" s="121"/>
      <c r="AXB9" s="121"/>
      <c r="AXC9" s="121"/>
      <c r="AXD9" s="121"/>
      <c r="AXE9" s="121"/>
      <c r="AXF9" s="121"/>
      <c r="AXG9" s="121"/>
      <c r="AXH9" s="121"/>
      <c r="AXI9" s="121"/>
      <c r="AXJ9" s="121"/>
      <c r="AXK9" s="121"/>
      <c r="AXL9" s="121"/>
      <c r="AXM9" s="121"/>
      <c r="AXN9" s="121"/>
      <c r="AXO9" s="121"/>
      <c r="AXP9" s="121"/>
      <c r="AXQ9" s="121"/>
      <c r="AXR9" s="121"/>
      <c r="AXS9" s="121"/>
      <c r="AXT9" s="121"/>
      <c r="AXU9" s="121"/>
      <c r="AXV9" s="121"/>
      <c r="AXW9" s="121"/>
      <c r="AXX9" s="121"/>
      <c r="AXY9" s="121"/>
      <c r="AXZ9" s="121"/>
      <c r="AYA9" s="121"/>
      <c r="AYB9" s="121"/>
      <c r="AYC9" s="121"/>
      <c r="AYD9" s="121"/>
      <c r="AYE9" s="121"/>
      <c r="AYF9" s="121"/>
      <c r="AYG9" s="121"/>
      <c r="AYH9" s="121"/>
      <c r="AYI9" s="121"/>
      <c r="AYJ9" s="121"/>
      <c r="AYK9" s="121"/>
      <c r="AYL9" s="121"/>
      <c r="AYM9" s="121"/>
      <c r="AYN9" s="121"/>
      <c r="AYO9" s="121"/>
      <c r="AYP9" s="121"/>
      <c r="AYQ9" s="121"/>
      <c r="AYR9" s="121"/>
      <c r="AYS9" s="121"/>
      <c r="AYT9" s="121"/>
      <c r="AYU9" s="121"/>
      <c r="AYV9" s="121"/>
      <c r="AYW9" s="121"/>
      <c r="AYX9" s="121"/>
      <c r="AYY9" s="121"/>
      <c r="AYZ9" s="121"/>
      <c r="AZA9" s="121"/>
      <c r="AZB9" s="121"/>
      <c r="AZC9" s="121"/>
      <c r="AZD9" s="121"/>
      <c r="AZE9" s="121"/>
      <c r="AZF9" s="121"/>
      <c r="AZG9" s="121"/>
      <c r="AZH9" s="121"/>
      <c r="AZI9" s="121"/>
      <c r="AZJ9" s="121"/>
      <c r="AZK9" s="121"/>
      <c r="AZL9" s="121"/>
      <c r="AZM9" s="121"/>
      <c r="AZN9" s="121"/>
      <c r="AZO9" s="121"/>
      <c r="AZP9" s="121"/>
      <c r="AZQ9" s="121"/>
      <c r="AZR9" s="121"/>
      <c r="AZS9" s="121"/>
      <c r="AZT9" s="121"/>
      <c r="AZU9" s="121"/>
      <c r="AZV9" s="121"/>
      <c r="AZW9" s="121"/>
      <c r="AZX9" s="121"/>
      <c r="AZY9" s="121"/>
      <c r="AZZ9" s="121"/>
      <c r="BAA9" s="121"/>
      <c r="BAB9" s="121"/>
      <c r="BAC9" s="121"/>
      <c r="BAD9" s="121"/>
      <c r="BAE9" s="121"/>
      <c r="BAF9" s="121"/>
      <c r="BAG9" s="121"/>
      <c r="BAH9" s="121"/>
      <c r="BAI9" s="121"/>
      <c r="BAJ9" s="121"/>
      <c r="BAK9" s="121"/>
      <c r="BAL9" s="121"/>
      <c r="BAM9" s="121"/>
      <c r="BAN9" s="121"/>
      <c r="BAO9" s="121"/>
      <c r="BAP9" s="121"/>
      <c r="BAQ9" s="121"/>
      <c r="BAR9" s="121"/>
      <c r="BAS9" s="121"/>
      <c r="BAT9" s="121"/>
      <c r="BAU9" s="121"/>
      <c r="BAV9" s="121"/>
      <c r="BAW9" s="121"/>
      <c r="BAX9" s="121"/>
      <c r="BAY9" s="121"/>
      <c r="BAZ9" s="121"/>
      <c r="BBA9" s="121"/>
      <c r="BBB9" s="121"/>
      <c r="BBC9" s="121"/>
      <c r="BBD9" s="121"/>
      <c r="BBE9" s="121"/>
      <c r="BBF9" s="121"/>
      <c r="BBG9" s="121"/>
      <c r="BBH9" s="121"/>
      <c r="BBI9" s="121"/>
      <c r="BBJ9" s="121"/>
      <c r="BBK9" s="121"/>
      <c r="BBL9" s="121"/>
      <c r="BBM9" s="121"/>
      <c r="BBN9" s="121"/>
      <c r="BBO9" s="121"/>
      <c r="BBP9" s="121"/>
      <c r="BBQ9" s="121"/>
      <c r="BBR9" s="121"/>
      <c r="BBS9" s="121"/>
      <c r="BBT9" s="121"/>
      <c r="BBU9" s="121"/>
      <c r="BBV9" s="121"/>
      <c r="BBW9" s="121"/>
      <c r="BBX9" s="121"/>
      <c r="BBY9" s="121"/>
      <c r="BBZ9" s="121"/>
      <c r="BCA9" s="121"/>
      <c r="BCB9" s="121"/>
      <c r="BCC9" s="121"/>
      <c r="BCD9" s="121"/>
      <c r="BCE9" s="121"/>
      <c r="BCF9" s="121"/>
      <c r="BCG9" s="121"/>
      <c r="BCH9" s="121"/>
      <c r="BCI9" s="121"/>
      <c r="BCJ9" s="121"/>
      <c r="BCK9" s="121"/>
      <c r="BCL9" s="121"/>
      <c r="BCM9" s="121"/>
      <c r="BCN9" s="121"/>
      <c r="BCO9" s="121"/>
      <c r="BCP9" s="121"/>
      <c r="BCQ9" s="121"/>
      <c r="BCR9" s="121"/>
      <c r="BCS9" s="121"/>
      <c r="BCT9" s="121"/>
      <c r="BCU9" s="121"/>
      <c r="BCV9" s="121"/>
      <c r="BCW9" s="121"/>
      <c r="BCX9" s="121"/>
      <c r="BCY9" s="121"/>
      <c r="BCZ9" s="121"/>
      <c r="BDA9" s="121"/>
      <c r="BDB9" s="121"/>
      <c r="BDC9" s="121"/>
      <c r="BDD9" s="121"/>
      <c r="BDE9" s="121"/>
      <c r="BDF9" s="121"/>
      <c r="BDG9" s="121"/>
      <c r="BDH9" s="121"/>
      <c r="BDI9" s="121"/>
      <c r="BDJ9" s="121"/>
      <c r="BDK9" s="121"/>
      <c r="BDL9" s="121"/>
      <c r="BDM9" s="121"/>
      <c r="BDN9" s="121"/>
      <c r="BDO9" s="121"/>
      <c r="BDP9" s="121"/>
      <c r="BDQ9" s="121"/>
      <c r="BDR9" s="121"/>
      <c r="BDS9" s="121"/>
      <c r="BDT9" s="121"/>
      <c r="BDU9" s="121"/>
      <c r="BDV9" s="121"/>
      <c r="BDW9" s="121"/>
      <c r="BDX9" s="121"/>
      <c r="BDY9" s="121"/>
      <c r="BDZ9" s="121"/>
      <c r="BEA9" s="121"/>
      <c r="BEB9" s="121"/>
      <c r="BEC9" s="121"/>
      <c r="BED9" s="121"/>
      <c r="BEE9" s="121"/>
      <c r="BEF9" s="121"/>
      <c r="BEG9" s="121"/>
      <c r="BEH9" s="121"/>
      <c r="BEI9" s="121"/>
      <c r="BEJ9" s="121"/>
      <c r="BEK9" s="121"/>
      <c r="BEL9" s="121"/>
      <c r="BEM9" s="121"/>
      <c r="BEN9" s="121"/>
      <c r="BEO9" s="121"/>
      <c r="BEP9" s="121"/>
      <c r="BEQ9" s="121"/>
      <c r="BER9" s="121"/>
      <c r="BES9" s="121"/>
      <c r="BET9" s="121"/>
      <c r="BEU9" s="121"/>
      <c r="BEV9" s="121"/>
      <c r="BEW9" s="121"/>
      <c r="BEX9" s="121"/>
      <c r="BEY9" s="121"/>
      <c r="BEZ9" s="121"/>
      <c r="BFA9" s="121"/>
      <c r="BFB9" s="121"/>
      <c r="BFC9" s="121"/>
      <c r="BFD9" s="121"/>
      <c r="BFE9" s="121"/>
      <c r="BFF9" s="121"/>
      <c r="BFG9" s="121"/>
      <c r="BFH9" s="121"/>
      <c r="BFI9" s="121"/>
      <c r="BFJ9" s="121"/>
      <c r="BFK9" s="121"/>
      <c r="BFL9" s="121"/>
      <c r="BFM9" s="121"/>
      <c r="BFN9" s="121"/>
      <c r="BFO9" s="121"/>
      <c r="BFP9" s="121"/>
      <c r="BFQ9" s="121"/>
      <c r="BFR9" s="121"/>
      <c r="BFS9" s="121"/>
      <c r="BFT9" s="121"/>
      <c r="BFU9" s="121"/>
      <c r="BFV9" s="121"/>
      <c r="BFW9" s="121"/>
      <c r="BFX9" s="121"/>
      <c r="BFY9" s="121"/>
      <c r="BFZ9" s="121"/>
      <c r="BGA9" s="121"/>
      <c r="BGB9" s="121"/>
      <c r="BGC9" s="121"/>
      <c r="BGD9" s="121"/>
      <c r="BGE9" s="121"/>
      <c r="BGF9" s="121"/>
      <c r="BGG9" s="121"/>
      <c r="BGH9" s="121"/>
      <c r="BGI9" s="121"/>
      <c r="BGJ9" s="121"/>
      <c r="BGK9" s="121"/>
      <c r="BGL9" s="121"/>
      <c r="BGM9" s="121"/>
      <c r="BGN9" s="121"/>
      <c r="BGO9" s="121"/>
      <c r="BGP9" s="121"/>
      <c r="BGQ9" s="121"/>
      <c r="BGR9" s="121"/>
      <c r="BGS9" s="121"/>
      <c r="BGT9" s="121"/>
      <c r="BGU9" s="121"/>
      <c r="BGV9" s="121"/>
      <c r="BGW9" s="121"/>
      <c r="BGX9" s="121"/>
      <c r="BGY9" s="121"/>
      <c r="BGZ9" s="121"/>
      <c r="BHA9" s="121"/>
      <c r="BHB9" s="121"/>
      <c r="BHC9" s="121"/>
      <c r="BHD9" s="121"/>
      <c r="BHE9" s="121"/>
      <c r="BHF9" s="121"/>
      <c r="BHG9" s="121"/>
      <c r="BHH9" s="121"/>
      <c r="BHI9" s="121"/>
      <c r="BHJ9" s="121"/>
      <c r="BHK9" s="121"/>
      <c r="BHL9" s="121"/>
      <c r="BHM9" s="121"/>
      <c r="BHN9" s="121"/>
      <c r="BHO9" s="121"/>
      <c r="BHP9" s="121"/>
      <c r="BHQ9" s="121"/>
      <c r="BHR9" s="121"/>
      <c r="BHS9" s="121"/>
      <c r="BHT9" s="121"/>
      <c r="BHU9" s="121"/>
      <c r="BHV9" s="121"/>
      <c r="BHW9" s="121"/>
      <c r="BHX9" s="121"/>
      <c r="BHY9" s="121"/>
      <c r="BHZ9" s="121"/>
      <c r="BIA9" s="121"/>
      <c r="BIB9" s="121"/>
      <c r="BIC9" s="121"/>
      <c r="BID9" s="121"/>
      <c r="BIE9" s="121"/>
      <c r="BIF9" s="121"/>
      <c r="BIG9" s="121"/>
      <c r="BIH9" s="121"/>
      <c r="BII9" s="121"/>
      <c r="BIJ9" s="121"/>
      <c r="BIK9" s="121"/>
      <c r="BIL9" s="121"/>
      <c r="BIM9" s="121"/>
      <c r="BIN9" s="121"/>
      <c r="BIO9" s="121"/>
      <c r="BIP9" s="121"/>
      <c r="BIQ9" s="121"/>
      <c r="BIR9" s="121"/>
      <c r="BIS9" s="121"/>
      <c r="BIT9" s="121"/>
      <c r="BIU9" s="121"/>
      <c r="BIV9" s="121"/>
      <c r="BIW9" s="121"/>
      <c r="BIX9" s="121"/>
      <c r="BIY9" s="121"/>
      <c r="BIZ9" s="121"/>
      <c r="BJA9" s="121"/>
      <c r="BJB9" s="121"/>
      <c r="BJC9" s="121"/>
      <c r="BJD9" s="121"/>
      <c r="BJE9" s="121"/>
      <c r="BJF9" s="121"/>
      <c r="BJG9" s="121"/>
      <c r="BJH9" s="121"/>
      <c r="BJI9" s="121"/>
      <c r="BJJ9" s="121"/>
      <c r="BJK9" s="121"/>
      <c r="BJL9" s="121"/>
      <c r="BJM9" s="121"/>
      <c r="BJN9" s="121"/>
      <c r="BJO9" s="121"/>
      <c r="BJP9" s="121"/>
      <c r="BJQ9" s="121"/>
      <c r="BJR9" s="121"/>
      <c r="BJS9" s="121"/>
      <c r="BJT9" s="121"/>
      <c r="BJU9" s="121"/>
      <c r="BJV9" s="121"/>
      <c r="BJW9" s="121"/>
      <c r="BJX9" s="121"/>
      <c r="BJY9" s="121"/>
      <c r="BJZ9" s="121"/>
      <c r="BKA9" s="121"/>
      <c r="BKB9" s="121"/>
      <c r="BKC9" s="121"/>
      <c r="BKD9" s="121"/>
      <c r="BKE9" s="121"/>
      <c r="BKF9" s="121"/>
      <c r="BKG9" s="121"/>
      <c r="BKH9" s="121"/>
      <c r="BKI9" s="121"/>
      <c r="BKJ9" s="121"/>
      <c r="BKK9" s="121"/>
      <c r="BKL9" s="121"/>
      <c r="BKM9" s="121"/>
      <c r="BKN9" s="121"/>
      <c r="BKO9" s="121"/>
      <c r="BKP9" s="121"/>
      <c r="BKQ9" s="121"/>
      <c r="BKR9" s="121"/>
      <c r="BKS9" s="121"/>
      <c r="BKT9" s="121"/>
      <c r="BKU9" s="121"/>
      <c r="BKV9" s="121"/>
      <c r="BKW9" s="121"/>
      <c r="BKX9" s="121"/>
      <c r="BKY9" s="121"/>
      <c r="BKZ9" s="121"/>
      <c r="BLA9" s="121"/>
      <c r="BLB9" s="121"/>
      <c r="BLC9" s="121"/>
      <c r="BLD9" s="121"/>
      <c r="BLE9" s="121"/>
      <c r="BLF9" s="121"/>
      <c r="BLG9" s="121"/>
      <c r="BLH9" s="121"/>
      <c r="BLI9" s="121"/>
      <c r="BLJ9" s="121"/>
      <c r="BLK9" s="121"/>
      <c r="BLL9" s="121"/>
      <c r="BLM9" s="121"/>
      <c r="BLN9" s="121"/>
      <c r="BLO9" s="121"/>
      <c r="BLP9" s="121"/>
      <c r="BLQ9" s="121"/>
      <c r="BLR9" s="121"/>
      <c r="BLS9" s="121"/>
      <c r="BLT9" s="121"/>
      <c r="BLU9" s="121"/>
      <c r="BLV9" s="121"/>
      <c r="BLW9" s="121"/>
      <c r="BLX9" s="121"/>
      <c r="BLY9" s="121"/>
      <c r="BLZ9" s="121"/>
      <c r="BMA9" s="121"/>
      <c r="BMB9" s="121"/>
      <c r="BMC9" s="121"/>
      <c r="BMD9" s="121"/>
      <c r="BME9" s="121"/>
      <c r="BMF9" s="121"/>
      <c r="BMG9" s="121"/>
      <c r="BMH9" s="121"/>
      <c r="BMI9" s="121"/>
      <c r="BMJ9" s="121"/>
      <c r="BMK9" s="121"/>
      <c r="BML9" s="121"/>
      <c r="BMM9" s="121"/>
      <c r="BMN9" s="121"/>
      <c r="BMO9" s="121"/>
      <c r="BMP9" s="121"/>
      <c r="BMQ9" s="121"/>
      <c r="BMR9" s="121"/>
      <c r="BMS9" s="121"/>
      <c r="BMT9" s="121"/>
      <c r="BMU9" s="121"/>
      <c r="BMV9" s="121"/>
      <c r="BMW9" s="121"/>
      <c r="BMX9" s="121"/>
      <c r="BMY9" s="121"/>
      <c r="BMZ9" s="121"/>
      <c r="BNA9" s="121"/>
      <c r="BNB9" s="121"/>
      <c r="BNC9" s="121"/>
      <c r="BND9" s="121"/>
      <c r="BNE9" s="121"/>
      <c r="BNF9" s="121"/>
      <c r="BNG9" s="121"/>
      <c r="BNH9" s="121"/>
      <c r="BNI9" s="121"/>
      <c r="BNJ9" s="121"/>
      <c r="BNK9" s="121"/>
      <c r="BNL9" s="121"/>
      <c r="BNM9" s="121"/>
      <c r="BNN9" s="121"/>
      <c r="BNO9" s="121"/>
      <c r="BNP9" s="121"/>
      <c r="BNQ9" s="121"/>
      <c r="BNR9" s="121"/>
      <c r="BNS9" s="121"/>
      <c r="BNT9" s="121"/>
      <c r="BNU9" s="121"/>
      <c r="BNV9" s="121"/>
      <c r="BNW9" s="121"/>
      <c r="BNX9" s="121"/>
      <c r="BNY9" s="121"/>
      <c r="BNZ9" s="121"/>
      <c r="BOA9" s="121"/>
      <c r="BOB9" s="121"/>
      <c r="BOC9" s="121"/>
      <c r="BOD9" s="121"/>
      <c r="BOE9" s="121"/>
      <c r="BOF9" s="121"/>
      <c r="BOG9" s="121"/>
      <c r="BOH9" s="121"/>
      <c r="BOI9" s="121"/>
      <c r="BOJ9" s="121"/>
      <c r="BOK9" s="121"/>
      <c r="BOL9" s="121"/>
      <c r="BOM9" s="121"/>
      <c r="BON9" s="121"/>
      <c r="BOO9" s="121"/>
      <c r="BOP9" s="121"/>
      <c r="BOQ9" s="121"/>
      <c r="BOR9" s="121"/>
      <c r="BOS9" s="121"/>
      <c r="BOT9" s="121"/>
      <c r="BOU9" s="121"/>
      <c r="BOV9" s="121"/>
      <c r="BOW9" s="121"/>
      <c r="BOX9" s="121"/>
      <c r="BOY9" s="121"/>
      <c r="BOZ9" s="121"/>
      <c r="BPA9" s="121"/>
      <c r="BPB9" s="121"/>
      <c r="BPC9" s="121"/>
      <c r="BPD9" s="121"/>
      <c r="BPE9" s="121"/>
      <c r="BPF9" s="121"/>
      <c r="BPG9" s="121"/>
      <c r="BPH9" s="121"/>
      <c r="BPI9" s="121"/>
      <c r="BPJ9" s="121"/>
      <c r="BPK9" s="121"/>
      <c r="BPL9" s="121"/>
      <c r="BPM9" s="121"/>
      <c r="BPN9" s="121"/>
      <c r="BPO9" s="121"/>
      <c r="BPP9" s="121"/>
      <c r="BPQ9" s="121"/>
      <c r="BPR9" s="121"/>
      <c r="BPS9" s="121"/>
      <c r="BPT9" s="121"/>
      <c r="BPU9" s="121"/>
      <c r="BPV9" s="121"/>
      <c r="BPW9" s="121"/>
      <c r="BPX9" s="121"/>
      <c r="BPY9" s="121"/>
      <c r="BPZ9" s="121"/>
      <c r="BQA9" s="121"/>
      <c r="BQB9" s="121"/>
      <c r="BQC9" s="121"/>
      <c r="BQD9" s="121"/>
      <c r="BQE9" s="121"/>
      <c r="BQF9" s="121"/>
      <c r="BQG9" s="121"/>
      <c r="BQH9" s="121"/>
      <c r="BQI9" s="121"/>
      <c r="BQJ9" s="121"/>
      <c r="BQK9" s="121"/>
      <c r="BQL9" s="121"/>
      <c r="BQM9" s="121"/>
      <c r="BQN9" s="121"/>
      <c r="BQO9" s="121"/>
      <c r="BQP9" s="121"/>
      <c r="BQQ9" s="121"/>
      <c r="BQR9" s="121"/>
      <c r="BQS9" s="121"/>
      <c r="BQT9" s="121"/>
      <c r="BQU9" s="121"/>
      <c r="BQV9" s="121"/>
      <c r="BQW9" s="121"/>
      <c r="BQX9" s="121"/>
      <c r="BQY9" s="121"/>
      <c r="BQZ9" s="121"/>
      <c r="BRA9" s="121"/>
      <c r="BRB9" s="121"/>
      <c r="BRC9" s="121"/>
      <c r="BRD9" s="121"/>
      <c r="BRE9" s="121"/>
      <c r="BRF9" s="121"/>
      <c r="BRG9" s="121"/>
      <c r="BRH9" s="121"/>
      <c r="BRI9" s="121"/>
      <c r="BRJ9" s="121"/>
      <c r="BRK9" s="121"/>
      <c r="BRL9" s="121"/>
      <c r="BRM9" s="121"/>
      <c r="BRN9" s="121"/>
      <c r="BRO9" s="121"/>
      <c r="BRP9" s="121"/>
      <c r="BRQ9" s="121"/>
      <c r="BRR9" s="121"/>
      <c r="BRS9" s="121"/>
      <c r="BRT9" s="121"/>
      <c r="BRU9" s="121"/>
      <c r="BRV9" s="121"/>
      <c r="BRW9" s="121"/>
      <c r="BRX9" s="121"/>
      <c r="BRY9" s="121"/>
      <c r="BRZ9" s="121"/>
      <c r="BSA9" s="121"/>
      <c r="BSB9" s="121"/>
      <c r="BSC9" s="121"/>
      <c r="BSD9" s="121"/>
      <c r="BSE9" s="121"/>
      <c r="BSF9" s="121"/>
      <c r="BSG9" s="121"/>
      <c r="BSH9" s="121"/>
      <c r="BSI9" s="121"/>
      <c r="BSJ9" s="121"/>
      <c r="BSK9" s="121"/>
      <c r="BSL9" s="121"/>
      <c r="BSM9" s="121"/>
      <c r="BSN9" s="121"/>
      <c r="BSO9" s="121"/>
      <c r="BSP9" s="121"/>
      <c r="BSQ9" s="121"/>
      <c r="BSR9" s="121"/>
      <c r="BSS9" s="121"/>
      <c r="BST9" s="121"/>
      <c r="BSU9" s="121"/>
      <c r="BSV9" s="121"/>
      <c r="BSW9" s="121"/>
      <c r="BSX9" s="121"/>
      <c r="BSY9" s="121"/>
      <c r="BSZ9" s="121"/>
      <c r="BTA9" s="121"/>
      <c r="BTB9" s="121"/>
      <c r="BTC9" s="121"/>
      <c r="BTD9" s="121"/>
      <c r="BTE9" s="121"/>
      <c r="BTF9" s="121"/>
      <c r="BTG9" s="121"/>
      <c r="BTH9" s="121"/>
      <c r="BTI9" s="121"/>
      <c r="BTJ9" s="121"/>
      <c r="BTK9" s="121"/>
      <c r="BTL9" s="121"/>
      <c r="BTM9" s="121"/>
      <c r="BTN9" s="121"/>
      <c r="BTO9" s="121"/>
      <c r="BTP9" s="121"/>
      <c r="BTQ9" s="121"/>
      <c r="BTR9" s="121"/>
      <c r="BTS9" s="121"/>
      <c r="BTT9" s="121"/>
      <c r="BTU9" s="121"/>
      <c r="BTV9" s="121"/>
      <c r="BTW9" s="121"/>
      <c r="BTX9" s="121"/>
      <c r="BTY9" s="121"/>
      <c r="BTZ9" s="121"/>
      <c r="BUA9" s="121"/>
      <c r="BUB9" s="121"/>
      <c r="BUC9" s="121"/>
      <c r="BUD9" s="121"/>
      <c r="BUE9" s="121"/>
      <c r="BUF9" s="121"/>
      <c r="BUG9" s="121"/>
      <c r="BUH9" s="121"/>
      <c r="BUI9" s="121"/>
      <c r="BUJ9" s="121"/>
      <c r="BUK9" s="121"/>
      <c r="BUL9" s="121"/>
      <c r="BUM9" s="121"/>
      <c r="BUN9" s="121"/>
      <c r="BUO9" s="121"/>
      <c r="BUP9" s="121"/>
      <c r="BUQ9" s="121"/>
      <c r="BUR9" s="121"/>
      <c r="BUS9" s="121"/>
      <c r="BUT9" s="121"/>
      <c r="BUU9" s="121"/>
      <c r="BUV9" s="121"/>
      <c r="BUW9" s="121"/>
      <c r="BUX9" s="121"/>
      <c r="BUY9" s="121"/>
      <c r="BUZ9" s="121"/>
      <c r="BVA9" s="121"/>
      <c r="BVB9" s="121"/>
      <c r="BVC9" s="121"/>
      <c r="BVD9" s="121"/>
      <c r="BVE9" s="121"/>
      <c r="BVF9" s="121"/>
      <c r="BVG9" s="121"/>
      <c r="BVH9" s="121"/>
      <c r="BVI9" s="121"/>
      <c r="BVJ9" s="121"/>
      <c r="BVK9" s="121"/>
      <c r="BVL9" s="121"/>
      <c r="BVM9" s="121"/>
      <c r="BVN9" s="121"/>
      <c r="BVO9" s="121"/>
      <c r="BVP9" s="121"/>
      <c r="BVQ9" s="121"/>
      <c r="BVR9" s="121"/>
      <c r="BVS9" s="121"/>
      <c r="BVT9" s="121"/>
      <c r="BVU9" s="121"/>
      <c r="BVV9" s="121"/>
      <c r="BVW9" s="121"/>
      <c r="BVX9" s="121"/>
      <c r="BVY9" s="121"/>
      <c r="BVZ9" s="121"/>
      <c r="BWA9" s="121"/>
      <c r="BWB9" s="121"/>
      <c r="BWC9" s="121"/>
      <c r="BWD9" s="121"/>
      <c r="BWE9" s="121"/>
      <c r="BWF9" s="121"/>
      <c r="BWG9" s="121"/>
      <c r="BWH9" s="121"/>
      <c r="BWI9" s="121"/>
      <c r="BWJ9" s="121"/>
      <c r="BWK9" s="121"/>
      <c r="BWL9" s="121"/>
      <c r="BWM9" s="121"/>
      <c r="BWN9" s="121"/>
      <c r="BWO9" s="121"/>
      <c r="BWP9" s="121"/>
      <c r="BWQ9" s="121"/>
      <c r="BWR9" s="121"/>
      <c r="BWS9" s="121"/>
      <c r="BWT9" s="121"/>
      <c r="BWU9" s="121"/>
      <c r="BWV9" s="121"/>
      <c r="BWW9" s="121"/>
      <c r="BWX9" s="121"/>
      <c r="BWY9" s="121"/>
      <c r="BWZ9" s="121"/>
      <c r="BXA9" s="121"/>
      <c r="BXB9" s="121"/>
      <c r="BXC9" s="121"/>
      <c r="BXD9" s="121"/>
      <c r="BXE9" s="121"/>
      <c r="BXF9" s="121"/>
      <c r="BXG9" s="121"/>
      <c r="BXH9" s="121"/>
      <c r="BXI9" s="121"/>
      <c r="BXJ9" s="121"/>
      <c r="BXK9" s="121"/>
      <c r="BXL9" s="121"/>
      <c r="BXM9" s="121"/>
      <c r="BXN9" s="121"/>
      <c r="BXO9" s="121"/>
      <c r="BXP9" s="121"/>
      <c r="BXQ9" s="121"/>
      <c r="BXR9" s="121"/>
      <c r="BXS9" s="121"/>
      <c r="BXT9" s="121"/>
      <c r="BXU9" s="121"/>
      <c r="BXV9" s="121"/>
      <c r="BXW9" s="121"/>
      <c r="BXX9" s="121"/>
      <c r="BXY9" s="121"/>
      <c r="BXZ9" s="121"/>
      <c r="BYA9" s="121"/>
      <c r="BYB9" s="121"/>
      <c r="BYC9" s="121"/>
      <c r="BYD9" s="121"/>
      <c r="BYE9" s="121"/>
      <c r="BYF9" s="121"/>
      <c r="BYG9" s="121"/>
      <c r="BYH9" s="121"/>
      <c r="BYI9" s="121"/>
      <c r="BYJ9" s="121"/>
      <c r="BYK9" s="121"/>
      <c r="BYL9" s="121"/>
      <c r="BYM9" s="121"/>
      <c r="BYN9" s="121"/>
      <c r="BYO9" s="121"/>
      <c r="BYP9" s="121"/>
      <c r="BYQ9" s="121"/>
      <c r="BYR9" s="121"/>
      <c r="BYS9" s="121"/>
      <c r="BYT9" s="121"/>
      <c r="BYU9" s="121"/>
      <c r="BYV9" s="121"/>
      <c r="BYW9" s="121"/>
      <c r="BYX9" s="121"/>
      <c r="BYY9" s="121"/>
      <c r="BYZ9" s="121"/>
      <c r="BZA9" s="121"/>
      <c r="BZB9" s="121"/>
      <c r="BZC9" s="121"/>
      <c r="BZD9" s="121"/>
      <c r="BZE9" s="121"/>
      <c r="BZF9" s="121"/>
      <c r="BZG9" s="121"/>
      <c r="BZH9" s="121"/>
      <c r="BZI9" s="121"/>
      <c r="BZJ9" s="121"/>
      <c r="BZK9" s="121"/>
      <c r="BZL9" s="121"/>
      <c r="BZM9" s="121"/>
      <c r="BZN9" s="121"/>
      <c r="BZO9" s="121"/>
      <c r="BZP9" s="121"/>
      <c r="BZQ9" s="121"/>
      <c r="BZR9" s="121"/>
      <c r="BZS9" s="121"/>
      <c r="BZT9" s="121"/>
      <c r="BZU9" s="121"/>
      <c r="BZV9" s="121"/>
      <c r="BZW9" s="121"/>
      <c r="BZX9" s="121"/>
      <c r="BZY9" s="121"/>
      <c r="BZZ9" s="121"/>
      <c r="CAA9" s="121"/>
      <c r="CAB9" s="121"/>
      <c r="CAC9" s="121"/>
      <c r="CAD9" s="121"/>
      <c r="CAE9" s="121"/>
      <c r="CAF9" s="121"/>
      <c r="CAG9" s="121"/>
      <c r="CAH9" s="121"/>
      <c r="CAI9" s="121"/>
      <c r="CAJ9" s="121"/>
      <c r="CAK9" s="121"/>
      <c r="CAL9" s="121"/>
      <c r="CAM9" s="121"/>
      <c r="CAN9" s="121"/>
      <c r="CAO9" s="121"/>
      <c r="CAP9" s="121"/>
      <c r="CAQ9" s="121"/>
      <c r="CAR9" s="121"/>
      <c r="CAS9" s="121"/>
      <c r="CAT9" s="121"/>
      <c r="CAU9" s="121"/>
      <c r="CAV9" s="121"/>
      <c r="CAW9" s="121"/>
      <c r="CAX9" s="121"/>
      <c r="CAY9" s="121"/>
      <c r="CAZ9" s="121"/>
      <c r="CBA9" s="121"/>
      <c r="CBB9" s="121"/>
      <c r="CBC9" s="121"/>
      <c r="CBD9" s="121"/>
      <c r="CBE9" s="121"/>
      <c r="CBF9" s="121"/>
      <c r="CBG9" s="121"/>
      <c r="CBH9" s="121"/>
      <c r="CBI9" s="121"/>
      <c r="CBJ9" s="121"/>
      <c r="CBK9" s="121"/>
      <c r="CBL9" s="121"/>
      <c r="CBM9" s="121"/>
      <c r="CBN9" s="121"/>
      <c r="CBO9" s="121"/>
      <c r="CBP9" s="121"/>
      <c r="CBQ9" s="121"/>
      <c r="CBR9" s="121"/>
      <c r="CBS9" s="121"/>
      <c r="CBT9" s="121"/>
      <c r="CBU9" s="121"/>
      <c r="CBV9" s="121"/>
      <c r="CBW9" s="121"/>
      <c r="CBX9" s="121"/>
      <c r="CBY9" s="121"/>
      <c r="CBZ9" s="121"/>
      <c r="CCA9" s="121"/>
      <c r="CCB9" s="121"/>
      <c r="CCC9" s="121"/>
      <c r="CCD9" s="121"/>
      <c r="CCE9" s="121"/>
      <c r="CCF9" s="121"/>
      <c r="CCG9" s="121"/>
      <c r="CCH9" s="121"/>
      <c r="CCI9" s="121"/>
      <c r="CCJ9" s="121"/>
      <c r="CCK9" s="121"/>
      <c r="CCL9" s="121"/>
      <c r="CCM9" s="121"/>
      <c r="CCN9" s="121"/>
      <c r="CCO9" s="121"/>
      <c r="CCP9" s="121"/>
      <c r="CCQ9" s="121"/>
      <c r="CCR9" s="121"/>
      <c r="CCS9" s="121"/>
      <c r="CCT9" s="121"/>
      <c r="CCU9" s="121"/>
      <c r="CCV9" s="121"/>
      <c r="CCW9" s="121"/>
      <c r="CCX9" s="121"/>
      <c r="CCY9" s="121"/>
      <c r="CCZ9" s="121"/>
      <c r="CDA9" s="121"/>
      <c r="CDB9" s="121"/>
      <c r="CDC9" s="121"/>
      <c r="CDD9" s="121"/>
      <c r="CDE9" s="121"/>
      <c r="CDF9" s="121"/>
      <c r="CDG9" s="121"/>
      <c r="CDH9" s="121"/>
      <c r="CDI9" s="121"/>
      <c r="CDJ9" s="121"/>
      <c r="CDK9" s="121"/>
      <c r="CDL9" s="121"/>
      <c r="CDM9" s="121"/>
      <c r="CDN9" s="121"/>
      <c r="CDO9" s="121"/>
      <c r="CDP9" s="121"/>
      <c r="CDQ9" s="121"/>
      <c r="CDR9" s="121"/>
      <c r="CDS9" s="121"/>
      <c r="CDT9" s="121"/>
      <c r="CDU9" s="121"/>
      <c r="CDV9" s="121"/>
      <c r="CDW9" s="121"/>
      <c r="CDX9" s="121"/>
      <c r="CDY9" s="121"/>
      <c r="CDZ9" s="121"/>
      <c r="CEA9" s="121"/>
      <c r="CEB9" s="121"/>
      <c r="CEC9" s="121"/>
      <c r="CED9" s="121"/>
      <c r="CEE9" s="121"/>
      <c r="CEF9" s="121"/>
      <c r="CEG9" s="121"/>
      <c r="CEH9" s="121"/>
      <c r="CEI9" s="121"/>
      <c r="CEJ9" s="121"/>
      <c r="CEK9" s="121"/>
      <c r="CEL9" s="121"/>
      <c r="CEM9" s="121"/>
      <c r="CEN9" s="121"/>
      <c r="CEO9" s="121"/>
      <c r="CEP9" s="121"/>
      <c r="CEQ9" s="121"/>
      <c r="CER9" s="121"/>
      <c r="CES9" s="121"/>
      <c r="CET9" s="121"/>
      <c r="CEU9" s="121"/>
      <c r="CEV9" s="121"/>
      <c r="CEW9" s="121"/>
      <c r="CEX9" s="121"/>
      <c r="CEY9" s="121"/>
      <c r="CEZ9" s="121"/>
      <c r="CFA9" s="121"/>
      <c r="CFB9" s="121"/>
      <c r="CFC9" s="121"/>
      <c r="CFD9" s="121"/>
      <c r="CFE9" s="121"/>
      <c r="CFF9" s="121"/>
      <c r="CFG9" s="121"/>
      <c r="CFH9" s="121"/>
      <c r="CFI9" s="121"/>
      <c r="CFJ9" s="121"/>
      <c r="CFK9" s="121"/>
      <c r="CFL9" s="121"/>
      <c r="CFM9" s="121"/>
      <c r="CFN9" s="121"/>
      <c r="CFO9" s="121"/>
      <c r="CFP9" s="121"/>
      <c r="CFQ9" s="121"/>
      <c r="CFR9" s="121"/>
      <c r="CFS9" s="121"/>
      <c r="CFT9" s="121"/>
      <c r="CFU9" s="121"/>
      <c r="CFV9" s="121"/>
      <c r="CFW9" s="121"/>
      <c r="CFX9" s="121"/>
      <c r="CFY9" s="121"/>
      <c r="CFZ9" s="121"/>
      <c r="CGA9" s="121"/>
      <c r="CGB9" s="121"/>
      <c r="CGC9" s="121"/>
      <c r="CGD9" s="121"/>
      <c r="CGE9" s="121"/>
      <c r="CGF9" s="121"/>
      <c r="CGG9" s="121"/>
      <c r="CGH9" s="121"/>
      <c r="CGI9" s="121"/>
      <c r="CGJ9" s="121"/>
      <c r="CGK9" s="121"/>
      <c r="CGL9" s="121"/>
      <c r="CGM9" s="121"/>
      <c r="CGN9" s="121"/>
      <c r="CGO9" s="121"/>
      <c r="CGP9" s="121"/>
      <c r="CGQ9" s="121"/>
      <c r="CGR9" s="121"/>
      <c r="CGS9" s="121"/>
      <c r="CGT9" s="121"/>
      <c r="CGU9" s="121"/>
      <c r="CGV9" s="121"/>
      <c r="CGW9" s="121"/>
      <c r="CGX9" s="121"/>
      <c r="CGY9" s="121"/>
      <c r="CGZ9" s="121"/>
      <c r="CHA9" s="121"/>
      <c r="CHB9" s="121"/>
      <c r="CHC9" s="121"/>
      <c r="CHD9" s="121"/>
      <c r="CHE9" s="121"/>
      <c r="CHF9" s="121"/>
      <c r="CHG9" s="121"/>
      <c r="CHH9" s="121"/>
      <c r="CHI9" s="121"/>
      <c r="CHJ9" s="121"/>
      <c r="CHK9" s="121"/>
      <c r="CHL9" s="121"/>
      <c r="CHM9" s="121"/>
      <c r="CHN9" s="121"/>
      <c r="CHO9" s="121"/>
      <c r="CHP9" s="121"/>
      <c r="CHQ9" s="121"/>
      <c r="CHR9" s="121"/>
      <c r="CHS9" s="121"/>
      <c r="CHT9" s="121"/>
      <c r="CHU9" s="121"/>
      <c r="CHV9" s="121"/>
      <c r="CHW9" s="121"/>
      <c r="CHX9" s="121"/>
      <c r="CHY9" s="121"/>
      <c r="CHZ9" s="121"/>
      <c r="CIA9" s="121"/>
      <c r="CIB9" s="121"/>
      <c r="CIC9" s="121"/>
      <c r="CID9" s="121"/>
      <c r="CIE9" s="121"/>
      <c r="CIF9" s="121"/>
      <c r="CIG9" s="121"/>
      <c r="CIH9" s="121"/>
      <c r="CII9" s="121"/>
      <c r="CIJ9" s="121"/>
      <c r="CIK9" s="121"/>
      <c r="CIL9" s="121"/>
      <c r="CIM9" s="121"/>
      <c r="CIN9" s="121"/>
      <c r="CIO9" s="121"/>
      <c r="CIP9" s="121"/>
      <c r="CIQ9" s="121"/>
      <c r="CIR9" s="121"/>
      <c r="CIS9" s="121"/>
      <c r="CIT9" s="121"/>
      <c r="CIU9" s="121"/>
      <c r="CIV9" s="121"/>
      <c r="CIW9" s="121"/>
      <c r="CIX9" s="121"/>
      <c r="CIY9" s="121"/>
      <c r="CIZ9" s="121"/>
      <c r="CJA9" s="121"/>
      <c r="CJB9" s="121"/>
      <c r="CJC9" s="121"/>
      <c r="CJD9" s="121"/>
      <c r="CJE9" s="121"/>
      <c r="CJF9" s="121"/>
      <c r="CJG9" s="121"/>
      <c r="CJH9" s="121"/>
      <c r="CJI9" s="121"/>
      <c r="CJJ9" s="121"/>
      <c r="CJK9" s="121"/>
      <c r="CJL9" s="121"/>
      <c r="CJM9" s="121"/>
      <c r="CJN9" s="121"/>
      <c r="CJO9" s="121"/>
      <c r="CJP9" s="121"/>
      <c r="CJQ9" s="121"/>
      <c r="CJR9" s="121"/>
      <c r="CJS9" s="121"/>
      <c r="CJT9" s="121"/>
      <c r="CJU9" s="121"/>
      <c r="CJV9" s="121"/>
      <c r="CJW9" s="121"/>
      <c r="CJX9" s="121"/>
      <c r="CJY9" s="121"/>
      <c r="CJZ9" s="121"/>
      <c r="CKA9" s="121"/>
      <c r="CKB9" s="121"/>
      <c r="CKC9" s="121"/>
      <c r="CKD9" s="121"/>
      <c r="CKE9" s="121"/>
      <c r="CKF9" s="121"/>
      <c r="CKG9" s="121"/>
      <c r="CKH9" s="121"/>
      <c r="CKI9" s="121"/>
      <c r="CKJ9" s="121"/>
      <c r="CKK9" s="121"/>
      <c r="CKL9" s="121"/>
      <c r="CKM9" s="121"/>
      <c r="CKN9" s="121"/>
      <c r="CKO9" s="121"/>
      <c r="CKP9" s="121"/>
      <c r="CKQ9" s="121"/>
      <c r="CKR9" s="121"/>
      <c r="CKS9" s="121"/>
      <c r="CKT9" s="121"/>
      <c r="CKU9" s="121"/>
      <c r="CKV9" s="121"/>
      <c r="CKW9" s="121"/>
      <c r="CKX9" s="121"/>
      <c r="CKY9" s="121"/>
      <c r="CKZ9" s="121"/>
      <c r="CLA9" s="121"/>
      <c r="CLB9" s="121"/>
      <c r="CLC9" s="121"/>
      <c r="CLD9" s="121"/>
      <c r="CLE9" s="121"/>
      <c r="CLF9" s="121"/>
      <c r="CLG9" s="121"/>
      <c r="CLH9" s="121"/>
      <c r="CLI9" s="121"/>
      <c r="CLJ9" s="121"/>
      <c r="CLK9" s="121"/>
      <c r="CLL9" s="121"/>
      <c r="CLM9" s="121"/>
      <c r="CLN9" s="121"/>
      <c r="CLO9" s="121"/>
      <c r="CLP9" s="121"/>
      <c r="CLQ9" s="121"/>
      <c r="CLR9" s="121"/>
      <c r="CLS9" s="121"/>
      <c r="CLT9" s="121"/>
      <c r="CLU9" s="121"/>
      <c r="CLV9" s="121"/>
      <c r="CLW9" s="121"/>
      <c r="CLX9" s="121"/>
      <c r="CLY9" s="121"/>
      <c r="CLZ9" s="121"/>
      <c r="CMA9" s="121"/>
      <c r="CMB9" s="121"/>
      <c r="CMC9" s="121"/>
      <c r="CMD9" s="121"/>
      <c r="CME9" s="121"/>
      <c r="CMF9" s="121"/>
      <c r="CMG9" s="121"/>
      <c r="CMH9" s="121"/>
      <c r="CMI9" s="121"/>
      <c r="CMJ9" s="121"/>
      <c r="CMK9" s="121"/>
      <c r="CML9" s="121"/>
      <c r="CMM9" s="121"/>
      <c r="CMN9" s="121"/>
      <c r="CMO9" s="121"/>
      <c r="CMP9" s="121"/>
      <c r="CMQ9" s="121"/>
      <c r="CMR9" s="121"/>
      <c r="CMS9" s="121"/>
      <c r="CMT9" s="121"/>
      <c r="CMU9" s="121"/>
      <c r="CMV9" s="121"/>
      <c r="CMW9" s="121"/>
      <c r="CMX9" s="121"/>
      <c r="CMY9" s="121"/>
      <c r="CMZ9" s="121"/>
      <c r="CNA9" s="121"/>
      <c r="CNB9" s="121"/>
      <c r="CNC9" s="121"/>
      <c r="CND9" s="121"/>
      <c r="CNE9" s="121"/>
      <c r="CNF9" s="121"/>
      <c r="CNG9" s="121"/>
      <c r="CNH9" s="121"/>
      <c r="CNI9" s="121"/>
      <c r="CNJ9" s="121"/>
      <c r="CNK9" s="121"/>
      <c r="CNL9" s="121"/>
      <c r="CNM9" s="121"/>
      <c r="CNN9" s="121"/>
      <c r="CNO9" s="121"/>
      <c r="CNP9" s="121"/>
      <c r="CNQ9" s="121"/>
      <c r="CNR9" s="121"/>
      <c r="CNS9" s="121"/>
      <c r="CNT9" s="121"/>
      <c r="CNU9" s="121"/>
      <c r="CNV9" s="121"/>
      <c r="CNW9" s="121"/>
      <c r="CNX9" s="121"/>
      <c r="CNY9" s="121"/>
      <c r="CNZ9" s="121"/>
      <c r="COA9" s="121"/>
      <c r="COB9" s="121"/>
      <c r="COC9" s="121"/>
      <c r="COD9" s="121"/>
      <c r="COE9" s="121"/>
      <c r="COF9" s="121"/>
      <c r="COG9" s="121"/>
      <c r="COH9" s="121"/>
      <c r="COI9" s="121"/>
      <c r="COJ9" s="121"/>
      <c r="COK9" s="121"/>
      <c r="COL9" s="121"/>
      <c r="COM9" s="121"/>
      <c r="CON9" s="121"/>
      <c r="COO9" s="121"/>
      <c r="COP9" s="121"/>
      <c r="COQ9" s="121"/>
      <c r="COR9" s="121"/>
      <c r="COS9" s="121"/>
      <c r="COT9" s="121"/>
      <c r="COU9" s="121"/>
      <c r="COV9" s="121"/>
      <c r="COW9" s="121"/>
      <c r="COX9" s="121"/>
      <c r="COY9" s="121"/>
      <c r="COZ9" s="121"/>
      <c r="CPA9" s="121"/>
      <c r="CPB9" s="121"/>
      <c r="CPC9" s="121"/>
      <c r="CPD9" s="121"/>
      <c r="CPE9" s="121"/>
      <c r="CPF9" s="121"/>
      <c r="CPG9" s="121"/>
      <c r="CPH9" s="121"/>
      <c r="CPI9" s="121"/>
      <c r="CPJ9" s="121"/>
      <c r="CPK9" s="121"/>
      <c r="CPL9" s="121"/>
      <c r="CPM9" s="121"/>
      <c r="CPN9" s="121"/>
      <c r="CPO9" s="121"/>
      <c r="CPP9" s="121"/>
      <c r="CPQ9" s="121"/>
      <c r="CPR9" s="121"/>
      <c r="CPS9" s="121"/>
      <c r="CPT9" s="121"/>
      <c r="CPU9" s="121"/>
      <c r="CPV9" s="121"/>
      <c r="CPW9" s="121"/>
      <c r="CPX9" s="121"/>
      <c r="CPY9" s="121"/>
      <c r="CPZ9" s="121"/>
      <c r="CQA9" s="121"/>
      <c r="CQB9" s="121"/>
      <c r="CQC9" s="121"/>
      <c r="CQD9" s="121"/>
      <c r="CQE9" s="121"/>
      <c r="CQF9" s="121"/>
      <c r="CQG9" s="121"/>
      <c r="CQH9" s="121"/>
      <c r="CQI9" s="121"/>
      <c r="CQJ9" s="121"/>
      <c r="CQK9" s="121"/>
      <c r="CQL9" s="121"/>
      <c r="CQM9" s="121"/>
      <c r="CQN9" s="121"/>
      <c r="CQO9" s="121"/>
      <c r="CQP9" s="121"/>
      <c r="CQQ9" s="121"/>
      <c r="CQR9" s="121"/>
      <c r="CQS9" s="121"/>
      <c r="CQT9" s="121"/>
      <c r="CQU9" s="121"/>
      <c r="CQV9" s="121"/>
      <c r="CQW9" s="121"/>
      <c r="CQX9" s="121"/>
      <c r="CQY9" s="121"/>
      <c r="CQZ9" s="121"/>
      <c r="CRA9" s="121"/>
      <c r="CRB9" s="121"/>
      <c r="CRC9" s="121"/>
      <c r="CRD9" s="121"/>
      <c r="CRE9" s="121"/>
      <c r="CRF9" s="121"/>
      <c r="CRG9" s="121"/>
      <c r="CRH9" s="121"/>
      <c r="CRI9" s="121"/>
      <c r="CRJ9" s="121"/>
      <c r="CRK9" s="121"/>
      <c r="CRL9" s="121"/>
      <c r="CRM9" s="121"/>
      <c r="CRN9" s="121"/>
      <c r="CRO9" s="121"/>
      <c r="CRP9" s="121"/>
      <c r="CRQ9" s="121"/>
      <c r="CRR9" s="121"/>
      <c r="CRS9" s="121"/>
      <c r="CRT9" s="121"/>
      <c r="CRU9" s="121"/>
      <c r="CRV9" s="121"/>
      <c r="CRW9" s="121"/>
      <c r="CRX9" s="121"/>
      <c r="CRY9" s="121"/>
      <c r="CRZ9" s="121"/>
      <c r="CSA9" s="121"/>
      <c r="CSB9" s="121"/>
      <c r="CSC9" s="121"/>
      <c r="CSD9" s="121"/>
      <c r="CSE9" s="121"/>
      <c r="CSF9" s="121"/>
      <c r="CSG9" s="121"/>
      <c r="CSH9" s="121"/>
      <c r="CSI9" s="121"/>
      <c r="CSJ9" s="121"/>
      <c r="CSK9" s="121"/>
      <c r="CSL9" s="121"/>
      <c r="CSM9" s="121"/>
      <c r="CSN9" s="121"/>
      <c r="CSO9" s="121"/>
      <c r="CSP9" s="121"/>
      <c r="CSQ9" s="121"/>
      <c r="CSR9" s="121"/>
      <c r="CSS9" s="121"/>
      <c r="CST9" s="121"/>
      <c r="CSU9" s="121"/>
      <c r="CSV9" s="121"/>
      <c r="CSW9" s="121"/>
      <c r="CSX9" s="121"/>
      <c r="CSY9" s="121"/>
      <c r="CSZ9" s="121"/>
      <c r="CTA9" s="121"/>
      <c r="CTB9" s="121"/>
      <c r="CTC9" s="121"/>
      <c r="CTD9" s="121"/>
      <c r="CTE9" s="121"/>
      <c r="CTF9" s="121"/>
      <c r="CTG9" s="121"/>
      <c r="CTH9" s="121"/>
      <c r="CTI9" s="121"/>
      <c r="CTJ9" s="121"/>
      <c r="CTK9" s="121"/>
      <c r="CTL9" s="121"/>
      <c r="CTM9" s="121"/>
      <c r="CTN9" s="121"/>
      <c r="CTO9" s="121"/>
      <c r="CTP9" s="121"/>
      <c r="CTQ9" s="121"/>
      <c r="CTR9" s="121"/>
      <c r="CTS9" s="121"/>
      <c r="CTT9" s="121"/>
      <c r="CTU9" s="121"/>
      <c r="CTV9" s="121"/>
      <c r="CTW9" s="121"/>
      <c r="CTX9" s="121"/>
      <c r="CTY9" s="121"/>
      <c r="CTZ9" s="121"/>
      <c r="CUA9" s="121"/>
      <c r="CUB9" s="121"/>
      <c r="CUC9" s="121"/>
      <c r="CUD9" s="121"/>
      <c r="CUE9" s="121"/>
      <c r="CUF9" s="121"/>
      <c r="CUG9" s="121"/>
      <c r="CUH9" s="121"/>
      <c r="CUI9" s="121"/>
      <c r="CUJ9" s="121"/>
      <c r="CUK9" s="121"/>
      <c r="CUL9" s="121"/>
      <c r="CUM9" s="121"/>
      <c r="CUN9" s="121"/>
      <c r="CUO9" s="121"/>
      <c r="CUP9" s="121"/>
      <c r="CUQ9" s="121"/>
      <c r="CUR9" s="121"/>
      <c r="CUS9" s="121"/>
      <c r="CUT9" s="121"/>
      <c r="CUU9" s="121"/>
      <c r="CUV9" s="121"/>
      <c r="CUW9" s="121"/>
      <c r="CUX9" s="121"/>
      <c r="CUY9" s="121"/>
      <c r="CUZ9" s="121"/>
      <c r="CVA9" s="121"/>
      <c r="CVB9" s="121"/>
      <c r="CVC9" s="121"/>
      <c r="CVD9" s="121"/>
      <c r="CVE9" s="121"/>
      <c r="CVF9" s="121"/>
      <c r="CVG9" s="121"/>
      <c r="CVH9" s="121"/>
      <c r="CVI9" s="121"/>
      <c r="CVJ9" s="121"/>
      <c r="CVK9" s="121"/>
      <c r="CVL9" s="121"/>
      <c r="CVM9" s="121"/>
      <c r="CVN9" s="121"/>
      <c r="CVO9" s="121"/>
      <c r="CVP9" s="121"/>
      <c r="CVQ9" s="121"/>
      <c r="CVR9" s="121"/>
      <c r="CVS9" s="121"/>
      <c r="CVT9" s="121"/>
      <c r="CVU9" s="121"/>
      <c r="CVV9" s="121"/>
      <c r="CVW9" s="121"/>
      <c r="CVX9" s="121"/>
      <c r="CVY9" s="121"/>
      <c r="CVZ9" s="121"/>
      <c r="CWA9" s="121"/>
      <c r="CWB9" s="121"/>
      <c r="CWC9" s="121"/>
      <c r="CWD9" s="121"/>
      <c r="CWE9" s="121"/>
      <c r="CWF9" s="121"/>
      <c r="CWG9" s="121"/>
      <c r="CWH9" s="121"/>
      <c r="CWI9" s="121"/>
      <c r="CWJ9" s="121"/>
      <c r="CWK9" s="121"/>
      <c r="CWL9" s="121"/>
      <c r="CWM9" s="121"/>
      <c r="CWN9" s="121"/>
      <c r="CWO9" s="121"/>
      <c r="CWP9" s="121"/>
      <c r="CWQ9" s="121"/>
      <c r="CWR9" s="121"/>
      <c r="CWS9" s="121"/>
      <c r="CWT9" s="121"/>
      <c r="CWU9" s="121"/>
      <c r="CWV9" s="121"/>
      <c r="CWW9" s="121"/>
      <c r="CWX9" s="121"/>
      <c r="CWY9" s="121"/>
      <c r="CWZ9" s="121"/>
      <c r="CXA9" s="121"/>
      <c r="CXB9" s="121"/>
      <c r="CXC9" s="121"/>
      <c r="CXD9" s="121"/>
      <c r="CXE9" s="121"/>
      <c r="CXF9" s="121"/>
      <c r="CXG9" s="121"/>
      <c r="CXH9" s="121"/>
      <c r="CXI9" s="121"/>
      <c r="CXJ9" s="121"/>
      <c r="CXK9" s="121"/>
      <c r="CXL9" s="121"/>
      <c r="CXM9" s="121"/>
      <c r="CXN9" s="121"/>
      <c r="CXO9" s="121"/>
      <c r="CXP9" s="121"/>
      <c r="CXQ9" s="121"/>
      <c r="CXR9" s="121"/>
      <c r="CXS9" s="121"/>
      <c r="CXT9" s="121"/>
      <c r="CXU9" s="121"/>
      <c r="CXV9" s="121"/>
      <c r="CXW9" s="121"/>
      <c r="CXX9" s="121"/>
      <c r="CXY9" s="121"/>
      <c r="CXZ9" s="121"/>
      <c r="CYA9" s="121"/>
      <c r="CYB9" s="121"/>
      <c r="CYC9" s="121"/>
      <c r="CYD9" s="121"/>
      <c r="CYE9" s="121"/>
      <c r="CYF9" s="121"/>
      <c r="CYG9" s="121"/>
      <c r="CYH9" s="121"/>
      <c r="CYI9" s="121"/>
      <c r="CYJ9" s="121"/>
      <c r="CYK9" s="121"/>
      <c r="CYL9" s="121"/>
      <c r="CYM9" s="121"/>
      <c r="CYN9" s="121"/>
      <c r="CYO9" s="121"/>
      <c r="CYP9" s="121"/>
      <c r="CYQ9" s="121"/>
      <c r="CYR9" s="121"/>
      <c r="CYS9" s="121"/>
      <c r="CYT9" s="121"/>
      <c r="CYU9" s="121"/>
      <c r="CYV9" s="121"/>
      <c r="CYW9" s="121"/>
      <c r="CYX9" s="121"/>
      <c r="CYY9" s="121"/>
      <c r="CYZ9" s="121"/>
      <c r="CZA9" s="121"/>
      <c r="CZB9" s="121"/>
      <c r="CZC9" s="121"/>
      <c r="CZD9" s="121"/>
      <c r="CZE9" s="121"/>
      <c r="CZF9" s="121"/>
      <c r="CZG9" s="121"/>
      <c r="CZH9" s="121"/>
      <c r="CZI9" s="121"/>
      <c r="CZJ9" s="121"/>
      <c r="CZK9" s="121"/>
      <c r="CZL9" s="121"/>
      <c r="CZM9" s="121"/>
      <c r="CZN9" s="121"/>
      <c r="CZO9" s="121"/>
      <c r="CZP9" s="121"/>
      <c r="CZQ9" s="121"/>
      <c r="CZR9" s="121"/>
      <c r="CZS9" s="121"/>
      <c r="CZT9" s="121"/>
      <c r="CZU9" s="121"/>
      <c r="CZV9" s="121"/>
      <c r="CZW9" s="121"/>
      <c r="CZX9" s="121"/>
      <c r="CZY9" s="121"/>
      <c r="CZZ9" s="121"/>
      <c r="DAA9" s="121"/>
      <c r="DAB9" s="121"/>
      <c r="DAC9" s="121"/>
      <c r="DAD9" s="121"/>
      <c r="DAE9" s="121"/>
      <c r="DAF9" s="121"/>
      <c r="DAG9" s="121"/>
      <c r="DAH9" s="121"/>
      <c r="DAI9" s="121"/>
      <c r="DAJ9" s="121"/>
      <c r="DAK9" s="121"/>
      <c r="DAL9" s="121"/>
      <c r="DAM9" s="121"/>
      <c r="DAN9" s="121"/>
      <c r="DAO9" s="121"/>
      <c r="DAP9" s="121"/>
      <c r="DAQ9" s="121"/>
      <c r="DAR9" s="121"/>
      <c r="DAS9" s="121"/>
      <c r="DAT9" s="121"/>
      <c r="DAU9" s="121"/>
      <c r="DAV9" s="121"/>
      <c r="DAW9" s="121"/>
      <c r="DAX9" s="121"/>
      <c r="DAY9" s="121"/>
      <c r="DAZ9" s="121"/>
      <c r="DBA9" s="121"/>
      <c r="DBB9" s="121"/>
      <c r="DBC9" s="121"/>
      <c r="DBD9" s="121"/>
      <c r="DBE9" s="121"/>
      <c r="DBF9" s="121"/>
      <c r="DBG9" s="121"/>
      <c r="DBH9" s="121"/>
      <c r="DBI9" s="121"/>
      <c r="DBJ9" s="121"/>
      <c r="DBK9" s="121"/>
      <c r="DBL9" s="121"/>
      <c r="DBM9" s="121"/>
      <c r="DBN9" s="121"/>
      <c r="DBO9" s="121"/>
      <c r="DBP9" s="121"/>
      <c r="DBQ9" s="121"/>
      <c r="DBR9" s="121"/>
      <c r="DBS9" s="121"/>
      <c r="DBT9" s="121"/>
      <c r="DBU9" s="121"/>
      <c r="DBV9" s="121"/>
      <c r="DBW9" s="121"/>
      <c r="DBX9" s="121"/>
      <c r="DBY9" s="121"/>
      <c r="DBZ9" s="121"/>
      <c r="DCA9" s="121"/>
      <c r="DCB9" s="121"/>
      <c r="DCC9" s="121"/>
      <c r="DCD9" s="121"/>
      <c r="DCE9" s="121"/>
      <c r="DCF9" s="121"/>
      <c r="DCG9" s="121"/>
      <c r="DCH9" s="121"/>
      <c r="DCI9" s="121"/>
      <c r="DCJ9" s="121"/>
      <c r="DCK9" s="121"/>
      <c r="DCL9" s="121"/>
      <c r="DCM9" s="121"/>
      <c r="DCN9" s="121"/>
      <c r="DCO9" s="121"/>
      <c r="DCP9" s="121"/>
      <c r="DCQ9" s="121"/>
      <c r="DCR9" s="121"/>
      <c r="DCS9" s="121"/>
      <c r="DCT9" s="121"/>
      <c r="DCU9" s="121"/>
      <c r="DCV9" s="121"/>
      <c r="DCW9" s="121"/>
      <c r="DCX9" s="121"/>
      <c r="DCY9" s="121"/>
      <c r="DCZ9" s="121"/>
      <c r="DDA9" s="121"/>
      <c r="DDB9" s="121"/>
      <c r="DDC9" s="121"/>
      <c r="DDD9" s="121"/>
      <c r="DDE9" s="121"/>
      <c r="DDF9" s="121"/>
      <c r="DDG9" s="121"/>
      <c r="DDH9" s="121"/>
      <c r="DDI9" s="121"/>
      <c r="DDJ9" s="121"/>
      <c r="DDK9" s="121"/>
      <c r="DDL9" s="121"/>
      <c r="DDM9" s="121"/>
      <c r="DDN9" s="121"/>
      <c r="DDO9" s="121"/>
      <c r="DDP9" s="121"/>
      <c r="DDQ9" s="121"/>
      <c r="DDR9" s="121"/>
      <c r="DDS9" s="121"/>
      <c r="DDT9" s="121"/>
      <c r="DDU9" s="121"/>
      <c r="DDV9" s="121"/>
      <c r="DDW9" s="121"/>
      <c r="DDX9" s="121"/>
      <c r="DDY9" s="121"/>
      <c r="DDZ9" s="121"/>
      <c r="DEA9" s="121"/>
      <c r="DEB9" s="121"/>
      <c r="DEC9" s="121"/>
      <c r="DED9" s="121"/>
      <c r="DEE9" s="121"/>
      <c r="DEF9" s="121"/>
      <c r="DEG9" s="121"/>
      <c r="DEH9" s="121"/>
      <c r="DEI9" s="121"/>
      <c r="DEJ9" s="121"/>
      <c r="DEK9" s="121"/>
      <c r="DEL9" s="121"/>
      <c r="DEM9" s="121"/>
      <c r="DEN9" s="121"/>
      <c r="DEO9" s="121"/>
      <c r="DEP9" s="121"/>
      <c r="DEQ9" s="121"/>
      <c r="DER9" s="121"/>
      <c r="DES9" s="121"/>
      <c r="DET9" s="121"/>
      <c r="DEU9" s="121"/>
      <c r="DEV9" s="121"/>
      <c r="DEW9" s="121"/>
      <c r="DEX9" s="121"/>
      <c r="DEY9" s="121"/>
      <c r="DEZ9" s="121"/>
      <c r="DFA9" s="121"/>
      <c r="DFB9" s="121"/>
      <c r="DFC9" s="121"/>
      <c r="DFD9" s="121"/>
      <c r="DFE9" s="121"/>
      <c r="DFF9" s="121"/>
      <c r="DFG9" s="121"/>
      <c r="DFH9" s="121"/>
      <c r="DFI9" s="121"/>
      <c r="DFJ9" s="121"/>
      <c r="DFK9" s="121"/>
      <c r="DFL9" s="121"/>
      <c r="DFM9" s="121"/>
      <c r="DFN9" s="121"/>
      <c r="DFO9" s="121"/>
      <c r="DFP9" s="121"/>
      <c r="DFQ9" s="121"/>
      <c r="DFR9" s="121"/>
      <c r="DFS9" s="121"/>
      <c r="DFT9" s="121"/>
      <c r="DFU9" s="121"/>
      <c r="DFV9" s="121"/>
      <c r="DFW9" s="121"/>
      <c r="DFX9" s="121"/>
      <c r="DFY9" s="121"/>
      <c r="DFZ9" s="121"/>
      <c r="DGA9" s="121"/>
      <c r="DGB9" s="121"/>
      <c r="DGC9" s="121"/>
      <c r="DGD9" s="121"/>
      <c r="DGE9" s="121"/>
      <c r="DGF9" s="121"/>
      <c r="DGG9" s="121"/>
      <c r="DGH9" s="121"/>
      <c r="DGI9" s="121"/>
      <c r="DGJ9" s="121"/>
      <c r="DGK9" s="121"/>
      <c r="DGL9" s="121"/>
      <c r="DGM9" s="121"/>
      <c r="DGN9" s="121"/>
      <c r="DGO9" s="121"/>
      <c r="DGP9" s="121"/>
      <c r="DGQ9" s="121"/>
      <c r="DGR9" s="121"/>
      <c r="DGS9" s="121"/>
      <c r="DGT9" s="121"/>
      <c r="DGU9" s="121"/>
      <c r="DGV9" s="121"/>
      <c r="DGW9" s="121"/>
      <c r="DGX9" s="121"/>
      <c r="DGY9" s="121"/>
      <c r="DGZ9" s="121"/>
      <c r="DHA9" s="121"/>
      <c r="DHB9" s="121"/>
      <c r="DHC9" s="121"/>
      <c r="DHD9" s="121"/>
      <c r="DHE9" s="121"/>
      <c r="DHF9" s="121"/>
      <c r="DHG9" s="121"/>
      <c r="DHH9" s="121"/>
      <c r="DHI9" s="121"/>
      <c r="DHJ9" s="121"/>
      <c r="DHK9" s="121"/>
      <c r="DHL9" s="121"/>
      <c r="DHM9" s="121"/>
      <c r="DHN9" s="121"/>
      <c r="DHO9" s="121"/>
      <c r="DHP9" s="121"/>
      <c r="DHQ9" s="121"/>
      <c r="DHR9" s="121"/>
      <c r="DHS9" s="121"/>
      <c r="DHT9" s="121"/>
      <c r="DHU9" s="121"/>
      <c r="DHV9" s="121"/>
      <c r="DHW9" s="121"/>
      <c r="DHX9" s="121"/>
      <c r="DHY9" s="121"/>
      <c r="DHZ9" s="121"/>
      <c r="DIA9" s="121"/>
      <c r="DIB9" s="121"/>
      <c r="DIC9" s="121"/>
      <c r="DID9" s="121"/>
      <c r="DIE9" s="121"/>
      <c r="DIF9" s="121"/>
      <c r="DIG9" s="121"/>
      <c r="DIH9" s="121"/>
      <c r="DII9" s="121"/>
      <c r="DIJ9" s="121"/>
      <c r="DIK9" s="121"/>
      <c r="DIL9" s="121"/>
      <c r="DIM9" s="121"/>
      <c r="DIN9" s="121"/>
      <c r="DIO9" s="121"/>
      <c r="DIP9" s="121"/>
      <c r="DIQ9" s="121"/>
      <c r="DIR9" s="121"/>
      <c r="DIS9" s="121"/>
      <c r="DIT9" s="121"/>
      <c r="DIU9" s="121"/>
      <c r="DIV9" s="121"/>
      <c r="DIW9" s="121"/>
      <c r="DIX9" s="121"/>
      <c r="DIY9" s="121"/>
      <c r="DIZ9" s="121"/>
      <c r="DJA9" s="121"/>
      <c r="DJB9" s="121"/>
      <c r="DJC9" s="121"/>
      <c r="DJD9" s="121"/>
      <c r="DJE9" s="121"/>
      <c r="DJF9" s="121"/>
      <c r="DJG9" s="121"/>
      <c r="DJH9" s="121"/>
      <c r="DJI9" s="121"/>
      <c r="DJJ9" s="121"/>
      <c r="DJK9" s="121"/>
      <c r="DJL9" s="121"/>
      <c r="DJM9" s="121"/>
      <c r="DJN9" s="121"/>
      <c r="DJO9" s="121"/>
      <c r="DJP9" s="121"/>
      <c r="DJQ9" s="121"/>
      <c r="DJR9" s="121"/>
      <c r="DJS9" s="121"/>
      <c r="DJT9" s="121"/>
      <c r="DJU9" s="121"/>
      <c r="DJV9" s="121"/>
      <c r="DJW9" s="121"/>
      <c r="DJX9" s="121"/>
      <c r="DJY9" s="121"/>
      <c r="DJZ9" s="121"/>
      <c r="DKA9" s="121"/>
      <c r="DKB9" s="121"/>
      <c r="DKC9" s="121"/>
      <c r="DKD9" s="121"/>
      <c r="DKE9" s="121"/>
      <c r="DKF9" s="121"/>
      <c r="DKG9" s="121"/>
      <c r="DKH9" s="121"/>
      <c r="DKI9" s="121"/>
      <c r="DKJ9" s="121"/>
      <c r="DKK9" s="121"/>
      <c r="DKL9" s="121"/>
      <c r="DKM9" s="121"/>
      <c r="DKN9" s="121"/>
      <c r="DKO9" s="121"/>
      <c r="DKP9" s="121"/>
      <c r="DKQ9" s="121"/>
      <c r="DKR9" s="121"/>
      <c r="DKS9" s="121"/>
      <c r="DKT9" s="121"/>
      <c r="DKU9" s="121"/>
      <c r="DKV9" s="121"/>
      <c r="DKW9" s="121"/>
      <c r="DKX9" s="121"/>
      <c r="DKY9" s="121"/>
      <c r="DKZ9" s="121"/>
      <c r="DLA9" s="121"/>
      <c r="DLB9" s="121"/>
      <c r="DLC9" s="121"/>
      <c r="DLD9" s="121"/>
      <c r="DLE9" s="121"/>
      <c r="DLF9" s="121"/>
      <c r="DLG9" s="121"/>
      <c r="DLH9" s="121"/>
      <c r="DLI9" s="121"/>
      <c r="DLJ9" s="121"/>
      <c r="DLK9" s="121"/>
      <c r="DLL9" s="121"/>
      <c r="DLM9" s="121"/>
      <c r="DLN9" s="121"/>
      <c r="DLO9" s="121"/>
      <c r="DLP9" s="121"/>
      <c r="DLQ9" s="121"/>
      <c r="DLR9" s="121"/>
      <c r="DLS9" s="121"/>
      <c r="DLT9" s="121"/>
      <c r="DLU9" s="121"/>
      <c r="DLV9" s="121"/>
      <c r="DLW9" s="121"/>
      <c r="DLX9" s="121"/>
      <c r="DLY9" s="121"/>
      <c r="DLZ9" s="121"/>
      <c r="DMA9" s="121"/>
      <c r="DMB9" s="121"/>
      <c r="DMC9" s="121"/>
      <c r="DMD9" s="121"/>
      <c r="DME9" s="121"/>
      <c r="DMF9" s="121"/>
      <c r="DMG9" s="121"/>
      <c r="DMH9" s="121"/>
      <c r="DMI9" s="121"/>
      <c r="DMJ9" s="121"/>
      <c r="DMK9" s="121"/>
      <c r="DML9" s="121"/>
      <c r="DMM9" s="121"/>
      <c r="DMN9" s="121"/>
      <c r="DMO9" s="121"/>
      <c r="DMP9" s="121"/>
      <c r="DMQ9" s="121"/>
      <c r="DMR9" s="121"/>
      <c r="DMS9" s="121"/>
      <c r="DMT9" s="121"/>
      <c r="DMU9" s="121"/>
      <c r="DMV9" s="121"/>
      <c r="DMW9" s="121"/>
      <c r="DMX9" s="121"/>
      <c r="DMY9" s="121"/>
      <c r="DMZ9" s="121"/>
      <c r="DNA9" s="121"/>
      <c r="DNB9" s="121"/>
      <c r="DNC9" s="121"/>
      <c r="DND9" s="121"/>
      <c r="DNE9" s="121"/>
      <c r="DNF9" s="121"/>
      <c r="DNG9" s="121"/>
      <c r="DNH9" s="121"/>
      <c r="DNI9" s="121"/>
      <c r="DNJ9" s="121"/>
      <c r="DNK9" s="121"/>
      <c r="DNL9" s="121"/>
      <c r="DNM9" s="121"/>
      <c r="DNN9" s="121"/>
      <c r="DNO9" s="121"/>
      <c r="DNP9" s="121"/>
      <c r="DNQ9" s="121"/>
      <c r="DNR9" s="121"/>
      <c r="DNS9" s="121"/>
      <c r="DNT9" s="121"/>
      <c r="DNU9" s="121"/>
      <c r="DNV9" s="121"/>
      <c r="DNW9" s="121"/>
      <c r="DNX9" s="121"/>
      <c r="DNY9" s="121"/>
      <c r="DNZ9" s="121"/>
      <c r="DOA9" s="121"/>
      <c r="DOB9" s="121"/>
      <c r="DOC9" s="121"/>
      <c r="DOD9" s="121"/>
      <c r="DOE9" s="121"/>
      <c r="DOF9" s="121"/>
      <c r="DOG9" s="121"/>
      <c r="DOH9" s="121"/>
      <c r="DOI9" s="121"/>
      <c r="DOJ9" s="121"/>
      <c r="DOK9" s="121"/>
      <c r="DOL9" s="121"/>
      <c r="DOM9" s="121"/>
      <c r="DON9" s="121"/>
      <c r="DOO9" s="121"/>
      <c r="DOP9" s="121"/>
      <c r="DOQ9" s="121"/>
      <c r="DOR9" s="121"/>
      <c r="DOS9" s="121"/>
      <c r="DOT9" s="121"/>
      <c r="DOU9" s="121"/>
      <c r="DOV9" s="121"/>
      <c r="DOW9" s="121"/>
      <c r="DOX9" s="121"/>
      <c r="DOY9" s="121"/>
      <c r="DOZ9" s="121"/>
      <c r="DPA9" s="121"/>
      <c r="DPB9" s="121"/>
      <c r="DPC9" s="121"/>
      <c r="DPD9" s="121"/>
      <c r="DPE9" s="121"/>
      <c r="DPF9" s="121"/>
      <c r="DPG9" s="121"/>
      <c r="DPH9" s="121"/>
      <c r="DPI9" s="121"/>
      <c r="DPJ9" s="121"/>
      <c r="DPK9" s="121"/>
      <c r="DPL9" s="121"/>
      <c r="DPM9" s="121"/>
      <c r="DPN9" s="121"/>
      <c r="DPO9" s="121"/>
      <c r="DPP9" s="121"/>
      <c r="DPQ9" s="121"/>
      <c r="DPR9" s="121"/>
      <c r="DPS9" s="121"/>
      <c r="DPT9" s="121"/>
      <c r="DPU9" s="121"/>
      <c r="DPV9" s="121"/>
      <c r="DPW9" s="121"/>
      <c r="DPX9" s="121"/>
      <c r="DPY9" s="121"/>
      <c r="DPZ9" s="121"/>
      <c r="DQA9" s="121"/>
      <c r="DQB9" s="121"/>
      <c r="DQC9" s="121"/>
      <c r="DQD9" s="121"/>
      <c r="DQE9" s="121"/>
      <c r="DQF9" s="121"/>
      <c r="DQG9" s="121"/>
      <c r="DQH9" s="121"/>
      <c r="DQI9" s="121"/>
      <c r="DQJ9" s="121"/>
      <c r="DQK9" s="121"/>
      <c r="DQL9" s="121"/>
      <c r="DQM9" s="121"/>
      <c r="DQN9" s="121"/>
      <c r="DQO9" s="121"/>
      <c r="DQP9" s="121"/>
      <c r="DQQ9" s="121"/>
      <c r="DQR9" s="121"/>
      <c r="DQS9" s="121"/>
      <c r="DQT9" s="121"/>
      <c r="DQU9" s="121"/>
      <c r="DQV9" s="121"/>
      <c r="DQW9" s="121"/>
      <c r="DQX9" s="121"/>
      <c r="DQY9" s="121"/>
      <c r="DQZ9" s="121"/>
      <c r="DRA9" s="121"/>
      <c r="DRB9" s="121"/>
      <c r="DRC9" s="121"/>
      <c r="DRD9" s="121"/>
      <c r="DRE9" s="121"/>
      <c r="DRF9" s="121"/>
      <c r="DRG9" s="121"/>
      <c r="DRH9" s="121"/>
      <c r="DRI9" s="121"/>
      <c r="DRJ9" s="121"/>
      <c r="DRK9" s="121"/>
      <c r="DRL9" s="121"/>
      <c r="DRM9" s="121"/>
      <c r="DRN9" s="121"/>
      <c r="DRO9" s="121"/>
      <c r="DRP9" s="121"/>
      <c r="DRQ9" s="121"/>
      <c r="DRR9" s="121"/>
      <c r="DRS9" s="121"/>
      <c r="DRT9" s="121"/>
      <c r="DRU9" s="121"/>
      <c r="DRV9" s="121"/>
      <c r="DRW9" s="121"/>
      <c r="DRX9" s="121"/>
      <c r="DRY9" s="121"/>
      <c r="DRZ9" s="121"/>
      <c r="DSA9" s="121"/>
      <c r="DSB9" s="121"/>
      <c r="DSC9" s="121"/>
      <c r="DSD9" s="121"/>
      <c r="DSE9" s="121"/>
      <c r="DSF9" s="121"/>
      <c r="DSG9" s="121"/>
      <c r="DSH9" s="121"/>
      <c r="DSI9" s="121"/>
      <c r="DSJ9" s="121"/>
      <c r="DSK9" s="121"/>
      <c r="DSL9" s="121"/>
      <c r="DSM9" s="121"/>
      <c r="DSN9" s="121"/>
      <c r="DSO9" s="121"/>
      <c r="DSP9" s="121"/>
      <c r="DSQ9" s="121"/>
      <c r="DSR9" s="121"/>
      <c r="DSS9" s="121"/>
      <c r="DST9" s="121"/>
      <c r="DSU9" s="121"/>
      <c r="DSV9" s="121"/>
      <c r="DSW9" s="121"/>
      <c r="DSX9" s="121"/>
      <c r="DSY9" s="121"/>
      <c r="DSZ9" s="121"/>
      <c r="DTA9" s="121"/>
      <c r="DTB9" s="121"/>
      <c r="DTC9" s="121"/>
      <c r="DTD9" s="121"/>
      <c r="DTE9" s="121"/>
      <c r="DTF9" s="121"/>
      <c r="DTG9" s="121"/>
      <c r="DTH9" s="121"/>
      <c r="DTI9" s="121"/>
      <c r="DTJ9" s="121"/>
      <c r="DTK9" s="121"/>
      <c r="DTL9" s="121"/>
      <c r="DTM9" s="121"/>
      <c r="DTN9" s="121"/>
      <c r="DTO9" s="121"/>
      <c r="DTP9" s="121"/>
      <c r="DTQ9" s="121"/>
      <c r="DTR9" s="121"/>
      <c r="DTS9" s="121"/>
      <c r="DTT9" s="121"/>
      <c r="DTU9" s="121"/>
      <c r="DTV9" s="121"/>
      <c r="DTW9" s="121"/>
      <c r="DTX9" s="121"/>
      <c r="DTY9" s="121"/>
      <c r="DTZ9" s="121"/>
      <c r="DUA9" s="121"/>
      <c r="DUB9" s="121"/>
      <c r="DUC9" s="121"/>
      <c r="DUD9" s="121"/>
      <c r="DUE9" s="121"/>
      <c r="DUF9" s="121"/>
      <c r="DUG9" s="121"/>
      <c r="DUH9" s="121"/>
      <c r="DUI9" s="121"/>
      <c r="DUJ9" s="121"/>
      <c r="DUK9" s="121"/>
      <c r="DUL9" s="121"/>
      <c r="DUM9" s="121"/>
      <c r="DUN9" s="121"/>
      <c r="DUO9" s="121"/>
      <c r="DUP9" s="121"/>
      <c r="DUQ9" s="121"/>
      <c r="DUR9" s="121"/>
      <c r="DUS9" s="121"/>
      <c r="DUT9" s="121"/>
      <c r="DUU9" s="121"/>
      <c r="DUV9" s="121"/>
      <c r="DUW9" s="121"/>
      <c r="DUX9" s="121"/>
      <c r="DUY9" s="121"/>
      <c r="DUZ9" s="121"/>
      <c r="DVA9" s="121"/>
      <c r="DVB9" s="121"/>
      <c r="DVC9" s="121"/>
      <c r="DVD9" s="121"/>
      <c r="DVE9" s="121"/>
      <c r="DVF9" s="121"/>
      <c r="DVG9" s="121"/>
      <c r="DVH9" s="121"/>
      <c r="DVI9" s="121"/>
      <c r="DVJ9" s="121"/>
      <c r="DVK9" s="121"/>
      <c r="DVL9" s="121"/>
      <c r="DVM9" s="121"/>
      <c r="DVN9" s="121"/>
      <c r="DVO9" s="121"/>
      <c r="DVP9" s="121"/>
      <c r="DVQ9" s="121"/>
      <c r="DVR9" s="121"/>
      <c r="DVS9" s="121"/>
      <c r="DVT9" s="121"/>
      <c r="DVU9" s="121"/>
      <c r="DVV9" s="121"/>
      <c r="DVW9" s="121"/>
      <c r="DVX9" s="121"/>
      <c r="DVY9" s="121"/>
      <c r="DVZ9" s="121"/>
      <c r="DWA9" s="121"/>
      <c r="DWB9" s="121"/>
      <c r="DWC9" s="121"/>
      <c r="DWD9" s="121"/>
      <c r="DWE9" s="121"/>
      <c r="DWF9" s="121"/>
      <c r="DWG9" s="121"/>
      <c r="DWH9" s="121"/>
      <c r="DWI9" s="121"/>
      <c r="DWJ9" s="121"/>
      <c r="DWK9" s="121"/>
      <c r="DWL9" s="121"/>
      <c r="DWM9" s="121"/>
      <c r="DWN9" s="121"/>
      <c r="DWO9" s="121"/>
      <c r="DWP9" s="121"/>
      <c r="DWQ9" s="121"/>
      <c r="DWR9" s="121"/>
      <c r="DWS9" s="121"/>
      <c r="DWT9" s="121"/>
      <c r="DWU9" s="121"/>
      <c r="DWV9" s="121"/>
      <c r="DWW9" s="121"/>
      <c r="DWX9" s="121"/>
      <c r="DWY9" s="121"/>
      <c r="DWZ9" s="121"/>
      <c r="DXA9" s="121"/>
      <c r="DXB9" s="121"/>
      <c r="DXC9" s="121"/>
      <c r="DXD9" s="121"/>
      <c r="DXE9" s="121"/>
      <c r="DXF9" s="121"/>
      <c r="DXG9" s="121"/>
      <c r="DXH9" s="121"/>
      <c r="DXI9" s="121"/>
      <c r="DXJ9" s="121"/>
      <c r="DXK9" s="121"/>
      <c r="DXL9" s="121"/>
      <c r="DXM9" s="121"/>
      <c r="DXN9" s="121"/>
      <c r="DXO9" s="121"/>
      <c r="DXP9" s="121"/>
      <c r="DXQ9" s="121"/>
      <c r="DXR9" s="121"/>
      <c r="DXS9" s="121"/>
      <c r="DXT9" s="121"/>
      <c r="DXU9" s="121"/>
      <c r="DXV9" s="121"/>
      <c r="DXW9" s="121"/>
      <c r="DXX9" s="121"/>
      <c r="DXY9" s="121"/>
      <c r="DXZ9" s="121"/>
      <c r="DYA9" s="121"/>
      <c r="DYB9" s="121"/>
      <c r="DYC9" s="121"/>
      <c r="DYD9" s="121"/>
      <c r="DYE9" s="121"/>
      <c r="DYF9" s="121"/>
      <c r="DYG9" s="121"/>
      <c r="DYH9" s="121"/>
      <c r="DYI9" s="121"/>
      <c r="DYJ9" s="121"/>
      <c r="DYK9" s="121"/>
      <c r="DYL9" s="121"/>
      <c r="DYM9" s="121"/>
      <c r="DYN9" s="121"/>
      <c r="DYO9" s="121"/>
      <c r="DYP9" s="121"/>
      <c r="DYQ9" s="121"/>
      <c r="DYR9" s="121"/>
      <c r="DYS9" s="121"/>
      <c r="DYT9" s="121"/>
      <c r="DYU9" s="121"/>
      <c r="DYV9" s="121"/>
      <c r="DYW9" s="121"/>
      <c r="DYX9" s="121"/>
      <c r="DYY9" s="121"/>
      <c r="DYZ9" s="121"/>
      <c r="DZA9" s="121"/>
      <c r="DZB9" s="121"/>
      <c r="DZC9" s="121"/>
      <c r="DZD9" s="121"/>
      <c r="DZE9" s="121"/>
      <c r="DZF9" s="121"/>
      <c r="DZG9" s="121"/>
      <c r="DZH9" s="121"/>
      <c r="DZI9" s="121"/>
      <c r="DZJ9" s="121"/>
      <c r="DZK9" s="121"/>
      <c r="DZL9" s="121"/>
      <c r="DZM9" s="121"/>
      <c r="DZN9" s="121"/>
      <c r="DZO9" s="121"/>
      <c r="DZP9" s="121"/>
      <c r="DZQ9" s="121"/>
      <c r="DZR9" s="121"/>
      <c r="DZS9" s="121"/>
      <c r="DZT9" s="121"/>
      <c r="DZU9" s="121"/>
      <c r="DZV9" s="121"/>
      <c r="DZW9" s="121"/>
      <c r="DZX9" s="121"/>
      <c r="DZY9" s="121"/>
      <c r="DZZ9" s="121"/>
      <c r="EAA9" s="121"/>
      <c r="EAB9" s="121"/>
      <c r="EAC9" s="121"/>
      <c r="EAD9" s="121"/>
      <c r="EAE9" s="121"/>
      <c r="EAF9" s="121"/>
      <c r="EAG9" s="121"/>
      <c r="EAH9" s="121"/>
      <c r="EAI9" s="121"/>
      <c r="EAJ9" s="121"/>
      <c r="EAK9" s="121"/>
      <c r="EAL9" s="121"/>
      <c r="EAM9" s="121"/>
      <c r="EAN9" s="121"/>
      <c r="EAO9" s="121"/>
      <c r="EAP9" s="121"/>
      <c r="EAQ9" s="121"/>
      <c r="EAR9" s="121"/>
      <c r="EAS9" s="121"/>
      <c r="EAT9" s="121"/>
      <c r="EAU9" s="121"/>
      <c r="EAV9" s="121"/>
      <c r="EAW9" s="121"/>
      <c r="EAX9" s="121"/>
      <c r="EAY9" s="121"/>
      <c r="EAZ9" s="121"/>
      <c r="EBA9" s="121"/>
      <c r="EBB9" s="121"/>
      <c r="EBC9" s="121"/>
      <c r="EBD9" s="121"/>
      <c r="EBE9" s="121"/>
      <c r="EBF9" s="121"/>
      <c r="EBG9" s="121"/>
      <c r="EBH9" s="121"/>
      <c r="EBI9" s="121"/>
      <c r="EBJ9" s="121"/>
      <c r="EBK9" s="121"/>
      <c r="EBL9" s="121"/>
      <c r="EBM9" s="121"/>
      <c r="EBN9" s="121"/>
      <c r="EBO9" s="121"/>
      <c r="EBP9" s="121"/>
      <c r="EBQ9" s="121"/>
      <c r="EBR9" s="121"/>
      <c r="EBS9" s="121"/>
      <c r="EBT9" s="121"/>
      <c r="EBU9" s="121"/>
      <c r="EBV9" s="121"/>
      <c r="EBW9" s="121"/>
      <c r="EBX9" s="121"/>
      <c r="EBY9" s="121"/>
      <c r="EBZ9" s="121"/>
      <c r="ECA9" s="121"/>
      <c r="ECB9" s="121"/>
      <c r="ECC9" s="121"/>
      <c r="ECD9" s="121"/>
      <c r="ECE9" s="121"/>
      <c r="ECF9" s="121"/>
      <c r="ECG9" s="121"/>
      <c r="ECH9" s="121"/>
      <c r="ECI9" s="121"/>
      <c r="ECJ9" s="121"/>
      <c r="ECK9" s="121"/>
      <c r="ECL9" s="121"/>
      <c r="ECM9" s="121"/>
      <c r="ECN9" s="121"/>
      <c r="ECO9" s="121"/>
      <c r="ECP9" s="121"/>
      <c r="ECQ9" s="121"/>
      <c r="ECR9" s="121"/>
      <c r="ECS9" s="121"/>
      <c r="ECT9" s="121"/>
      <c r="ECU9" s="121"/>
      <c r="ECV9" s="121"/>
      <c r="ECW9" s="121"/>
      <c r="ECX9" s="121"/>
      <c r="ECY9" s="121"/>
      <c r="ECZ9" s="121"/>
      <c r="EDA9" s="121"/>
      <c r="EDB9" s="121"/>
      <c r="EDC9" s="121"/>
      <c r="EDD9" s="121"/>
      <c r="EDE9" s="121"/>
      <c r="EDF9" s="121"/>
      <c r="EDG9" s="121"/>
      <c r="EDH9" s="121"/>
      <c r="EDI9" s="121"/>
      <c r="EDJ9" s="121"/>
      <c r="EDK9" s="121"/>
      <c r="EDL9" s="121"/>
      <c r="EDM9" s="121"/>
      <c r="EDN9" s="121"/>
      <c r="EDO9" s="121"/>
      <c r="EDP9" s="121"/>
      <c r="EDQ9" s="121"/>
      <c r="EDR9" s="121"/>
      <c r="EDS9" s="121"/>
      <c r="EDT9" s="121"/>
      <c r="EDU9" s="121"/>
      <c r="EDV9" s="121"/>
      <c r="EDW9" s="121"/>
      <c r="EDX9" s="121"/>
      <c r="EDY9" s="121"/>
      <c r="EDZ9" s="121"/>
      <c r="EEA9" s="121"/>
      <c r="EEB9" s="121"/>
      <c r="EEC9" s="121"/>
      <c r="EED9" s="121"/>
      <c r="EEE9" s="121"/>
      <c r="EEF9" s="121"/>
      <c r="EEG9" s="121"/>
      <c r="EEH9" s="121"/>
      <c r="EEI9" s="121"/>
      <c r="EEJ9" s="121"/>
      <c r="EEK9" s="121"/>
      <c r="EEL9" s="121"/>
      <c r="EEM9" s="121"/>
      <c r="EEN9" s="121"/>
      <c r="EEO9" s="121"/>
      <c r="EEP9" s="121"/>
      <c r="EEQ9" s="121"/>
      <c r="EER9" s="121"/>
      <c r="EES9" s="121"/>
      <c r="EET9" s="121"/>
      <c r="EEU9" s="121"/>
      <c r="EEV9" s="121"/>
      <c r="EEW9" s="121"/>
      <c r="EEX9" s="121"/>
      <c r="EEY9" s="121"/>
      <c r="EEZ9" s="121"/>
      <c r="EFA9" s="121"/>
      <c r="EFB9" s="121"/>
      <c r="EFC9" s="121"/>
      <c r="EFD9" s="121"/>
      <c r="EFE9" s="121"/>
      <c r="EFF9" s="121"/>
      <c r="EFG9" s="121"/>
      <c r="EFH9" s="121"/>
      <c r="EFI9" s="121"/>
      <c r="EFJ9" s="121"/>
      <c r="EFK9" s="121"/>
      <c r="EFL9" s="121"/>
      <c r="EFM9" s="121"/>
      <c r="EFN9" s="121"/>
      <c r="EFO9" s="121"/>
      <c r="EFP9" s="121"/>
      <c r="EFQ9" s="121"/>
      <c r="EFR9" s="121"/>
      <c r="EFS9" s="121"/>
      <c r="EFT9" s="121"/>
      <c r="EFU9" s="121"/>
      <c r="EFV9" s="121"/>
      <c r="EFW9" s="121"/>
      <c r="EFX9" s="121"/>
      <c r="EFY9" s="121"/>
      <c r="EFZ9" s="121"/>
      <c r="EGA9" s="121"/>
      <c r="EGB9" s="121"/>
      <c r="EGC9" s="121"/>
      <c r="EGD9" s="121"/>
      <c r="EGE9" s="121"/>
      <c r="EGF9" s="121"/>
      <c r="EGG9" s="121"/>
      <c r="EGH9" s="121"/>
      <c r="EGI9" s="121"/>
      <c r="EGJ9" s="121"/>
      <c r="EGK9" s="121"/>
      <c r="EGL9" s="121"/>
      <c r="EGM9" s="121"/>
      <c r="EGN9" s="121"/>
      <c r="EGO9" s="121"/>
      <c r="EGP9" s="121"/>
      <c r="EGQ9" s="121"/>
      <c r="EGR9" s="121"/>
      <c r="EGS9" s="121"/>
      <c r="EGT9" s="121"/>
      <c r="EGU9" s="121"/>
      <c r="EGV9" s="121"/>
      <c r="EGW9" s="121"/>
      <c r="EGX9" s="121"/>
      <c r="EGY9" s="121"/>
      <c r="EGZ9" s="121"/>
      <c r="EHA9" s="121"/>
      <c r="EHB9" s="121"/>
      <c r="EHC9" s="121"/>
      <c r="EHD9" s="121"/>
      <c r="EHE9" s="121"/>
      <c r="EHF9" s="121"/>
      <c r="EHG9" s="121"/>
      <c r="EHH9" s="121"/>
      <c r="EHI9" s="121"/>
      <c r="EHJ9" s="121"/>
      <c r="EHK9" s="121"/>
      <c r="EHL9" s="121"/>
      <c r="EHM9" s="121"/>
      <c r="EHN9" s="121"/>
      <c r="EHO9" s="121"/>
      <c r="EHP9" s="121"/>
      <c r="EHQ9" s="121"/>
      <c r="EHR9" s="121"/>
      <c r="EHS9" s="121"/>
      <c r="EHT9" s="121"/>
      <c r="EHU9" s="121"/>
      <c r="EHV9" s="121"/>
      <c r="EHW9" s="121"/>
      <c r="EHX9" s="121"/>
      <c r="EHY9" s="121"/>
      <c r="EHZ9" s="121"/>
      <c r="EIA9" s="121"/>
      <c r="EIB9" s="121"/>
      <c r="EIC9" s="121"/>
      <c r="EID9" s="121"/>
      <c r="EIE9" s="121"/>
      <c r="EIF9" s="121"/>
      <c r="EIG9" s="121"/>
      <c r="EIH9" s="121"/>
      <c r="EII9" s="121"/>
      <c r="EIJ9" s="121"/>
      <c r="EIK9" s="121"/>
      <c r="EIL9" s="121"/>
      <c r="EIM9" s="121"/>
      <c r="EIN9" s="121"/>
      <c r="EIO9" s="121"/>
      <c r="EIP9" s="121"/>
      <c r="EIQ9" s="121"/>
      <c r="EIR9" s="121"/>
      <c r="EIS9" s="121"/>
      <c r="EIT9" s="121"/>
      <c r="EIU9" s="121"/>
      <c r="EIV9" s="121"/>
      <c r="EIW9" s="121"/>
      <c r="EIX9" s="121"/>
      <c r="EIY9" s="121"/>
      <c r="EIZ9" s="121"/>
      <c r="EJA9" s="121"/>
      <c r="EJB9" s="121"/>
      <c r="EJC9" s="121"/>
      <c r="EJD9" s="121"/>
      <c r="EJE9" s="121"/>
      <c r="EJF9" s="121"/>
      <c r="EJG9" s="121"/>
      <c r="EJH9" s="121"/>
      <c r="EJI9" s="121"/>
      <c r="EJJ9" s="121"/>
      <c r="EJK9" s="121"/>
      <c r="EJL9" s="121"/>
      <c r="EJM9" s="121"/>
      <c r="EJN9" s="121"/>
      <c r="EJO9" s="121"/>
      <c r="EJP9" s="121"/>
      <c r="EJQ9" s="121"/>
      <c r="EJR9" s="121"/>
      <c r="EJS9" s="121"/>
      <c r="EJT9" s="121"/>
      <c r="EJU9" s="121"/>
      <c r="EJV9" s="121"/>
      <c r="EJW9" s="121"/>
      <c r="EJX9" s="121"/>
      <c r="EJY9" s="121"/>
      <c r="EJZ9" s="121"/>
      <c r="EKA9" s="121"/>
      <c r="EKB9" s="121"/>
      <c r="EKC9" s="121"/>
      <c r="EKD9" s="121"/>
      <c r="EKE9" s="121"/>
      <c r="EKF9" s="121"/>
      <c r="EKG9" s="121"/>
      <c r="EKH9" s="121"/>
      <c r="EKI9" s="121"/>
      <c r="EKJ9" s="121"/>
      <c r="EKK9" s="121"/>
      <c r="EKL9" s="121"/>
      <c r="EKM9" s="121"/>
      <c r="EKN9" s="121"/>
      <c r="EKO9" s="121"/>
      <c r="EKP9" s="121"/>
      <c r="EKQ9" s="121"/>
      <c r="EKR9" s="121"/>
      <c r="EKS9" s="121"/>
      <c r="EKT9" s="121"/>
      <c r="EKU9" s="121"/>
      <c r="EKV9" s="121"/>
      <c r="EKW9" s="121"/>
      <c r="EKX9" s="121"/>
      <c r="EKY9" s="121"/>
      <c r="EKZ9" s="121"/>
      <c r="ELA9" s="121"/>
      <c r="ELB9" s="121"/>
      <c r="ELC9" s="121"/>
      <c r="ELD9" s="121"/>
      <c r="ELE9" s="121"/>
      <c r="ELF9" s="121"/>
      <c r="ELG9" s="121"/>
      <c r="ELH9" s="121"/>
      <c r="ELI9" s="121"/>
      <c r="ELJ9" s="121"/>
      <c r="ELK9" s="121"/>
      <c r="ELL9" s="121"/>
      <c r="ELM9" s="121"/>
      <c r="ELN9" s="121"/>
      <c r="ELO9" s="121"/>
      <c r="ELP9" s="121"/>
      <c r="ELQ9" s="121"/>
      <c r="ELR9" s="121"/>
      <c r="ELS9" s="121"/>
      <c r="ELT9" s="121"/>
      <c r="ELU9" s="121"/>
      <c r="ELV9" s="121"/>
      <c r="ELW9" s="121"/>
      <c r="ELX9" s="121"/>
      <c r="ELY9" s="121"/>
      <c r="ELZ9" s="121"/>
      <c r="EMA9" s="121"/>
      <c r="EMB9" s="121"/>
      <c r="EMC9" s="121"/>
      <c r="EMD9" s="121"/>
      <c r="EME9" s="121"/>
      <c r="EMF9" s="121"/>
      <c r="EMG9" s="121"/>
      <c r="EMH9" s="121"/>
      <c r="EMI9" s="121"/>
      <c r="EMJ9" s="121"/>
      <c r="EMK9" s="121"/>
      <c r="EML9" s="121"/>
      <c r="EMM9" s="121"/>
      <c r="EMN9" s="121"/>
      <c r="EMO9" s="121"/>
      <c r="EMP9" s="121"/>
      <c r="EMQ9" s="121"/>
      <c r="EMR9" s="121"/>
      <c r="EMS9" s="121"/>
      <c r="EMT9" s="121"/>
      <c r="EMU9" s="121"/>
      <c r="EMV9" s="121"/>
      <c r="EMW9" s="121"/>
      <c r="EMX9" s="121"/>
      <c r="EMY9" s="121"/>
      <c r="EMZ9" s="121"/>
      <c r="ENA9" s="121"/>
      <c r="ENB9" s="121"/>
      <c r="ENC9" s="121"/>
      <c r="END9" s="121"/>
      <c r="ENE9" s="121"/>
      <c r="ENF9" s="121"/>
      <c r="ENG9" s="121"/>
      <c r="ENH9" s="121"/>
      <c r="ENI9" s="121"/>
      <c r="ENJ9" s="121"/>
      <c r="ENK9" s="121"/>
      <c r="ENL9" s="121"/>
      <c r="ENM9" s="121"/>
      <c r="ENN9" s="121"/>
      <c r="ENO9" s="121"/>
      <c r="ENP9" s="121"/>
      <c r="ENQ9" s="121"/>
      <c r="ENR9" s="121"/>
      <c r="ENS9" s="121"/>
      <c r="ENT9" s="121"/>
      <c r="ENU9" s="121"/>
      <c r="ENV9" s="121"/>
      <c r="ENW9" s="121"/>
      <c r="ENX9" s="121"/>
      <c r="ENY9" s="121"/>
      <c r="ENZ9" s="121"/>
      <c r="EOA9" s="121"/>
      <c r="EOB9" s="121"/>
      <c r="EOC9" s="121"/>
      <c r="EOD9" s="121"/>
      <c r="EOE9" s="121"/>
      <c r="EOF9" s="121"/>
      <c r="EOG9" s="121"/>
      <c r="EOH9" s="121"/>
      <c r="EOI9" s="121"/>
      <c r="EOJ9" s="121"/>
      <c r="EOK9" s="121"/>
      <c r="EOL9" s="121"/>
      <c r="EOM9" s="121"/>
      <c r="EON9" s="121"/>
      <c r="EOO9" s="121"/>
      <c r="EOP9" s="121"/>
      <c r="EOQ9" s="121"/>
      <c r="EOR9" s="121"/>
      <c r="EOS9" s="121"/>
      <c r="EOT9" s="121"/>
      <c r="EOU9" s="121"/>
      <c r="EOV9" s="121"/>
      <c r="EOW9" s="121"/>
      <c r="EOX9" s="121"/>
      <c r="EOY9" s="121"/>
      <c r="EOZ9" s="121"/>
      <c r="EPA9" s="121"/>
      <c r="EPB9" s="121"/>
      <c r="EPC9" s="121"/>
      <c r="EPD9" s="121"/>
      <c r="EPE9" s="121"/>
      <c r="EPF9" s="121"/>
      <c r="EPG9" s="121"/>
      <c r="EPH9" s="121"/>
      <c r="EPI9" s="121"/>
      <c r="EPJ9" s="121"/>
      <c r="EPK9" s="121"/>
      <c r="EPL9" s="121"/>
      <c r="EPM9" s="121"/>
      <c r="EPN9" s="121"/>
      <c r="EPO9" s="121"/>
      <c r="EPP9" s="121"/>
      <c r="EPQ9" s="121"/>
      <c r="EPR9" s="121"/>
      <c r="EPS9" s="121"/>
      <c r="EPT9" s="121"/>
      <c r="EPU9" s="121"/>
      <c r="EPV9" s="121"/>
      <c r="EPW9" s="121"/>
      <c r="EPX9" s="121"/>
      <c r="EPY9" s="121"/>
      <c r="EPZ9" s="121"/>
      <c r="EQA9" s="121"/>
      <c r="EQB9" s="121"/>
      <c r="EQC9" s="121"/>
      <c r="EQD9" s="121"/>
      <c r="EQE9" s="121"/>
      <c r="EQF9" s="121"/>
      <c r="EQG9" s="121"/>
      <c r="EQH9" s="121"/>
      <c r="EQI9" s="121"/>
      <c r="EQJ9" s="121"/>
      <c r="EQK9" s="121"/>
      <c r="EQL9" s="121"/>
      <c r="EQM9" s="121"/>
      <c r="EQN9" s="121"/>
      <c r="EQO9" s="121"/>
      <c r="EQP9" s="121"/>
      <c r="EQQ9" s="121"/>
      <c r="EQR9" s="121"/>
      <c r="EQS9" s="121"/>
      <c r="EQT9" s="121"/>
      <c r="EQU9" s="121"/>
      <c r="EQV9" s="121"/>
      <c r="EQW9" s="121"/>
      <c r="EQX9" s="121"/>
      <c r="EQY9" s="121"/>
      <c r="EQZ9" s="121"/>
      <c r="ERA9" s="121"/>
      <c r="ERB9" s="121"/>
      <c r="ERC9" s="121"/>
      <c r="ERD9" s="121"/>
      <c r="ERE9" s="121"/>
      <c r="ERF9" s="121"/>
      <c r="ERG9" s="121"/>
      <c r="ERH9" s="121"/>
      <c r="ERI9" s="121"/>
      <c r="ERJ9" s="121"/>
      <c r="ERK9" s="121"/>
      <c r="ERL9" s="121"/>
      <c r="ERM9" s="121"/>
      <c r="ERN9" s="121"/>
      <c r="ERO9" s="121"/>
      <c r="ERP9" s="121"/>
      <c r="ERQ9" s="121"/>
      <c r="ERR9" s="121"/>
      <c r="ERS9" s="121"/>
      <c r="ERT9" s="121"/>
      <c r="ERU9" s="121"/>
      <c r="ERV9" s="121"/>
      <c r="ERW9" s="121"/>
      <c r="ERX9" s="121"/>
      <c r="ERY9" s="121"/>
      <c r="ERZ9" s="121"/>
      <c r="ESA9" s="121"/>
      <c r="ESB9" s="121"/>
      <c r="ESC9" s="121"/>
      <c r="ESD9" s="121"/>
      <c r="ESE9" s="121"/>
      <c r="ESF9" s="121"/>
      <c r="ESG9" s="121"/>
      <c r="ESH9" s="121"/>
      <c r="ESI9" s="121"/>
      <c r="ESJ9" s="121"/>
      <c r="ESK9" s="121"/>
      <c r="ESL9" s="121"/>
      <c r="ESM9" s="121"/>
      <c r="ESN9" s="121"/>
      <c r="ESO9" s="121"/>
      <c r="ESP9" s="121"/>
      <c r="ESQ9" s="121"/>
      <c r="ESR9" s="121"/>
      <c r="ESS9" s="121"/>
      <c r="EST9" s="121"/>
      <c r="ESU9" s="121"/>
      <c r="ESV9" s="121"/>
      <c r="ESW9" s="121"/>
      <c r="ESX9" s="121"/>
      <c r="ESY9" s="121"/>
      <c r="ESZ9" s="121"/>
      <c r="ETA9" s="121"/>
      <c r="ETB9" s="121"/>
      <c r="ETC9" s="121"/>
      <c r="ETD9" s="121"/>
      <c r="ETE9" s="121"/>
      <c r="ETF9" s="121"/>
      <c r="ETG9" s="121"/>
      <c r="ETH9" s="121"/>
      <c r="ETI9" s="121"/>
      <c r="ETJ9" s="121"/>
      <c r="ETK9" s="121"/>
      <c r="ETL9" s="121"/>
      <c r="ETM9" s="121"/>
      <c r="ETN9" s="121"/>
      <c r="ETO9" s="121"/>
      <c r="ETP9" s="121"/>
      <c r="ETQ9" s="121"/>
      <c r="ETR9" s="121"/>
      <c r="ETS9" s="121"/>
      <c r="ETT9" s="121"/>
      <c r="ETU9" s="121"/>
      <c r="ETV9" s="121"/>
      <c r="ETW9" s="121"/>
      <c r="ETX9" s="121"/>
      <c r="ETY9" s="121"/>
      <c r="ETZ9" s="121"/>
      <c r="EUA9" s="121"/>
      <c r="EUB9" s="121"/>
      <c r="EUC9" s="121"/>
      <c r="EUD9" s="121"/>
      <c r="EUE9" s="121"/>
      <c r="EUF9" s="121"/>
      <c r="EUG9" s="121"/>
      <c r="EUH9" s="121"/>
      <c r="EUI9" s="121"/>
      <c r="EUJ9" s="121"/>
      <c r="EUK9" s="121"/>
      <c r="EUL9" s="121"/>
      <c r="EUM9" s="121"/>
      <c r="EUN9" s="121"/>
      <c r="EUO9" s="121"/>
      <c r="EUP9" s="121"/>
      <c r="EUQ9" s="121"/>
      <c r="EUR9" s="121"/>
      <c r="EUS9" s="121"/>
      <c r="EUT9" s="121"/>
      <c r="EUU9" s="121"/>
      <c r="EUV9" s="121"/>
      <c r="EUW9" s="121"/>
      <c r="EUX9" s="121"/>
      <c r="EUY9" s="121"/>
      <c r="EUZ9" s="121"/>
      <c r="EVA9" s="121"/>
      <c r="EVB9" s="121"/>
      <c r="EVC9" s="121"/>
      <c r="EVD9" s="121"/>
      <c r="EVE9" s="121"/>
      <c r="EVF9" s="121"/>
      <c r="EVG9" s="121"/>
      <c r="EVH9" s="121"/>
      <c r="EVI9" s="121"/>
      <c r="EVJ9" s="121"/>
      <c r="EVK9" s="121"/>
      <c r="EVL9" s="121"/>
      <c r="EVM9" s="121"/>
      <c r="EVN9" s="121"/>
      <c r="EVO9" s="121"/>
      <c r="EVP9" s="121"/>
      <c r="EVQ9" s="121"/>
      <c r="EVR9" s="121"/>
      <c r="EVS9" s="121"/>
      <c r="EVT9" s="121"/>
      <c r="EVU9" s="121"/>
      <c r="EVV9" s="121"/>
      <c r="EVW9" s="121"/>
      <c r="EVX9" s="121"/>
      <c r="EVY9" s="121"/>
      <c r="EVZ9" s="121"/>
      <c r="EWA9" s="121"/>
      <c r="EWB9" s="121"/>
      <c r="EWC9" s="121"/>
      <c r="EWD9" s="121"/>
      <c r="EWE9" s="121"/>
      <c r="EWF9" s="121"/>
      <c r="EWG9" s="121"/>
      <c r="EWH9" s="121"/>
      <c r="EWI9" s="121"/>
      <c r="EWJ9" s="121"/>
      <c r="EWK9" s="121"/>
      <c r="EWL9" s="121"/>
      <c r="EWM9" s="121"/>
      <c r="EWN9" s="121"/>
      <c r="EWO9" s="121"/>
      <c r="EWP9" s="121"/>
      <c r="EWQ9" s="121"/>
      <c r="EWR9" s="121"/>
      <c r="EWS9" s="121"/>
      <c r="EWT9" s="121"/>
      <c r="EWU9" s="121"/>
      <c r="EWV9" s="121"/>
      <c r="EWW9" s="121"/>
      <c r="EWX9" s="121"/>
      <c r="EWY9" s="121"/>
      <c r="EWZ9" s="121"/>
      <c r="EXA9" s="121"/>
      <c r="EXB9" s="121"/>
      <c r="EXC9" s="121"/>
      <c r="EXD9" s="121"/>
      <c r="EXE9" s="121"/>
      <c r="EXF9" s="121"/>
      <c r="EXG9" s="121"/>
      <c r="EXH9" s="121"/>
      <c r="EXI9" s="121"/>
      <c r="EXJ9" s="121"/>
      <c r="EXK9" s="121"/>
      <c r="EXL9" s="121"/>
      <c r="EXM9" s="121"/>
      <c r="EXN9" s="121"/>
      <c r="EXO9" s="121"/>
      <c r="EXP9" s="121"/>
      <c r="EXQ9" s="121"/>
      <c r="EXR9" s="121"/>
      <c r="EXS9" s="121"/>
      <c r="EXT9" s="121"/>
      <c r="EXU9" s="121"/>
      <c r="EXV9" s="121"/>
      <c r="EXW9" s="121"/>
      <c r="EXX9" s="121"/>
      <c r="EXY9" s="121"/>
      <c r="EXZ9" s="121"/>
      <c r="EYA9" s="121"/>
      <c r="EYB9" s="121"/>
      <c r="EYC9" s="121"/>
      <c r="EYD9" s="121"/>
      <c r="EYE9" s="121"/>
      <c r="EYF9" s="121"/>
      <c r="EYG9" s="121"/>
      <c r="EYH9" s="121"/>
      <c r="EYI9" s="121"/>
      <c r="EYJ9" s="121"/>
      <c r="EYK9" s="121"/>
      <c r="EYL9" s="121"/>
      <c r="EYM9" s="121"/>
      <c r="EYN9" s="121"/>
      <c r="EYO9" s="121"/>
      <c r="EYP9" s="121"/>
      <c r="EYQ9" s="121"/>
      <c r="EYR9" s="121"/>
      <c r="EYS9" s="121"/>
      <c r="EYT9" s="121"/>
      <c r="EYU9" s="121"/>
      <c r="EYV9" s="121"/>
      <c r="EYW9" s="121"/>
      <c r="EYX9" s="121"/>
      <c r="EYY9" s="121"/>
      <c r="EYZ9" s="121"/>
      <c r="EZA9" s="121"/>
      <c r="EZB9" s="121"/>
      <c r="EZC9" s="121"/>
      <c r="EZD9" s="121"/>
      <c r="EZE9" s="121"/>
      <c r="EZF9" s="121"/>
      <c r="EZG9" s="121"/>
      <c r="EZH9" s="121"/>
      <c r="EZI9" s="121"/>
      <c r="EZJ9" s="121"/>
      <c r="EZK9" s="121"/>
      <c r="EZL9" s="121"/>
      <c r="EZM9" s="121"/>
      <c r="EZN9" s="121"/>
      <c r="EZO9" s="121"/>
      <c r="EZP9" s="121"/>
      <c r="EZQ9" s="121"/>
      <c r="EZR9" s="121"/>
      <c r="EZS9" s="121"/>
      <c r="EZT9" s="121"/>
      <c r="EZU9" s="121"/>
      <c r="EZV9" s="121"/>
      <c r="EZW9" s="121"/>
      <c r="EZX9" s="121"/>
      <c r="EZY9" s="121"/>
      <c r="EZZ9" s="121"/>
      <c r="FAA9" s="121"/>
      <c r="FAB9" s="121"/>
      <c r="FAC9" s="121"/>
      <c r="FAD9" s="121"/>
      <c r="FAE9" s="121"/>
      <c r="FAF9" s="121"/>
      <c r="FAG9" s="121"/>
      <c r="FAH9" s="121"/>
      <c r="FAI9" s="121"/>
      <c r="FAJ9" s="121"/>
      <c r="FAK9" s="121"/>
      <c r="FAL9" s="121"/>
      <c r="FAM9" s="121"/>
      <c r="FAN9" s="121"/>
      <c r="FAO9" s="121"/>
      <c r="FAP9" s="121"/>
      <c r="FAQ9" s="121"/>
      <c r="FAR9" s="121"/>
      <c r="FAS9" s="121"/>
      <c r="FAT9" s="121"/>
      <c r="FAU9" s="121"/>
      <c r="FAV9" s="121"/>
      <c r="FAW9" s="121"/>
      <c r="FAX9" s="121"/>
      <c r="FAY9" s="121"/>
      <c r="FAZ9" s="121"/>
      <c r="FBA9" s="121"/>
      <c r="FBB9" s="121"/>
      <c r="FBC9" s="121"/>
      <c r="FBD9" s="121"/>
      <c r="FBE9" s="121"/>
      <c r="FBF9" s="121"/>
      <c r="FBG9" s="121"/>
      <c r="FBH9" s="121"/>
      <c r="FBI9" s="121"/>
      <c r="FBJ9" s="121"/>
      <c r="FBK9" s="121"/>
      <c r="FBL9" s="121"/>
      <c r="FBM9" s="121"/>
      <c r="FBN9" s="121"/>
      <c r="FBO9" s="121"/>
      <c r="FBP9" s="121"/>
      <c r="FBQ9" s="121"/>
      <c r="FBR9" s="121"/>
      <c r="FBS9" s="121"/>
      <c r="FBT9" s="121"/>
      <c r="FBU9" s="121"/>
      <c r="FBV9" s="121"/>
      <c r="FBW9" s="121"/>
      <c r="FBX9" s="121"/>
      <c r="FBY9" s="121"/>
      <c r="FBZ9" s="121"/>
      <c r="FCA9" s="121"/>
      <c r="FCB9" s="121"/>
      <c r="FCC9" s="121"/>
      <c r="FCD9" s="121"/>
      <c r="FCE9" s="121"/>
      <c r="FCF9" s="121"/>
      <c r="FCG9" s="121"/>
      <c r="FCH9" s="121"/>
      <c r="FCI9" s="121"/>
      <c r="FCJ9" s="121"/>
      <c r="FCK9" s="121"/>
      <c r="FCL9" s="121"/>
      <c r="FCM9" s="121"/>
      <c r="FCN9" s="121"/>
      <c r="FCO9" s="121"/>
      <c r="FCP9" s="121"/>
      <c r="FCQ9" s="121"/>
      <c r="FCR9" s="121"/>
      <c r="FCS9" s="121"/>
      <c r="FCT9" s="121"/>
      <c r="FCU9" s="121"/>
      <c r="FCV9" s="121"/>
      <c r="FCW9" s="121"/>
      <c r="FCX9" s="121"/>
      <c r="FCY9" s="121"/>
      <c r="FCZ9" s="121"/>
      <c r="FDA9" s="121"/>
      <c r="FDB9" s="121"/>
      <c r="FDC9" s="121"/>
      <c r="FDD9" s="121"/>
      <c r="FDE9" s="121"/>
      <c r="FDF9" s="121"/>
      <c r="FDG9" s="121"/>
      <c r="FDH9" s="121"/>
      <c r="FDI9" s="121"/>
      <c r="FDJ9" s="121"/>
      <c r="FDK9" s="121"/>
      <c r="FDL9" s="121"/>
      <c r="FDM9" s="121"/>
      <c r="FDN9" s="121"/>
      <c r="FDO9" s="121"/>
      <c r="FDP9" s="121"/>
      <c r="FDQ9" s="121"/>
      <c r="FDR9" s="121"/>
      <c r="FDS9" s="121"/>
      <c r="FDT9" s="121"/>
      <c r="FDU9" s="121"/>
      <c r="FDV9" s="121"/>
      <c r="FDW9" s="121"/>
      <c r="FDX9" s="121"/>
      <c r="FDY9" s="121"/>
      <c r="FDZ9" s="121"/>
      <c r="FEA9" s="121"/>
      <c r="FEB9" s="121"/>
      <c r="FEC9" s="121"/>
      <c r="FED9" s="121"/>
      <c r="FEE9" s="121"/>
      <c r="FEF9" s="121"/>
      <c r="FEG9" s="121"/>
      <c r="FEH9" s="121"/>
      <c r="FEI9" s="121"/>
      <c r="FEJ9" s="121"/>
      <c r="FEK9" s="121"/>
      <c r="FEL9" s="121"/>
      <c r="FEM9" s="121"/>
      <c r="FEN9" s="121"/>
      <c r="FEO9" s="121"/>
      <c r="FEP9" s="121"/>
      <c r="FEQ9" s="121"/>
      <c r="FER9" s="121"/>
      <c r="FES9" s="121"/>
      <c r="FET9" s="121"/>
      <c r="FEU9" s="121"/>
      <c r="FEV9" s="121"/>
      <c r="FEW9" s="121"/>
      <c r="FEX9" s="121"/>
      <c r="FEY9" s="121"/>
      <c r="FEZ9" s="121"/>
      <c r="FFA9" s="121"/>
      <c r="FFB9" s="121"/>
      <c r="FFC9" s="121"/>
      <c r="FFD9" s="121"/>
      <c r="FFE9" s="121"/>
      <c r="FFF9" s="121"/>
      <c r="FFG9" s="121"/>
      <c r="FFH9" s="121"/>
      <c r="FFI9" s="121"/>
      <c r="FFJ9" s="121"/>
      <c r="FFK9" s="121"/>
      <c r="FFL9" s="121"/>
      <c r="FFM9" s="121"/>
      <c r="FFN9" s="121"/>
      <c r="FFO9" s="121"/>
      <c r="FFP9" s="121"/>
      <c r="FFQ9" s="121"/>
      <c r="FFR9" s="121"/>
      <c r="FFS9" s="121"/>
      <c r="FFT9" s="121"/>
      <c r="FFU9" s="121"/>
      <c r="FFV9" s="121"/>
      <c r="FFW9" s="121"/>
      <c r="FFX9" s="121"/>
      <c r="FFY9" s="121"/>
      <c r="FFZ9" s="121"/>
      <c r="FGA9" s="121"/>
      <c r="FGB9" s="121"/>
      <c r="FGC9" s="121"/>
      <c r="FGD9" s="121"/>
      <c r="FGE9" s="121"/>
      <c r="FGF9" s="121"/>
      <c r="FGG9" s="121"/>
      <c r="FGH9" s="121"/>
      <c r="FGI9" s="121"/>
      <c r="FGJ9" s="121"/>
      <c r="FGK9" s="121"/>
      <c r="FGL9" s="121"/>
      <c r="FGM9" s="121"/>
      <c r="FGN9" s="121"/>
      <c r="FGO9" s="121"/>
      <c r="FGP9" s="121"/>
      <c r="FGQ9" s="121"/>
      <c r="FGR9" s="121"/>
      <c r="FGS9" s="121"/>
      <c r="FGT9" s="121"/>
      <c r="FGU9" s="121"/>
      <c r="FGV9" s="121"/>
      <c r="FGW9" s="121"/>
      <c r="FGX9" s="121"/>
      <c r="FGY9" s="121"/>
      <c r="FGZ9" s="121"/>
      <c r="FHA9" s="121"/>
      <c r="FHB9" s="121"/>
      <c r="FHC9" s="121"/>
      <c r="FHD9" s="121"/>
      <c r="FHE9" s="121"/>
      <c r="FHF9" s="121"/>
      <c r="FHG9" s="121"/>
      <c r="FHH9" s="121"/>
      <c r="FHI9" s="121"/>
      <c r="FHJ9" s="121"/>
      <c r="FHK9" s="121"/>
      <c r="FHL9" s="121"/>
      <c r="FHM9" s="121"/>
      <c r="FHN9" s="121"/>
      <c r="FHO9" s="121"/>
      <c r="FHP9" s="121"/>
      <c r="FHQ9" s="121"/>
      <c r="FHR9" s="121"/>
      <c r="FHS9" s="121"/>
      <c r="FHT9" s="121"/>
      <c r="FHU9" s="121"/>
      <c r="FHV9" s="121"/>
      <c r="FHW9" s="121"/>
      <c r="FHX9" s="121"/>
      <c r="FHY9" s="121"/>
      <c r="FHZ9" s="121"/>
      <c r="FIA9" s="121"/>
      <c r="FIB9" s="121"/>
      <c r="FIC9" s="121"/>
      <c r="FID9" s="121"/>
      <c r="FIE9" s="121"/>
      <c r="FIF9" s="121"/>
      <c r="FIG9" s="121"/>
      <c r="FIH9" s="121"/>
      <c r="FII9" s="121"/>
      <c r="FIJ9" s="121"/>
      <c r="FIK9" s="121"/>
      <c r="FIL9" s="121"/>
      <c r="FIM9" s="121"/>
      <c r="FIN9" s="121"/>
      <c r="FIO9" s="121"/>
      <c r="FIP9" s="121"/>
      <c r="FIQ9" s="121"/>
      <c r="FIR9" s="121"/>
      <c r="FIS9" s="121"/>
      <c r="FIT9" s="121"/>
      <c r="FIU9" s="121"/>
      <c r="FIV9" s="121"/>
      <c r="FIW9" s="121"/>
      <c r="FIX9" s="121"/>
      <c r="FIY9" s="121"/>
      <c r="FIZ9" s="121"/>
      <c r="FJA9" s="121"/>
      <c r="FJB9" s="121"/>
      <c r="FJC9" s="121"/>
      <c r="FJD9" s="121"/>
      <c r="FJE9" s="121"/>
      <c r="FJF9" s="121"/>
      <c r="FJG9" s="121"/>
      <c r="FJH9" s="121"/>
      <c r="FJI9" s="121"/>
      <c r="FJJ9" s="121"/>
      <c r="FJK9" s="121"/>
      <c r="FJL9" s="121"/>
      <c r="FJM9" s="121"/>
      <c r="FJN9" s="121"/>
      <c r="FJO9" s="121"/>
      <c r="FJP9" s="121"/>
      <c r="FJQ9" s="121"/>
      <c r="FJR9" s="121"/>
      <c r="FJS9" s="121"/>
      <c r="FJT9" s="121"/>
      <c r="FJU9" s="121"/>
      <c r="FJV9" s="121"/>
      <c r="FJW9" s="121"/>
      <c r="FJX9" s="121"/>
      <c r="FJY9" s="121"/>
      <c r="FJZ9" s="121"/>
      <c r="FKA9" s="121"/>
      <c r="FKB9" s="121"/>
      <c r="FKC9" s="121"/>
      <c r="FKD9" s="121"/>
      <c r="FKE9" s="121"/>
      <c r="FKF9" s="121"/>
      <c r="FKG9" s="121"/>
      <c r="FKH9" s="121"/>
      <c r="FKI9" s="121"/>
      <c r="FKJ9" s="121"/>
      <c r="FKK9" s="121"/>
      <c r="FKL9" s="121"/>
      <c r="FKM9" s="121"/>
      <c r="FKN9" s="121"/>
      <c r="FKO9" s="121"/>
      <c r="FKP9" s="121"/>
      <c r="FKQ9" s="121"/>
      <c r="FKR9" s="121"/>
      <c r="FKS9" s="121"/>
      <c r="FKT9" s="121"/>
      <c r="FKU9" s="121"/>
      <c r="FKV9" s="121"/>
      <c r="FKW9" s="121"/>
      <c r="FKX9" s="121"/>
      <c r="FKY9" s="121"/>
      <c r="FKZ9" s="121"/>
      <c r="FLA9" s="121"/>
      <c r="FLB9" s="121"/>
      <c r="FLC9" s="121"/>
      <c r="FLD9" s="121"/>
      <c r="FLE9" s="121"/>
      <c r="FLF9" s="121"/>
      <c r="FLG9" s="121"/>
      <c r="FLH9" s="121"/>
      <c r="FLI9" s="121"/>
      <c r="FLJ9" s="121"/>
      <c r="FLK9" s="121"/>
      <c r="FLL9" s="121"/>
      <c r="FLM9" s="121"/>
      <c r="FLN9" s="121"/>
      <c r="FLO9" s="121"/>
      <c r="FLP9" s="121"/>
      <c r="FLQ9" s="121"/>
      <c r="FLR9" s="121"/>
      <c r="FLS9" s="121"/>
      <c r="FLT9" s="121"/>
      <c r="FLU9" s="121"/>
      <c r="FLV9" s="121"/>
      <c r="FLW9" s="121"/>
      <c r="FLX9" s="121"/>
      <c r="FLY9" s="121"/>
      <c r="FLZ9" s="121"/>
      <c r="FMA9" s="121"/>
      <c r="FMB9" s="121"/>
      <c r="FMC9" s="121"/>
      <c r="FMD9" s="121"/>
      <c r="FME9" s="121"/>
      <c r="FMF9" s="121"/>
      <c r="FMG9" s="121"/>
      <c r="FMH9" s="121"/>
      <c r="FMI9" s="121"/>
      <c r="FMJ9" s="121"/>
      <c r="FMK9" s="121"/>
      <c r="FML9" s="121"/>
      <c r="FMM9" s="121"/>
      <c r="FMN9" s="121"/>
      <c r="FMO9" s="121"/>
      <c r="FMP9" s="121"/>
      <c r="FMQ9" s="121"/>
      <c r="FMR9" s="121"/>
      <c r="FMS9" s="121"/>
      <c r="FMT9" s="121"/>
      <c r="FMU9" s="121"/>
      <c r="FMV9" s="121"/>
      <c r="FMW9" s="121"/>
      <c r="FMX9" s="121"/>
      <c r="FMY9" s="121"/>
      <c r="FMZ9" s="121"/>
      <c r="FNA9" s="121"/>
      <c r="FNB9" s="121"/>
      <c r="FNC9" s="121"/>
      <c r="FND9" s="121"/>
      <c r="FNE9" s="121"/>
      <c r="FNF9" s="121"/>
      <c r="FNG9" s="121"/>
      <c r="FNH9" s="121"/>
      <c r="FNI9" s="121"/>
      <c r="FNJ9" s="121"/>
      <c r="FNK9" s="121"/>
      <c r="FNL9" s="121"/>
      <c r="FNM9" s="121"/>
      <c r="FNN9" s="121"/>
      <c r="FNO9" s="121"/>
      <c r="FNP9" s="121"/>
      <c r="FNQ9" s="121"/>
      <c r="FNR9" s="121"/>
      <c r="FNS9" s="121"/>
      <c r="FNT9" s="121"/>
      <c r="FNU9" s="121"/>
      <c r="FNV9" s="121"/>
      <c r="FNW9" s="121"/>
      <c r="FNX9" s="121"/>
      <c r="FNY9" s="121"/>
      <c r="FNZ9" s="121"/>
      <c r="FOA9" s="121"/>
      <c r="FOB9" s="121"/>
      <c r="FOC9" s="121"/>
      <c r="FOD9" s="121"/>
      <c r="FOE9" s="121"/>
      <c r="FOF9" s="121"/>
      <c r="FOG9" s="121"/>
      <c r="FOH9" s="121"/>
      <c r="FOI9" s="121"/>
      <c r="FOJ9" s="121"/>
      <c r="FOK9" s="121"/>
      <c r="FOL9" s="121"/>
      <c r="FOM9" s="121"/>
      <c r="FON9" s="121"/>
      <c r="FOO9" s="121"/>
      <c r="FOP9" s="121"/>
      <c r="FOQ9" s="121"/>
      <c r="FOR9" s="121"/>
      <c r="FOS9" s="121"/>
      <c r="FOT9" s="121"/>
      <c r="FOU9" s="121"/>
      <c r="FOV9" s="121"/>
      <c r="FOW9" s="121"/>
      <c r="FOX9" s="121"/>
      <c r="FOY9" s="121"/>
      <c r="FOZ9" s="121"/>
      <c r="FPA9" s="121"/>
      <c r="FPB9" s="121"/>
      <c r="FPC9" s="121"/>
      <c r="FPD9" s="121"/>
      <c r="FPE9" s="121"/>
      <c r="FPF9" s="121"/>
      <c r="FPG9" s="121"/>
      <c r="FPH9" s="121"/>
      <c r="FPI9" s="121"/>
      <c r="FPJ9" s="121"/>
      <c r="FPK9" s="121"/>
      <c r="FPL9" s="121"/>
      <c r="FPM9" s="121"/>
      <c r="FPN9" s="121"/>
      <c r="FPO9" s="121"/>
      <c r="FPP9" s="121"/>
      <c r="FPQ9" s="121"/>
      <c r="FPR9" s="121"/>
      <c r="FPS9" s="121"/>
      <c r="FPT9" s="121"/>
      <c r="FPU9" s="121"/>
      <c r="FPV9" s="121"/>
      <c r="FPW9" s="121"/>
      <c r="FPX9" s="121"/>
      <c r="FPY9" s="121"/>
      <c r="FPZ9" s="121"/>
      <c r="FQA9" s="121"/>
      <c r="FQB9" s="121"/>
      <c r="FQC9" s="121"/>
      <c r="FQD9" s="121"/>
      <c r="FQE9" s="121"/>
      <c r="FQF9" s="121"/>
      <c r="FQG9" s="121"/>
      <c r="FQH9" s="121"/>
      <c r="FQI9" s="121"/>
      <c r="FQJ9" s="121"/>
      <c r="FQK9" s="121"/>
      <c r="FQL9" s="121"/>
      <c r="FQM9" s="121"/>
      <c r="FQN9" s="121"/>
      <c r="FQO9" s="121"/>
      <c r="FQP9" s="121"/>
      <c r="FQQ9" s="121"/>
      <c r="FQR9" s="121"/>
      <c r="FQS9" s="121"/>
      <c r="FQT9" s="121"/>
      <c r="FQU9" s="121"/>
      <c r="FQV9" s="121"/>
      <c r="FQW9" s="121"/>
      <c r="FQX9" s="121"/>
      <c r="FQY9" s="121"/>
      <c r="FQZ9" s="121"/>
      <c r="FRA9" s="121"/>
      <c r="FRB9" s="121"/>
      <c r="FRC9" s="121"/>
      <c r="FRD9" s="121"/>
      <c r="FRE9" s="121"/>
      <c r="FRF9" s="121"/>
      <c r="FRG9" s="121"/>
      <c r="FRH9" s="121"/>
      <c r="FRI9" s="121"/>
      <c r="FRJ9" s="121"/>
      <c r="FRK9" s="121"/>
      <c r="FRL9" s="121"/>
      <c r="FRM9" s="121"/>
      <c r="FRN9" s="121"/>
      <c r="FRO9" s="121"/>
      <c r="FRP9" s="121"/>
      <c r="FRQ9" s="121"/>
      <c r="FRR9" s="121"/>
      <c r="FRS9" s="121"/>
      <c r="FRT9" s="121"/>
      <c r="FRU9" s="121"/>
      <c r="FRV9" s="121"/>
      <c r="FRW9" s="121"/>
      <c r="FRX9" s="121"/>
      <c r="FRY9" s="121"/>
      <c r="FRZ9" s="121"/>
      <c r="FSA9" s="121"/>
      <c r="FSB9" s="121"/>
      <c r="FSC9" s="121"/>
      <c r="FSD9" s="121"/>
      <c r="FSE9" s="121"/>
      <c r="FSF9" s="121"/>
      <c r="FSG9" s="121"/>
      <c r="FSH9" s="121"/>
      <c r="FSI9" s="121"/>
      <c r="FSJ9" s="121"/>
      <c r="FSK9" s="121"/>
      <c r="FSL9" s="121"/>
      <c r="FSM9" s="121"/>
      <c r="FSN9" s="121"/>
      <c r="FSO9" s="121"/>
      <c r="FSP9" s="121"/>
      <c r="FSQ9" s="121"/>
      <c r="FSR9" s="121"/>
      <c r="FSS9" s="121"/>
      <c r="FST9" s="121"/>
      <c r="FSU9" s="121"/>
      <c r="FSV9" s="121"/>
      <c r="FSW9" s="121"/>
      <c r="FSX9" s="121"/>
      <c r="FSY9" s="121"/>
      <c r="FSZ9" s="121"/>
      <c r="FTA9" s="121"/>
      <c r="FTB9" s="121"/>
      <c r="FTC9" s="121"/>
      <c r="FTD9" s="121"/>
      <c r="FTE9" s="121"/>
      <c r="FTF9" s="121"/>
      <c r="FTG9" s="121"/>
      <c r="FTH9" s="121"/>
      <c r="FTI9" s="121"/>
      <c r="FTJ9" s="121"/>
      <c r="FTK9" s="121"/>
      <c r="FTL9" s="121"/>
      <c r="FTM9" s="121"/>
      <c r="FTN9" s="121"/>
      <c r="FTO9" s="121"/>
      <c r="FTP9" s="121"/>
      <c r="FTQ9" s="121"/>
      <c r="FTR9" s="121"/>
      <c r="FTS9" s="121"/>
      <c r="FTT9" s="121"/>
      <c r="FTU9" s="121"/>
      <c r="FTV9" s="121"/>
      <c r="FTW9" s="121"/>
      <c r="FTX9" s="121"/>
      <c r="FTY9" s="121"/>
      <c r="FTZ9" s="121"/>
      <c r="FUA9" s="121"/>
      <c r="FUB9" s="121"/>
      <c r="FUC9" s="121"/>
      <c r="FUD9" s="121"/>
      <c r="FUE9" s="121"/>
      <c r="FUF9" s="121"/>
      <c r="FUG9" s="121"/>
      <c r="FUH9" s="121"/>
      <c r="FUI9" s="121"/>
      <c r="FUJ9" s="121"/>
      <c r="FUK9" s="121"/>
      <c r="FUL9" s="121"/>
      <c r="FUM9" s="121"/>
      <c r="FUN9" s="121"/>
      <c r="FUO9" s="121"/>
      <c r="FUP9" s="121"/>
      <c r="FUQ9" s="121"/>
      <c r="FUR9" s="121"/>
      <c r="FUS9" s="121"/>
      <c r="FUT9" s="121"/>
      <c r="FUU9" s="121"/>
      <c r="FUV9" s="121"/>
      <c r="FUW9" s="121"/>
      <c r="FUX9" s="121"/>
      <c r="FUY9" s="121"/>
      <c r="FUZ9" s="121"/>
      <c r="FVA9" s="121"/>
      <c r="FVB9" s="121"/>
      <c r="FVC9" s="121"/>
      <c r="FVD9" s="121"/>
      <c r="FVE9" s="121"/>
      <c r="FVF9" s="121"/>
      <c r="FVG9" s="121"/>
      <c r="FVH9" s="121"/>
      <c r="FVI9" s="121"/>
      <c r="FVJ9" s="121"/>
      <c r="FVK9" s="121"/>
      <c r="FVL9" s="121"/>
      <c r="FVM9" s="121"/>
      <c r="FVN9" s="121"/>
      <c r="FVO9" s="121"/>
      <c r="FVP9" s="121"/>
      <c r="FVQ9" s="121"/>
      <c r="FVR9" s="121"/>
      <c r="FVS9" s="121"/>
      <c r="FVT9" s="121"/>
      <c r="FVU9" s="121"/>
      <c r="FVV9" s="121"/>
      <c r="FVW9" s="121"/>
      <c r="FVX9" s="121"/>
      <c r="FVY9" s="121"/>
      <c r="FVZ9" s="121"/>
      <c r="FWA9" s="121"/>
      <c r="FWB9" s="121"/>
      <c r="FWC9" s="121"/>
      <c r="FWD9" s="121"/>
      <c r="FWE9" s="121"/>
      <c r="FWF9" s="121"/>
      <c r="FWG9" s="121"/>
      <c r="FWH9" s="121"/>
      <c r="FWI9" s="121"/>
      <c r="FWJ9" s="121"/>
      <c r="FWK9" s="121"/>
      <c r="FWL9" s="121"/>
      <c r="FWM9" s="121"/>
      <c r="FWN9" s="121"/>
      <c r="FWO9" s="121"/>
      <c r="FWP9" s="121"/>
      <c r="FWQ9" s="121"/>
      <c r="FWR9" s="121"/>
      <c r="FWS9" s="121"/>
      <c r="FWT9" s="121"/>
      <c r="FWU9" s="121"/>
      <c r="FWV9" s="121"/>
      <c r="FWW9" s="121"/>
      <c r="FWX9" s="121"/>
      <c r="FWY9" s="121"/>
      <c r="FWZ9" s="121"/>
      <c r="FXA9" s="121"/>
      <c r="FXB9" s="121"/>
      <c r="FXC9" s="121"/>
      <c r="FXD9" s="121"/>
      <c r="FXE9" s="121"/>
      <c r="FXF9" s="121"/>
      <c r="FXG9" s="121"/>
      <c r="FXH9" s="121"/>
      <c r="FXI9" s="121"/>
      <c r="FXJ9" s="121"/>
      <c r="FXK9" s="121"/>
      <c r="FXL9" s="121"/>
      <c r="FXM9" s="121"/>
      <c r="FXN9" s="121"/>
      <c r="FXO9" s="121"/>
      <c r="FXP9" s="121"/>
      <c r="FXQ9" s="121"/>
      <c r="FXR9" s="121"/>
      <c r="FXS9" s="121"/>
      <c r="FXT9" s="121"/>
      <c r="FXU9" s="121"/>
      <c r="FXV9" s="121"/>
      <c r="FXW9" s="121"/>
      <c r="FXX9" s="121"/>
      <c r="FXY9" s="121"/>
      <c r="FXZ9" s="121"/>
      <c r="FYA9" s="121"/>
      <c r="FYB9" s="121"/>
      <c r="FYC9" s="121"/>
      <c r="FYD9" s="121"/>
      <c r="FYE9" s="121"/>
      <c r="FYF9" s="121"/>
      <c r="FYG9" s="121"/>
      <c r="FYH9" s="121"/>
      <c r="FYI9" s="121"/>
      <c r="FYJ9" s="121"/>
      <c r="FYK9" s="121"/>
      <c r="FYL9" s="121"/>
      <c r="FYM9" s="121"/>
      <c r="FYN9" s="121"/>
      <c r="FYO9" s="121"/>
      <c r="FYP9" s="121"/>
      <c r="FYQ9" s="121"/>
      <c r="FYR9" s="121"/>
      <c r="FYS9" s="121"/>
      <c r="FYT9" s="121"/>
      <c r="FYU9" s="121"/>
      <c r="FYV9" s="121"/>
      <c r="FYW9" s="121"/>
      <c r="FYX9" s="121"/>
      <c r="FYY9" s="121"/>
      <c r="FYZ9" s="121"/>
      <c r="FZA9" s="121"/>
      <c r="FZB9" s="121"/>
      <c r="FZC9" s="121"/>
      <c r="FZD9" s="121"/>
      <c r="FZE9" s="121"/>
      <c r="FZF9" s="121"/>
      <c r="FZG9" s="121"/>
      <c r="FZH9" s="121"/>
      <c r="FZI9" s="121"/>
      <c r="FZJ9" s="121"/>
      <c r="FZK9" s="121"/>
      <c r="FZL9" s="121"/>
      <c r="FZM9" s="121"/>
      <c r="FZN9" s="121"/>
      <c r="FZO9" s="121"/>
      <c r="FZP9" s="121"/>
      <c r="FZQ9" s="121"/>
      <c r="FZR9" s="121"/>
      <c r="FZS9" s="121"/>
      <c r="FZT9" s="121"/>
      <c r="FZU9" s="121"/>
      <c r="FZV9" s="121"/>
      <c r="FZW9" s="121"/>
      <c r="FZX9" s="121"/>
      <c r="FZY9" s="121"/>
      <c r="FZZ9" s="121"/>
      <c r="GAA9" s="121"/>
      <c r="GAB9" s="121"/>
      <c r="GAC9" s="121"/>
      <c r="GAD9" s="121"/>
      <c r="GAE9" s="121"/>
      <c r="GAF9" s="121"/>
      <c r="GAG9" s="121"/>
      <c r="GAH9" s="121"/>
      <c r="GAI9" s="121"/>
      <c r="GAJ9" s="121"/>
      <c r="GAK9" s="121"/>
      <c r="GAL9" s="121"/>
      <c r="GAM9" s="121"/>
      <c r="GAN9" s="121"/>
      <c r="GAO9" s="121"/>
      <c r="GAP9" s="121"/>
      <c r="GAQ9" s="121"/>
      <c r="GAR9" s="121"/>
      <c r="GAS9" s="121"/>
      <c r="GAT9" s="121"/>
      <c r="GAU9" s="121"/>
      <c r="GAV9" s="121"/>
      <c r="GAW9" s="121"/>
      <c r="GAX9" s="121"/>
      <c r="GAY9" s="121"/>
      <c r="GAZ9" s="121"/>
      <c r="GBA9" s="121"/>
      <c r="GBB9" s="121"/>
      <c r="GBC9" s="121"/>
      <c r="GBD9" s="121"/>
      <c r="GBE9" s="121"/>
      <c r="GBF9" s="121"/>
      <c r="GBG9" s="121"/>
      <c r="GBH9" s="121"/>
      <c r="GBI9" s="121"/>
      <c r="GBJ9" s="121"/>
      <c r="GBK9" s="121"/>
      <c r="GBL9" s="121"/>
      <c r="GBM9" s="121"/>
      <c r="GBN9" s="121"/>
      <c r="GBO9" s="121"/>
      <c r="GBP9" s="121"/>
      <c r="GBQ9" s="121"/>
      <c r="GBR9" s="121"/>
      <c r="GBS9" s="121"/>
      <c r="GBT9" s="121"/>
      <c r="GBU9" s="121"/>
      <c r="GBV9" s="121"/>
      <c r="GBW9" s="121"/>
      <c r="GBX9" s="121"/>
      <c r="GBY9" s="121"/>
      <c r="GBZ9" s="121"/>
      <c r="GCA9" s="121"/>
      <c r="GCB9" s="121"/>
      <c r="GCC9" s="121"/>
      <c r="GCD9" s="121"/>
      <c r="GCE9" s="121"/>
      <c r="GCF9" s="121"/>
      <c r="GCG9" s="121"/>
      <c r="GCH9" s="121"/>
      <c r="GCI9" s="121"/>
      <c r="GCJ9" s="121"/>
      <c r="GCK9" s="121"/>
      <c r="GCL9" s="121"/>
      <c r="GCM9" s="121"/>
      <c r="GCN9" s="121"/>
      <c r="GCO9" s="121"/>
      <c r="GCP9" s="121"/>
      <c r="GCQ9" s="121"/>
      <c r="GCR9" s="121"/>
      <c r="GCS9" s="121"/>
      <c r="GCT9" s="121"/>
      <c r="GCU9" s="121"/>
      <c r="GCV9" s="121"/>
      <c r="GCW9" s="121"/>
      <c r="GCX9" s="121"/>
      <c r="GCY9" s="121"/>
      <c r="GCZ9" s="121"/>
      <c r="GDA9" s="121"/>
      <c r="GDB9" s="121"/>
      <c r="GDC9" s="121"/>
      <c r="GDD9" s="121"/>
      <c r="GDE9" s="121"/>
      <c r="GDF9" s="121"/>
      <c r="GDG9" s="121"/>
      <c r="GDH9" s="121"/>
      <c r="GDI9" s="121"/>
      <c r="GDJ9" s="121"/>
      <c r="GDK9" s="121"/>
      <c r="GDL9" s="121"/>
      <c r="GDM9" s="121"/>
      <c r="GDN9" s="121"/>
      <c r="GDO9" s="121"/>
      <c r="GDP9" s="121"/>
      <c r="GDQ9" s="121"/>
      <c r="GDR9" s="121"/>
      <c r="GDS9" s="121"/>
      <c r="GDT9" s="121"/>
      <c r="GDU9" s="121"/>
      <c r="GDV9" s="121"/>
      <c r="GDW9" s="121"/>
      <c r="GDX9" s="121"/>
      <c r="GDY9" s="121"/>
      <c r="GDZ9" s="121"/>
      <c r="GEA9" s="121"/>
      <c r="GEB9" s="121"/>
      <c r="GEC9" s="121"/>
      <c r="GED9" s="121"/>
      <c r="GEE9" s="121"/>
      <c r="GEF9" s="121"/>
      <c r="GEG9" s="121"/>
      <c r="GEH9" s="121"/>
      <c r="GEI9" s="121"/>
      <c r="GEJ9" s="121"/>
      <c r="GEK9" s="121"/>
      <c r="GEL9" s="121"/>
      <c r="GEM9" s="121"/>
      <c r="GEN9" s="121"/>
      <c r="GEO9" s="121"/>
      <c r="GEP9" s="121"/>
      <c r="GEQ9" s="121"/>
      <c r="GER9" s="121"/>
      <c r="GES9" s="121"/>
      <c r="GET9" s="121"/>
      <c r="GEU9" s="121"/>
      <c r="GEV9" s="121"/>
      <c r="GEW9" s="121"/>
      <c r="GEX9" s="121"/>
      <c r="GEY9" s="121"/>
      <c r="GEZ9" s="121"/>
      <c r="GFA9" s="121"/>
      <c r="GFB9" s="121"/>
      <c r="GFC9" s="121"/>
      <c r="GFD9" s="121"/>
      <c r="GFE9" s="121"/>
      <c r="GFF9" s="121"/>
      <c r="GFG9" s="121"/>
      <c r="GFH9" s="121"/>
      <c r="GFI9" s="121"/>
      <c r="GFJ9" s="121"/>
      <c r="GFK9" s="121"/>
      <c r="GFL9" s="121"/>
      <c r="GFM9" s="121"/>
      <c r="GFN9" s="121"/>
      <c r="GFO9" s="121"/>
      <c r="GFP9" s="121"/>
      <c r="GFQ9" s="121"/>
      <c r="GFR9" s="121"/>
      <c r="GFS9" s="121"/>
      <c r="GFT9" s="121"/>
      <c r="GFU9" s="121"/>
      <c r="GFV9" s="121"/>
      <c r="GFW9" s="121"/>
      <c r="GFX9" s="121"/>
      <c r="GFY9" s="121"/>
      <c r="GFZ9" s="121"/>
      <c r="GGA9" s="121"/>
      <c r="GGB9" s="121"/>
      <c r="GGC9" s="121"/>
      <c r="GGD9" s="121"/>
      <c r="GGE9" s="121"/>
      <c r="GGF9" s="121"/>
      <c r="GGG9" s="121"/>
      <c r="GGH9" s="121"/>
      <c r="GGI9" s="121"/>
      <c r="GGJ9" s="121"/>
      <c r="GGK9" s="121"/>
      <c r="GGL9" s="121"/>
      <c r="GGM9" s="121"/>
      <c r="GGN9" s="121"/>
      <c r="GGO9" s="121"/>
      <c r="GGP9" s="121"/>
      <c r="GGQ9" s="121"/>
      <c r="GGR9" s="121"/>
      <c r="GGS9" s="121"/>
      <c r="GGT9" s="121"/>
      <c r="GGU9" s="121"/>
      <c r="GGV9" s="121"/>
      <c r="GGW9" s="121"/>
      <c r="GGX9" s="121"/>
      <c r="GGY9" s="121"/>
      <c r="GGZ9" s="121"/>
      <c r="GHA9" s="121"/>
      <c r="GHB9" s="121"/>
      <c r="GHC9" s="121"/>
      <c r="GHD9" s="121"/>
      <c r="GHE9" s="121"/>
      <c r="GHF9" s="121"/>
      <c r="GHG9" s="121"/>
      <c r="GHH9" s="121"/>
      <c r="GHI9" s="121"/>
      <c r="GHJ9" s="121"/>
      <c r="GHK9" s="121"/>
      <c r="GHL9" s="121"/>
      <c r="GHM9" s="121"/>
      <c r="GHN9" s="121"/>
      <c r="GHO9" s="121"/>
      <c r="GHP9" s="121"/>
      <c r="GHQ9" s="121"/>
      <c r="GHR9" s="121"/>
      <c r="GHS9" s="121"/>
      <c r="GHT9" s="121"/>
      <c r="GHU9" s="121"/>
      <c r="GHV9" s="121"/>
      <c r="GHW9" s="121"/>
      <c r="GHX9" s="121"/>
      <c r="GHY9" s="121"/>
      <c r="GHZ9" s="121"/>
      <c r="GIA9" s="121"/>
      <c r="GIB9" s="121"/>
      <c r="GIC9" s="121"/>
      <c r="GID9" s="121"/>
      <c r="GIE9" s="121"/>
      <c r="GIF9" s="121"/>
      <c r="GIG9" s="121"/>
      <c r="GIH9" s="121"/>
      <c r="GII9" s="121"/>
      <c r="GIJ9" s="121"/>
      <c r="GIK9" s="121"/>
      <c r="GIL9" s="121"/>
      <c r="GIM9" s="121"/>
      <c r="GIN9" s="121"/>
      <c r="GIO9" s="121"/>
      <c r="GIP9" s="121"/>
      <c r="GIQ9" s="121"/>
      <c r="GIR9" s="121"/>
      <c r="GIS9" s="121"/>
      <c r="GIT9" s="121"/>
      <c r="GIU9" s="121"/>
      <c r="GIV9" s="121"/>
      <c r="GIW9" s="121"/>
      <c r="GIX9" s="121"/>
      <c r="GIY9" s="121"/>
      <c r="GIZ9" s="121"/>
      <c r="GJA9" s="121"/>
      <c r="GJB9" s="121"/>
      <c r="GJC9" s="121"/>
      <c r="GJD9" s="121"/>
      <c r="GJE9" s="121"/>
      <c r="GJF9" s="121"/>
      <c r="GJG9" s="121"/>
      <c r="GJH9" s="121"/>
      <c r="GJI9" s="121"/>
      <c r="GJJ9" s="121"/>
      <c r="GJK9" s="121"/>
      <c r="GJL9" s="121"/>
      <c r="GJM9" s="121"/>
      <c r="GJN9" s="121"/>
      <c r="GJO9" s="121"/>
      <c r="GJP9" s="121"/>
      <c r="GJQ9" s="121"/>
      <c r="GJR9" s="121"/>
      <c r="GJS9" s="121"/>
      <c r="GJT9" s="121"/>
      <c r="GJU9" s="121"/>
      <c r="GJV9" s="121"/>
      <c r="GJW9" s="121"/>
      <c r="GJX9" s="121"/>
      <c r="GJY9" s="121"/>
      <c r="GJZ9" s="121"/>
      <c r="GKA9" s="121"/>
      <c r="GKB9" s="121"/>
      <c r="GKC9" s="121"/>
      <c r="GKD9" s="121"/>
      <c r="GKE9" s="121"/>
      <c r="GKF9" s="121"/>
      <c r="GKG9" s="121"/>
      <c r="GKH9" s="121"/>
      <c r="GKI9" s="121"/>
      <c r="GKJ9" s="121"/>
      <c r="GKK9" s="121"/>
      <c r="GKL9" s="121"/>
      <c r="GKM9" s="121"/>
      <c r="GKN9" s="121"/>
      <c r="GKO9" s="121"/>
      <c r="GKP9" s="121"/>
      <c r="GKQ9" s="121"/>
      <c r="GKR9" s="121"/>
      <c r="GKS9" s="121"/>
      <c r="GKT9" s="121"/>
      <c r="GKU9" s="121"/>
      <c r="GKV9" s="121"/>
      <c r="GKW9" s="121"/>
      <c r="GKX9" s="121"/>
      <c r="GKY9" s="121"/>
      <c r="GKZ9" s="121"/>
      <c r="GLA9" s="121"/>
      <c r="GLB9" s="121"/>
      <c r="GLC9" s="121"/>
      <c r="GLD9" s="121"/>
      <c r="GLE9" s="121"/>
      <c r="GLF9" s="121"/>
      <c r="GLG9" s="121"/>
      <c r="GLH9" s="121"/>
      <c r="GLI9" s="121"/>
      <c r="GLJ9" s="121"/>
      <c r="GLK9" s="121"/>
      <c r="GLL9" s="121"/>
      <c r="GLM9" s="121"/>
      <c r="GLN9" s="121"/>
      <c r="GLO9" s="121"/>
      <c r="GLP9" s="121"/>
      <c r="GLQ9" s="121"/>
      <c r="GLR9" s="121"/>
      <c r="GLS9" s="121"/>
      <c r="GLT9" s="121"/>
      <c r="GLU9" s="121"/>
      <c r="GLV9" s="121"/>
      <c r="GLW9" s="121"/>
      <c r="GLX9" s="121"/>
      <c r="GLY9" s="121"/>
      <c r="GLZ9" s="121"/>
      <c r="GMA9" s="121"/>
      <c r="GMB9" s="121"/>
      <c r="GMC9" s="121"/>
      <c r="GMD9" s="121"/>
      <c r="GME9" s="121"/>
      <c r="GMF9" s="121"/>
      <c r="GMG9" s="121"/>
      <c r="GMH9" s="121"/>
      <c r="GMI9" s="121"/>
      <c r="GMJ9" s="121"/>
      <c r="GMK9" s="121"/>
      <c r="GML9" s="121"/>
      <c r="GMM9" s="121"/>
      <c r="GMN9" s="121"/>
      <c r="GMO9" s="121"/>
      <c r="GMP9" s="121"/>
      <c r="GMQ9" s="121"/>
      <c r="GMR9" s="121"/>
      <c r="GMS9" s="121"/>
      <c r="GMT9" s="121"/>
      <c r="GMU9" s="121"/>
      <c r="GMV9" s="121"/>
      <c r="GMW9" s="121"/>
      <c r="GMX9" s="121"/>
      <c r="GMY9" s="121"/>
      <c r="GMZ9" s="121"/>
      <c r="GNA9" s="121"/>
      <c r="GNB9" s="121"/>
      <c r="GNC9" s="121"/>
      <c r="GND9" s="121"/>
      <c r="GNE9" s="121"/>
      <c r="GNF9" s="121"/>
      <c r="GNG9" s="121"/>
      <c r="GNH9" s="121"/>
      <c r="GNI9" s="121"/>
      <c r="GNJ9" s="121"/>
      <c r="GNK9" s="121"/>
      <c r="GNL9" s="121"/>
      <c r="GNM9" s="121"/>
      <c r="GNN9" s="121"/>
      <c r="GNO9" s="121"/>
      <c r="GNP9" s="121"/>
      <c r="GNQ9" s="121"/>
      <c r="GNR9" s="121"/>
      <c r="GNS9" s="121"/>
      <c r="GNT9" s="121"/>
      <c r="GNU9" s="121"/>
      <c r="GNV9" s="121"/>
      <c r="GNW9" s="121"/>
      <c r="GNX9" s="121"/>
      <c r="GNY9" s="121"/>
      <c r="GNZ9" s="121"/>
      <c r="GOA9" s="121"/>
      <c r="GOB9" s="121"/>
      <c r="GOC9" s="121"/>
      <c r="GOD9" s="121"/>
      <c r="GOE9" s="121"/>
      <c r="GOF9" s="121"/>
      <c r="GOG9" s="121"/>
      <c r="GOH9" s="121"/>
      <c r="GOI9" s="121"/>
      <c r="GOJ9" s="121"/>
      <c r="GOK9" s="121"/>
      <c r="GOL9" s="121"/>
      <c r="GOM9" s="121"/>
      <c r="GON9" s="121"/>
      <c r="GOO9" s="121"/>
      <c r="GOP9" s="121"/>
      <c r="GOQ9" s="121"/>
      <c r="GOR9" s="121"/>
      <c r="GOS9" s="121"/>
      <c r="GOT9" s="121"/>
      <c r="GOU9" s="121"/>
      <c r="GOV9" s="121"/>
      <c r="GOW9" s="121"/>
      <c r="GOX9" s="121"/>
      <c r="GOY9" s="121"/>
      <c r="GOZ9" s="121"/>
      <c r="GPA9" s="121"/>
      <c r="GPB9" s="121"/>
      <c r="GPC9" s="121"/>
      <c r="GPD9" s="121"/>
      <c r="GPE9" s="121"/>
      <c r="GPF9" s="121"/>
      <c r="GPG9" s="121"/>
      <c r="GPH9" s="121"/>
      <c r="GPI9" s="121"/>
      <c r="GPJ9" s="121"/>
      <c r="GPK9" s="121"/>
      <c r="GPL9" s="121"/>
      <c r="GPM9" s="121"/>
      <c r="GPN9" s="121"/>
      <c r="GPO9" s="121"/>
      <c r="GPP9" s="121"/>
      <c r="GPQ9" s="121"/>
      <c r="GPR9" s="121"/>
      <c r="GPS9" s="121"/>
      <c r="GPT9" s="121"/>
      <c r="GPU9" s="121"/>
      <c r="GPV9" s="121"/>
      <c r="GPW9" s="121"/>
      <c r="GPX9" s="121"/>
      <c r="GPY9" s="121"/>
      <c r="GPZ9" s="121"/>
      <c r="GQA9" s="121"/>
      <c r="GQB9" s="121"/>
      <c r="GQC9" s="121"/>
      <c r="GQD9" s="121"/>
      <c r="GQE9" s="121"/>
      <c r="GQF9" s="121"/>
      <c r="GQG9" s="121"/>
      <c r="GQH9" s="121"/>
      <c r="GQI9" s="121"/>
      <c r="GQJ9" s="121"/>
      <c r="GQK9" s="121"/>
      <c r="GQL9" s="121"/>
      <c r="GQM9" s="121"/>
      <c r="GQN9" s="121"/>
      <c r="GQO9" s="121"/>
      <c r="GQP9" s="121"/>
      <c r="GQQ9" s="121"/>
      <c r="GQR9" s="121"/>
      <c r="GQS9" s="121"/>
      <c r="GQT9" s="121"/>
      <c r="GQU9" s="121"/>
      <c r="GQV9" s="121"/>
      <c r="GQW9" s="121"/>
      <c r="GQX9" s="121"/>
      <c r="GQY9" s="121"/>
      <c r="GQZ9" s="121"/>
      <c r="GRA9" s="121"/>
      <c r="GRB9" s="121"/>
      <c r="GRC9" s="121"/>
      <c r="GRD9" s="121"/>
      <c r="GRE9" s="121"/>
      <c r="GRF9" s="121"/>
      <c r="GRG9" s="121"/>
      <c r="GRH9" s="121"/>
      <c r="GRI9" s="121"/>
      <c r="GRJ9" s="121"/>
      <c r="GRK9" s="121"/>
      <c r="GRL9" s="121"/>
      <c r="GRM9" s="121"/>
      <c r="GRN9" s="121"/>
      <c r="GRO9" s="121"/>
      <c r="GRP9" s="121"/>
      <c r="GRQ9" s="121"/>
      <c r="GRR9" s="121"/>
      <c r="GRS9" s="121"/>
      <c r="GRT9" s="121"/>
      <c r="GRU9" s="121"/>
      <c r="GRV9" s="121"/>
      <c r="GRW9" s="121"/>
      <c r="GRX9" s="121"/>
      <c r="GRY9" s="121"/>
      <c r="GRZ9" s="121"/>
      <c r="GSA9" s="121"/>
      <c r="GSB9" s="121"/>
      <c r="GSC9" s="121"/>
      <c r="GSD9" s="121"/>
      <c r="GSE9" s="121"/>
      <c r="GSF9" s="121"/>
      <c r="GSG9" s="121"/>
      <c r="GSH9" s="121"/>
      <c r="GSI9" s="121"/>
      <c r="GSJ9" s="121"/>
      <c r="GSK9" s="121"/>
      <c r="GSL9" s="121"/>
      <c r="GSM9" s="121"/>
      <c r="GSN9" s="121"/>
      <c r="GSO9" s="121"/>
      <c r="GSP9" s="121"/>
      <c r="GSQ9" s="121"/>
      <c r="GSR9" s="121"/>
      <c r="GSS9" s="121"/>
      <c r="GST9" s="121"/>
      <c r="GSU9" s="121"/>
      <c r="GSV9" s="121"/>
      <c r="GSW9" s="121"/>
      <c r="GSX9" s="121"/>
      <c r="GSY9" s="121"/>
      <c r="GSZ9" s="121"/>
      <c r="GTA9" s="121"/>
      <c r="GTB9" s="121"/>
      <c r="GTC9" s="121"/>
      <c r="GTD9" s="121"/>
      <c r="GTE9" s="121"/>
      <c r="GTF9" s="121"/>
      <c r="GTG9" s="121"/>
      <c r="GTH9" s="121"/>
      <c r="GTI9" s="121"/>
      <c r="GTJ9" s="121"/>
      <c r="GTK9" s="121"/>
      <c r="GTL9" s="121"/>
      <c r="GTM9" s="121"/>
      <c r="GTN9" s="121"/>
      <c r="GTO9" s="121"/>
      <c r="GTP9" s="121"/>
      <c r="GTQ9" s="121"/>
      <c r="GTR9" s="121"/>
      <c r="GTS9" s="121"/>
      <c r="GTT9" s="121"/>
      <c r="GTU9" s="121"/>
      <c r="GTV9" s="121"/>
      <c r="GTW9" s="121"/>
      <c r="GTX9" s="121"/>
      <c r="GTY9" s="121"/>
      <c r="GTZ9" s="121"/>
      <c r="GUA9" s="121"/>
      <c r="GUB9" s="121"/>
      <c r="GUC9" s="121"/>
      <c r="GUD9" s="121"/>
      <c r="GUE9" s="121"/>
      <c r="GUF9" s="121"/>
      <c r="GUG9" s="121"/>
      <c r="GUH9" s="121"/>
      <c r="GUI9" s="121"/>
      <c r="GUJ9" s="121"/>
      <c r="GUK9" s="121"/>
      <c r="GUL9" s="121"/>
      <c r="GUM9" s="121"/>
      <c r="GUN9" s="121"/>
      <c r="GUO9" s="121"/>
      <c r="GUP9" s="121"/>
      <c r="GUQ9" s="121"/>
      <c r="GUR9" s="121"/>
      <c r="GUS9" s="121"/>
      <c r="GUT9" s="121"/>
      <c r="GUU9" s="121"/>
      <c r="GUV9" s="121"/>
      <c r="GUW9" s="121"/>
      <c r="GUX9" s="121"/>
      <c r="GUY9" s="121"/>
      <c r="GUZ9" s="121"/>
      <c r="GVA9" s="121"/>
      <c r="GVB9" s="121"/>
      <c r="GVC9" s="121"/>
      <c r="GVD9" s="121"/>
      <c r="GVE9" s="121"/>
      <c r="GVF9" s="121"/>
      <c r="GVG9" s="121"/>
      <c r="GVH9" s="121"/>
      <c r="GVI9" s="121"/>
      <c r="GVJ9" s="121"/>
      <c r="GVK9" s="121"/>
      <c r="GVL9" s="121"/>
      <c r="GVM9" s="121"/>
      <c r="GVN9" s="121"/>
      <c r="GVO9" s="121"/>
      <c r="GVP9" s="121"/>
      <c r="GVQ9" s="121"/>
      <c r="GVR9" s="121"/>
      <c r="GVS9" s="121"/>
      <c r="GVT9" s="121"/>
      <c r="GVU9" s="121"/>
      <c r="GVV9" s="121"/>
      <c r="GVW9" s="121"/>
      <c r="GVX9" s="121"/>
      <c r="GVY9" s="121"/>
      <c r="GVZ9" s="121"/>
      <c r="GWA9" s="121"/>
      <c r="GWB9" s="121"/>
      <c r="GWC9" s="121"/>
      <c r="GWD9" s="121"/>
      <c r="GWE9" s="121"/>
      <c r="GWF9" s="121"/>
      <c r="GWG9" s="121"/>
      <c r="GWH9" s="121"/>
      <c r="GWI9" s="121"/>
      <c r="GWJ9" s="121"/>
      <c r="GWK9" s="121"/>
      <c r="GWL9" s="121"/>
      <c r="GWM9" s="121"/>
      <c r="GWN9" s="121"/>
      <c r="GWO9" s="121"/>
      <c r="GWP9" s="121"/>
      <c r="GWQ9" s="121"/>
      <c r="GWR9" s="121"/>
      <c r="GWS9" s="121"/>
      <c r="GWT9" s="121"/>
      <c r="GWU9" s="121"/>
      <c r="GWV9" s="121"/>
      <c r="GWW9" s="121"/>
      <c r="GWX9" s="121"/>
      <c r="GWY9" s="121"/>
      <c r="GWZ9" s="121"/>
      <c r="GXA9" s="121"/>
      <c r="GXB9" s="121"/>
      <c r="GXC9" s="121"/>
      <c r="GXD9" s="121"/>
      <c r="GXE9" s="121"/>
      <c r="GXF9" s="121"/>
      <c r="GXG9" s="121"/>
      <c r="GXH9" s="121"/>
      <c r="GXI9" s="121"/>
      <c r="GXJ9" s="121"/>
      <c r="GXK9" s="121"/>
      <c r="GXL9" s="121"/>
      <c r="GXM9" s="121"/>
      <c r="GXN9" s="121"/>
      <c r="GXO9" s="121"/>
      <c r="GXP9" s="121"/>
      <c r="GXQ9" s="121"/>
      <c r="GXR9" s="121"/>
      <c r="GXS9" s="121"/>
      <c r="GXT9" s="121"/>
      <c r="GXU9" s="121"/>
      <c r="GXV9" s="121"/>
      <c r="GXW9" s="121"/>
      <c r="GXX9" s="121"/>
      <c r="GXY9" s="121"/>
      <c r="GXZ9" s="121"/>
      <c r="GYA9" s="121"/>
      <c r="GYB9" s="121"/>
      <c r="GYC9" s="121"/>
      <c r="GYD9" s="121"/>
      <c r="GYE9" s="121"/>
      <c r="GYF9" s="121"/>
      <c r="GYG9" s="121"/>
      <c r="GYH9" s="121"/>
      <c r="GYI9" s="121"/>
      <c r="GYJ9" s="121"/>
      <c r="GYK9" s="121"/>
      <c r="GYL9" s="121"/>
      <c r="GYM9" s="121"/>
      <c r="GYN9" s="121"/>
      <c r="GYO9" s="121"/>
      <c r="GYP9" s="121"/>
      <c r="GYQ9" s="121"/>
      <c r="GYR9" s="121"/>
      <c r="GYS9" s="121"/>
      <c r="GYT9" s="121"/>
      <c r="GYU9" s="121"/>
      <c r="GYV9" s="121"/>
      <c r="GYW9" s="121"/>
      <c r="GYX9" s="121"/>
      <c r="GYY9" s="121"/>
      <c r="GYZ9" s="121"/>
      <c r="GZA9" s="121"/>
      <c r="GZB9" s="121"/>
      <c r="GZC9" s="121"/>
      <c r="GZD9" s="121"/>
      <c r="GZE9" s="121"/>
      <c r="GZF9" s="121"/>
      <c r="GZG9" s="121"/>
      <c r="GZH9" s="121"/>
      <c r="GZI9" s="121"/>
      <c r="GZJ9" s="121"/>
      <c r="GZK9" s="121"/>
      <c r="GZL9" s="121"/>
      <c r="GZM9" s="121"/>
      <c r="GZN9" s="121"/>
      <c r="GZO9" s="121"/>
      <c r="GZP9" s="121"/>
      <c r="GZQ9" s="121"/>
      <c r="GZR9" s="121"/>
      <c r="GZS9" s="121"/>
      <c r="GZT9" s="121"/>
      <c r="GZU9" s="121"/>
      <c r="GZV9" s="121"/>
      <c r="GZW9" s="121"/>
      <c r="GZX9" s="121"/>
      <c r="GZY9" s="121"/>
      <c r="GZZ9" s="121"/>
      <c r="HAA9" s="121"/>
      <c r="HAB9" s="121"/>
      <c r="HAC9" s="121"/>
      <c r="HAD9" s="121"/>
      <c r="HAE9" s="121"/>
      <c r="HAF9" s="121"/>
      <c r="HAG9" s="121"/>
      <c r="HAH9" s="121"/>
      <c r="HAI9" s="121"/>
      <c r="HAJ9" s="121"/>
      <c r="HAK9" s="121"/>
      <c r="HAL9" s="121"/>
      <c r="HAM9" s="121"/>
      <c r="HAN9" s="121"/>
      <c r="HAO9" s="121"/>
      <c r="HAP9" s="121"/>
      <c r="HAQ9" s="121"/>
      <c r="HAR9" s="121"/>
      <c r="HAS9" s="121"/>
      <c r="HAT9" s="121"/>
      <c r="HAU9" s="121"/>
      <c r="HAV9" s="121"/>
      <c r="HAW9" s="121"/>
      <c r="HAX9" s="121"/>
      <c r="HAY9" s="121"/>
      <c r="HAZ9" s="121"/>
      <c r="HBA9" s="121"/>
      <c r="HBB9" s="121"/>
      <c r="HBC9" s="121"/>
      <c r="HBD9" s="121"/>
      <c r="HBE9" s="121"/>
      <c r="HBF9" s="121"/>
      <c r="HBG9" s="121"/>
      <c r="HBH9" s="121"/>
      <c r="HBI9" s="121"/>
      <c r="HBJ9" s="121"/>
      <c r="HBK9" s="121"/>
      <c r="HBL9" s="121"/>
      <c r="HBM9" s="121"/>
      <c r="HBN9" s="121"/>
      <c r="HBO9" s="121"/>
      <c r="HBP9" s="121"/>
      <c r="HBQ9" s="121"/>
      <c r="HBR9" s="121"/>
      <c r="HBS9" s="121"/>
      <c r="HBT9" s="121"/>
      <c r="HBU9" s="121"/>
      <c r="HBV9" s="121"/>
      <c r="HBW9" s="121"/>
      <c r="HBX9" s="121"/>
      <c r="HBY9" s="121"/>
      <c r="HBZ9" s="121"/>
      <c r="HCA9" s="121"/>
      <c r="HCB9" s="121"/>
      <c r="HCC9" s="121"/>
      <c r="HCD9" s="121"/>
      <c r="HCE9" s="121"/>
      <c r="HCF9" s="121"/>
      <c r="HCG9" s="121"/>
      <c r="HCH9" s="121"/>
      <c r="HCI9" s="121"/>
      <c r="HCJ9" s="121"/>
      <c r="HCK9" s="121"/>
      <c r="HCL9" s="121"/>
      <c r="HCM9" s="121"/>
      <c r="HCN9" s="121"/>
      <c r="HCO9" s="121"/>
      <c r="HCP9" s="121"/>
      <c r="HCQ9" s="121"/>
      <c r="HCR9" s="121"/>
      <c r="HCS9" s="121"/>
      <c r="HCT9" s="121"/>
      <c r="HCU9" s="121"/>
      <c r="HCV9" s="121"/>
      <c r="HCW9" s="121"/>
      <c r="HCX9" s="121"/>
      <c r="HCY9" s="121"/>
      <c r="HCZ9" s="121"/>
      <c r="HDA9" s="121"/>
      <c r="HDB9" s="121"/>
      <c r="HDC9" s="121"/>
      <c r="HDD9" s="121"/>
      <c r="HDE9" s="121"/>
      <c r="HDF9" s="121"/>
      <c r="HDG9" s="121"/>
      <c r="HDH9" s="121"/>
      <c r="HDI9" s="121"/>
      <c r="HDJ9" s="121"/>
      <c r="HDK9" s="121"/>
      <c r="HDL9" s="121"/>
      <c r="HDM9" s="121"/>
      <c r="HDN9" s="121"/>
      <c r="HDO9" s="121"/>
      <c r="HDP9" s="121"/>
      <c r="HDQ9" s="121"/>
      <c r="HDR9" s="121"/>
      <c r="HDS9" s="121"/>
      <c r="HDT9" s="121"/>
      <c r="HDU9" s="121"/>
      <c r="HDV9" s="121"/>
      <c r="HDW9" s="121"/>
      <c r="HDX9" s="121"/>
      <c r="HDY9" s="121"/>
      <c r="HDZ9" s="121"/>
      <c r="HEA9" s="121"/>
      <c r="HEB9" s="121"/>
      <c r="HEC9" s="121"/>
      <c r="HED9" s="121"/>
      <c r="HEE9" s="121"/>
      <c r="HEF9" s="121"/>
      <c r="HEG9" s="121"/>
      <c r="HEH9" s="121"/>
      <c r="HEI9" s="121"/>
      <c r="HEJ9" s="121"/>
      <c r="HEK9" s="121"/>
      <c r="HEL9" s="121"/>
      <c r="HEM9" s="121"/>
      <c r="HEN9" s="121"/>
      <c r="HEO9" s="121"/>
      <c r="HEP9" s="121"/>
      <c r="HEQ9" s="121"/>
      <c r="HER9" s="121"/>
      <c r="HES9" s="121"/>
      <c r="HET9" s="121"/>
      <c r="HEU9" s="121"/>
      <c r="HEV9" s="121"/>
      <c r="HEW9" s="121"/>
      <c r="HEX9" s="121"/>
      <c r="HEY9" s="121"/>
      <c r="HEZ9" s="121"/>
      <c r="HFA9" s="121"/>
      <c r="HFB9" s="121"/>
      <c r="HFC9" s="121"/>
      <c r="HFD9" s="121"/>
      <c r="HFE9" s="121"/>
      <c r="HFF9" s="121"/>
      <c r="HFG9" s="121"/>
      <c r="HFH9" s="121"/>
      <c r="HFI9" s="121"/>
      <c r="HFJ9" s="121"/>
      <c r="HFK9" s="121"/>
      <c r="HFL9" s="121"/>
      <c r="HFM9" s="121"/>
      <c r="HFN9" s="121"/>
      <c r="HFO9" s="121"/>
      <c r="HFP9" s="121"/>
      <c r="HFQ9" s="121"/>
      <c r="HFR9" s="121"/>
      <c r="HFS9" s="121"/>
      <c r="HFT9" s="121"/>
      <c r="HFU9" s="121"/>
      <c r="HFV9" s="121"/>
      <c r="HFW9" s="121"/>
      <c r="HFX9" s="121"/>
      <c r="HFY9" s="121"/>
      <c r="HFZ9" s="121"/>
      <c r="HGA9" s="121"/>
      <c r="HGB9" s="121"/>
      <c r="HGC9" s="121"/>
      <c r="HGD9" s="121"/>
      <c r="HGE9" s="121"/>
      <c r="HGF9" s="121"/>
      <c r="HGG9" s="121"/>
      <c r="HGH9" s="121"/>
      <c r="HGI9" s="121"/>
      <c r="HGJ9" s="121"/>
      <c r="HGK9" s="121"/>
      <c r="HGL9" s="121"/>
      <c r="HGM9" s="121"/>
      <c r="HGN9" s="121"/>
      <c r="HGO9" s="121"/>
      <c r="HGP9" s="121"/>
      <c r="HGQ9" s="121"/>
      <c r="HGR9" s="121"/>
      <c r="HGS9" s="121"/>
      <c r="HGT9" s="121"/>
      <c r="HGU9" s="121"/>
      <c r="HGV9" s="121"/>
      <c r="HGW9" s="121"/>
      <c r="HGX9" s="121"/>
      <c r="HGY9" s="121"/>
      <c r="HGZ9" s="121"/>
      <c r="HHA9" s="121"/>
      <c r="HHB9" s="121"/>
      <c r="HHC9" s="121"/>
      <c r="HHD9" s="121"/>
      <c r="HHE9" s="121"/>
      <c r="HHF9" s="121"/>
      <c r="HHG9" s="121"/>
      <c r="HHH9" s="121"/>
      <c r="HHI9" s="121"/>
      <c r="HHJ9" s="121"/>
      <c r="HHK9" s="121"/>
      <c r="HHL9" s="121"/>
      <c r="HHM9" s="121"/>
      <c r="HHN9" s="121"/>
      <c r="HHO9" s="121"/>
      <c r="HHP9" s="121"/>
      <c r="HHQ9" s="121"/>
      <c r="HHR9" s="121"/>
      <c r="HHS9" s="121"/>
      <c r="HHT9" s="121"/>
      <c r="HHU9" s="121"/>
      <c r="HHV9" s="121"/>
      <c r="HHW9" s="121"/>
      <c r="HHX9" s="121"/>
      <c r="HHY9" s="121"/>
      <c r="HHZ9" s="121"/>
      <c r="HIA9" s="121"/>
      <c r="HIB9" s="121"/>
      <c r="HIC9" s="121"/>
      <c r="HID9" s="121"/>
      <c r="HIE9" s="121"/>
      <c r="HIF9" s="121"/>
      <c r="HIG9" s="121"/>
      <c r="HIH9" s="121"/>
      <c r="HII9" s="121"/>
      <c r="HIJ9" s="121"/>
      <c r="HIK9" s="121"/>
      <c r="HIL9" s="121"/>
      <c r="HIM9" s="121"/>
      <c r="HIN9" s="121"/>
      <c r="HIO9" s="121"/>
      <c r="HIP9" s="121"/>
      <c r="HIQ9" s="121"/>
      <c r="HIR9" s="121"/>
      <c r="HIS9" s="121"/>
      <c r="HIT9" s="121"/>
      <c r="HIU9" s="121"/>
      <c r="HIV9" s="121"/>
      <c r="HIW9" s="121"/>
      <c r="HIX9" s="121"/>
      <c r="HIY9" s="121"/>
      <c r="HIZ9" s="121"/>
      <c r="HJA9" s="121"/>
      <c r="HJB9" s="121"/>
      <c r="HJC9" s="121"/>
      <c r="HJD9" s="121"/>
      <c r="HJE9" s="121"/>
      <c r="HJF9" s="121"/>
      <c r="HJG9" s="121"/>
      <c r="HJH9" s="121"/>
      <c r="HJI9" s="121"/>
      <c r="HJJ9" s="121"/>
      <c r="HJK9" s="121"/>
      <c r="HJL9" s="121"/>
      <c r="HJM9" s="121"/>
      <c r="HJN9" s="121"/>
      <c r="HJO9" s="121"/>
      <c r="HJP9" s="121"/>
      <c r="HJQ9" s="121"/>
      <c r="HJR9" s="121"/>
      <c r="HJS9" s="121"/>
      <c r="HJT9" s="121"/>
      <c r="HJU9" s="121"/>
      <c r="HJV9" s="121"/>
      <c r="HJW9" s="121"/>
      <c r="HJX9" s="121"/>
      <c r="HJY9" s="121"/>
      <c r="HJZ9" s="121"/>
      <c r="HKA9" s="121"/>
      <c r="HKB9" s="121"/>
      <c r="HKC9" s="121"/>
      <c r="HKD9" s="121"/>
      <c r="HKE9" s="121"/>
      <c r="HKF9" s="121"/>
      <c r="HKG9" s="121"/>
      <c r="HKH9" s="121"/>
      <c r="HKI9" s="121"/>
      <c r="HKJ9" s="121"/>
      <c r="HKK9" s="121"/>
      <c r="HKL9" s="121"/>
      <c r="HKM9" s="121"/>
      <c r="HKN9" s="121"/>
      <c r="HKO9" s="121"/>
      <c r="HKP9" s="121"/>
      <c r="HKQ9" s="121"/>
      <c r="HKR9" s="121"/>
      <c r="HKS9" s="121"/>
      <c r="HKT9" s="121"/>
      <c r="HKU9" s="121"/>
      <c r="HKV9" s="121"/>
      <c r="HKW9" s="121"/>
      <c r="HKX9" s="121"/>
      <c r="HKY9" s="121"/>
      <c r="HKZ9" s="121"/>
      <c r="HLA9" s="121"/>
      <c r="HLB9" s="121"/>
      <c r="HLC9" s="121"/>
      <c r="HLD9" s="121"/>
      <c r="HLE9" s="121"/>
      <c r="HLF9" s="121"/>
      <c r="HLG9" s="121"/>
      <c r="HLH9" s="121"/>
      <c r="HLI9" s="121"/>
      <c r="HLJ9" s="121"/>
      <c r="HLK9" s="121"/>
      <c r="HLL9" s="121"/>
      <c r="HLM9" s="121"/>
      <c r="HLN9" s="121"/>
      <c r="HLO9" s="121"/>
      <c r="HLP9" s="121"/>
      <c r="HLQ9" s="121"/>
      <c r="HLR9" s="121"/>
      <c r="HLS9" s="121"/>
      <c r="HLT9" s="121"/>
      <c r="HLU9" s="121"/>
      <c r="HLV9" s="121"/>
      <c r="HLW9" s="121"/>
      <c r="HLX9" s="121"/>
      <c r="HLY9" s="121"/>
      <c r="HLZ9" s="121"/>
      <c r="HMA9" s="121"/>
      <c r="HMB9" s="121"/>
      <c r="HMC9" s="121"/>
      <c r="HMD9" s="121"/>
      <c r="HME9" s="121"/>
      <c r="HMF9" s="121"/>
      <c r="HMG9" s="121"/>
      <c r="HMH9" s="121"/>
      <c r="HMI9" s="121"/>
      <c r="HMJ9" s="121"/>
      <c r="HMK9" s="121"/>
      <c r="HML9" s="121"/>
      <c r="HMM9" s="121"/>
      <c r="HMN9" s="121"/>
      <c r="HMO9" s="121"/>
      <c r="HMP9" s="121"/>
      <c r="HMQ9" s="121"/>
      <c r="HMR9" s="121"/>
      <c r="HMS9" s="121"/>
      <c r="HMT9" s="121"/>
      <c r="HMU9" s="121"/>
      <c r="HMV9" s="121"/>
      <c r="HMW9" s="121"/>
      <c r="HMX9" s="121"/>
      <c r="HMY9" s="121"/>
      <c r="HMZ9" s="121"/>
      <c r="HNA9" s="121"/>
      <c r="HNB9" s="121"/>
      <c r="HNC9" s="121"/>
      <c r="HND9" s="121"/>
      <c r="HNE9" s="121"/>
      <c r="HNF9" s="121"/>
      <c r="HNG9" s="121"/>
      <c r="HNH9" s="121"/>
      <c r="HNI9" s="121"/>
      <c r="HNJ9" s="121"/>
      <c r="HNK9" s="121"/>
      <c r="HNL9" s="121"/>
      <c r="HNM9" s="121"/>
      <c r="HNN9" s="121"/>
      <c r="HNO9" s="121"/>
      <c r="HNP9" s="121"/>
      <c r="HNQ9" s="121"/>
      <c r="HNR9" s="121"/>
      <c r="HNS9" s="121"/>
      <c r="HNT9" s="121"/>
      <c r="HNU9" s="121"/>
      <c r="HNV9" s="121"/>
      <c r="HNW9" s="121"/>
      <c r="HNX9" s="121"/>
      <c r="HNY9" s="121"/>
      <c r="HNZ9" s="121"/>
      <c r="HOA9" s="121"/>
      <c r="HOB9" s="121"/>
      <c r="HOC9" s="121"/>
      <c r="HOD9" s="121"/>
      <c r="HOE9" s="121"/>
      <c r="HOF9" s="121"/>
      <c r="HOG9" s="121"/>
      <c r="HOH9" s="121"/>
      <c r="HOI9" s="121"/>
      <c r="HOJ9" s="121"/>
      <c r="HOK9" s="121"/>
      <c r="HOL9" s="121"/>
      <c r="HOM9" s="121"/>
      <c r="HON9" s="121"/>
      <c r="HOO9" s="121"/>
      <c r="HOP9" s="121"/>
      <c r="HOQ9" s="121"/>
      <c r="HOR9" s="121"/>
      <c r="HOS9" s="121"/>
      <c r="HOT9" s="121"/>
      <c r="HOU9" s="121"/>
      <c r="HOV9" s="121"/>
      <c r="HOW9" s="121"/>
      <c r="HOX9" s="121"/>
      <c r="HOY9" s="121"/>
      <c r="HOZ9" s="121"/>
      <c r="HPA9" s="121"/>
      <c r="HPB9" s="121"/>
      <c r="HPC9" s="121"/>
      <c r="HPD9" s="121"/>
      <c r="HPE9" s="121"/>
      <c r="HPF9" s="121"/>
      <c r="HPG9" s="121"/>
      <c r="HPH9" s="121"/>
      <c r="HPI9" s="121"/>
      <c r="HPJ9" s="121"/>
      <c r="HPK9" s="121"/>
      <c r="HPL9" s="121"/>
      <c r="HPM9" s="121"/>
      <c r="HPN9" s="121"/>
      <c r="HPO9" s="121"/>
      <c r="HPP9" s="121"/>
      <c r="HPQ9" s="121"/>
      <c r="HPR9" s="121"/>
      <c r="HPS9" s="121"/>
      <c r="HPT9" s="121"/>
      <c r="HPU9" s="121"/>
      <c r="HPV9" s="121"/>
      <c r="HPW9" s="121"/>
      <c r="HPX9" s="121"/>
      <c r="HPY9" s="121"/>
      <c r="HPZ9" s="121"/>
      <c r="HQA9" s="121"/>
      <c r="HQB9" s="121"/>
      <c r="HQC9" s="121"/>
      <c r="HQD9" s="121"/>
      <c r="HQE9" s="121"/>
      <c r="HQF9" s="121"/>
      <c r="HQG9" s="121"/>
      <c r="HQH9" s="121"/>
      <c r="HQI9" s="121"/>
      <c r="HQJ9" s="121"/>
      <c r="HQK9" s="121"/>
      <c r="HQL9" s="121"/>
      <c r="HQM9" s="121"/>
      <c r="HQN9" s="121"/>
      <c r="HQO9" s="121"/>
      <c r="HQP9" s="121"/>
      <c r="HQQ9" s="121"/>
      <c r="HQR9" s="121"/>
      <c r="HQS9" s="121"/>
      <c r="HQT9" s="121"/>
      <c r="HQU9" s="121"/>
      <c r="HQV9" s="121"/>
      <c r="HQW9" s="121"/>
      <c r="HQX9" s="121"/>
      <c r="HQY9" s="121"/>
      <c r="HQZ9" s="121"/>
      <c r="HRA9" s="121"/>
      <c r="HRB9" s="121"/>
      <c r="HRC9" s="121"/>
      <c r="HRD9" s="121"/>
      <c r="HRE9" s="121"/>
      <c r="HRF9" s="121"/>
      <c r="HRG9" s="121"/>
      <c r="HRH9" s="121"/>
      <c r="HRI9" s="121"/>
      <c r="HRJ9" s="121"/>
      <c r="HRK9" s="121"/>
      <c r="HRL9" s="121"/>
      <c r="HRM9" s="121"/>
      <c r="HRN9" s="121"/>
      <c r="HRO9" s="121"/>
      <c r="HRP9" s="121"/>
      <c r="HRQ9" s="121"/>
      <c r="HRR9" s="121"/>
      <c r="HRS9" s="121"/>
      <c r="HRT9" s="121"/>
      <c r="HRU9" s="121"/>
      <c r="HRV9" s="121"/>
      <c r="HRW9" s="121"/>
      <c r="HRX9" s="121"/>
      <c r="HRY9" s="121"/>
      <c r="HRZ9" s="121"/>
      <c r="HSA9" s="121"/>
      <c r="HSB9" s="121"/>
      <c r="HSC9" s="121"/>
      <c r="HSD9" s="121"/>
      <c r="HSE9" s="121"/>
      <c r="HSF9" s="121"/>
      <c r="HSG9" s="121"/>
      <c r="HSH9" s="121"/>
      <c r="HSI9" s="121"/>
      <c r="HSJ9" s="121"/>
      <c r="HSK9" s="121"/>
      <c r="HSL9" s="121"/>
      <c r="HSM9" s="121"/>
      <c r="HSN9" s="121"/>
      <c r="HSO9" s="121"/>
      <c r="HSP9" s="121"/>
      <c r="HSQ9" s="121"/>
      <c r="HSR9" s="121"/>
      <c r="HSS9" s="121"/>
      <c r="HST9" s="121"/>
      <c r="HSU9" s="121"/>
      <c r="HSV9" s="121"/>
      <c r="HSW9" s="121"/>
      <c r="HSX9" s="121"/>
      <c r="HSY9" s="121"/>
      <c r="HSZ9" s="121"/>
      <c r="HTA9" s="121"/>
      <c r="HTB9" s="121"/>
      <c r="HTC9" s="121"/>
      <c r="HTD9" s="121"/>
      <c r="HTE9" s="121"/>
      <c r="HTF9" s="121"/>
      <c r="HTG9" s="121"/>
      <c r="HTH9" s="121"/>
      <c r="HTI9" s="121"/>
      <c r="HTJ9" s="121"/>
      <c r="HTK9" s="121"/>
      <c r="HTL9" s="121"/>
      <c r="HTM9" s="121"/>
      <c r="HTN9" s="121"/>
      <c r="HTO9" s="121"/>
      <c r="HTP9" s="121"/>
      <c r="HTQ9" s="121"/>
      <c r="HTR9" s="121"/>
      <c r="HTS9" s="121"/>
      <c r="HTT9" s="121"/>
      <c r="HTU9" s="121"/>
      <c r="HTV9" s="121"/>
      <c r="HTW9" s="121"/>
      <c r="HTX9" s="121"/>
      <c r="HTY9" s="121"/>
      <c r="HTZ9" s="121"/>
      <c r="HUA9" s="121"/>
      <c r="HUB9" s="121"/>
      <c r="HUC9" s="121"/>
      <c r="HUD9" s="121"/>
      <c r="HUE9" s="121"/>
      <c r="HUF9" s="121"/>
      <c r="HUG9" s="121"/>
      <c r="HUH9" s="121"/>
      <c r="HUI9" s="121"/>
      <c r="HUJ9" s="121"/>
      <c r="HUK9" s="121"/>
      <c r="HUL9" s="121"/>
      <c r="HUM9" s="121"/>
      <c r="HUN9" s="121"/>
      <c r="HUO9" s="121"/>
      <c r="HUP9" s="121"/>
      <c r="HUQ9" s="121"/>
      <c r="HUR9" s="121"/>
      <c r="HUS9" s="121"/>
      <c r="HUT9" s="121"/>
      <c r="HUU9" s="121"/>
      <c r="HUV9" s="121"/>
      <c r="HUW9" s="121"/>
      <c r="HUX9" s="121"/>
      <c r="HUY9" s="121"/>
      <c r="HUZ9" s="121"/>
      <c r="HVA9" s="121"/>
      <c r="HVB9" s="121"/>
      <c r="HVC9" s="121"/>
      <c r="HVD9" s="121"/>
      <c r="HVE9" s="121"/>
      <c r="HVF9" s="121"/>
      <c r="HVG9" s="121"/>
      <c r="HVH9" s="121"/>
      <c r="HVI9" s="121"/>
      <c r="HVJ9" s="121"/>
      <c r="HVK9" s="121"/>
      <c r="HVL9" s="121"/>
      <c r="HVM9" s="121"/>
      <c r="HVN9" s="121"/>
      <c r="HVO9" s="121"/>
      <c r="HVP9" s="121"/>
      <c r="HVQ9" s="121"/>
      <c r="HVR9" s="121"/>
      <c r="HVS9" s="121"/>
      <c r="HVT9" s="121"/>
      <c r="HVU9" s="121"/>
      <c r="HVV9" s="121"/>
      <c r="HVW9" s="121"/>
      <c r="HVX9" s="121"/>
      <c r="HVY9" s="121"/>
      <c r="HVZ9" s="121"/>
      <c r="HWA9" s="121"/>
      <c r="HWB9" s="121"/>
      <c r="HWC9" s="121"/>
      <c r="HWD9" s="121"/>
      <c r="HWE9" s="121"/>
      <c r="HWF9" s="121"/>
      <c r="HWG9" s="121"/>
      <c r="HWH9" s="121"/>
      <c r="HWI9" s="121"/>
      <c r="HWJ9" s="121"/>
      <c r="HWK9" s="121"/>
      <c r="HWL9" s="121"/>
      <c r="HWM9" s="121"/>
      <c r="HWN9" s="121"/>
      <c r="HWO9" s="121"/>
      <c r="HWP9" s="121"/>
      <c r="HWQ9" s="121"/>
      <c r="HWR9" s="121"/>
      <c r="HWS9" s="121"/>
      <c r="HWT9" s="121"/>
      <c r="HWU9" s="121"/>
      <c r="HWV9" s="121"/>
      <c r="HWW9" s="121"/>
      <c r="HWX9" s="121"/>
      <c r="HWY9" s="121"/>
      <c r="HWZ9" s="121"/>
      <c r="HXA9" s="121"/>
      <c r="HXB9" s="121"/>
      <c r="HXC9" s="121"/>
      <c r="HXD9" s="121"/>
      <c r="HXE9" s="121"/>
      <c r="HXF9" s="121"/>
      <c r="HXG9" s="121"/>
      <c r="HXH9" s="121"/>
      <c r="HXI9" s="121"/>
      <c r="HXJ9" s="121"/>
      <c r="HXK9" s="121"/>
      <c r="HXL9" s="121"/>
      <c r="HXM9" s="121"/>
      <c r="HXN9" s="121"/>
      <c r="HXO9" s="121"/>
      <c r="HXP9" s="121"/>
      <c r="HXQ9" s="121"/>
      <c r="HXR9" s="121"/>
      <c r="HXS9" s="121"/>
      <c r="HXT9" s="121"/>
      <c r="HXU9" s="121"/>
      <c r="HXV9" s="121"/>
      <c r="HXW9" s="121"/>
      <c r="HXX9" s="121"/>
      <c r="HXY9" s="121"/>
      <c r="HXZ9" s="121"/>
      <c r="HYA9" s="121"/>
      <c r="HYB9" s="121"/>
      <c r="HYC9" s="121"/>
      <c r="HYD9" s="121"/>
      <c r="HYE9" s="121"/>
      <c r="HYF9" s="121"/>
      <c r="HYG9" s="121"/>
      <c r="HYH9" s="121"/>
      <c r="HYI9" s="121"/>
      <c r="HYJ9" s="121"/>
      <c r="HYK9" s="121"/>
      <c r="HYL9" s="121"/>
      <c r="HYM9" s="121"/>
      <c r="HYN9" s="121"/>
      <c r="HYO9" s="121"/>
      <c r="HYP9" s="121"/>
      <c r="HYQ9" s="121"/>
      <c r="HYR9" s="121"/>
      <c r="HYS9" s="121"/>
      <c r="HYT9" s="121"/>
      <c r="HYU9" s="121"/>
      <c r="HYV9" s="121"/>
      <c r="HYW9" s="121"/>
      <c r="HYX9" s="121"/>
      <c r="HYY9" s="121"/>
      <c r="HYZ9" s="121"/>
      <c r="HZA9" s="121"/>
      <c r="HZB9" s="121"/>
      <c r="HZC9" s="121"/>
      <c r="HZD9" s="121"/>
      <c r="HZE9" s="121"/>
      <c r="HZF9" s="121"/>
      <c r="HZG9" s="121"/>
      <c r="HZH9" s="121"/>
      <c r="HZI9" s="121"/>
      <c r="HZJ9" s="121"/>
      <c r="HZK9" s="121"/>
      <c r="HZL9" s="121"/>
      <c r="HZM9" s="121"/>
      <c r="HZN9" s="121"/>
      <c r="HZO9" s="121"/>
      <c r="HZP9" s="121"/>
      <c r="HZQ9" s="121"/>
      <c r="HZR9" s="121"/>
      <c r="HZS9" s="121"/>
      <c r="HZT9" s="121"/>
      <c r="HZU9" s="121"/>
      <c r="HZV9" s="121"/>
      <c r="HZW9" s="121"/>
      <c r="HZX9" s="121"/>
      <c r="HZY9" s="121"/>
      <c r="HZZ9" s="121"/>
      <c r="IAA9" s="121"/>
      <c r="IAB9" s="121"/>
      <c r="IAC9" s="121"/>
      <c r="IAD9" s="121"/>
      <c r="IAE9" s="121"/>
      <c r="IAF9" s="121"/>
      <c r="IAG9" s="121"/>
      <c r="IAH9" s="121"/>
      <c r="IAI9" s="121"/>
      <c r="IAJ9" s="121"/>
      <c r="IAK9" s="121"/>
      <c r="IAL9" s="121"/>
      <c r="IAM9" s="121"/>
      <c r="IAN9" s="121"/>
      <c r="IAO9" s="121"/>
      <c r="IAP9" s="121"/>
      <c r="IAQ9" s="121"/>
      <c r="IAR9" s="121"/>
      <c r="IAS9" s="121"/>
      <c r="IAT9" s="121"/>
      <c r="IAU9" s="121"/>
      <c r="IAV9" s="121"/>
      <c r="IAW9" s="121"/>
      <c r="IAX9" s="121"/>
      <c r="IAY9" s="121"/>
      <c r="IAZ9" s="121"/>
      <c r="IBA9" s="121"/>
      <c r="IBB9" s="121"/>
      <c r="IBC9" s="121"/>
      <c r="IBD9" s="121"/>
      <c r="IBE9" s="121"/>
      <c r="IBF9" s="121"/>
      <c r="IBG9" s="121"/>
      <c r="IBH9" s="121"/>
      <c r="IBI9" s="121"/>
      <c r="IBJ9" s="121"/>
      <c r="IBK9" s="121"/>
      <c r="IBL9" s="121"/>
      <c r="IBM9" s="121"/>
      <c r="IBN9" s="121"/>
      <c r="IBO9" s="121"/>
      <c r="IBP9" s="121"/>
      <c r="IBQ9" s="121"/>
      <c r="IBR9" s="121"/>
      <c r="IBS9" s="121"/>
      <c r="IBT9" s="121"/>
      <c r="IBU9" s="121"/>
      <c r="IBV9" s="121"/>
      <c r="IBW9" s="121"/>
      <c r="IBX9" s="121"/>
      <c r="IBY9" s="121"/>
      <c r="IBZ9" s="121"/>
      <c r="ICA9" s="121"/>
      <c r="ICB9" s="121"/>
      <c r="ICC9" s="121"/>
      <c r="ICD9" s="121"/>
      <c r="ICE9" s="121"/>
      <c r="ICF9" s="121"/>
      <c r="ICG9" s="121"/>
      <c r="ICH9" s="121"/>
      <c r="ICI9" s="121"/>
      <c r="ICJ9" s="121"/>
      <c r="ICK9" s="121"/>
      <c r="ICL9" s="121"/>
      <c r="ICM9" s="121"/>
      <c r="ICN9" s="121"/>
      <c r="ICO9" s="121"/>
      <c r="ICP9" s="121"/>
      <c r="ICQ9" s="121"/>
      <c r="ICR9" s="121"/>
      <c r="ICS9" s="121"/>
      <c r="ICT9" s="121"/>
      <c r="ICU9" s="121"/>
      <c r="ICV9" s="121"/>
      <c r="ICW9" s="121"/>
      <c r="ICX9" s="121"/>
      <c r="ICY9" s="121"/>
      <c r="ICZ9" s="121"/>
      <c r="IDA9" s="121"/>
      <c r="IDB9" s="121"/>
      <c r="IDC9" s="121"/>
      <c r="IDD9" s="121"/>
      <c r="IDE9" s="121"/>
      <c r="IDF9" s="121"/>
      <c r="IDG9" s="121"/>
      <c r="IDH9" s="121"/>
      <c r="IDI9" s="121"/>
      <c r="IDJ9" s="121"/>
      <c r="IDK9" s="121"/>
      <c r="IDL9" s="121"/>
      <c r="IDM9" s="121"/>
      <c r="IDN9" s="121"/>
      <c r="IDO9" s="121"/>
      <c r="IDP9" s="121"/>
      <c r="IDQ9" s="121"/>
      <c r="IDR9" s="121"/>
      <c r="IDS9" s="121"/>
      <c r="IDT9" s="121"/>
      <c r="IDU9" s="121"/>
      <c r="IDV9" s="121"/>
      <c r="IDW9" s="121"/>
      <c r="IDX9" s="121"/>
      <c r="IDY9" s="121"/>
      <c r="IDZ9" s="121"/>
      <c r="IEA9" s="121"/>
      <c r="IEB9" s="121"/>
      <c r="IEC9" s="121"/>
      <c r="IED9" s="121"/>
      <c r="IEE9" s="121"/>
      <c r="IEF9" s="121"/>
      <c r="IEG9" s="121"/>
      <c r="IEH9" s="121"/>
      <c r="IEI9" s="121"/>
      <c r="IEJ9" s="121"/>
      <c r="IEK9" s="121"/>
      <c r="IEL9" s="121"/>
      <c r="IEM9" s="121"/>
      <c r="IEN9" s="121"/>
      <c r="IEO9" s="121"/>
      <c r="IEP9" s="121"/>
      <c r="IEQ9" s="121"/>
      <c r="IER9" s="121"/>
      <c r="IES9" s="121"/>
      <c r="IET9" s="121"/>
      <c r="IEU9" s="121"/>
      <c r="IEV9" s="121"/>
      <c r="IEW9" s="121"/>
      <c r="IEX9" s="121"/>
      <c r="IEY9" s="121"/>
      <c r="IEZ9" s="121"/>
      <c r="IFA9" s="121"/>
      <c r="IFB9" s="121"/>
      <c r="IFC9" s="121"/>
      <c r="IFD9" s="121"/>
      <c r="IFE9" s="121"/>
      <c r="IFF9" s="121"/>
      <c r="IFG9" s="121"/>
      <c r="IFH9" s="121"/>
      <c r="IFI9" s="121"/>
      <c r="IFJ9" s="121"/>
      <c r="IFK9" s="121"/>
      <c r="IFL9" s="121"/>
      <c r="IFM9" s="121"/>
      <c r="IFN9" s="121"/>
      <c r="IFO9" s="121"/>
      <c r="IFP9" s="121"/>
      <c r="IFQ9" s="121"/>
      <c r="IFR9" s="121"/>
      <c r="IFS9" s="121"/>
      <c r="IFT9" s="121"/>
      <c r="IFU9" s="121"/>
      <c r="IFV9" s="121"/>
      <c r="IFW9" s="121"/>
      <c r="IFX9" s="121"/>
      <c r="IFY9" s="121"/>
      <c r="IFZ9" s="121"/>
      <c r="IGA9" s="121"/>
      <c r="IGB9" s="121"/>
      <c r="IGC9" s="121"/>
      <c r="IGD9" s="121"/>
      <c r="IGE9" s="121"/>
      <c r="IGF9" s="121"/>
      <c r="IGG9" s="121"/>
      <c r="IGH9" s="121"/>
      <c r="IGI9" s="121"/>
      <c r="IGJ9" s="121"/>
      <c r="IGK9" s="121"/>
      <c r="IGL9" s="121"/>
      <c r="IGM9" s="121"/>
      <c r="IGN9" s="121"/>
      <c r="IGO9" s="121"/>
      <c r="IGP9" s="121"/>
      <c r="IGQ9" s="121"/>
      <c r="IGR9" s="121"/>
      <c r="IGS9" s="121"/>
      <c r="IGT9" s="121"/>
      <c r="IGU9" s="121"/>
      <c r="IGV9" s="121"/>
      <c r="IGW9" s="121"/>
      <c r="IGX9" s="121"/>
      <c r="IGY9" s="121"/>
      <c r="IGZ9" s="121"/>
      <c r="IHA9" s="121"/>
      <c r="IHB9" s="121"/>
      <c r="IHC9" s="121"/>
      <c r="IHD9" s="121"/>
      <c r="IHE9" s="121"/>
      <c r="IHF9" s="121"/>
      <c r="IHG9" s="121"/>
      <c r="IHH9" s="121"/>
      <c r="IHI9" s="121"/>
      <c r="IHJ9" s="121"/>
      <c r="IHK9" s="121"/>
      <c r="IHL9" s="121"/>
      <c r="IHM9" s="121"/>
      <c r="IHN9" s="121"/>
      <c r="IHO9" s="121"/>
      <c r="IHP9" s="121"/>
      <c r="IHQ9" s="121"/>
      <c r="IHR9" s="121"/>
      <c r="IHS9" s="121"/>
      <c r="IHT9" s="121"/>
      <c r="IHU9" s="121"/>
      <c r="IHV9" s="121"/>
      <c r="IHW9" s="121"/>
      <c r="IHX9" s="121"/>
      <c r="IHY9" s="121"/>
      <c r="IHZ9" s="121"/>
      <c r="IIA9" s="121"/>
      <c r="IIB9" s="121"/>
      <c r="IIC9" s="121"/>
      <c r="IID9" s="121"/>
      <c r="IIE9" s="121"/>
      <c r="IIF9" s="121"/>
      <c r="IIG9" s="121"/>
      <c r="IIH9" s="121"/>
      <c r="III9" s="121"/>
      <c r="IIJ9" s="121"/>
      <c r="IIK9" s="121"/>
      <c r="IIL9" s="121"/>
      <c r="IIM9" s="121"/>
      <c r="IIN9" s="121"/>
      <c r="IIO9" s="121"/>
      <c r="IIP9" s="121"/>
      <c r="IIQ9" s="121"/>
      <c r="IIR9" s="121"/>
      <c r="IIS9" s="121"/>
      <c r="IIT9" s="121"/>
      <c r="IIU9" s="121"/>
      <c r="IIV9" s="121"/>
      <c r="IIW9" s="121"/>
      <c r="IIX9" s="121"/>
      <c r="IIY9" s="121"/>
      <c r="IIZ9" s="121"/>
      <c r="IJA9" s="121"/>
      <c r="IJB9" s="121"/>
      <c r="IJC9" s="121"/>
      <c r="IJD9" s="121"/>
      <c r="IJE9" s="121"/>
      <c r="IJF9" s="121"/>
      <c r="IJG9" s="121"/>
      <c r="IJH9" s="121"/>
      <c r="IJI9" s="121"/>
      <c r="IJJ9" s="121"/>
      <c r="IJK9" s="121"/>
      <c r="IJL9" s="121"/>
      <c r="IJM9" s="121"/>
      <c r="IJN9" s="121"/>
      <c r="IJO9" s="121"/>
      <c r="IJP9" s="121"/>
      <c r="IJQ9" s="121"/>
      <c r="IJR9" s="121"/>
      <c r="IJS9" s="121"/>
      <c r="IJT9" s="121"/>
      <c r="IJU9" s="121"/>
      <c r="IJV9" s="121"/>
      <c r="IJW9" s="121"/>
      <c r="IJX9" s="121"/>
      <c r="IJY9" s="121"/>
      <c r="IJZ9" s="121"/>
      <c r="IKA9" s="121"/>
      <c r="IKB9" s="121"/>
      <c r="IKC9" s="121"/>
      <c r="IKD9" s="121"/>
      <c r="IKE9" s="121"/>
      <c r="IKF9" s="121"/>
      <c r="IKG9" s="121"/>
      <c r="IKH9" s="121"/>
      <c r="IKI9" s="121"/>
      <c r="IKJ9" s="121"/>
      <c r="IKK9" s="121"/>
      <c r="IKL9" s="121"/>
      <c r="IKM9" s="121"/>
      <c r="IKN9" s="121"/>
      <c r="IKO9" s="121"/>
      <c r="IKP9" s="121"/>
      <c r="IKQ9" s="121"/>
      <c r="IKR9" s="121"/>
      <c r="IKS9" s="121"/>
      <c r="IKT9" s="121"/>
      <c r="IKU9" s="121"/>
      <c r="IKV9" s="121"/>
      <c r="IKW9" s="121"/>
      <c r="IKX9" s="121"/>
      <c r="IKY9" s="121"/>
      <c r="IKZ9" s="121"/>
      <c r="ILA9" s="121"/>
      <c r="ILB9" s="121"/>
      <c r="ILC9" s="121"/>
      <c r="ILD9" s="121"/>
      <c r="ILE9" s="121"/>
      <c r="ILF9" s="121"/>
      <c r="ILG9" s="121"/>
      <c r="ILH9" s="121"/>
      <c r="ILI9" s="121"/>
      <c r="ILJ9" s="121"/>
      <c r="ILK9" s="121"/>
      <c r="ILL9" s="121"/>
      <c r="ILM9" s="121"/>
      <c r="ILN9" s="121"/>
      <c r="ILO9" s="121"/>
      <c r="ILP9" s="121"/>
      <c r="ILQ9" s="121"/>
      <c r="ILR9" s="121"/>
      <c r="ILS9" s="121"/>
      <c r="ILT9" s="121"/>
      <c r="ILU9" s="121"/>
      <c r="ILV9" s="121"/>
      <c r="ILW9" s="121"/>
      <c r="ILX9" s="121"/>
      <c r="ILY9" s="121"/>
      <c r="ILZ9" s="121"/>
      <c r="IMA9" s="121"/>
      <c r="IMB9" s="121"/>
      <c r="IMC9" s="121"/>
      <c r="IMD9" s="121"/>
      <c r="IME9" s="121"/>
      <c r="IMF9" s="121"/>
      <c r="IMG9" s="121"/>
      <c r="IMH9" s="121"/>
      <c r="IMI9" s="121"/>
      <c r="IMJ9" s="121"/>
      <c r="IMK9" s="121"/>
      <c r="IML9" s="121"/>
      <c r="IMM9" s="121"/>
      <c r="IMN9" s="121"/>
      <c r="IMO9" s="121"/>
      <c r="IMP9" s="121"/>
      <c r="IMQ9" s="121"/>
      <c r="IMR9" s="121"/>
      <c r="IMS9" s="121"/>
      <c r="IMT9" s="121"/>
      <c r="IMU9" s="121"/>
      <c r="IMV9" s="121"/>
      <c r="IMW9" s="121"/>
      <c r="IMX9" s="121"/>
      <c r="IMY9" s="121"/>
      <c r="IMZ9" s="121"/>
      <c r="INA9" s="121"/>
      <c r="INB9" s="121"/>
      <c r="INC9" s="121"/>
      <c r="IND9" s="121"/>
      <c r="INE9" s="121"/>
      <c r="INF9" s="121"/>
      <c r="ING9" s="121"/>
      <c r="INH9" s="121"/>
      <c r="INI9" s="121"/>
      <c r="INJ9" s="121"/>
      <c r="INK9" s="121"/>
      <c r="INL9" s="121"/>
      <c r="INM9" s="121"/>
      <c r="INN9" s="121"/>
      <c r="INO9" s="121"/>
      <c r="INP9" s="121"/>
      <c r="INQ9" s="121"/>
      <c r="INR9" s="121"/>
      <c r="INS9" s="121"/>
      <c r="INT9" s="121"/>
      <c r="INU9" s="121"/>
      <c r="INV9" s="121"/>
      <c r="INW9" s="121"/>
      <c r="INX9" s="121"/>
      <c r="INY9" s="121"/>
      <c r="INZ9" s="121"/>
      <c r="IOA9" s="121"/>
      <c r="IOB9" s="121"/>
      <c r="IOC9" s="121"/>
      <c r="IOD9" s="121"/>
      <c r="IOE9" s="121"/>
      <c r="IOF9" s="121"/>
      <c r="IOG9" s="121"/>
      <c r="IOH9" s="121"/>
      <c r="IOI9" s="121"/>
      <c r="IOJ9" s="121"/>
      <c r="IOK9" s="121"/>
      <c r="IOL9" s="121"/>
      <c r="IOM9" s="121"/>
      <c r="ION9" s="121"/>
      <c r="IOO9" s="121"/>
      <c r="IOP9" s="121"/>
      <c r="IOQ9" s="121"/>
      <c r="IOR9" s="121"/>
      <c r="IOS9" s="121"/>
      <c r="IOT9" s="121"/>
      <c r="IOU9" s="121"/>
      <c r="IOV9" s="121"/>
      <c r="IOW9" s="121"/>
      <c r="IOX9" s="121"/>
      <c r="IOY9" s="121"/>
      <c r="IOZ9" s="121"/>
      <c r="IPA9" s="121"/>
      <c r="IPB9" s="121"/>
      <c r="IPC9" s="121"/>
      <c r="IPD9" s="121"/>
      <c r="IPE9" s="121"/>
      <c r="IPF9" s="121"/>
      <c r="IPG9" s="121"/>
      <c r="IPH9" s="121"/>
      <c r="IPI9" s="121"/>
      <c r="IPJ9" s="121"/>
      <c r="IPK9" s="121"/>
      <c r="IPL9" s="121"/>
      <c r="IPM9" s="121"/>
      <c r="IPN9" s="121"/>
      <c r="IPO9" s="121"/>
      <c r="IPP9" s="121"/>
      <c r="IPQ9" s="121"/>
      <c r="IPR9" s="121"/>
      <c r="IPS9" s="121"/>
      <c r="IPT9" s="121"/>
      <c r="IPU9" s="121"/>
      <c r="IPV9" s="121"/>
      <c r="IPW9" s="121"/>
      <c r="IPX9" s="121"/>
      <c r="IPY9" s="121"/>
      <c r="IPZ9" s="121"/>
      <c r="IQA9" s="121"/>
      <c r="IQB9" s="121"/>
      <c r="IQC9" s="121"/>
      <c r="IQD9" s="121"/>
      <c r="IQE9" s="121"/>
      <c r="IQF9" s="121"/>
      <c r="IQG9" s="121"/>
      <c r="IQH9" s="121"/>
      <c r="IQI9" s="121"/>
      <c r="IQJ9" s="121"/>
      <c r="IQK9" s="121"/>
      <c r="IQL9" s="121"/>
      <c r="IQM9" s="121"/>
      <c r="IQN9" s="121"/>
      <c r="IQO9" s="121"/>
      <c r="IQP9" s="121"/>
      <c r="IQQ9" s="121"/>
      <c r="IQR9" s="121"/>
      <c r="IQS9" s="121"/>
      <c r="IQT9" s="121"/>
      <c r="IQU9" s="121"/>
      <c r="IQV9" s="121"/>
      <c r="IQW9" s="121"/>
      <c r="IQX9" s="121"/>
      <c r="IQY9" s="121"/>
      <c r="IQZ9" s="121"/>
      <c r="IRA9" s="121"/>
      <c r="IRB9" s="121"/>
      <c r="IRC9" s="121"/>
      <c r="IRD9" s="121"/>
      <c r="IRE9" s="121"/>
      <c r="IRF9" s="121"/>
      <c r="IRG9" s="121"/>
      <c r="IRH9" s="121"/>
      <c r="IRI9" s="121"/>
      <c r="IRJ9" s="121"/>
      <c r="IRK9" s="121"/>
      <c r="IRL9" s="121"/>
      <c r="IRM9" s="121"/>
      <c r="IRN9" s="121"/>
      <c r="IRO9" s="121"/>
      <c r="IRP9" s="121"/>
      <c r="IRQ9" s="121"/>
      <c r="IRR9" s="121"/>
      <c r="IRS9" s="121"/>
      <c r="IRT9" s="121"/>
      <c r="IRU9" s="121"/>
      <c r="IRV9" s="121"/>
      <c r="IRW9" s="121"/>
      <c r="IRX9" s="121"/>
      <c r="IRY9" s="121"/>
      <c r="IRZ9" s="121"/>
      <c r="ISA9" s="121"/>
      <c r="ISB9" s="121"/>
      <c r="ISC9" s="121"/>
      <c r="ISD9" s="121"/>
      <c r="ISE9" s="121"/>
      <c r="ISF9" s="121"/>
      <c r="ISG9" s="121"/>
      <c r="ISH9" s="121"/>
      <c r="ISI9" s="121"/>
      <c r="ISJ9" s="121"/>
      <c r="ISK9" s="121"/>
      <c r="ISL9" s="121"/>
      <c r="ISM9" s="121"/>
      <c r="ISN9" s="121"/>
      <c r="ISO9" s="121"/>
      <c r="ISP9" s="121"/>
      <c r="ISQ9" s="121"/>
      <c r="ISR9" s="121"/>
      <c r="ISS9" s="121"/>
      <c r="IST9" s="121"/>
      <c r="ISU9" s="121"/>
      <c r="ISV9" s="121"/>
      <c r="ISW9" s="121"/>
      <c r="ISX9" s="121"/>
      <c r="ISY9" s="121"/>
      <c r="ISZ9" s="121"/>
      <c r="ITA9" s="121"/>
      <c r="ITB9" s="121"/>
      <c r="ITC9" s="121"/>
      <c r="ITD9" s="121"/>
      <c r="ITE9" s="121"/>
      <c r="ITF9" s="121"/>
      <c r="ITG9" s="121"/>
      <c r="ITH9" s="121"/>
      <c r="ITI9" s="121"/>
      <c r="ITJ9" s="121"/>
      <c r="ITK9" s="121"/>
      <c r="ITL9" s="121"/>
      <c r="ITM9" s="121"/>
      <c r="ITN9" s="121"/>
      <c r="ITO9" s="121"/>
      <c r="ITP9" s="121"/>
      <c r="ITQ9" s="121"/>
      <c r="ITR9" s="121"/>
      <c r="ITS9" s="121"/>
      <c r="ITT9" s="121"/>
      <c r="ITU9" s="121"/>
      <c r="ITV9" s="121"/>
      <c r="ITW9" s="121"/>
      <c r="ITX9" s="121"/>
      <c r="ITY9" s="121"/>
      <c r="ITZ9" s="121"/>
      <c r="IUA9" s="121"/>
      <c r="IUB9" s="121"/>
      <c r="IUC9" s="121"/>
      <c r="IUD9" s="121"/>
      <c r="IUE9" s="121"/>
      <c r="IUF9" s="121"/>
      <c r="IUG9" s="121"/>
      <c r="IUH9" s="121"/>
      <c r="IUI9" s="121"/>
      <c r="IUJ9" s="121"/>
      <c r="IUK9" s="121"/>
      <c r="IUL9" s="121"/>
      <c r="IUM9" s="121"/>
      <c r="IUN9" s="121"/>
      <c r="IUO9" s="121"/>
      <c r="IUP9" s="121"/>
      <c r="IUQ9" s="121"/>
      <c r="IUR9" s="121"/>
      <c r="IUS9" s="121"/>
      <c r="IUT9" s="121"/>
      <c r="IUU9" s="121"/>
      <c r="IUV9" s="121"/>
      <c r="IUW9" s="121"/>
      <c r="IUX9" s="121"/>
      <c r="IUY9" s="121"/>
      <c r="IUZ9" s="121"/>
      <c r="IVA9" s="121"/>
      <c r="IVB9" s="121"/>
      <c r="IVC9" s="121"/>
      <c r="IVD9" s="121"/>
      <c r="IVE9" s="121"/>
      <c r="IVF9" s="121"/>
      <c r="IVG9" s="121"/>
      <c r="IVH9" s="121"/>
      <c r="IVI9" s="121"/>
      <c r="IVJ9" s="121"/>
      <c r="IVK9" s="121"/>
      <c r="IVL9" s="121"/>
      <c r="IVM9" s="121"/>
      <c r="IVN9" s="121"/>
      <c r="IVO9" s="121"/>
      <c r="IVP9" s="121"/>
      <c r="IVQ9" s="121"/>
      <c r="IVR9" s="121"/>
      <c r="IVS9" s="121"/>
      <c r="IVT9" s="121"/>
      <c r="IVU9" s="121"/>
      <c r="IVV9" s="121"/>
      <c r="IVW9" s="121"/>
      <c r="IVX9" s="121"/>
      <c r="IVY9" s="121"/>
      <c r="IVZ9" s="121"/>
      <c r="IWA9" s="121"/>
      <c r="IWB9" s="121"/>
      <c r="IWC9" s="121"/>
      <c r="IWD9" s="121"/>
      <c r="IWE9" s="121"/>
      <c r="IWF9" s="121"/>
      <c r="IWG9" s="121"/>
      <c r="IWH9" s="121"/>
      <c r="IWI9" s="121"/>
      <c r="IWJ9" s="121"/>
      <c r="IWK9" s="121"/>
      <c r="IWL9" s="121"/>
      <c r="IWM9" s="121"/>
      <c r="IWN9" s="121"/>
      <c r="IWO9" s="121"/>
      <c r="IWP9" s="121"/>
      <c r="IWQ9" s="121"/>
      <c r="IWR9" s="121"/>
      <c r="IWS9" s="121"/>
      <c r="IWT9" s="121"/>
      <c r="IWU9" s="121"/>
      <c r="IWV9" s="121"/>
      <c r="IWW9" s="121"/>
      <c r="IWX9" s="121"/>
      <c r="IWY9" s="121"/>
      <c r="IWZ9" s="121"/>
      <c r="IXA9" s="121"/>
      <c r="IXB9" s="121"/>
      <c r="IXC9" s="121"/>
      <c r="IXD9" s="121"/>
      <c r="IXE9" s="121"/>
      <c r="IXF9" s="121"/>
      <c r="IXG9" s="121"/>
      <c r="IXH9" s="121"/>
      <c r="IXI9" s="121"/>
      <c r="IXJ9" s="121"/>
      <c r="IXK9" s="121"/>
      <c r="IXL9" s="121"/>
      <c r="IXM9" s="121"/>
      <c r="IXN9" s="121"/>
      <c r="IXO9" s="121"/>
      <c r="IXP9" s="121"/>
      <c r="IXQ9" s="121"/>
      <c r="IXR9" s="121"/>
      <c r="IXS9" s="121"/>
      <c r="IXT9" s="121"/>
      <c r="IXU9" s="121"/>
      <c r="IXV9" s="121"/>
      <c r="IXW9" s="121"/>
      <c r="IXX9" s="121"/>
      <c r="IXY9" s="121"/>
      <c r="IXZ9" s="121"/>
      <c r="IYA9" s="121"/>
      <c r="IYB9" s="121"/>
      <c r="IYC9" s="121"/>
      <c r="IYD9" s="121"/>
      <c r="IYE9" s="121"/>
      <c r="IYF9" s="121"/>
      <c r="IYG9" s="121"/>
      <c r="IYH9" s="121"/>
      <c r="IYI9" s="121"/>
      <c r="IYJ9" s="121"/>
      <c r="IYK9" s="121"/>
      <c r="IYL9" s="121"/>
      <c r="IYM9" s="121"/>
      <c r="IYN9" s="121"/>
      <c r="IYO9" s="121"/>
      <c r="IYP9" s="121"/>
      <c r="IYQ9" s="121"/>
      <c r="IYR9" s="121"/>
      <c r="IYS9" s="121"/>
      <c r="IYT9" s="121"/>
      <c r="IYU9" s="121"/>
      <c r="IYV9" s="121"/>
      <c r="IYW9" s="121"/>
      <c r="IYX9" s="121"/>
      <c r="IYY9" s="121"/>
      <c r="IYZ9" s="121"/>
      <c r="IZA9" s="121"/>
      <c r="IZB9" s="121"/>
      <c r="IZC9" s="121"/>
      <c r="IZD9" s="121"/>
      <c r="IZE9" s="121"/>
      <c r="IZF9" s="121"/>
      <c r="IZG9" s="121"/>
      <c r="IZH9" s="121"/>
      <c r="IZI9" s="121"/>
      <c r="IZJ9" s="121"/>
      <c r="IZK9" s="121"/>
      <c r="IZL9" s="121"/>
      <c r="IZM9" s="121"/>
      <c r="IZN9" s="121"/>
      <c r="IZO9" s="121"/>
      <c r="IZP9" s="121"/>
      <c r="IZQ9" s="121"/>
      <c r="IZR9" s="121"/>
      <c r="IZS9" s="121"/>
      <c r="IZT9" s="121"/>
      <c r="IZU9" s="121"/>
      <c r="IZV9" s="121"/>
      <c r="IZW9" s="121"/>
      <c r="IZX9" s="121"/>
      <c r="IZY9" s="121"/>
      <c r="IZZ9" s="121"/>
      <c r="JAA9" s="121"/>
      <c r="JAB9" s="121"/>
      <c r="JAC9" s="121"/>
      <c r="JAD9" s="121"/>
      <c r="JAE9" s="121"/>
      <c r="JAF9" s="121"/>
      <c r="JAG9" s="121"/>
      <c r="JAH9" s="121"/>
      <c r="JAI9" s="121"/>
      <c r="JAJ9" s="121"/>
      <c r="JAK9" s="121"/>
      <c r="JAL9" s="121"/>
      <c r="JAM9" s="121"/>
      <c r="JAN9" s="121"/>
      <c r="JAO9" s="121"/>
      <c r="JAP9" s="121"/>
      <c r="JAQ9" s="121"/>
      <c r="JAR9" s="121"/>
      <c r="JAS9" s="121"/>
      <c r="JAT9" s="121"/>
      <c r="JAU9" s="121"/>
      <c r="JAV9" s="121"/>
      <c r="JAW9" s="121"/>
      <c r="JAX9" s="121"/>
      <c r="JAY9" s="121"/>
      <c r="JAZ9" s="121"/>
      <c r="JBA9" s="121"/>
      <c r="JBB9" s="121"/>
      <c r="JBC9" s="121"/>
      <c r="JBD9" s="121"/>
      <c r="JBE9" s="121"/>
      <c r="JBF9" s="121"/>
      <c r="JBG9" s="121"/>
      <c r="JBH9" s="121"/>
      <c r="JBI9" s="121"/>
      <c r="JBJ9" s="121"/>
      <c r="JBK9" s="121"/>
      <c r="JBL9" s="121"/>
      <c r="JBM9" s="121"/>
      <c r="JBN9" s="121"/>
      <c r="JBO9" s="121"/>
      <c r="JBP9" s="121"/>
      <c r="JBQ9" s="121"/>
      <c r="JBR9" s="121"/>
      <c r="JBS9" s="121"/>
      <c r="JBT9" s="121"/>
      <c r="JBU9" s="121"/>
      <c r="JBV9" s="121"/>
      <c r="JBW9" s="121"/>
      <c r="JBX9" s="121"/>
      <c r="JBY9" s="121"/>
      <c r="JBZ9" s="121"/>
      <c r="JCA9" s="121"/>
      <c r="JCB9" s="121"/>
      <c r="JCC9" s="121"/>
      <c r="JCD9" s="121"/>
      <c r="JCE9" s="121"/>
      <c r="JCF9" s="121"/>
      <c r="JCG9" s="121"/>
      <c r="JCH9" s="121"/>
      <c r="JCI9" s="121"/>
      <c r="JCJ9" s="121"/>
      <c r="JCK9" s="121"/>
      <c r="JCL9" s="121"/>
      <c r="JCM9" s="121"/>
      <c r="JCN9" s="121"/>
      <c r="JCO9" s="121"/>
      <c r="JCP9" s="121"/>
      <c r="JCQ9" s="121"/>
      <c r="JCR9" s="121"/>
      <c r="JCS9" s="121"/>
      <c r="JCT9" s="121"/>
      <c r="JCU9" s="121"/>
      <c r="JCV9" s="121"/>
      <c r="JCW9" s="121"/>
      <c r="JCX9" s="121"/>
      <c r="JCY9" s="121"/>
      <c r="JCZ9" s="121"/>
      <c r="JDA9" s="121"/>
      <c r="JDB9" s="121"/>
      <c r="JDC9" s="121"/>
      <c r="JDD9" s="121"/>
      <c r="JDE9" s="121"/>
      <c r="JDF9" s="121"/>
      <c r="JDG9" s="121"/>
      <c r="JDH9" s="121"/>
      <c r="JDI9" s="121"/>
      <c r="JDJ9" s="121"/>
      <c r="JDK9" s="121"/>
      <c r="JDL9" s="121"/>
      <c r="JDM9" s="121"/>
      <c r="JDN9" s="121"/>
      <c r="JDO9" s="121"/>
      <c r="JDP9" s="121"/>
      <c r="JDQ9" s="121"/>
      <c r="JDR9" s="121"/>
      <c r="JDS9" s="121"/>
      <c r="JDT9" s="121"/>
      <c r="JDU9" s="121"/>
      <c r="JDV9" s="121"/>
      <c r="JDW9" s="121"/>
      <c r="JDX9" s="121"/>
      <c r="JDY9" s="121"/>
      <c r="JDZ9" s="121"/>
      <c r="JEA9" s="121"/>
      <c r="JEB9" s="121"/>
      <c r="JEC9" s="121"/>
      <c r="JED9" s="121"/>
      <c r="JEE9" s="121"/>
      <c r="JEF9" s="121"/>
      <c r="JEG9" s="121"/>
      <c r="JEH9" s="121"/>
      <c r="JEI9" s="121"/>
      <c r="JEJ9" s="121"/>
      <c r="JEK9" s="121"/>
      <c r="JEL9" s="121"/>
      <c r="JEM9" s="121"/>
      <c r="JEN9" s="121"/>
      <c r="JEO9" s="121"/>
      <c r="JEP9" s="121"/>
      <c r="JEQ9" s="121"/>
      <c r="JER9" s="121"/>
      <c r="JES9" s="121"/>
      <c r="JET9" s="121"/>
      <c r="JEU9" s="121"/>
      <c r="JEV9" s="121"/>
      <c r="JEW9" s="121"/>
      <c r="JEX9" s="121"/>
      <c r="JEY9" s="121"/>
      <c r="JEZ9" s="121"/>
      <c r="JFA9" s="121"/>
      <c r="JFB9" s="121"/>
      <c r="JFC9" s="121"/>
      <c r="JFD9" s="121"/>
      <c r="JFE9" s="121"/>
      <c r="JFF9" s="121"/>
      <c r="JFG9" s="121"/>
      <c r="JFH9" s="121"/>
      <c r="JFI9" s="121"/>
      <c r="JFJ9" s="121"/>
      <c r="JFK9" s="121"/>
      <c r="JFL9" s="121"/>
      <c r="JFM9" s="121"/>
      <c r="JFN9" s="121"/>
      <c r="JFO9" s="121"/>
      <c r="JFP9" s="121"/>
      <c r="JFQ9" s="121"/>
      <c r="JFR9" s="121"/>
      <c r="JFS9" s="121"/>
      <c r="JFT9" s="121"/>
      <c r="JFU9" s="121"/>
      <c r="JFV9" s="121"/>
      <c r="JFW9" s="121"/>
      <c r="JFX9" s="121"/>
      <c r="JFY9" s="121"/>
      <c r="JFZ9" s="121"/>
      <c r="JGA9" s="121"/>
      <c r="JGB9" s="121"/>
      <c r="JGC9" s="121"/>
      <c r="JGD9" s="121"/>
      <c r="JGE9" s="121"/>
      <c r="JGF9" s="121"/>
      <c r="JGG9" s="121"/>
      <c r="JGH9" s="121"/>
      <c r="JGI9" s="121"/>
      <c r="JGJ9" s="121"/>
      <c r="JGK9" s="121"/>
      <c r="JGL9" s="121"/>
      <c r="JGM9" s="121"/>
      <c r="JGN9" s="121"/>
      <c r="JGO9" s="121"/>
      <c r="JGP9" s="121"/>
      <c r="JGQ9" s="121"/>
      <c r="JGR9" s="121"/>
      <c r="JGS9" s="121"/>
      <c r="JGT9" s="121"/>
      <c r="JGU9" s="121"/>
      <c r="JGV9" s="121"/>
      <c r="JGW9" s="121"/>
      <c r="JGX9" s="121"/>
      <c r="JGY9" s="121"/>
      <c r="JGZ9" s="121"/>
      <c r="JHA9" s="121"/>
      <c r="JHB9" s="121"/>
      <c r="JHC9" s="121"/>
      <c r="JHD9" s="121"/>
      <c r="JHE9" s="121"/>
      <c r="JHF9" s="121"/>
      <c r="JHG9" s="121"/>
      <c r="JHH9" s="121"/>
      <c r="JHI9" s="121"/>
      <c r="JHJ9" s="121"/>
      <c r="JHK9" s="121"/>
      <c r="JHL9" s="121"/>
      <c r="JHM9" s="121"/>
      <c r="JHN9" s="121"/>
      <c r="JHO9" s="121"/>
      <c r="JHP9" s="121"/>
      <c r="JHQ9" s="121"/>
      <c r="JHR9" s="121"/>
      <c r="JHS9" s="121"/>
      <c r="JHT9" s="121"/>
      <c r="JHU9" s="121"/>
      <c r="JHV9" s="121"/>
      <c r="JHW9" s="121"/>
      <c r="JHX9" s="121"/>
      <c r="JHY9" s="121"/>
      <c r="JHZ9" s="121"/>
      <c r="JIA9" s="121"/>
      <c r="JIB9" s="121"/>
      <c r="JIC9" s="121"/>
      <c r="JID9" s="121"/>
      <c r="JIE9" s="121"/>
      <c r="JIF9" s="121"/>
      <c r="JIG9" s="121"/>
      <c r="JIH9" s="121"/>
      <c r="JII9" s="121"/>
      <c r="JIJ9" s="121"/>
      <c r="JIK9" s="121"/>
      <c r="JIL9" s="121"/>
      <c r="JIM9" s="121"/>
      <c r="JIN9" s="121"/>
      <c r="JIO9" s="121"/>
      <c r="JIP9" s="121"/>
      <c r="JIQ9" s="121"/>
      <c r="JIR9" s="121"/>
      <c r="JIS9" s="121"/>
      <c r="JIT9" s="121"/>
      <c r="JIU9" s="121"/>
      <c r="JIV9" s="121"/>
      <c r="JIW9" s="121"/>
      <c r="JIX9" s="121"/>
      <c r="JIY9" s="121"/>
      <c r="JIZ9" s="121"/>
      <c r="JJA9" s="121"/>
      <c r="JJB9" s="121"/>
      <c r="JJC9" s="121"/>
      <c r="JJD9" s="121"/>
      <c r="JJE9" s="121"/>
      <c r="JJF9" s="121"/>
      <c r="JJG9" s="121"/>
      <c r="JJH9" s="121"/>
      <c r="JJI9" s="121"/>
      <c r="JJJ9" s="121"/>
      <c r="JJK9" s="121"/>
      <c r="JJL9" s="121"/>
      <c r="JJM9" s="121"/>
      <c r="JJN9" s="121"/>
      <c r="JJO9" s="121"/>
      <c r="JJP9" s="121"/>
      <c r="JJQ9" s="121"/>
      <c r="JJR9" s="121"/>
      <c r="JJS9" s="121"/>
      <c r="JJT9" s="121"/>
      <c r="JJU9" s="121"/>
      <c r="JJV9" s="121"/>
      <c r="JJW9" s="121"/>
      <c r="JJX9" s="121"/>
      <c r="JJY9" s="121"/>
      <c r="JJZ9" s="121"/>
      <c r="JKA9" s="121"/>
      <c r="JKB9" s="121"/>
      <c r="JKC9" s="121"/>
      <c r="JKD9" s="121"/>
      <c r="JKE9" s="121"/>
      <c r="JKF9" s="121"/>
      <c r="JKG9" s="121"/>
      <c r="JKH9" s="121"/>
      <c r="JKI9" s="121"/>
      <c r="JKJ9" s="121"/>
      <c r="JKK9" s="121"/>
      <c r="JKL9" s="121"/>
      <c r="JKM9" s="121"/>
      <c r="JKN9" s="121"/>
      <c r="JKO9" s="121"/>
      <c r="JKP9" s="121"/>
      <c r="JKQ9" s="121"/>
      <c r="JKR9" s="121"/>
      <c r="JKS9" s="121"/>
      <c r="JKT9" s="121"/>
      <c r="JKU9" s="121"/>
      <c r="JKV9" s="121"/>
      <c r="JKW9" s="121"/>
      <c r="JKX9" s="121"/>
      <c r="JKY9" s="121"/>
      <c r="JKZ9" s="121"/>
      <c r="JLA9" s="121"/>
      <c r="JLB9" s="121"/>
      <c r="JLC9" s="121"/>
      <c r="JLD9" s="121"/>
      <c r="JLE9" s="121"/>
      <c r="JLF9" s="121"/>
      <c r="JLG9" s="121"/>
      <c r="JLH9" s="121"/>
      <c r="JLI9" s="121"/>
      <c r="JLJ9" s="121"/>
      <c r="JLK9" s="121"/>
      <c r="JLL9" s="121"/>
      <c r="JLM9" s="121"/>
      <c r="JLN9" s="121"/>
      <c r="JLO9" s="121"/>
      <c r="JLP9" s="121"/>
      <c r="JLQ9" s="121"/>
      <c r="JLR9" s="121"/>
      <c r="JLS9" s="121"/>
      <c r="JLT9" s="121"/>
      <c r="JLU9" s="121"/>
      <c r="JLV9" s="121"/>
      <c r="JLW9" s="121"/>
      <c r="JLX9" s="121"/>
      <c r="JLY9" s="121"/>
      <c r="JLZ9" s="121"/>
      <c r="JMA9" s="121"/>
      <c r="JMB9" s="121"/>
      <c r="JMC9" s="121"/>
      <c r="JMD9" s="121"/>
      <c r="JME9" s="121"/>
      <c r="JMF9" s="121"/>
      <c r="JMG9" s="121"/>
      <c r="JMH9" s="121"/>
      <c r="JMI9" s="121"/>
      <c r="JMJ9" s="121"/>
      <c r="JMK9" s="121"/>
      <c r="JML9" s="121"/>
      <c r="JMM9" s="121"/>
      <c r="JMN9" s="121"/>
      <c r="JMO9" s="121"/>
      <c r="JMP9" s="121"/>
      <c r="JMQ9" s="121"/>
      <c r="JMR9" s="121"/>
      <c r="JMS9" s="121"/>
      <c r="JMT9" s="121"/>
      <c r="JMU9" s="121"/>
      <c r="JMV9" s="121"/>
      <c r="JMW9" s="121"/>
      <c r="JMX9" s="121"/>
      <c r="JMY9" s="121"/>
      <c r="JMZ9" s="121"/>
      <c r="JNA9" s="121"/>
      <c r="JNB9" s="121"/>
      <c r="JNC9" s="121"/>
      <c r="JND9" s="121"/>
      <c r="JNE9" s="121"/>
      <c r="JNF9" s="121"/>
      <c r="JNG9" s="121"/>
      <c r="JNH9" s="121"/>
      <c r="JNI9" s="121"/>
      <c r="JNJ9" s="121"/>
      <c r="JNK9" s="121"/>
      <c r="JNL9" s="121"/>
      <c r="JNM9" s="121"/>
      <c r="JNN9" s="121"/>
      <c r="JNO9" s="121"/>
      <c r="JNP9" s="121"/>
      <c r="JNQ9" s="121"/>
      <c r="JNR9" s="121"/>
      <c r="JNS9" s="121"/>
      <c r="JNT9" s="121"/>
      <c r="JNU9" s="121"/>
      <c r="JNV9" s="121"/>
      <c r="JNW9" s="121"/>
      <c r="JNX9" s="121"/>
      <c r="JNY9" s="121"/>
      <c r="JNZ9" s="121"/>
      <c r="JOA9" s="121"/>
      <c r="JOB9" s="121"/>
      <c r="JOC9" s="121"/>
      <c r="JOD9" s="121"/>
      <c r="JOE9" s="121"/>
      <c r="JOF9" s="121"/>
      <c r="JOG9" s="121"/>
      <c r="JOH9" s="121"/>
      <c r="JOI9" s="121"/>
      <c r="JOJ9" s="121"/>
      <c r="JOK9" s="121"/>
      <c r="JOL9" s="121"/>
      <c r="JOM9" s="121"/>
      <c r="JON9" s="121"/>
      <c r="JOO9" s="121"/>
      <c r="JOP9" s="121"/>
      <c r="JOQ9" s="121"/>
      <c r="JOR9" s="121"/>
      <c r="JOS9" s="121"/>
      <c r="JOT9" s="121"/>
      <c r="JOU9" s="121"/>
      <c r="JOV9" s="121"/>
      <c r="JOW9" s="121"/>
      <c r="JOX9" s="121"/>
      <c r="JOY9" s="121"/>
      <c r="JOZ9" s="121"/>
      <c r="JPA9" s="121"/>
      <c r="JPB9" s="121"/>
      <c r="JPC9" s="121"/>
      <c r="JPD9" s="121"/>
      <c r="JPE9" s="121"/>
      <c r="JPF9" s="121"/>
      <c r="JPG9" s="121"/>
      <c r="JPH9" s="121"/>
      <c r="JPI9" s="121"/>
      <c r="JPJ9" s="121"/>
      <c r="JPK9" s="121"/>
      <c r="JPL9" s="121"/>
      <c r="JPM9" s="121"/>
      <c r="JPN9" s="121"/>
      <c r="JPO9" s="121"/>
      <c r="JPP9" s="121"/>
      <c r="JPQ9" s="121"/>
      <c r="JPR9" s="121"/>
      <c r="JPS9" s="121"/>
      <c r="JPT9" s="121"/>
      <c r="JPU9" s="121"/>
      <c r="JPV9" s="121"/>
      <c r="JPW9" s="121"/>
      <c r="JPX9" s="121"/>
      <c r="JPY9" s="121"/>
      <c r="JPZ9" s="121"/>
      <c r="JQA9" s="121"/>
      <c r="JQB9" s="121"/>
      <c r="JQC9" s="121"/>
      <c r="JQD9" s="121"/>
      <c r="JQE9" s="121"/>
      <c r="JQF9" s="121"/>
      <c r="JQG9" s="121"/>
      <c r="JQH9" s="121"/>
      <c r="JQI9" s="121"/>
      <c r="JQJ9" s="121"/>
      <c r="JQK9" s="121"/>
      <c r="JQL9" s="121"/>
      <c r="JQM9" s="121"/>
      <c r="JQN9" s="121"/>
      <c r="JQO9" s="121"/>
      <c r="JQP9" s="121"/>
      <c r="JQQ9" s="121"/>
      <c r="JQR9" s="121"/>
      <c r="JQS9" s="121"/>
      <c r="JQT9" s="121"/>
      <c r="JQU9" s="121"/>
      <c r="JQV9" s="121"/>
      <c r="JQW9" s="121"/>
      <c r="JQX9" s="121"/>
      <c r="JQY9" s="121"/>
      <c r="JQZ9" s="121"/>
      <c r="JRA9" s="121"/>
      <c r="JRB9" s="121"/>
      <c r="JRC9" s="121"/>
      <c r="JRD9" s="121"/>
      <c r="JRE9" s="121"/>
      <c r="JRF9" s="121"/>
      <c r="JRG9" s="121"/>
      <c r="JRH9" s="121"/>
      <c r="JRI9" s="121"/>
      <c r="JRJ9" s="121"/>
      <c r="JRK9" s="121"/>
      <c r="JRL9" s="121"/>
      <c r="JRM9" s="121"/>
      <c r="JRN9" s="121"/>
      <c r="JRO9" s="121"/>
      <c r="JRP9" s="121"/>
      <c r="JRQ9" s="121"/>
      <c r="JRR9" s="121"/>
      <c r="JRS9" s="121"/>
      <c r="JRT9" s="121"/>
      <c r="JRU9" s="121"/>
      <c r="JRV9" s="121"/>
      <c r="JRW9" s="121"/>
      <c r="JRX9" s="121"/>
      <c r="JRY9" s="121"/>
      <c r="JRZ9" s="121"/>
      <c r="JSA9" s="121"/>
      <c r="JSB9" s="121"/>
      <c r="JSC9" s="121"/>
      <c r="JSD9" s="121"/>
      <c r="JSE9" s="121"/>
      <c r="JSF9" s="121"/>
      <c r="JSG9" s="121"/>
      <c r="JSH9" s="121"/>
      <c r="JSI9" s="121"/>
      <c r="JSJ9" s="121"/>
      <c r="JSK9" s="121"/>
      <c r="JSL9" s="121"/>
      <c r="JSM9" s="121"/>
      <c r="JSN9" s="121"/>
      <c r="JSO9" s="121"/>
      <c r="JSP9" s="121"/>
      <c r="JSQ9" s="121"/>
      <c r="JSR9" s="121"/>
      <c r="JSS9" s="121"/>
      <c r="JST9" s="121"/>
      <c r="JSU9" s="121"/>
      <c r="JSV9" s="121"/>
      <c r="JSW9" s="121"/>
      <c r="JSX9" s="121"/>
      <c r="JSY9" s="121"/>
      <c r="JSZ9" s="121"/>
      <c r="JTA9" s="121"/>
      <c r="JTB9" s="121"/>
      <c r="JTC9" s="121"/>
      <c r="JTD9" s="121"/>
      <c r="JTE9" s="121"/>
      <c r="JTF9" s="121"/>
      <c r="JTG9" s="121"/>
      <c r="JTH9" s="121"/>
      <c r="JTI9" s="121"/>
      <c r="JTJ9" s="121"/>
      <c r="JTK9" s="121"/>
      <c r="JTL9" s="121"/>
      <c r="JTM9" s="121"/>
      <c r="JTN9" s="121"/>
      <c r="JTO9" s="121"/>
      <c r="JTP9" s="121"/>
      <c r="JTQ9" s="121"/>
      <c r="JTR9" s="121"/>
      <c r="JTS9" s="121"/>
      <c r="JTT9" s="121"/>
      <c r="JTU9" s="121"/>
      <c r="JTV9" s="121"/>
      <c r="JTW9" s="121"/>
      <c r="JTX9" s="121"/>
      <c r="JTY9" s="121"/>
      <c r="JTZ9" s="121"/>
      <c r="JUA9" s="121"/>
      <c r="JUB9" s="121"/>
      <c r="JUC9" s="121"/>
      <c r="JUD9" s="121"/>
      <c r="JUE9" s="121"/>
      <c r="JUF9" s="121"/>
      <c r="JUG9" s="121"/>
      <c r="JUH9" s="121"/>
      <c r="JUI9" s="121"/>
      <c r="JUJ9" s="121"/>
      <c r="JUK9" s="121"/>
      <c r="JUL9" s="121"/>
      <c r="JUM9" s="121"/>
      <c r="JUN9" s="121"/>
      <c r="JUO9" s="121"/>
      <c r="JUP9" s="121"/>
      <c r="JUQ9" s="121"/>
      <c r="JUR9" s="121"/>
      <c r="JUS9" s="121"/>
      <c r="JUT9" s="121"/>
      <c r="JUU9" s="121"/>
      <c r="JUV9" s="121"/>
      <c r="JUW9" s="121"/>
      <c r="JUX9" s="121"/>
      <c r="JUY9" s="121"/>
      <c r="JUZ9" s="121"/>
      <c r="JVA9" s="121"/>
      <c r="JVB9" s="121"/>
      <c r="JVC9" s="121"/>
      <c r="JVD9" s="121"/>
      <c r="JVE9" s="121"/>
      <c r="JVF9" s="121"/>
      <c r="JVG9" s="121"/>
      <c r="JVH9" s="121"/>
      <c r="JVI9" s="121"/>
      <c r="JVJ9" s="121"/>
      <c r="JVK9" s="121"/>
      <c r="JVL9" s="121"/>
      <c r="JVM9" s="121"/>
      <c r="JVN9" s="121"/>
      <c r="JVO9" s="121"/>
      <c r="JVP9" s="121"/>
      <c r="JVQ9" s="121"/>
      <c r="JVR9" s="121"/>
      <c r="JVS9" s="121"/>
      <c r="JVT9" s="121"/>
      <c r="JVU9" s="121"/>
      <c r="JVV9" s="121"/>
      <c r="JVW9" s="121"/>
      <c r="JVX9" s="121"/>
      <c r="JVY9" s="121"/>
      <c r="JVZ9" s="121"/>
      <c r="JWA9" s="121"/>
      <c r="JWB9" s="121"/>
      <c r="JWC9" s="121"/>
      <c r="JWD9" s="121"/>
      <c r="JWE9" s="121"/>
      <c r="JWF9" s="121"/>
      <c r="JWG9" s="121"/>
      <c r="JWH9" s="121"/>
      <c r="JWI9" s="121"/>
      <c r="JWJ9" s="121"/>
      <c r="JWK9" s="121"/>
      <c r="JWL9" s="121"/>
      <c r="JWM9" s="121"/>
      <c r="JWN9" s="121"/>
      <c r="JWO9" s="121"/>
      <c r="JWP9" s="121"/>
      <c r="JWQ9" s="121"/>
      <c r="JWR9" s="121"/>
      <c r="JWS9" s="121"/>
      <c r="JWT9" s="121"/>
      <c r="JWU9" s="121"/>
      <c r="JWV9" s="121"/>
      <c r="JWW9" s="121"/>
      <c r="JWX9" s="121"/>
      <c r="JWY9" s="121"/>
      <c r="JWZ9" s="121"/>
      <c r="JXA9" s="121"/>
      <c r="JXB9" s="121"/>
      <c r="JXC9" s="121"/>
      <c r="JXD9" s="121"/>
      <c r="JXE9" s="121"/>
      <c r="JXF9" s="121"/>
      <c r="JXG9" s="121"/>
      <c r="JXH9" s="121"/>
      <c r="JXI9" s="121"/>
      <c r="JXJ9" s="121"/>
      <c r="JXK9" s="121"/>
      <c r="JXL9" s="121"/>
      <c r="JXM9" s="121"/>
      <c r="JXN9" s="121"/>
      <c r="JXO9" s="121"/>
      <c r="JXP9" s="121"/>
      <c r="JXQ9" s="121"/>
      <c r="JXR9" s="121"/>
      <c r="JXS9" s="121"/>
      <c r="JXT9" s="121"/>
      <c r="JXU9" s="121"/>
      <c r="JXV9" s="121"/>
      <c r="JXW9" s="121"/>
      <c r="JXX9" s="121"/>
      <c r="JXY9" s="121"/>
      <c r="JXZ9" s="121"/>
      <c r="JYA9" s="121"/>
      <c r="JYB9" s="121"/>
      <c r="JYC9" s="121"/>
      <c r="JYD9" s="121"/>
      <c r="JYE9" s="121"/>
      <c r="JYF9" s="121"/>
      <c r="JYG9" s="121"/>
      <c r="JYH9" s="121"/>
      <c r="JYI9" s="121"/>
      <c r="JYJ9" s="121"/>
      <c r="JYK9" s="121"/>
      <c r="JYL9" s="121"/>
      <c r="JYM9" s="121"/>
      <c r="JYN9" s="121"/>
      <c r="JYO9" s="121"/>
      <c r="JYP9" s="121"/>
      <c r="JYQ9" s="121"/>
      <c r="JYR9" s="121"/>
      <c r="JYS9" s="121"/>
      <c r="JYT9" s="121"/>
      <c r="JYU9" s="121"/>
      <c r="JYV9" s="121"/>
      <c r="JYW9" s="121"/>
      <c r="JYX9" s="121"/>
      <c r="JYY9" s="121"/>
      <c r="JYZ9" s="121"/>
      <c r="JZA9" s="121"/>
      <c r="JZB9" s="121"/>
      <c r="JZC9" s="121"/>
      <c r="JZD9" s="121"/>
      <c r="JZE9" s="121"/>
      <c r="JZF9" s="121"/>
      <c r="JZG9" s="121"/>
      <c r="JZH9" s="121"/>
      <c r="JZI9" s="121"/>
      <c r="JZJ9" s="121"/>
      <c r="JZK9" s="121"/>
      <c r="JZL9" s="121"/>
      <c r="JZM9" s="121"/>
      <c r="JZN9" s="121"/>
      <c r="JZO9" s="121"/>
      <c r="JZP9" s="121"/>
      <c r="JZQ9" s="121"/>
      <c r="JZR9" s="121"/>
      <c r="JZS9" s="121"/>
      <c r="JZT9" s="121"/>
      <c r="JZU9" s="121"/>
      <c r="JZV9" s="121"/>
      <c r="JZW9" s="121"/>
      <c r="JZX9" s="121"/>
      <c r="JZY9" s="121"/>
      <c r="JZZ9" s="121"/>
      <c r="KAA9" s="121"/>
      <c r="KAB9" s="121"/>
      <c r="KAC9" s="121"/>
      <c r="KAD9" s="121"/>
      <c r="KAE9" s="121"/>
      <c r="KAF9" s="121"/>
      <c r="KAG9" s="121"/>
      <c r="KAH9" s="121"/>
      <c r="KAI9" s="121"/>
      <c r="KAJ9" s="121"/>
      <c r="KAK9" s="121"/>
      <c r="KAL9" s="121"/>
      <c r="KAM9" s="121"/>
      <c r="KAN9" s="121"/>
      <c r="KAO9" s="121"/>
      <c r="KAP9" s="121"/>
      <c r="KAQ9" s="121"/>
      <c r="KAR9" s="121"/>
      <c r="KAS9" s="121"/>
      <c r="KAT9" s="121"/>
      <c r="KAU9" s="121"/>
      <c r="KAV9" s="121"/>
      <c r="KAW9" s="121"/>
      <c r="KAX9" s="121"/>
      <c r="KAY9" s="121"/>
      <c r="KAZ9" s="121"/>
      <c r="KBA9" s="121"/>
      <c r="KBB9" s="121"/>
      <c r="KBC9" s="121"/>
      <c r="KBD9" s="121"/>
      <c r="KBE9" s="121"/>
      <c r="KBF9" s="121"/>
      <c r="KBG9" s="121"/>
      <c r="KBH9" s="121"/>
      <c r="KBI9" s="121"/>
      <c r="KBJ9" s="121"/>
      <c r="KBK9" s="121"/>
      <c r="KBL9" s="121"/>
      <c r="KBM9" s="121"/>
      <c r="KBN9" s="121"/>
      <c r="KBO9" s="121"/>
      <c r="KBP9" s="121"/>
      <c r="KBQ9" s="121"/>
      <c r="KBR9" s="121"/>
      <c r="KBS9" s="121"/>
      <c r="KBT9" s="121"/>
      <c r="KBU9" s="121"/>
      <c r="KBV9" s="121"/>
      <c r="KBW9" s="121"/>
      <c r="KBX9" s="121"/>
      <c r="KBY9" s="121"/>
      <c r="KBZ9" s="121"/>
      <c r="KCA9" s="121"/>
      <c r="KCB9" s="121"/>
      <c r="KCC9" s="121"/>
      <c r="KCD9" s="121"/>
      <c r="KCE9" s="121"/>
      <c r="KCF9" s="121"/>
      <c r="KCG9" s="121"/>
      <c r="KCH9" s="121"/>
      <c r="KCI9" s="121"/>
      <c r="KCJ9" s="121"/>
      <c r="KCK9" s="121"/>
      <c r="KCL9" s="121"/>
      <c r="KCM9" s="121"/>
      <c r="KCN9" s="121"/>
      <c r="KCO9" s="121"/>
      <c r="KCP9" s="121"/>
      <c r="KCQ9" s="121"/>
      <c r="KCR9" s="121"/>
      <c r="KCS9" s="121"/>
      <c r="KCT9" s="121"/>
      <c r="KCU9" s="121"/>
      <c r="KCV9" s="121"/>
      <c r="KCW9" s="121"/>
      <c r="KCX9" s="121"/>
      <c r="KCY9" s="121"/>
      <c r="KCZ9" s="121"/>
      <c r="KDA9" s="121"/>
      <c r="KDB9" s="121"/>
      <c r="KDC9" s="121"/>
      <c r="KDD9" s="121"/>
      <c r="KDE9" s="121"/>
      <c r="KDF9" s="121"/>
      <c r="KDG9" s="121"/>
      <c r="KDH9" s="121"/>
      <c r="KDI9" s="121"/>
      <c r="KDJ9" s="121"/>
      <c r="KDK9" s="121"/>
      <c r="KDL9" s="121"/>
      <c r="KDM9" s="121"/>
      <c r="KDN9" s="121"/>
      <c r="KDO9" s="121"/>
      <c r="KDP9" s="121"/>
      <c r="KDQ9" s="121"/>
      <c r="KDR9" s="121"/>
      <c r="KDS9" s="121"/>
      <c r="KDT9" s="121"/>
      <c r="KDU9" s="121"/>
      <c r="KDV9" s="121"/>
      <c r="KDW9" s="121"/>
      <c r="KDX9" s="121"/>
      <c r="KDY9" s="121"/>
      <c r="KDZ9" s="121"/>
      <c r="KEA9" s="121"/>
      <c r="KEB9" s="121"/>
      <c r="KEC9" s="121"/>
      <c r="KED9" s="121"/>
      <c r="KEE9" s="121"/>
      <c r="KEF9" s="121"/>
      <c r="KEG9" s="121"/>
      <c r="KEH9" s="121"/>
      <c r="KEI9" s="121"/>
      <c r="KEJ9" s="121"/>
      <c r="KEK9" s="121"/>
      <c r="KEL9" s="121"/>
      <c r="KEM9" s="121"/>
      <c r="KEN9" s="121"/>
      <c r="KEO9" s="121"/>
      <c r="KEP9" s="121"/>
      <c r="KEQ9" s="121"/>
      <c r="KER9" s="121"/>
      <c r="KES9" s="121"/>
      <c r="KET9" s="121"/>
      <c r="KEU9" s="121"/>
      <c r="KEV9" s="121"/>
      <c r="KEW9" s="121"/>
      <c r="KEX9" s="121"/>
      <c r="KEY9" s="121"/>
      <c r="KEZ9" s="121"/>
      <c r="KFA9" s="121"/>
      <c r="KFB9" s="121"/>
      <c r="KFC9" s="121"/>
      <c r="KFD9" s="121"/>
      <c r="KFE9" s="121"/>
      <c r="KFF9" s="121"/>
      <c r="KFG9" s="121"/>
      <c r="KFH9" s="121"/>
      <c r="KFI9" s="121"/>
      <c r="KFJ9" s="121"/>
      <c r="KFK9" s="121"/>
      <c r="KFL9" s="121"/>
      <c r="KFM9" s="121"/>
      <c r="KFN9" s="121"/>
      <c r="KFO9" s="121"/>
      <c r="KFP9" s="121"/>
      <c r="KFQ9" s="121"/>
      <c r="KFR9" s="121"/>
      <c r="KFS9" s="121"/>
      <c r="KFT9" s="121"/>
      <c r="KFU9" s="121"/>
      <c r="KFV9" s="121"/>
      <c r="KFW9" s="121"/>
      <c r="KFX9" s="121"/>
      <c r="KFY9" s="121"/>
      <c r="KFZ9" s="121"/>
      <c r="KGA9" s="121"/>
      <c r="KGB9" s="121"/>
      <c r="KGC9" s="121"/>
      <c r="KGD9" s="121"/>
      <c r="KGE9" s="121"/>
      <c r="KGF9" s="121"/>
      <c r="KGG9" s="121"/>
      <c r="KGH9" s="121"/>
      <c r="KGI9" s="121"/>
      <c r="KGJ9" s="121"/>
      <c r="KGK9" s="121"/>
      <c r="KGL9" s="121"/>
      <c r="KGM9" s="121"/>
      <c r="KGN9" s="121"/>
      <c r="KGO9" s="121"/>
      <c r="KGP9" s="121"/>
      <c r="KGQ9" s="121"/>
      <c r="KGR9" s="121"/>
      <c r="KGS9" s="121"/>
      <c r="KGT9" s="121"/>
      <c r="KGU9" s="121"/>
      <c r="KGV9" s="121"/>
      <c r="KGW9" s="121"/>
      <c r="KGX9" s="121"/>
      <c r="KGY9" s="121"/>
      <c r="KGZ9" s="121"/>
      <c r="KHA9" s="121"/>
      <c r="KHB9" s="121"/>
      <c r="KHC9" s="121"/>
      <c r="KHD9" s="121"/>
      <c r="KHE9" s="121"/>
      <c r="KHF9" s="121"/>
      <c r="KHG9" s="121"/>
      <c r="KHH9" s="121"/>
      <c r="KHI9" s="121"/>
      <c r="KHJ9" s="121"/>
      <c r="KHK9" s="121"/>
      <c r="KHL9" s="121"/>
      <c r="KHM9" s="121"/>
      <c r="KHN9" s="121"/>
      <c r="KHO9" s="121"/>
      <c r="KHP9" s="121"/>
      <c r="KHQ9" s="121"/>
      <c r="KHR9" s="121"/>
      <c r="KHS9" s="121"/>
      <c r="KHT9" s="121"/>
      <c r="KHU9" s="121"/>
      <c r="KHV9" s="121"/>
      <c r="KHW9" s="121"/>
      <c r="KHX9" s="121"/>
      <c r="KHY9" s="121"/>
      <c r="KHZ9" s="121"/>
      <c r="KIA9" s="121"/>
      <c r="KIB9" s="121"/>
      <c r="KIC9" s="121"/>
      <c r="KID9" s="121"/>
      <c r="KIE9" s="121"/>
      <c r="KIF9" s="121"/>
      <c r="KIG9" s="121"/>
      <c r="KIH9" s="121"/>
      <c r="KII9" s="121"/>
      <c r="KIJ9" s="121"/>
      <c r="KIK9" s="121"/>
      <c r="KIL9" s="121"/>
      <c r="KIM9" s="121"/>
      <c r="KIN9" s="121"/>
      <c r="KIO9" s="121"/>
      <c r="KIP9" s="121"/>
      <c r="KIQ9" s="121"/>
      <c r="KIR9" s="121"/>
      <c r="KIS9" s="121"/>
      <c r="KIT9" s="121"/>
      <c r="KIU9" s="121"/>
      <c r="KIV9" s="121"/>
      <c r="KIW9" s="121"/>
      <c r="KIX9" s="121"/>
      <c r="KIY9" s="121"/>
      <c r="KIZ9" s="121"/>
      <c r="KJA9" s="121"/>
      <c r="KJB9" s="121"/>
      <c r="KJC9" s="121"/>
      <c r="KJD9" s="121"/>
      <c r="KJE9" s="121"/>
      <c r="KJF9" s="121"/>
      <c r="KJG9" s="121"/>
      <c r="KJH9" s="121"/>
      <c r="KJI9" s="121"/>
      <c r="KJJ9" s="121"/>
      <c r="KJK9" s="121"/>
      <c r="KJL9" s="121"/>
      <c r="KJM9" s="121"/>
      <c r="KJN9" s="121"/>
      <c r="KJO9" s="121"/>
      <c r="KJP9" s="121"/>
      <c r="KJQ9" s="121"/>
      <c r="KJR9" s="121"/>
      <c r="KJS9" s="121"/>
      <c r="KJT9" s="121"/>
      <c r="KJU9" s="121"/>
      <c r="KJV9" s="121"/>
      <c r="KJW9" s="121"/>
      <c r="KJX9" s="121"/>
      <c r="KJY9" s="121"/>
      <c r="KJZ9" s="121"/>
      <c r="KKA9" s="121"/>
      <c r="KKB9" s="121"/>
      <c r="KKC9" s="121"/>
      <c r="KKD9" s="121"/>
      <c r="KKE9" s="121"/>
      <c r="KKF9" s="121"/>
      <c r="KKG9" s="121"/>
      <c r="KKH9" s="121"/>
      <c r="KKI9" s="121"/>
      <c r="KKJ9" s="121"/>
      <c r="KKK9" s="121"/>
      <c r="KKL9" s="121"/>
      <c r="KKM9" s="121"/>
      <c r="KKN9" s="121"/>
      <c r="KKO9" s="121"/>
      <c r="KKP9" s="121"/>
      <c r="KKQ9" s="121"/>
      <c r="KKR9" s="121"/>
      <c r="KKS9" s="121"/>
      <c r="KKT9" s="121"/>
      <c r="KKU9" s="121"/>
      <c r="KKV9" s="121"/>
      <c r="KKW9" s="121"/>
      <c r="KKX9" s="121"/>
      <c r="KKY9" s="121"/>
      <c r="KKZ9" s="121"/>
      <c r="KLA9" s="121"/>
      <c r="KLB9" s="121"/>
      <c r="KLC9" s="121"/>
      <c r="KLD9" s="121"/>
      <c r="KLE9" s="121"/>
      <c r="KLF9" s="121"/>
      <c r="KLG9" s="121"/>
      <c r="KLH9" s="121"/>
      <c r="KLI9" s="121"/>
      <c r="KLJ9" s="121"/>
      <c r="KLK9" s="121"/>
      <c r="KLL9" s="121"/>
      <c r="KLM9" s="121"/>
      <c r="KLN9" s="121"/>
      <c r="KLO9" s="121"/>
      <c r="KLP9" s="121"/>
      <c r="KLQ9" s="121"/>
      <c r="KLR9" s="121"/>
      <c r="KLS9" s="121"/>
      <c r="KLT9" s="121"/>
      <c r="KLU9" s="121"/>
      <c r="KLV9" s="121"/>
      <c r="KLW9" s="121"/>
      <c r="KLX9" s="121"/>
      <c r="KLY9" s="121"/>
      <c r="KLZ9" s="121"/>
      <c r="KMA9" s="121"/>
      <c r="KMB9" s="121"/>
      <c r="KMC9" s="121"/>
      <c r="KMD9" s="121"/>
      <c r="KME9" s="121"/>
      <c r="KMF9" s="121"/>
      <c r="KMG9" s="121"/>
      <c r="KMH9" s="121"/>
      <c r="KMI9" s="121"/>
      <c r="KMJ9" s="121"/>
      <c r="KMK9" s="121"/>
      <c r="KML9" s="121"/>
      <c r="KMM9" s="121"/>
      <c r="KMN9" s="121"/>
      <c r="KMO9" s="121"/>
      <c r="KMP9" s="121"/>
      <c r="KMQ9" s="121"/>
      <c r="KMR9" s="121"/>
      <c r="KMS9" s="121"/>
      <c r="KMT9" s="121"/>
      <c r="KMU9" s="121"/>
      <c r="KMV9" s="121"/>
      <c r="KMW9" s="121"/>
      <c r="KMX9" s="121"/>
      <c r="KMY9" s="121"/>
      <c r="KMZ9" s="121"/>
      <c r="KNA9" s="121"/>
      <c r="KNB9" s="121"/>
      <c r="KNC9" s="121"/>
      <c r="KND9" s="121"/>
      <c r="KNE9" s="121"/>
      <c r="KNF9" s="121"/>
      <c r="KNG9" s="121"/>
      <c r="KNH9" s="121"/>
      <c r="KNI9" s="121"/>
      <c r="KNJ9" s="121"/>
      <c r="KNK9" s="121"/>
      <c r="KNL9" s="121"/>
      <c r="KNM9" s="121"/>
      <c r="KNN9" s="121"/>
      <c r="KNO9" s="121"/>
      <c r="KNP9" s="121"/>
      <c r="KNQ9" s="121"/>
      <c r="KNR9" s="121"/>
      <c r="KNS9" s="121"/>
      <c r="KNT9" s="121"/>
      <c r="KNU9" s="121"/>
      <c r="KNV9" s="121"/>
      <c r="KNW9" s="121"/>
      <c r="KNX9" s="121"/>
      <c r="KNY9" s="121"/>
      <c r="KNZ9" s="121"/>
      <c r="KOA9" s="121"/>
      <c r="KOB9" s="121"/>
      <c r="KOC9" s="121"/>
      <c r="KOD9" s="121"/>
      <c r="KOE9" s="121"/>
      <c r="KOF9" s="121"/>
      <c r="KOG9" s="121"/>
      <c r="KOH9" s="121"/>
      <c r="KOI9" s="121"/>
      <c r="KOJ9" s="121"/>
      <c r="KOK9" s="121"/>
      <c r="KOL9" s="121"/>
      <c r="KOM9" s="121"/>
      <c r="KON9" s="121"/>
      <c r="KOO9" s="121"/>
      <c r="KOP9" s="121"/>
      <c r="KOQ9" s="121"/>
      <c r="KOR9" s="121"/>
      <c r="KOS9" s="121"/>
      <c r="KOT9" s="121"/>
      <c r="KOU9" s="121"/>
      <c r="KOV9" s="121"/>
      <c r="KOW9" s="121"/>
      <c r="KOX9" s="121"/>
      <c r="KOY9" s="121"/>
      <c r="KOZ9" s="121"/>
      <c r="KPA9" s="121"/>
      <c r="KPB9" s="121"/>
      <c r="KPC9" s="121"/>
      <c r="KPD9" s="121"/>
      <c r="KPE9" s="121"/>
      <c r="KPF9" s="121"/>
      <c r="KPG9" s="121"/>
      <c r="KPH9" s="121"/>
      <c r="KPI9" s="121"/>
      <c r="KPJ9" s="121"/>
      <c r="KPK9" s="121"/>
      <c r="KPL9" s="121"/>
      <c r="KPM9" s="121"/>
      <c r="KPN9" s="121"/>
      <c r="KPO9" s="121"/>
      <c r="KPP9" s="121"/>
      <c r="KPQ9" s="121"/>
      <c r="KPR9" s="121"/>
      <c r="KPS9" s="121"/>
      <c r="KPT9" s="121"/>
      <c r="KPU9" s="121"/>
      <c r="KPV9" s="121"/>
      <c r="KPW9" s="121"/>
      <c r="KPX9" s="121"/>
      <c r="KPY9" s="121"/>
      <c r="KPZ9" s="121"/>
      <c r="KQA9" s="121"/>
      <c r="KQB9" s="121"/>
      <c r="KQC9" s="121"/>
      <c r="KQD9" s="121"/>
      <c r="KQE9" s="121"/>
      <c r="KQF9" s="121"/>
      <c r="KQG9" s="121"/>
      <c r="KQH9" s="121"/>
      <c r="KQI9" s="121"/>
      <c r="KQJ9" s="121"/>
      <c r="KQK9" s="121"/>
      <c r="KQL9" s="121"/>
      <c r="KQM9" s="121"/>
      <c r="KQN9" s="121"/>
      <c r="KQO9" s="121"/>
      <c r="KQP9" s="121"/>
      <c r="KQQ9" s="121"/>
      <c r="KQR9" s="121"/>
      <c r="KQS9" s="121"/>
      <c r="KQT9" s="121"/>
      <c r="KQU9" s="121"/>
      <c r="KQV9" s="121"/>
      <c r="KQW9" s="121"/>
      <c r="KQX9" s="121"/>
      <c r="KQY9" s="121"/>
      <c r="KQZ9" s="121"/>
      <c r="KRA9" s="121"/>
      <c r="KRB9" s="121"/>
      <c r="KRC9" s="121"/>
      <c r="KRD9" s="121"/>
      <c r="KRE9" s="121"/>
      <c r="KRF9" s="121"/>
      <c r="KRG9" s="121"/>
      <c r="KRH9" s="121"/>
      <c r="KRI9" s="121"/>
      <c r="KRJ9" s="121"/>
      <c r="KRK9" s="121"/>
      <c r="KRL9" s="121"/>
      <c r="KRM9" s="121"/>
      <c r="KRN9" s="121"/>
      <c r="KRO9" s="121"/>
      <c r="KRP9" s="121"/>
      <c r="KRQ9" s="121"/>
      <c r="KRR9" s="121"/>
      <c r="KRS9" s="121"/>
      <c r="KRT9" s="121"/>
      <c r="KRU9" s="121"/>
      <c r="KRV9" s="121"/>
      <c r="KRW9" s="121"/>
      <c r="KRX9" s="121"/>
      <c r="KRY9" s="121"/>
      <c r="KRZ9" s="121"/>
      <c r="KSA9" s="121"/>
      <c r="KSB9" s="121"/>
      <c r="KSC9" s="121"/>
      <c r="KSD9" s="121"/>
      <c r="KSE9" s="121"/>
      <c r="KSF9" s="121"/>
      <c r="KSG9" s="121"/>
      <c r="KSH9" s="121"/>
      <c r="KSI9" s="121"/>
      <c r="KSJ9" s="121"/>
      <c r="KSK9" s="121"/>
      <c r="KSL9" s="121"/>
      <c r="KSM9" s="121"/>
      <c r="KSN9" s="121"/>
      <c r="KSO9" s="121"/>
      <c r="KSP9" s="121"/>
      <c r="KSQ9" s="121"/>
      <c r="KSR9" s="121"/>
      <c r="KSS9" s="121"/>
      <c r="KST9" s="121"/>
      <c r="KSU9" s="121"/>
      <c r="KSV9" s="121"/>
      <c r="KSW9" s="121"/>
      <c r="KSX9" s="121"/>
      <c r="KSY9" s="121"/>
      <c r="KSZ9" s="121"/>
      <c r="KTA9" s="121"/>
      <c r="KTB9" s="121"/>
      <c r="KTC9" s="121"/>
      <c r="KTD9" s="121"/>
      <c r="KTE9" s="121"/>
      <c r="KTF9" s="121"/>
      <c r="KTG9" s="121"/>
      <c r="KTH9" s="121"/>
      <c r="KTI9" s="121"/>
      <c r="KTJ9" s="121"/>
      <c r="KTK9" s="121"/>
      <c r="KTL9" s="121"/>
      <c r="KTM9" s="121"/>
      <c r="KTN9" s="121"/>
      <c r="KTO9" s="121"/>
      <c r="KTP9" s="121"/>
      <c r="KTQ9" s="121"/>
      <c r="KTR9" s="121"/>
      <c r="KTS9" s="121"/>
      <c r="KTT9" s="121"/>
      <c r="KTU9" s="121"/>
      <c r="KTV9" s="121"/>
      <c r="KTW9" s="121"/>
      <c r="KTX9" s="121"/>
      <c r="KTY9" s="121"/>
      <c r="KTZ9" s="121"/>
      <c r="KUA9" s="121"/>
      <c r="KUB9" s="121"/>
      <c r="KUC9" s="121"/>
      <c r="KUD9" s="121"/>
      <c r="KUE9" s="121"/>
      <c r="KUF9" s="121"/>
      <c r="KUG9" s="121"/>
      <c r="KUH9" s="121"/>
      <c r="KUI9" s="121"/>
      <c r="KUJ9" s="121"/>
      <c r="KUK9" s="121"/>
      <c r="KUL9" s="121"/>
      <c r="KUM9" s="121"/>
      <c r="KUN9" s="121"/>
      <c r="KUO9" s="121"/>
      <c r="KUP9" s="121"/>
      <c r="KUQ9" s="121"/>
      <c r="KUR9" s="121"/>
      <c r="KUS9" s="121"/>
      <c r="KUT9" s="121"/>
      <c r="KUU9" s="121"/>
      <c r="KUV9" s="121"/>
      <c r="KUW9" s="121"/>
      <c r="KUX9" s="121"/>
      <c r="KUY9" s="121"/>
      <c r="KUZ9" s="121"/>
      <c r="KVA9" s="121"/>
      <c r="KVB9" s="121"/>
      <c r="KVC9" s="121"/>
      <c r="KVD9" s="121"/>
      <c r="KVE9" s="121"/>
      <c r="KVF9" s="121"/>
      <c r="KVG9" s="121"/>
      <c r="KVH9" s="121"/>
      <c r="KVI9" s="121"/>
      <c r="KVJ9" s="121"/>
      <c r="KVK9" s="121"/>
      <c r="KVL9" s="121"/>
      <c r="KVM9" s="121"/>
      <c r="KVN9" s="121"/>
      <c r="KVO9" s="121"/>
      <c r="KVP9" s="121"/>
      <c r="KVQ9" s="121"/>
      <c r="KVR9" s="121"/>
      <c r="KVS9" s="121"/>
      <c r="KVT9" s="121"/>
      <c r="KVU9" s="121"/>
      <c r="KVV9" s="121"/>
      <c r="KVW9" s="121"/>
      <c r="KVX9" s="121"/>
      <c r="KVY9" s="121"/>
      <c r="KVZ9" s="121"/>
      <c r="KWA9" s="121"/>
      <c r="KWB9" s="121"/>
      <c r="KWC9" s="121"/>
      <c r="KWD9" s="121"/>
      <c r="KWE9" s="121"/>
      <c r="KWF9" s="121"/>
      <c r="KWG9" s="121"/>
      <c r="KWH9" s="121"/>
      <c r="KWI9" s="121"/>
      <c r="KWJ9" s="121"/>
      <c r="KWK9" s="121"/>
      <c r="KWL9" s="121"/>
      <c r="KWM9" s="121"/>
      <c r="KWN9" s="121"/>
      <c r="KWO9" s="121"/>
      <c r="KWP9" s="121"/>
      <c r="KWQ9" s="121"/>
      <c r="KWR9" s="121"/>
      <c r="KWS9" s="121"/>
      <c r="KWT9" s="121"/>
      <c r="KWU9" s="121"/>
      <c r="KWV9" s="121"/>
      <c r="KWW9" s="121"/>
      <c r="KWX9" s="121"/>
      <c r="KWY9" s="121"/>
      <c r="KWZ9" s="121"/>
      <c r="KXA9" s="121"/>
      <c r="KXB9" s="121"/>
      <c r="KXC9" s="121"/>
      <c r="KXD9" s="121"/>
      <c r="KXE9" s="121"/>
      <c r="KXF9" s="121"/>
      <c r="KXG9" s="121"/>
      <c r="KXH9" s="121"/>
      <c r="KXI9" s="121"/>
      <c r="KXJ9" s="121"/>
      <c r="KXK9" s="121"/>
      <c r="KXL9" s="121"/>
      <c r="KXM9" s="121"/>
      <c r="KXN9" s="121"/>
      <c r="KXO9" s="121"/>
      <c r="KXP9" s="121"/>
      <c r="KXQ9" s="121"/>
      <c r="KXR9" s="121"/>
      <c r="KXS9" s="121"/>
      <c r="KXT9" s="121"/>
      <c r="KXU9" s="121"/>
      <c r="KXV9" s="121"/>
      <c r="KXW9" s="121"/>
      <c r="KXX9" s="121"/>
      <c r="KXY9" s="121"/>
      <c r="KXZ9" s="121"/>
      <c r="KYA9" s="121"/>
      <c r="KYB9" s="121"/>
      <c r="KYC9" s="121"/>
      <c r="KYD9" s="121"/>
      <c r="KYE9" s="121"/>
      <c r="KYF9" s="121"/>
      <c r="KYG9" s="121"/>
      <c r="KYH9" s="121"/>
      <c r="KYI9" s="121"/>
      <c r="KYJ9" s="121"/>
      <c r="KYK9" s="121"/>
      <c r="KYL9" s="121"/>
      <c r="KYM9" s="121"/>
      <c r="KYN9" s="121"/>
      <c r="KYO9" s="121"/>
      <c r="KYP9" s="121"/>
      <c r="KYQ9" s="121"/>
      <c r="KYR9" s="121"/>
      <c r="KYS9" s="121"/>
      <c r="KYT9" s="121"/>
      <c r="KYU9" s="121"/>
      <c r="KYV9" s="121"/>
      <c r="KYW9" s="121"/>
      <c r="KYX9" s="121"/>
      <c r="KYY9" s="121"/>
      <c r="KYZ9" s="121"/>
      <c r="KZA9" s="121"/>
      <c r="KZB9" s="121"/>
      <c r="KZC9" s="121"/>
      <c r="KZD9" s="121"/>
      <c r="KZE9" s="121"/>
      <c r="KZF9" s="121"/>
      <c r="KZG9" s="121"/>
      <c r="KZH9" s="121"/>
      <c r="KZI9" s="121"/>
      <c r="KZJ9" s="121"/>
      <c r="KZK9" s="121"/>
      <c r="KZL9" s="121"/>
      <c r="KZM9" s="121"/>
      <c r="KZN9" s="121"/>
      <c r="KZO9" s="121"/>
      <c r="KZP9" s="121"/>
      <c r="KZQ9" s="121"/>
      <c r="KZR9" s="121"/>
      <c r="KZS9" s="121"/>
      <c r="KZT9" s="121"/>
      <c r="KZU9" s="121"/>
      <c r="KZV9" s="121"/>
      <c r="KZW9" s="121"/>
      <c r="KZX9" s="121"/>
      <c r="KZY9" s="121"/>
      <c r="KZZ9" s="121"/>
      <c r="LAA9" s="121"/>
      <c r="LAB9" s="121"/>
      <c r="LAC9" s="121"/>
      <c r="LAD9" s="121"/>
      <c r="LAE9" s="121"/>
      <c r="LAF9" s="121"/>
      <c r="LAG9" s="121"/>
      <c r="LAH9" s="121"/>
      <c r="LAI9" s="121"/>
      <c r="LAJ9" s="121"/>
      <c r="LAK9" s="121"/>
      <c r="LAL9" s="121"/>
      <c r="LAM9" s="121"/>
      <c r="LAN9" s="121"/>
      <c r="LAO9" s="121"/>
      <c r="LAP9" s="121"/>
      <c r="LAQ9" s="121"/>
      <c r="LAR9" s="121"/>
      <c r="LAS9" s="121"/>
      <c r="LAT9" s="121"/>
      <c r="LAU9" s="121"/>
      <c r="LAV9" s="121"/>
      <c r="LAW9" s="121"/>
      <c r="LAX9" s="121"/>
      <c r="LAY9" s="121"/>
      <c r="LAZ9" s="121"/>
      <c r="LBA9" s="121"/>
      <c r="LBB9" s="121"/>
      <c r="LBC9" s="121"/>
      <c r="LBD9" s="121"/>
      <c r="LBE9" s="121"/>
      <c r="LBF9" s="121"/>
      <c r="LBG9" s="121"/>
      <c r="LBH9" s="121"/>
      <c r="LBI9" s="121"/>
      <c r="LBJ9" s="121"/>
      <c r="LBK9" s="121"/>
      <c r="LBL9" s="121"/>
      <c r="LBM9" s="121"/>
      <c r="LBN9" s="121"/>
      <c r="LBO9" s="121"/>
      <c r="LBP9" s="121"/>
      <c r="LBQ9" s="121"/>
      <c r="LBR9" s="121"/>
      <c r="LBS9" s="121"/>
      <c r="LBT9" s="121"/>
      <c r="LBU9" s="121"/>
      <c r="LBV9" s="121"/>
      <c r="LBW9" s="121"/>
      <c r="LBX9" s="121"/>
      <c r="LBY9" s="121"/>
      <c r="LBZ9" s="121"/>
      <c r="LCA9" s="121"/>
      <c r="LCB9" s="121"/>
      <c r="LCC9" s="121"/>
      <c r="LCD9" s="121"/>
      <c r="LCE9" s="121"/>
      <c r="LCF9" s="121"/>
      <c r="LCG9" s="121"/>
      <c r="LCH9" s="121"/>
      <c r="LCI9" s="121"/>
      <c r="LCJ9" s="121"/>
      <c r="LCK9" s="121"/>
      <c r="LCL9" s="121"/>
      <c r="LCM9" s="121"/>
      <c r="LCN9" s="121"/>
      <c r="LCO9" s="121"/>
      <c r="LCP9" s="121"/>
      <c r="LCQ9" s="121"/>
      <c r="LCR9" s="121"/>
      <c r="LCS9" s="121"/>
      <c r="LCT9" s="121"/>
      <c r="LCU9" s="121"/>
      <c r="LCV9" s="121"/>
      <c r="LCW9" s="121"/>
      <c r="LCX9" s="121"/>
      <c r="LCY9" s="121"/>
      <c r="LCZ9" s="121"/>
      <c r="LDA9" s="121"/>
      <c r="LDB9" s="121"/>
      <c r="LDC9" s="121"/>
      <c r="LDD9" s="121"/>
      <c r="LDE9" s="121"/>
      <c r="LDF9" s="121"/>
      <c r="LDG9" s="121"/>
      <c r="LDH9" s="121"/>
      <c r="LDI9" s="121"/>
      <c r="LDJ9" s="121"/>
      <c r="LDK9" s="121"/>
      <c r="LDL9" s="121"/>
      <c r="LDM9" s="121"/>
      <c r="LDN9" s="121"/>
      <c r="LDO9" s="121"/>
      <c r="LDP9" s="121"/>
      <c r="LDQ9" s="121"/>
      <c r="LDR9" s="121"/>
      <c r="LDS9" s="121"/>
      <c r="LDT9" s="121"/>
      <c r="LDU9" s="121"/>
      <c r="LDV9" s="121"/>
      <c r="LDW9" s="121"/>
      <c r="LDX9" s="121"/>
      <c r="LDY9" s="121"/>
      <c r="LDZ9" s="121"/>
      <c r="LEA9" s="121"/>
      <c r="LEB9" s="121"/>
      <c r="LEC9" s="121"/>
      <c r="LED9" s="121"/>
      <c r="LEE9" s="121"/>
      <c r="LEF9" s="121"/>
      <c r="LEG9" s="121"/>
      <c r="LEH9" s="121"/>
      <c r="LEI9" s="121"/>
      <c r="LEJ9" s="121"/>
      <c r="LEK9" s="121"/>
      <c r="LEL9" s="121"/>
      <c r="LEM9" s="121"/>
      <c r="LEN9" s="121"/>
      <c r="LEO9" s="121"/>
      <c r="LEP9" s="121"/>
      <c r="LEQ9" s="121"/>
      <c r="LER9" s="121"/>
      <c r="LES9" s="121"/>
      <c r="LET9" s="121"/>
      <c r="LEU9" s="121"/>
      <c r="LEV9" s="121"/>
      <c r="LEW9" s="121"/>
      <c r="LEX9" s="121"/>
      <c r="LEY9" s="121"/>
      <c r="LEZ9" s="121"/>
      <c r="LFA9" s="121"/>
      <c r="LFB9" s="121"/>
      <c r="LFC9" s="121"/>
      <c r="LFD9" s="121"/>
      <c r="LFE9" s="121"/>
      <c r="LFF9" s="121"/>
      <c r="LFG9" s="121"/>
      <c r="LFH9" s="121"/>
      <c r="LFI9" s="121"/>
      <c r="LFJ9" s="121"/>
      <c r="LFK9" s="121"/>
      <c r="LFL9" s="121"/>
      <c r="LFM9" s="121"/>
      <c r="LFN9" s="121"/>
      <c r="LFO9" s="121"/>
      <c r="LFP9" s="121"/>
      <c r="LFQ9" s="121"/>
      <c r="LFR9" s="121"/>
      <c r="LFS9" s="121"/>
      <c r="LFT9" s="121"/>
      <c r="LFU9" s="121"/>
      <c r="LFV9" s="121"/>
      <c r="LFW9" s="121"/>
      <c r="LFX9" s="121"/>
      <c r="LFY9" s="121"/>
      <c r="LFZ9" s="121"/>
      <c r="LGA9" s="121"/>
      <c r="LGB9" s="121"/>
      <c r="LGC9" s="121"/>
      <c r="LGD9" s="121"/>
      <c r="LGE9" s="121"/>
      <c r="LGF9" s="121"/>
      <c r="LGG9" s="121"/>
      <c r="LGH9" s="121"/>
      <c r="LGI9" s="121"/>
      <c r="LGJ9" s="121"/>
      <c r="LGK9" s="121"/>
      <c r="LGL9" s="121"/>
      <c r="LGM9" s="121"/>
      <c r="LGN9" s="121"/>
      <c r="LGO9" s="121"/>
      <c r="LGP9" s="121"/>
      <c r="LGQ9" s="121"/>
      <c r="LGR9" s="121"/>
      <c r="LGS9" s="121"/>
      <c r="LGT9" s="121"/>
      <c r="LGU9" s="121"/>
      <c r="LGV9" s="121"/>
      <c r="LGW9" s="121"/>
      <c r="LGX9" s="121"/>
      <c r="LGY9" s="121"/>
      <c r="LGZ9" s="121"/>
      <c r="LHA9" s="121"/>
      <c r="LHB9" s="121"/>
      <c r="LHC9" s="121"/>
      <c r="LHD9" s="121"/>
      <c r="LHE9" s="121"/>
      <c r="LHF9" s="121"/>
      <c r="LHG9" s="121"/>
      <c r="LHH9" s="121"/>
      <c r="LHI9" s="121"/>
      <c r="LHJ9" s="121"/>
      <c r="LHK9" s="121"/>
      <c r="LHL9" s="121"/>
      <c r="LHM9" s="121"/>
      <c r="LHN9" s="121"/>
      <c r="LHO9" s="121"/>
      <c r="LHP9" s="121"/>
      <c r="LHQ9" s="121"/>
      <c r="LHR9" s="121"/>
      <c r="LHS9" s="121"/>
      <c r="LHT9" s="121"/>
      <c r="LHU9" s="121"/>
      <c r="LHV9" s="121"/>
      <c r="LHW9" s="121"/>
      <c r="LHX9" s="121"/>
      <c r="LHY9" s="121"/>
      <c r="LHZ9" s="121"/>
      <c r="LIA9" s="121"/>
      <c r="LIB9" s="121"/>
      <c r="LIC9" s="121"/>
      <c r="LID9" s="121"/>
      <c r="LIE9" s="121"/>
      <c r="LIF9" s="121"/>
      <c r="LIG9" s="121"/>
      <c r="LIH9" s="121"/>
      <c r="LII9" s="121"/>
      <c r="LIJ9" s="121"/>
      <c r="LIK9" s="121"/>
      <c r="LIL9" s="121"/>
      <c r="LIM9" s="121"/>
      <c r="LIN9" s="121"/>
      <c r="LIO9" s="121"/>
      <c r="LIP9" s="121"/>
      <c r="LIQ9" s="121"/>
      <c r="LIR9" s="121"/>
      <c r="LIS9" s="121"/>
      <c r="LIT9" s="121"/>
      <c r="LIU9" s="121"/>
      <c r="LIV9" s="121"/>
      <c r="LIW9" s="121"/>
      <c r="LIX9" s="121"/>
      <c r="LIY9" s="121"/>
      <c r="LIZ9" s="121"/>
      <c r="LJA9" s="121"/>
      <c r="LJB9" s="121"/>
      <c r="LJC9" s="121"/>
      <c r="LJD9" s="121"/>
      <c r="LJE9" s="121"/>
      <c r="LJF9" s="121"/>
      <c r="LJG9" s="121"/>
      <c r="LJH9" s="121"/>
      <c r="LJI9" s="121"/>
      <c r="LJJ9" s="121"/>
      <c r="LJK9" s="121"/>
      <c r="LJL9" s="121"/>
      <c r="LJM9" s="121"/>
      <c r="LJN9" s="121"/>
      <c r="LJO9" s="121"/>
      <c r="LJP9" s="121"/>
      <c r="LJQ9" s="121"/>
      <c r="LJR9" s="121"/>
      <c r="LJS9" s="121"/>
      <c r="LJT9" s="121"/>
      <c r="LJU9" s="121"/>
      <c r="LJV9" s="121"/>
      <c r="LJW9" s="121"/>
      <c r="LJX9" s="121"/>
      <c r="LJY9" s="121"/>
      <c r="LJZ9" s="121"/>
      <c r="LKA9" s="121"/>
      <c r="LKB9" s="121"/>
      <c r="LKC9" s="121"/>
      <c r="LKD9" s="121"/>
      <c r="LKE9" s="121"/>
      <c r="LKF9" s="121"/>
      <c r="LKG9" s="121"/>
      <c r="LKH9" s="121"/>
      <c r="LKI9" s="121"/>
      <c r="LKJ9" s="121"/>
      <c r="LKK9" s="121"/>
      <c r="LKL9" s="121"/>
      <c r="LKM9" s="121"/>
      <c r="LKN9" s="121"/>
      <c r="LKO9" s="121"/>
      <c r="LKP9" s="121"/>
      <c r="LKQ9" s="121"/>
      <c r="LKR9" s="121"/>
      <c r="LKS9" s="121"/>
      <c r="LKT9" s="121"/>
      <c r="LKU9" s="121"/>
      <c r="LKV9" s="121"/>
      <c r="LKW9" s="121"/>
      <c r="LKX9" s="121"/>
      <c r="LKY9" s="121"/>
      <c r="LKZ9" s="121"/>
      <c r="LLA9" s="121"/>
      <c r="LLB9" s="121"/>
      <c r="LLC9" s="121"/>
      <c r="LLD9" s="121"/>
      <c r="LLE9" s="121"/>
      <c r="LLF9" s="121"/>
      <c r="LLG9" s="121"/>
      <c r="LLH9" s="121"/>
      <c r="LLI9" s="121"/>
      <c r="LLJ9" s="121"/>
      <c r="LLK9" s="121"/>
      <c r="LLL9" s="121"/>
      <c r="LLM9" s="121"/>
      <c r="LLN9" s="121"/>
      <c r="LLO9" s="121"/>
      <c r="LLP9" s="121"/>
      <c r="LLQ9" s="121"/>
      <c r="LLR9" s="121"/>
      <c r="LLS9" s="121"/>
      <c r="LLT9" s="121"/>
      <c r="LLU9" s="121"/>
      <c r="LLV9" s="121"/>
      <c r="LLW9" s="121"/>
      <c r="LLX9" s="121"/>
      <c r="LLY9" s="121"/>
      <c r="LLZ9" s="121"/>
      <c r="LMA9" s="121"/>
      <c r="LMB9" s="121"/>
      <c r="LMC9" s="121"/>
      <c r="LMD9" s="121"/>
      <c r="LME9" s="121"/>
      <c r="LMF9" s="121"/>
      <c r="LMG9" s="121"/>
      <c r="LMH9" s="121"/>
      <c r="LMI9" s="121"/>
      <c r="LMJ9" s="121"/>
      <c r="LMK9" s="121"/>
      <c r="LML9" s="121"/>
      <c r="LMM9" s="121"/>
      <c r="LMN9" s="121"/>
      <c r="LMO9" s="121"/>
      <c r="LMP9" s="121"/>
      <c r="LMQ9" s="121"/>
      <c r="LMR9" s="121"/>
      <c r="LMS9" s="121"/>
      <c r="LMT9" s="121"/>
      <c r="LMU9" s="121"/>
      <c r="LMV9" s="121"/>
      <c r="LMW9" s="121"/>
      <c r="LMX9" s="121"/>
      <c r="LMY9" s="121"/>
      <c r="LMZ9" s="121"/>
      <c r="LNA9" s="121"/>
      <c r="LNB9" s="121"/>
      <c r="LNC9" s="121"/>
      <c r="LND9" s="121"/>
      <c r="LNE9" s="121"/>
      <c r="LNF9" s="121"/>
      <c r="LNG9" s="121"/>
      <c r="LNH9" s="121"/>
      <c r="LNI9" s="121"/>
      <c r="LNJ9" s="121"/>
      <c r="LNK9" s="121"/>
      <c r="LNL9" s="121"/>
      <c r="LNM9" s="121"/>
      <c r="LNN9" s="121"/>
      <c r="LNO9" s="121"/>
      <c r="LNP9" s="121"/>
      <c r="LNQ9" s="121"/>
      <c r="LNR9" s="121"/>
      <c r="LNS9" s="121"/>
      <c r="LNT9" s="121"/>
      <c r="LNU9" s="121"/>
      <c r="LNV9" s="121"/>
      <c r="LNW9" s="121"/>
      <c r="LNX9" s="121"/>
      <c r="LNY9" s="121"/>
      <c r="LNZ9" s="121"/>
      <c r="LOA9" s="121"/>
      <c r="LOB9" s="121"/>
      <c r="LOC9" s="121"/>
      <c r="LOD9" s="121"/>
      <c r="LOE9" s="121"/>
      <c r="LOF9" s="121"/>
      <c r="LOG9" s="121"/>
      <c r="LOH9" s="121"/>
      <c r="LOI9" s="121"/>
      <c r="LOJ9" s="121"/>
      <c r="LOK9" s="121"/>
      <c r="LOL9" s="121"/>
      <c r="LOM9" s="121"/>
      <c r="LON9" s="121"/>
      <c r="LOO9" s="121"/>
      <c r="LOP9" s="121"/>
      <c r="LOQ9" s="121"/>
      <c r="LOR9" s="121"/>
      <c r="LOS9" s="121"/>
      <c r="LOT9" s="121"/>
      <c r="LOU9" s="121"/>
      <c r="LOV9" s="121"/>
      <c r="LOW9" s="121"/>
      <c r="LOX9" s="121"/>
      <c r="LOY9" s="121"/>
      <c r="LOZ9" s="121"/>
      <c r="LPA9" s="121"/>
      <c r="LPB9" s="121"/>
      <c r="LPC9" s="121"/>
      <c r="LPD9" s="121"/>
      <c r="LPE9" s="121"/>
      <c r="LPF9" s="121"/>
      <c r="LPG9" s="121"/>
      <c r="LPH9" s="121"/>
      <c r="LPI9" s="121"/>
      <c r="LPJ9" s="121"/>
      <c r="LPK9" s="121"/>
      <c r="LPL9" s="121"/>
      <c r="LPM9" s="121"/>
      <c r="LPN9" s="121"/>
      <c r="LPO9" s="121"/>
      <c r="LPP9" s="121"/>
      <c r="LPQ9" s="121"/>
      <c r="LPR9" s="121"/>
      <c r="LPS9" s="121"/>
      <c r="LPT9" s="121"/>
      <c r="LPU9" s="121"/>
      <c r="LPV9" s="121"/>
      <c r="LPW9" s="121"/>
      <c r="LPX9" s="121"/>
      <c r="LPY9" s="121"/>
      <c r="LPZ9" s="121"/>
      <c r="LQA9" s="121"/>
      <c r="LQB9" s="121"/>
      <c r="LQC9" s="121"/>
      <c r="LQD9" s="121"/>
      <c r="LQE9" s="121"/>
      <c r="LQF9" s="121"/>
      <c r="LQG9" s="121"/>
      <c r="LQH9" s="121"/>
      <c r="LQI9" s="121"/>
      <c r="LQJ9" s="121"/>
      <c r="LQK9" s="121"/>
      <c r="LQL9" s="121"/>
      <c r="LQM9" s="121"/>
      <c r="LQN9" s="121"/>
      <c r="LQO9" s="121"/>
      <c r="LQP9" s="121"/>
      <c r="LQQ9" s="121"/>
      <c r="LQR9" s="121"/>
      <c r="LQS9" s="121"/>
      <c r="LQT9" s="121"/>
      <c r="LQU9" s="121"/>
      <c r="LQV9" s="121"/>
      <c r="LQW9" s="121"/>
      <c r="LQX9" s="121"/>
      <c r="LQY9" s="121"/>
      <c r="LQZ9" s="121"/>
      <c r="LRA9" s="121"/>
      <c r="LRB9" s="121"/>
      <c r="LRC9" s="121"/>
      <c r="LRD9" s="121"/>
      <c r="LRE9" s="121"/>
      <c r="LRF9" s="121"/>
      <c r="LRG9" s="121"/>
      <c r="LRH9" s="121"/>
      <c r="LRI9" s="121"/>
      <c r="LRJ9" s="121"/>
      <c r="LRK9" s="121"/>
      <c r="LRL9" s="121"/>
      <c r="LRM9" s="121"/>
      <c r="LRN9" s="121"/>
      <c r="LRO9" s="121"/>
      <c r="LRP9" s="121"/>
      <c r="LRQ9" s="121"/>
      <c r="LRR9" s="121"/>
      <c r="LRS9" s="121"/>
      <c r="LRT9" s="121"/>
      <c r="LRU9" s="121"/>
      <c r="LRV9" s="121"/>
      <c r="LRW9" s="121"/>
      <c r="LRX9" s="121"/>
      <c r="LRY9" s="121"/>
      <c r="LRZ9" s="121"/>
      <c r="LSA9" s="121"/>
      <c r="LSB9" s="121"/>
      <c r="LSC9" s="121"/>
      <c r="LSD9" s="121"/>
      <c r="LSE9" s="121"/>
      <c r="LSF9" s="121"/>
      <c r="LSG9" s="121"/>
      <c r="LSH9" s="121"/>
      <c r="LSI9" s="121"/>
      <c r="LSJ9" s="121"/>
      <c r="LSK9" s="121"/>
      <c r="LSL9" s="121"/>
      <c r="LSM9" s="121"/>
      <c r="LSN9" s="121"/>
      <c r="LSO9" s="121"/>
      <c r="LSP9" s="121"/>
      <c r="LSQ9" s="121"/>
      <c r="LSR9" s="121"/>
      <c r="LSS9" s="121"/>
      <c r="LST9" s="121"/>
      <c r="LSU9" s="121"/>
      <c r="LSV9" s="121"/>
      <c r="LSW9" s="121"/>
      <c r="LSX9" s="121"/>
      <c r="LSY9" s="121"/>
      <c r="LSZ9" s="121"/>
      <c r="LTA9" s="121"/>
      <c r="LTB9" s="121"/>
      <c r="LTC9" s="121"/>
      <c r="LTD9" s="121"/>
      <c r="LTE9" s="121"/>
      <c r="LTF9" s="121"/>
      <c r="LTG9" s="121"/>
      <c r="LTH9" s="121"/>
      <c r="LTI9" s="121"/>
      <c r="LTJ9" s="121"/>
      <c r="LTK9" s="121"/>
      <c r="LTL9" s="121"/>
      <c r="LTM9" s="121"/>
      <c r="LTN9" s="121"/>
      <c r="LTO9" s="121"/>
      <c r="LTP9" s="121"/>
      <c r="LTQ9" s="121"/>
      <c r="LTR9" s="121"/>
      <c r="LTS9" s="121"/>
      <c r="LTT9" s="121"/>
      <c r="LTU9" s="121"/>
      <c r="LTV9" s="121"/>
      <c r="LTW9" s="121"/>
      <c r="LTX9" s="121"/>
      <c r="LTY9" s="121"/>
      <c r="LTZ9" s="121"/>
      <c r="LUA9" s="121"/>
      <c r="LUB9" s="121"/>
      <c r="LUC9" s="121"/>
      <c r="LUD9" s="121"/>
      <c r="LUE9" s="121"/>
      <c r="LUF9" s="121"/>
      <c r="LUG9" s="121"/>
      <c r="LUH9" s="121"/>
      <c r="LUI9" s="121"/>
      <c r="LUJ9" s="121"/>
      <c r="LUK9" s="121"/>
      <c r="LUL9" s="121"/>
      <c r="LUM9" s="121"/>
      <c r="LUN9" s="121"/>
      <c r="LUO9" s="121"/>
      <c r="LUP9" s="121"/>
      <c r="LUQ9" s="121"/>
      <c r="LUR9" s="121"/>
      <c r="LUS9" s="121"/>
      <c r="LUT9" s="121"/>
      <c r="LUU9" s="121"/>
      <c r="LUV9" s="121"/>
      <c r="LUW9" s="121"/>
      <c r="LUX9" s="121"/>
      <c r="LUY9" s="121"/>
      <c r="LUZ9" s="121"/>
      <c r="LVA9" s="121"/>
      <c r="LVB9" s="121"/>
      <c r="LVC9" s="121"/>
      <c r="LVD9" s="121"/>
      <c r="LVE9" s="121"/>
      <c r="LVF9" s="121"/>
      <c r="LVG9" s="121"/>
      <c r="LVH9" s="121"/>
      <c r="LVI9" s="121"/>
      <c r="LVJ9" s="121"/>
      <c r="LVK9" s="121"/>
      <c r="LVL9" s="121"/>
      <c r="LVM9" s="121"/>
      <c r="LVN9" s="121"/>
      <c r="LVO9" s="121"/>
      <c r="LVP9" s="121"/>
      <c r="LVQ9" s="121"/>
      <c r="LVR9" s="121"/>
      <c r="LVS9" s="121"/>
      <c r="LVT9" s="121"/>
      <c r="LVU9" s="121"/>
      <c r="LVV9" s="121"/>
      <c r="LVW9" s="121"/>
      <c r="LVX9" s="121"/>
      <c r="LVY9" s="121"/>
      <c r="LVZ9" s="121"/>
      <c r="LWA9" s="121"/>
      <c r="LWB9" s="121"/>
      <c r="LWC9" s="121"/>
      <c r="LWD9" s="121"/>
      <c r="LWE9" s="121"/>
      <c r="LWF9" s="121"/>
      <c r="LWG9" s="121"/>
      <c r="LWH9" s="121"/>
      <c r="LWI9" s="121"/>
      <c r="LWJ9" s="121"/>
      <c r="LWK9" s="121"/>
      <c r="LWL9" s="121"/>
      <c r="LWM9" s="121"/>
      <c r="LWN9" s="121"/>
      <c r="LWO9" s="121"/>
      <c r="LWP9" s="121"/>
      <c r="LWQ9" s="121"/>
      <c r="LWR9" s="121"/>
      <c r="LWS9" s="121"/>
      <c r="LWT9" s="121"/>
      <c r="LWU9" s="121"/>
      <c r="LWV9" s="121"/>
      <c r="LWW9" s="121"/>
      <c r="LWX9" s="121"/>
      <c r="LWY9" s="121"/>
      <c r="LWZ9" s="121"/>
      <c r="LXA9" s="121"/>
      <c r="LXB9" s="121"/>
      <c r="LXC9" s="121"/>
      <c r="LXD9" s="121"/>
      <c r="LXE9" s="121"/>
      <c r="LXF9" s="121"/>
      <c r="LXG9" s="121"/>
      <c r="LXH9" s="121"/>
      <c r="LXI9" s="121"/>
      <c r="LXJ9" s="121"/>
      <c r="LXK9" s="121"/>
      <c r="LXL9" s="121"/>
      <c r="LXM9" s="121"/>
      <c r="LXN9" s="121"/>
      <c r="LXO9" s="121"/>
      <c r="LXP9" s="121"/>
      <c r="LXQ9" s="121"/>
      <c r="LXR9" s="121"/>
      <c r="LXS9" s="121"/>
      <c r="LXT9" s="121"/>
      <c r="LXU9" s="121"/>
      <c r="LXV9" s="121"/>
      <c r="LXW9" s="121"/>
      <c r="LXX9" s="121"/>
      <c r="LXY9" s="121"/>
      <c r="LXZ9" s="121"/>
      <c r="LYA9" s="121"/>
      <c r="LYB9" s="121"/>
      <c r="LYC9" s="121"/>
      <c r="LYD9" s="121"/>
      <c r="LYE9" s="121"/>
      <c r="LYF9" s="121"/>
      <c r="LYG9" s="121"/>
      <c r="LYH9" s="121"/>
      <c r="LYI9" s="121"/>
      <c r="LYJ9" s="121"/>
      <c r="LYK9" s="121"/>
      <c r="LYL9" s="121"/>
      <c r="LYM9" s="121"/>
      <c r="LYN9" s="121"/>
      <c r="LYO9" s="121"/>
      <c r="LYP9" s="121"/>
      <c r="LYQ9" s="121"/>
      <c r="LYR9" s="121"/>
      <c r="LYS9" s="121"/>
      <c r="LYT9" s="121"/>
      <c r="LYU9" s="121"/>
      <c r="LYV9" s="121"/>
      <c r="LYW9" s="121"/>
      <c r="LYX9" s="121"/>
      <c r="LYY9" s="121"/>
      <c r="LYZ9" s="121"/>
      <c r="LZA9" s="121"/>
      <c r="LZB9" s="121"/>
      <c r="LZC9" s="121"/>
      <c r="LZD9" s="121"/>
      <c r="LZE9" s="121"/>
      <c r="LZF9" s="121"/>
      <c r="LZG9" s="121"/>
      <c r="LZH9" s="121"/>
      <c r="LZI9" s="121"/>
      <c r="LZJ9" s="121"/>
      <c r="LZK9" s="121"/>
      <c r="LZL9" s="121"/>
      <c r="LZM9" s="121"/>
      <c r="LZN9" s="121"/>
      <c r="LZO9" s="121"/>
      <c r="LZP9" s="121"/>
      <c r="LZQ9" s="121"/>
      <c r="LZR9" s="121"/>
      <c r="LZS9" s="121"/>
      <c r="LZT9" s="121"/>
      <c r="LZU9" s="121"/>
      <c r="LZV9" s="121"/>
      <c r="LZW9" s="121"/>
      <c r="LZX9" s="121"/>
      <c r="LZY9" s="121"/>
      <c r="LZZ9" s="121"/>
      <c r="MAA9" s="121"/>
      <c r="MAB9" s="121"/>
      <c r="MAC9" s="121"/>
      <c r="MAD9" s="121"/>
      <c r="MAE9" s="121"/>
      <c r="MAF9" s="121"/>
      <c r="MAG9" s="121"/>
      <c r="MAH9" s="121"/>
      <c r="MAI9" s="121"/>
      <c r="MAJ9" s="121"/>
      <c r="MAK9" s="121"/>
      <c r="MAL9" s="121"/>
      <c r="MAM9" s="121"/>
      <c r="MAN9" s="121"/>
      <c r="MAO9" s="121"/>
      <c r="MAP9" s="121"/>
      <c r="MAQ9" s="121"/>
      <c r="MAR9" s="121"/>
      <c r="MAS9" s="121"/>
      <c r="MAT9" s="121"/>
      <c r="MAU9" s="121"/>
      <c r="MAV9" s="121"/>
      <c r="MAW9" s="121"/>
      <c r="MAX9" s="121"/>
      <c r="MAY9" s="121"/>
      <c r="MAZ9" s="121"/>
      <c r="MBA9" s="121"/>
      <c r="MBB9" s="121"/>
      <c r="MBC9" s="121"/>
      <c r="MBD9" s="121"/>
      <c r="MBE9" s="121"/>
      <c r="MBF9" s="121"/>
      <c r="MBG9" s="121"/>
      <c r="MBH9" s="121"/>
      <c r="MBI9" s="121"/>
      <c r="MBJ9" s="121"/>
      <c r="MBK9" s="121"/>
      <c r="MBL9" s="121"/>
      <c r="MBM9" s="121"/>
      <c r="MBN9" s="121"/>
      <c r="MBO9" s="121"/>
      <c r="MBP9" s="121"/>
      <c r="MBQ9" s="121"/>
      <c r="MBR9" s="121"/>
      <c r="MBS9" s="121"/>
      <c r="MBT9" s="121"/>
      <c r="MBU9" s="121"/>
      <c r="MBV9" s="121"/>
      <c r="MBW9" s="121"/>
      <c r="MBX9" s="121"/>
      <c r="MBY9" s="121"/>
      <c r="MBZ9" s="121"/>
      <c r="MCA9" s="121"/>
      <c r="MCB9" s="121"/>
      <c r="MCC9" s="121"/>
      <c r="MCD9" s="121"/>
      <c r="MCE9" s="121"/>
      <c r="MCF9" s="121"/>
      <c r="MCG9" s="121"/>
      <c r="MCH9" s="121"/>
      <c r="MCI9" s="121"/>
      <c r="MCJ9" s="121"/>
      <c r="MCK9" s="121"/>
      <c r="MCL9" s="121"/>
      <c r="MCM9" s="121"/>
      <c r="MCN9" s="121"/>
      <c r="MCO9" s="121"/>
      <c r="MCP9" s="121"/>
      <c r="MCQ9" s="121"/>
      <c r="MCR9" s="121"/>
      <c r="MCS9" s="121"/>
      <c r="MCT9" s="121"/>
      <c r="MCU9" s="121"/>
      <c r="MCV9" s="121"/>
      <c r="MCW9" s="121"/>
      <c r="MCX9" s="121"/>
      <c r="MCY9" s="121"/>
      <c r="MCZ9" s="121"/>
      <c r="MDA9" s="121"/>
      <c r="MDB9" s="121"/>
      <c r="MDC9" s="121"/>
      <c r="MDD9" s="121"/>
      <c r="MDE9" s="121"/>
      <c r="MDF9" s="121"/>
      <c r="MDG9" s="121"/>
      <c r="MDH9" s="121"/>
      <c r="MDI9" s="121"/>
      <c r="MDJ9" s="121"/>
      <c r="MDK9" s="121"/>
      <c r="MDL9" s="121"/>
      <c r="MDM9" s="121"/>
      <c r="MDN9" s="121"/>
      <c r="MDO9" s="121"/>
      <c r="MDP9" s="121"/>
      <c r="MDQ9" s="121"/>
      <c r="MDR9" s="121"/>
      <c r="MDS9" s="121"/>
      <c r="MDT9" s="121"/>
      <c r="MDU9" s="121"/>
      <c r="MDV9" s="121"/>
      <c r="MDW9" s="121"/>
      <c r="MDX9" s="121"/>
      <c r="MDY9" s="121"/>
      <c r="MDZ9" s="121"/>
      <c r="MEA9" s="121"/>
      <c r="MEB9" s="121"/>
      <c r="MEC9" s="121"/>
      <c r="MED9" s="121"/>
      <c r="MEE9" s="121"/>
      <c r="MEF9" s="121"/>
      <c r="MEG9" s="121"/>
      <c r="MEH9" s="121"/>
      <c r="MEI9" s="121"/>
      <c r="MEJ9" s="121"/>
      <c r="MEK9" s="121"/>
      <c r="MEL9" s="121"/>
      <c r="MEM9" s="121"/>
      <c r="MEN9" s="121"/>
      <c r="MEO9" s="121"/>
      <c r="MEP9" s="121"/>
      <c r="MEQ9" s="121"/>
      <c r="MER9" s="121"/>
      <c r="MES9" s="121"/>
      <c r="MET9" s="121"/>
      <c r="MEU9" s="121"/>
      <c r="MEV9" s="121"/>
      <c r="MEW9" s="121"/>
      <c r="MEX9" s="121"/>
      <c r="MEY9" s="121"/>
      <c r="MEZ9" s="121"/>
      <c r="MFA9" s="121"/>
      <c r="MFB9" s="121"/>
      <c r="MFC9" s="121"/>
      <c r="MFD9" s="121"/>
      <c r="MFE9" s="121"/>
      <c r="MFF9" s="121"/>
      <c r="MFG9" s="121"/>
      <c r="MFH9" s="121"/>
      <c r="MFI9" s="121"/>
      <c r="MFJ9" s="121"/>
      <c r="MFK9" s="121"/>
      <c r="MFL9" s="121"/>
      <c r="MFM9" s="121"/>
      <c r="MFN9" s="121"/>
      <c r="MFO9" s="121"/>
      <c r="MFP9" s="121"/>
      <c r="MFQ9" s="121"/>
      <c r="MFR9" s="121"/>
      <c r="MFS9" s="121"/>
      <c r="MFT9" s="121"/>
      <c r="MFU9" s="121"/>
      <c r="MFV9" s="121"/>
      <c r="MFW9" s="121"/>
      <c r="MFX9" s="121"/>
      <c r="MFY9" s="121"/>
      <c r="MFZ9" s="121"/>
      <c r="MGA9" s="121"/>
      <c r="MGB9" s="121"/>
      <c r="MGC9" s="121"/>
      <c r="MGD9" s="121"/>
      <c r="MGE9" s="121"/>
      <c r="MGF9" s="121"/>
      <c r="MGG9" s="121"/>
      <c r="MGH9" s="121"/>
      <c r="MGI9" s="121"/>
      <c r="MGJ9" s="121"/>
      <c r="MGK9" s="121"/>
      <c r="MGL9" s="121"/>
      <c r="MGM9" s="121"/>
      <c r="MGN9" s="121"/>
      <c r="MGO9" s="121"/>
      <c r="MGP9" s="121"/>
      <c r="MGQ9" s="121"/>
      <c r="MGR9" s="121"/>
      <c r="MGS9" s="121"/>
      <c r="MGT9" s="121"/>
      <c r="MGU9" s="121"/>
      <c r="MGV9" s="121"/>
      <c r="MGW9" s="121"/>
      <c r="MGX9" s="121"/>
      <c r="MGY9" s="121"/>
      <c r="MGZ9" s="121"/>
      <c r="MHA9" s="121"/>
      <c r="MHB9" s="121"/>
      <c r="MHC9" s="121"/>
      <c r="MHD9" s="121"/>
      <c r="MHE9" s="121"/>
      <c r="MHF9" s="121"/>
      <c r="MHG9" s="121"/>
      <c r="MHH9" s="121"/>
      <c r="MHI9" s="121"/>
      <c r="MHJ9" s="121"/>
      <c r="MHK9" s="121"/>
      <c r="MHL9" s="121"/>
      <c r="MHM9" s="121"/>
      <c r="MHN9" s="121"/>
      <c r="MHO9" s="121"/>
      <c r="MHP9" s="121"/>
      <c r="MHQ9" s="121"/>
      <c r="MHR9" s="121"/>
      <c r="MHS9" s="121"/>
      <c r="MHT9" s="121"/>
      <c r="MHU9" s="121"/>
      <c r="MHV9" s="121"/>
      <c r="MHW9" s="121"/>
      <c r="MHX9" s="121"/>
      <c r="MHY9" s="121"/>
      <c r="MHZ9" s="121"/>
      <c r="MIA9" s="121"/>
      <c r="MIB9" s="121"/>
      <c r="MIC9" s="121"/>
      <c r="MID9" s="121"/>
      <c r="MIE9" s="121"/>
      <c r="MIF9" s="121"/>
      <c r="MIG9" s="121"/>
      <c r="MIH9" s="121"/>
      <c r="MII9" s="121"/>
      <c r="MIJ9" s="121"/>
      <c r="MIK9" s="121"/>
      <c r="MIL9" s="121"/>
      <c r="MIM9" s="121"/>
      <c r="MIN9" s="121"/>
      <c r="MIO9" s="121"/>
      <c r="MIP9" s="121"/>
      <c r="MIQ9" s="121"/>
      <c r="MIR9" s="121"/>
      <c r="MIS9" s="121"/>
      <c r="MIT9" s="121"/>
      <c r="MIU9" s="121"/>
      <c r="MIV9" s="121"/>
      <c r="MIW9" s="121"/>
      <c r="MIX9" s="121"/>
      <c r="MIY9" s="121"/>
      <c r="MIZ9" s="121"/>
      <c r="MJA9" s="121"/>
      <c r="MJB9" s="121"/>
      <c r="MJC9" s="121"/>
      <c r="MJD9" s="121"/>
      <c r="MJE9" s="121"/>
      <c r="MJF9" s="121"/>
      <c r="MJG9" s="121"/>
      <c r="MJH9" s="121"/>
      <c r="MJI9" s="121"/>
      <c r="MJJ9" s="121"/>
      <c r="MJK9" s="121"/>
      <c r="MJL9" s="121"/>
      <c r="MJM9" s="121"/>
      <c r="MJN9" s="121"/>
      <c r="MJO9" s="121"/>
      <c r="MJP9" s="121"/>
      <c r="MJQ9" s="121"/>
      <c r="MJR9" s="121"/>
      <c r="MJS9" s="121"/>
      <c r="MJT9" s="121"/>
      <c r="MJU9" s="121"/>
      <c r="MJV9" s="121"/>
      <c r="MJW9" s="121"/>
      <c r="MJX9" s="121"/>
      <c r="MJY9" s="121"/>
      <c r="MJZ9" s="121"/>
      <c r="MKA9" s="121"/>
      <c r="MKB9" s="121"/>
      <c r="MKC9" s="121"/>
      <c r="MKD9" s="121"/>
      <c r="MKE9" s="121"/>
      <c r="MKF9" s="121"/>
      <c r="MKG9" s="121"/>
      <c r="MKH9" s="121"/>
      <c r="MKI9" s="121"/>
      <c r="MKJ9" s="121"/>
      <c r="MKK9" s="121"/>
      <c r="MKL9" s="121"/>
      <c r="MKM9" s="121"/>
      <c r="MKN9" s="121"/>
      <c r="MKO9" s="121"/>
      <c r="MKP9" s="121"/>
      <c r="MKQ9" s="121"/>
      <c r="MKR9" s="121"/>
      <c r="MKS9" s="121"/>
      <c r="MKT9" s="121"/>
      <c r="MKU9" s="121"/>
      <c r="MKV9" s="121"/>
      <c r="MKW9" s="121"/>
      <c r="MKX9" s="121"/>
      <c r="MKY9" s="121"/>
      <c r="MKZ9" s="121"/>
      <c r="MLA9" s="121"/>
      <c r="MLB9" s="121"/>
      <c r="MLC9" s="121"/>
      <c r="MLD9" s="121"/>
      <c r="MLE9" s="121"/>
      <c r="MLF9" s="121"/>
      <c r="MLG9" s="121"/>
      <c r="MLH9" s="121"/>
      <c r="MLI9" s="121"/>
      <c r="MLJ9" s="121"/>
      <c r="MLK9" s="121"/>
      <c r="MLL9" s="121"/>
      <c r="MLM9" s="121"/>
      <c r="MLN9" s="121"/>
      <c r="MLO9" s="121"/>
      <c r="MLP9" s="121"/>
      <c r="MLQ9" s="121"/>
      <c r="MLR9" s="121"/>
      <c r="MLS9" s="121"/>
      <c r="MLT9" s="121"/>
      <c r="MLU9" s="121"/>
      <c r="MLV9" s="121"/>
      <c r="MLW9" s="121"/>
      <c r="MLX9" s="121"/>
      <c r="MLY9" s="121"/>
      <c r="MLZ9" s="121"/>
      <c r="MMA9" s="121"/>
      <c r="MMB9" s="121"/>
      <c r="MMC9" s="121"/>
      <c r="MMD9" s="121"/>
      <c r="MME9" s="121"/>
      <c r="MMF9" s="121"/>
      <c r="MMG9" s="121"/>
      <c r="MMH9" s="121"/>
      <c r="MMI9" s="121"/>
      <c r="MMJ9" s="121"/>
      <c r="MMK9" s="121"/>
      <c r="MML9" s="121"/>
      <c r="MMM9" s="121"/>
      <c r="MMN9" s="121"/>
      <c r="MMO9" s="121"/>
      <c r="MMP9" s="121"/>
      <c r="MMQ9" s="121"/>
      <c r="MMR9" s="121"/>
      <c r="MMS9" s="121"/>
      <c r="MMT9" s="121"/>
      <c r="MMU9" s="121"/>
      <c r="MMV9" s="121"/>
      <c r="MMW9" s="121"/>
      <c r="MMX9" s="121"/>
      <c r="MMY9" s="121"/>
      <c r="MMZ9" s="121"/>
      <c r="MNA9" s="121"/>
      <c r="MNB9" s="121"/>
      <c r="MNC9" s="121"/>
      <c r="MND9" s="121"/>
      <c r="MNE9" s="121"/>
      <c r="MNF9" s="121"/>
      <c r="MNG9" s="121"/>
      <c r="MNH9" s="121"/>
      <c r="MNI9" s="121"/>
      <c r="MNJ9" s="121"/>
      <c r="MNK9" s="121"/>
      <c r="MNL9" s="121"/>
      <c r="MNM9" s="121"/>
      <c r="MNN9" s="121"/>
      <c r="MNO9" s="121"/>
      <c r="MNP9" s="121"/>
      <c r="MNQ9" s="121"/>
      <c r="MNR9" s="121"/>
      <c r="MNS9" s="121"/>
      <c r="MNT9" s="121"/>
      <c r="MNU9" s="121"/>
      <c r="MNV9" s="121"/>
      <c r="MNW9" s="121"/>
      <c r="MNX9" s="121"/>
      <c r="MNY9" s="121"/>
      <c r="MNZ9" s="121"/>
      <c r="MOA9" s="121"/>
      <c r="MOB9" s="121"/>
      <c r="MOC9" s="121"/>
      <c r="MOD9" s="121"/>
      <c r="MOE9" s="121"/>
      <c r="MOF9" s="121"/>
      <c r="MOG9" s="121"/>
      <c r="MOH9" s="121"/>
      <c r="MOI9" s="121"/>
      <c r="MOJ9" s="121"/>
      <c r="MOK9" s="121"/>
      <c r="MOL9" s="121"/>
      <c r="MOM9" s="121"/>
      <c r="MON9" s="121"/>
      <c r="MOO9" s="121"/>
      <c r="MOP9" s="121"/>
      <c r="MOQ9" s="121"/>
      <c r="MOR9" s="121"/>
      <c r="MOS9" s="121"/>
      <c r="MOT9" s="121"/>
      <c r="MOU9" s="121"/>
      <c r="MOV9" s="121"/>
      <c r="MOW9" s="121"/>
      <c r="MOX9" s="121"/>
      <c r="MOY9" s="121"/>
      <c r="MOZ9" s="121"/>
      <c r="MPA9" s="121"/>
      <c r="MPB9" s="121"/>
      <c r="MPC9" s="121"/>
      <c r="MPD9" s="121"/>
      <c r="MPE9" s="121"/>
      <c r="MPF9" s="121"/>
      <c r="MPG9" s="121"/>
      <c r="MPH9" s="121"/>
      <c r="MPI9" s="121"/>
      <c r="MPJ9" s="121"/>
      <c r="MPK9" s="121"/>
      <c r="MPL9" s="121"/>
      <c r="MPM9" s="121"/>
      <c r="MPN9" s="121"/>
      <c r="MPO9" s="121"/>
      <c r="MPP9" s="121"/>
      <c r="MPQ9" s="121"/>
      <c r="MPR9" s="121"/>
      <c r="MPS9" s="121"/>
      <c r="MPT9" s="121"/>
      <c r="MPU9" s="121"/>
      <c r="MPV9" s="121"/>
      <c r="MPW9" s="121"/>
      <c r="MPX9" s="121"/>
      <c r="MPY9" s="121"/>
      <c r="MPZ9" s="121"/>
      <c r="MQA9" s="121"/>
      <c r="MQB9" s="121"/>
      <c r="MQC9" s="121"/>
      <c r="MQD9" s="121"/>
      <c r="MQE9" s="121"/>
      <c r="MQF9" s="121"/>
      <c r="MQG9" s="121"/>
      <c r="MQH9" s="121"/>
      <c r="MQI9" s="121"/>
      <c r="MQJ9" s="121"/>
      <c r="MQK9" s="121"/>
      <c r="MQL9" s="121"/>
      <c r="MQM9" s="121"/>
      <c r="MQN9" s="121"/>
      <c r="MQO9" s="121"/>
      <c r="MQP9" s="121"/>
      <c r="MQQ9" s="121"/>
      <c r="MQR9" s="121"/>
      <c r="MQS9" s="121"/>
      <c r="MQT9" s="121"/>
      <c r="MQU9" s="121"/>
      <c r="MQV9" s="121"/>
      <c r="MQW9" s="121"/>
      <c r="MQX9" s="121"/>
      <c r="MQY9" s="121"/>
      <c r="MQZ9" s="121"/>
      <c r="MRA9" s="121"/>
      <c r="MRB9" s="121"/>
      <c r="MRC9" s="121"/>
      <c r="MRD9" s="121"/>
      <c r="MRE9" s="121"/>
      <c r="MRF9" s="121"/>
      <c r="MRG9" s="121"/>
      <c r="MRH9" s="121"/>
      <c r="MRI9" s="121"/>
      <c r="MRJ9" s="121"/>
      <c r="MRK9" s="121"/>
      <c r="MRL9" s="121"/>
      <c r="MRM9" s="121"/>
      <c r="MRN9" s="121"/>
      <c r="MRO9" s="121"/>
      <c r="MRP9" s="121"/>
      <c r="MRQ9" s="121"/>
      <c r="MRR9" s="121"/>
      <c r="MRS9" s="121"/>
      <c r="MRT9" s="121"/>
      <c r="MRU9" s="121"/>
      <c r="MRV9" s="121"/>
      <c r="MRW9" s="121"/>
      <c r="MRX9" s="121"/>
      <c r="MRY9" s="121"/>
      <c r="MRZ9" s="121"/>
      <c r="MSA9" s="121"/>
      <c r="MSB9" s="121"/>
      <c r="MSC9" s="121"/>
      <c r="MSD9" s="121"/>
      <c r="MSE9" s="121"/>
      <c r="MSF9" s="121"/>
      <c r="MSG9" s="121"/>
      <c r="MSH9" s="121"/>
      <c r="MSI9" s="121"/>
      <c r="MSJ9" s="121"/>
      <c r="MSK9" s="121"/>
      <c r="MSL9" s="121"/>
      <c r="MSM9" s="121"/>
      <c r="MSN9" s="121"/>
      <c r="MSO9" s="121"/>
      <c r="MSP9" s="121"/>
      <c r="MSQ9" s="121"/>
      <c r="MSR9" s="121"/>
      <c r="MSS9" s="121"/>
      <c r="MST9" s="121"/>
      <c r="MSU9" s="121"/>
      <c r="MSV9" s="121"/>
      <c r="MSW9" s="121"/>
      <c r="MSX9" s="121"/>
      <c r="MSY9" s="121"/>
      <c r="MSZ9" s="121"/>
      <c r="MTA9" s="121"/>
      <c r="MTB9" s="121"/>
      <c r="MTC9" s="121"/>
      <c r="MTD9" s="121"/>
      <c r="MTE9" s="121"/>
      <c r="MTF9" s="121"/>
      <c r="MTG9" s="121"/>
      <c r="MTH9" s="121"/>
      <c r="MTI9" s="121"/>
      <c r="MTJ9" s="121"/>
      <c r="MTK9" s="121"/>
      <c r="MTL9" s="121"/>
      <c r="MTM9" s="121"/>
      <c r="MTN9" s="121"/>
      <c r="MTO9" s="121"/>
      <c r="MTP9" s="121"/>
      <c r="MTQ9" s="121"/>
      <c r="MTR9" s="121"/>
      <c r="MTS9" s="121"/>
      <c r="MTT9" s="121"/>
      <c r="MTU9" s="121"/>
      <c r="MTV9" s="121"/>
      <c r="MTW9" s="121"/>
      <c r="MTX9" s="121"/>
      <c r="MTY9" s="121"/>
      <c r="MTZ9" s="121"/>
      <c r="MUA9" s="121"/>
      <c r="MUB9" s="121"/>
      <c r="MUC9" s="121"/>
      <c r="MUD9" s="121"/>
      <c r="MUE9" s="121"/>
      <c r="MUF9" s="121"/>
      <c r="MUG9" s="121"/>
      <c r="MUH9" s="121"/>
      <c r="MUI9" s="121"/>
      <c r="MUJ9" s="121"/>
      <c r="MUK9" s="121"/>
      <c r="MUL9" s="121"/>
      <c r="MUM9" s="121"/>
      <c r="MUN9" s="121"/>
      <c r="MUO9" s="121"/>
      <c r="MUP9" s="121"/>
      <c r="MUQ9" s="121"/>
      <c r="MUR9" s="121"/>
      <c r="MUS9" s="121"/>
      <c r="MUT9" s="121"/>
      <c r="MUU9" s="121"/>
      <c r="MUV9" s="121"/>
      <c r="MUW9" s="121"/>
      <c r="MUX9" s="121"/>
      <c r="MUY9" s="121"/>
      <c r="MUZ9" s="121"/>
      <c r="MVA9" s="121"/>
      <c r="MVB9" s="121"/>
      <c r="MVC9" s="121"/>
      <c r="MVD9" s="121"/>
      <c r="MVE9" s="121"/>
      <c r="MVF9" s="121"/>
      <c r="MVG9" s="121"/>
      <c r="MVH9" s="121"/>
      <c r="MVI9" s="121"/>
      <c r="MVJ9" s="121"/>
      <c r="MVK9" s="121"/>
      <c r="MVL9" s="121"/>
      <c r="MVM9" s="121"/>
      <c r="MVN9" s="121"/>
      <c r="MVO9" s="121"/>
      <c r="MVP9" s="121"/>
      <c r="MVQ9" s="121"/>
      <c r="MVR9" s="121"/>
      <c r="MVS9" s="121"/>
      <c r="MVT9" s="121"/>
      <c r="MVU9" s="121"/>
      <c r="MVV9" s="121"/>
      <c r="MVW9" s="121"/>
      <c r="MVX9" s="121"/>
      <c r="MVY9" s="121"/>
      <c r="MVZ9" s="121"/>
      <c r="MWA9" s="121"/>
      <c r="MWB9" s="121"/>
      <c r="MWC9" s="121"/>
      <c r="MWD9" s="121"/>
      <c r="MWE9" s="121"/>
      <c r="MWF9" s="121"/>
      <c r="MWG9" s="121"/>
      <c r="MWH9" s="121"/>
      <c r="MWI9" s="121"/>
      <c r="MWJ9" s="121"/>
      <c r="MWK9" s="121"/>
      <c r="MWL9" s="121"/>
      <c r="MWM9" s="121"/>
      <c r="MWN9" s="121"/>
      <c r="MWO9" s="121"/>
      <c r="MWP9" s="121"/>
      <c r="MWQ9" s="121"/>
      <c r="MWR9" s="121"/>
      <c r="MWS9" s="121"/>
      <c r="MWT9" s="121"/>
      <c r="MWU9" s="121"/>
      <c r="MWV9" s="121"/>
      <c r="MWW9" s="121"/>
      <c r="MWX9" s="121"/>
      <c r="MWY9" s="121"/>
      <c r="MWZ9" s="121"/>
      <c r="MXA9" s="121"/>
      <c r="MXB9" s="121"/>
      <c r="MXC9" s="121"/>
      <c r="MXD9" s="121"/>
      <c r="MXE9" s="121"/>
      <c r="MXF9" s="121"/>
      <c r="MXG9" s="121"/>
      <c r="MXH9" s="121"/>
      <c r="MXI9" s="121"/>
      <c r="MXJ9" s="121"/>
      <c r="MXK9" s="121"/>
      <c r="MXL9" s="121"/>
      <c r="MXM9" s="121"/>
      <c r="MXN9" s="121"/>
      <c r="MXO9" s="121"/>
      <c r="MXP9" s="121"/>
      <c r="MXQ9" s="121"/>
      <c r="MXR9" s="121"/>
      <c r="MXS9" s="121"/>
      <c r="MXT9" s="121"/>
      <c r="MXU9" s="121"/>
      <c r="MXV9" s="121"/>
      <c r="MXW9" s="121"/>
      <c r="MXX9" s="121"/>
      <c r="MXY9" s="121"/>
      <c r="MXZ9" s="121"/>
      <c r="MYA9" s="121"/>
      <c r="MYB9" s="121"/>
      <c r="MYC9" s="121"/>
      <c r="MYD9" s="121"/>
      <c r="MYE9" s="121"/>
      <c r="MYF9" s="121"/>
      <c r="MYG9" s="121"/>
      <c r="MYH9" s="121"/>
      <c r="MYI9" s="121"/>
      <c r="MYJ9" s="121"/>
      <c r="MYK9" s="121"/>
      <c r="MYL9" s="121"/>
      <c r="MYM9" s="121"/>
      <c r="MYN9" s="121"/>
      <c r="MYO9" s="121"/>
      <c r="MYP9" s="121"/>
      <c r="MYQ9" s="121"/>
      <c r="MYR9" s="121"/>
      <c r="MYS9" s="121"/>
      <c r="MYT9" s="121"/>
      <c r="MYU9" s="121"/>
      <c r="MYV9" s="121"/>
      <c r="MYW9" s="121"/>
      <c r="MYX9" s="121"/>
      <c r="MYY9" s="121"/>
      <c r="MYZ9" s="121"/>
      <c r="MZA9" s="121"/>
      <c r="MZB9" s="121"/>
      <c r="MZC9" s="121"/>
      <c r="MZD9" s="121"/>
      <c r="MZE9" s="121"/>
      <c r="MZF9" s="121"/>
      <c r="MZG9" s="121"/>
      <c r="MZH9" s="121"/>
      <c r="MZI9" s="121"/>
      <c r="MZJ9" s="121"/>
      <c r="MZK9" s="121"/>
      <c r="MZL9" s="121"/>
      <c r="MZM9" s="121"/>
      <c r="MZN9" s="121"/>
      <c r="MZO9" s="121"/>
      <c r="MZP9" s="121"/>
      <c r="MZQ9" s="121"/>
      <c r="MZR9" s="121"/>
      <c r="MZS9" s="121"/>
      <c r="MZT9" s="121"/>
      <c r="MZU9" s="121"/>
      <c r="MZV9" s="121"/>
      <c r="MZW9" s="121"/>
      <c r="MZX9" s="121"/>
      <c r="MZY9" s="121"/>
      <c r="MZZ9" s="121"/>
      <c r="NAA9" s="121"/>
      <c r="NAB9" s="121"/>
      <c r="NAC9" s="121"/>
      <c r="NAD9" s="121"/>
      <c r="NAE9" s="121"/>
      <c r="NAF9" s="121"/>
      <c r="NAG9" s="121"/>
      <c r="NAH9" s="121"/>
      <c r="NAI9" s="121"/>
      <c r="NAJ9" s="121"/>
      <c r="NAK9" s="121"/>
      <c r="NAL9" s="121"/>
      <c r="NAM9" s="121"/>
      <c r="NAN9" s="121"/>
      <c r="NAO9" s="121"/>
      <c r="NAP9" s="121"/>
      <c r="NAQ9" s="121"/>
      <c r="NAR9" s="121"/>
      <c r="NAS9" s="121"/>
      <c r="NAT9" s="121"/>
      <c r="NAU9" s="121"/>
      <c r="NAV9" s="121"/>
      <c r="NAW9" s="121"/>
      <c r="NAX9" s="121"/>
      <c r="NAY9" s="121"/>
      <c r="NAZ9" s="121"/>
      <c r="NBA9" s="121"/>
      <c r="NBB9" s="121"/>
      <c r="NBC9" s="121"/>
      <c r="NBD9" s="121"/>
      <c r="NBE9" s="121"/>
      <c r="NBF9" s="121"/>
      <c r="NBG9" s="121"/>
      <c r="NBH9" s="121"/>
      <c r="NBI9" s="121"/>
      <c r="NBJ9" s="121"/>
      <c r="NBK9" s="121"/>
      <c r="NBL9" s="121"/>
      <c r="NBM9" s="121"/>
      <c r="NBN9" s="121"/>
      <c r="NBO9" s="121"/>
      <c r="NBP9" s="121"/>
      <c r="NBQ9" s="121"/>
      <c r="NBR9" s="121"/>
      <c r="NBS9" s="121"/>
      <c r="NBT9" s="121"/>
      <c r="NBU9" s="121"/>
      <c r="NBV9" s="121"/>
      <c r="NBW9" s="121"/>
      <c r="NBX9" s="121"/>
      <c r="NBY9" s="121"/>
      <c r="NBZ9" s="121"/>
      <c r="NCA9" s="121"/>
      <c r="NCB9" s="121"/>
      <c r="NCC9" s="121"/>
      <c r="NCD9" s="121"/>
      <c r="NCE9" s="121"/>
      <c r="NCF9" s="121"/>
      <c r="NCG9" s="121"/>
      <c r="NCH9" s="121"/>
      <c r="NCI9" s="121"/>
      <c r="NCJ9" s="121"/>
      <c r="NCK9" s="121"/>
      <c r="NCL9" s="121"/>
      <c r="NCM9" s="121"/>
      <c r="NCN9" s="121"/>
      <c r="NCO9" s="121"/>
      <c r="NCP9" s="121"/>
      <c r="NCQ9" s="121"/>
      <c r="NCR9" s="121"/>
      <c r="NCS9" s="121"/>
      <c r="NCT9" s="121"/>
      <c r="NCU9" s="121"/>
      <c r="NCV9" s="121"/>
      <c r="NCW9" s="121"/>
      <c r="NCX9" s="121"/>
      <c r="NCY9" s="121"/>
      <c r="NCZ9" s="121"/>
      <c r="NDA9" s="121"/>
      <c r="NDB9" s="121"/>
      <c r="NDC9" s="121"/>
      <c r="NDD9" s="121"/>
      <c r="NDE9" s="121"/>
      <c r="NDF9" s="121"/>
      <c r="NDG9" s="121"/>
      <c r="NDH9" s="121"/>
      <c r="NDI9" s="121"/>
      <c r="NDJ9" s="121"/>
      <c r="NDK9" s="121"/>
      <c r="NDL9" s="121"/>
      <c r="NDM9" s="121"/>
      <c r="NDN9" s="121"/>
      <c r="NDO9" s="121"/>
      <c r="NDP9" s="121"/>
      <c r="NDQ9" s="121"/>
      <c r="NDR9" s="121"/>
      <c r="NDS9" s="121"/>
      <c r="NDT9" s="121"/>
      <c r="NDU9" s="121"/>
      <c r="NDV9" s="121"/>
      <c r="NDW9" s="121"/>
      <c r="NDX9" s="121"/>
      <c r="NDY9" s="121"/>
      <c r="NDZ9" s="121"/>
      <c r="NEA9" s="121"/>
      <c r="NEB9" s="121"/>
      <c r="NEC9" s="121"/>
      <c r="NED9" s="121"/>
      <c r="NEE9" s="121"/>
      <c r="NEF9" s="121"/>
      <c r="NEG9" s="121"/>
      <c r="NEH9" s="121"/>
      <c r="NEI9" s="121"/>
      <c r="NEJ9" s="121"/>
      <c r="NEK9" s="121"/>
      <c r="NEL9" s="121"/>
      <c r="NEM9" s="121"/>
      <c r="NEN9" s="121"/>
      <c r="NEO9" s="121"/>
      <c r="NEP9" s="121"/>
      <c r="NEQ9" s="121"/>
      <c r="NER9" s="121"/>
      <c r="NES9" s="121"/>
      <c r="NET9" s="121"/>
      <c r="NEU9" s="121"/>
      <c r="NEV9" s="121"/>
      <c r="NEW9" s="121"/>
      <c r="NEX9" s="121"/>
      <c r="NEY9" s="121"/>
      <c r="NEZ9" s="121"/>
      <c r="NFA9" s="121"/>
      <c r="NFB9" s="121"/>
      <c r="NFC9" s="121"/>
      <c r="NFD9" s="121"/>
      <c r="NFE9" s="121"/>
      <c r="NFF9" s="121"/>
      <c r="NFG9" s="121"/>
      <c r="NFH9" s="121"/>
      <c r="NFI9" s="121"/>
      <c r="NFJ9" s="121"/>
      <c r="NFK9" s="121"/>
      <c r="NFL9" s="121"/>
      <c r="NFM9" s="121"/>
      <c r="NFN9" s="121"/>
      <c r="NFO9" s="121"/>
      <c r="NFP9" s="121"/>
      <c r="NFQ9" s="121"/>
      <c r="NFR9" s="121"/>
      <c r="NFS9" s="121"/>
      <c r="NFT9" s="121"/>
      <c r="NFU9" s="121"/>
      <c r="NFV9" s="121"/>
      <c r="NFW9" s="121"/>
      <c r="NFX9" s="121"/>
      <c r="NFY9" s="121"/>
      <c r="NFZ9" s="121"/>
      <c r="NGA9" s="121"/>
      <c r="NGB9" s="121"/>
      <c r="NGC9" s="121"/>
      <c r="NGD9" s="121"/>
      <c r="NGE9" s="121"/>
      <c r="NGF9" s="121"/>
      <c r="NGG9" s="121"/>
      <c r="NGH9" s="121"/>
      <c r="NGI9" s="121"/>
      <c r="NGJ9" s="121"/>
      <c r="NGK9" s="121"/>
      <c r="NGL9" s="121"/>
      <c r="NGM9" s="121"/>
      <c r="NGN9" s="121"/>
      <c r="NGO9" s="121"/>
      <c r="NGP9" s="121"/>
      <c r="NGQ9" s="121"/>
      <c r="NGR9" s="121"/>
      <c r="NGS9" s="121"/>
      <c r="NGT9" s="121"/>
      <c r="NGU9" s="121"/>
      <c r="NGV9" s="121"/>
      <c r="NGW9" s="121"/>
      <c r="NGX9" s="121"/>
      <c r="NGY9" s="121"/>
      <c r="NGZ9" s="121"/>
      <c r="NHA9" s="121"/>
      <c r="NHB9" s="121"/>
      <c r="NHC9" s="121"/>
      <c r="NHD9" s="121"/>
      <c r="NHE9" s="121"/>
      <c r="NHF9" s="121"/>
      <c r="NHG9" s="121"/>
      <c r="NHH9" s="121"/>
      <c r="NHI9" s="121"/>
      <c r="NHJ9" s="121"/>
      <c r="NHK9" s="121"/>
      <c r="NHL9" s="121"/>
      <c r="NHM9" s="121"/>
      <c r="NHN9" s="121"/>
      <c r="NHO9" s="121"/>
      <c r="NHP9" s="121"/>
      <c r="NHQ9" s="121"/>
      <c r="NHR9" s="121"/>
      <c r="NHS9" s="121"/>
      <c r="NHT9" s="121"/>
      <c r="NHU9" s="121"/>
      <c r="NHV9" s="121"/>
      <c r="NHW9" s="121"/>
      <c r="NHX9" s="121"/>
      <c r="NHY9" s="121"/>
      <c r="NHZ9" s="121"/>
      <c r="NIA9" s="121"/>
      <c r="NIB9" s="121"/>
      <c r="NIC9" s="121"/>
      <c r="NID9" s="121"/>
      <c r="NIE9" s="121"/>
      <c r="NIF9" s="121"/>
      <c r="NIG9" s="121"/>
      <c r="NIH9" s="121"/>
      <c r="NII9" s="121"/>
      <c r="NIJ9" s="121"/>
      <c r="NIK9" s="121"/>
      <c r="NIL9" s="121"/>
      <c r="NIM9" s="121"/>
      <c r="NIN9" s="121"/>
      <c r="NIO9" s="121"/>
      <c r="NIP9" s="121"/>
      <c r="NIQ9" s="121"/>
      <c r="NIR9" s="121"/>
      <c r="NIS9" s="121"/>
      <c r="NIT9" s="121"/>
      <c r="NIU9" s="121"/>
      <c r="NIV9" s="121"/>
      <c r="NIW9" s="121"/>
      <c r="NIX9" s="121"/>
      <c r="NIY9" s="121"/>
      <c r="NIZ9" s="121"/>
      <c r="NJA9" s="121"/>
      <c r="NJB9" s="121"/>
      <c r="NJC9" s="121"/>
      <c r="NJD9" s="121"/>
      <c r="NJE9" s="121"/>
      <c r="NJF9" s="121"/>
      <c r="NJG9" s="121"/>
      <c r="NJH9" s="121"/>
      <c r="NJI9" s="121"/>
      <c r="NJJ9" s="121"/>
      <c r="NJK9" s="121"/>
      <c r="NJL9" s="121"/>
      <c r="NJM9" s="121"/>
      <c r="NJN9" s="121"/>
      <c r="NJO9" s="121"/>
      <c r="NJP9" s="121"/>
      <c r="NJQ9" s="121"/>
      <c r="NJR9" s="121"/>
      <c r="NJS9" s="121"/>
      <c r="NJT9" s="121"/>
      <c r="NJU9" s="121"/>
      <c r="NJV9" s="121"/>
      <c r="NJW9" s="121"/>
      <c r="NJX9" s="121"/>
      <c r="NJY9" s="121"/>
      <c r="NJZ9" s="121"/>
      <c r="NKA9" s="121"/>
      <c r="NKB9" s="121"/>
      <c r="NKC9" s="121"/>
      <c r="NKD9" s="121"/>
      <c r="NKE9" s="121"/>
      <c r="NKF9" s="121"/>
      <c r="NKG9" s="121"/>
      <c r="NKH9" s="121"/>
      <c r="NKI9" s="121"/>
      <c r="NKJ9" s="121"/>
      <c r="NKK9" s="121"/>
      <c r="NKL9" s="121"/>
      <c r="NKM9" s="121"/>
      <c r="NKN9" s="121"/>
      <c r="NKO9" s="121"/>
      <c r="NKP9" s="121"/>
      <c r="NKQ9" s="121"/>
      <c r="NKR9" s="121"/>
      <c r="NKS9" s="121"/>
      <c r="NKT9" s="121"/>
      <c r="NKU9" s="121"/>
      <c r="NKV9" s="121"/>
      <c r="NKW9" s="121"/>
      <c r="NKX9" s="121"/>
      <c r="NKY9" s="121"/>
      <c r="NKZ9" s="121"/>
      <c r="NLA9" s="121"/>
      <c r="NLB9" s="121"/>
      <c r="NLC9" s="121"/>
      <c r="NLD9" s="121"/>
      <c r="NLE9" s="121"/>
      <c r="NLF9" s="121"/>
      <c r="NLG9" s="121"/>
      <c r="NLH9" s="121"/>
      <c r="NLI9" s="121"/>
      <c r="NLJ9" s="121"/>
      <c r="NLK9" s="121"/>
      <c r="NLL9" s="121"/>
      <c r="NLM9" s="121"/>
      <c r="NLN9" s="121"/>
      <c r="NLO9" s="121"/>
      <c r="NLP9" s="121"/>
      <c r="NLQ9" s="121"/>
      <c r="NLR9" s="121"/>
      <c r="NLS9" s="121"/>
      <c r="NLT9" s="121"/>
      <c r="NLU9" s="121"/>
      <c r="NLV9" s="121"/>
      <c r="NLW9" s="121"/>
      <c r="NLX9" s="121"/>
      <c r="NLY9" s="121"/>
      <c r="NLZ9" s="121"/>
      <c r="NMA9" s="121"/>
      <c r="NMB9" s="121"/>
      <c r="NMC9" s="121"/>
      <c r="NMD9" s="121"/>
      <c r="NME9" s="121"/>
      <c r="NMF9" s="121"/>
      <c r="NMG9" s="121"/>
      <c r="NMH9" s="121"/>
      <c r="NMI9" s="121"/>
      <c r="NMJ9" s="121"/>
      <c r="NMK9" s="121"/>
      <c r="NML9" s="121"/>
      <c r="NMM9" s="121"/>
      <c r="NMN9" s="121"/>
      <c r="NMO9" s="121"/>
      <c r="NMP9" s="121"/>
      <c r="NMQ9" s="121"/>
      <c r="NMR9" s="121"/>
      <c r="NMS9" s="121"/>
      <c r="NMT9" s="121"/>
      <c r="NMU9" s="121"/>
      <c r="NMV9" s="121"/>
      <c r="NMW9" s="121"/>
      <c r="NMX9" s="121"/>
      <c r="NMY9" s="121"/>
      <c r="NMZ9" s="121"/>
      <c r="NNA9" s="121"/>
      <c r="NNB9" s="121"/>
      <c r="NNC9" s="121"/>
      <c r="NND9" s="121"/>
      <c r="NNE9" s="121"/>
      <c r="NNF9" s="121"/>
      <c r="NNG9" s="121"/>
      <c r="NNH9" s="121"/>
      <c r="NNI9" s="121"/>
      <c r="NNJ9" s="121"/>
      <c r="NNK9" s="121"/>
      <c r="NNL9" s="121"/>
      <c r="NNM9" s="121"/>
      <c r="NNN9" s="121"/>
      <c r="NNO9" s="121"/>
      <c r="NNP9" s="121"/>
      <c r="NNQ9" s="121"/>
      <c r="NNR9" s="121"/>
      <c r="NNS9" s="121"/>
      <c r="NNT9" s="121"/>
      <c r="NNU9" s="121"/>
      <c r="NNV9" s="121"/>
      <c r="NNW9" s="121"/>
      <c r="NNX9" s="121"/>
      <c r="NNY9" s="121"/>
      <c r="NNZ9" s="121"/>
      <c r="NOA9" s="121"/>
      <c r="NOB9" s="121"/>
      <c r="NOC9" s="121"/>
      <c r="NOD9" s="121"/>
      <c r="NOE9" s="121"/>
      <c r="NOF9" s="121"/>
      <c r="NOG9" s="121"/>
      <c r="NOH9" s="121"/>
      <c r="NOI9" s="121"/>
      <c r="NOJ9" s="121"/>
      <c r="NOK9" s="121"/>
      <c r="NOL9" s="121"/>
      <c r="NOM9" s="121"/>
      <c r="NON9" s="121"/>
      <c r="NOO9" s="121"/>
      <c r="NOP9" s="121"/>
      <c r="NOQ9" s="121"/>
      <c r="NOR9" s="121"/>
      <c r="NOS9" s="121"/>
      <c r="NOT9" s="121"/>
      <c r="NOU9" s="121"/>
      <c r="NOV9" s="121"/>
      <c r="NOW9" s="121"/>
      <c r="NOX9" s="121"/>
      <c r="NOY9" s="121"/>
      <c r="NOZ9" s="121"/>
      <c r="NPA9" s="121"/>
      <c r="NPB9" s="121"/>
      <c r="NPC9" s="121"/>
      <c r="NPD9" s="121"/>
      <c r="NPE9" s="121"/>
      <c r="NPF9" s="121"/>
      <c r="NPG9" s="121"/>
      <c r="NPH9" s="121"/>
      <c r="NPI9" s="121"/>
      <c r="NPJ9" s="121"/>
      <c r="NPK9" s="121"/>
      <c r="NPL9" s="121"/>
      <c r="NPM9" s="121"/>
      <c r="NPN9" s="121"/>
      <c r="NPO9" s="121"/>
      <c r="NPP9" s="121"/>
      <c r="NPQ9" s="121"/>
      <c r="NPR9" s="121"/>
      <c r="NPS9" s="121"/>
      <c r="NPT9" s="121"/>
      <c r="NPU9" s="121"/>
      <c r="NPV9" s="121"/>
      <c r="NPW9" s="121"/>
      <c r="NPX9" s="121"/>
      <c r="NPY9" s="121"/>
      <c r="NPZ9" s="121"/>
      <c r="NQA9" s="121"/>
      <c r="NQB9" s="121"/>
      <c r="NQC9" s="121"/>
      <c r="NQD9" s="121"/>
      <c r="NQE9" s="121"/>
      <c r="NQF9" s="121"/>
      <c r="NQG9" s="121"/>
      <c r="NQH9" s="121"/>
      <c r="NQI9" s="121"/>
      <c r="NQJ9" s="121"/>
      <c r="NQK9" s="121"/>
      <c r="NQL9" s="121"/>
      <c r="NQM9" s="121"/>
      <c r="NQN9" s="121"/>
      <c r="NQO9" s="121"/>
      <c r="NQP9" s="121"/>
      <c r="NQQ9" s="121"/>
      <c r="NQR9" s="121"/>
      <c r="NQS9" s="121"/>
      <c r="NQT9" s="121"/>
      <c r="NQU9" s="121"/>
      <c r="NQV9" s="121"/>
      <c r="NQW9" s="121"/>
      <c r="NQX9" s="121"/>
      <c r="NQY9" s="121"/>
      <c r="NQZ9" s="121"/>
      <c r="NRA9" s="121"/>
      <c r="NRB9" s="121"/>
      <c r="NRC9" s="121"/>
      <c r="NRD9" s="121"/>
      <c r="NRE9" s="121"/>
      <c r="NRF9" s="121"/>
      <c r="NRG9" s="121"/>
      <c r="NRH9" s="121"/>
      <c r="NRI9" s="121"/>
      <c r="NRJ9" s="121"/>
      <c r="NRK9" s="121"/>
      <c r="NRL9" s="121"/>
      <c r="NRM9" s="121"/>
      <c r="NRN9" s="121"/>
      <c r="NRO9" s="121"/>
      <c r="NRP9" s="121"/>
      <c r="NRQ9" s="121"/>
      <c r="NRR9" s="121"/>
      <c r="NRS9" s="121"/>
      <c r="NRT9" s="121"/>
      <c r="NRU9" s="121"/>
      <c r="NRV9" s="121"/>
      <c r="NRW9" s="121"/>
      <c r="NRX9" s="121"/>
      <c r="NRY9" s="121"/>
      <c r="NRZ9" s="121"/>
      <c r="NSA9" s="121"/>
      <c r="NSB9" s="121"/>
      <c r="NSC9" s="121"/>
      <c r="NSD9" s="121"/>
      <c r="NSE9" s="121"/>
      <c r="NSF9" s="121"/>
      <c r="NSG9" s="121"/>
      <c r="NSH9" s="121"/>
      <c r="NSI9" s="121"/>
      <c r="NSJ9" s="121"/>
      <c r="NSK9" s="121"/>
      <c r="NSL9" s="121"/>
      <c r="NSM9" s="121"/>
      <c r="NSN9" s="121"/>
      <c r="NSO9" s="121"/>
      <c r="NSP9" s="121"/>
      <c r="NSQ9" s="121"/>
      <c r="NSR9" s="121"/>
      <c r="NSS9" s="121"/>
      <c r="NST9" s="121"/>
      <c r="NSU9" s="121"/>
      <c r="NSV9" s="121"/>
      <c r="NSW9" s="121"/>
      <c r="NSX9" s="121"/>
      <c r="NSY9" s="121"/>
      <c r="NSZ9" s="121"/>
      <c r="NTA9" s="121"/>
      <c r="NTB9" s="121"/>
      <c r="NTC9" s="121"/>
      <c r="NTD9" s="121"/>
      <c r="NTE9" s="121"/>
      <c r="NTF9" s="121"/>
      <c r="NTG9" s="121"/>
      <c r="NTH9" s="121"/>
      <c r="NTI9" s="121"/>
      <c r="NTJ9" s="121"/>
      <c r="NTK9" s="121"/>
      <c r="NTL9" s="121"/>
      <c r="NTM9" s="121"/>
      <c r="NTN9" s="121"/>
      <c r="NTO9" s="121"/>
      <c r="NTP9" s="121"/>
      <c r="NTQ9" s="121"/>
      <c r="NTR9" s="121"/>
      <c r="NTS9" s="121"/>
      <c r="NTT9" s="121"/>
      <c r="NTU9" s="121"/>
      <c r="NTV9" s="121"/>
      <c r="NTW9" s="121"/>
      <c r="NTX9" s="121"/>
      <c r="NTY9" s="121"/>
      <c r="NTZ9" s="121"/>
      <c r="NUA9" s="121"/>
      <c r="NUB9" s="121"/>
      <c r="NUC9" s="121"/>
      <c r="NUD9" s="121"/>
      <c r="NUE9" s="121"/>
      <c r="NUF9" s="121"/>
      <c r="NUG9" s="121"/>
      <c r="NUH9" s="121"/>
      <c r="NUI9" s="121"/>
      <c r="NUJ9" s="121"/>
      <c r="NUK9" s="121"/>
      <c r="NUL9" s="121"/>
      <c r="NUM9" s="121"/>
      <c r="NUN9" s="121"/>
      <c r="NUO9" s="121"/>
      <c r="NUP9" s="121"/>
      <c r="NUQ9" s="121"/>
      <c r="NUR9" s="121"/>
      <c r="NUS9" s="121"/>
      <c r="NUT9" s="121"/>
      <c r="NUU9" s="121"/>
      <c r="NUV9" s="121"/>
      <c r="NUW9" s="121"/>
      <c r="NUX9" s="121"/>
      <c r="NUY9" s="121"/>
      <c r="NUZ9" s="121"/>
      <c r="NVA9" s="121"/>
      <c r="NVB9" s="121"/>
      <c r="NVC9" s="121"/>
      <c r="NVD9" s="121"/>
      <c r="NVE9" s="121"/>
      <c r="NVF9" s="121"/>
      <c r="NVG9" s="121"/>
      <c r="NVH9" s="121"/>
      <c r="NVI9" s="121"/>
      <c r="NVJ9" s="121"/>
      <c r="NVK9" s="121"/>
      <c r="NVL9" s="121"/>
      <c r="NVM9" s="121"/>
      <c r="NVN9" s="121"/>
      <c r="NVO9" s="121"/>
      <c r="NVP9" s="121"/>
      <c r="NVQ9" s="121"/>
      <c r="NVR9" s="121"/>
      <c r="NVS9" s="121"/>
      <c r="NVT9" s="121"/>
      <c r="NVU9" s="121"/>
      <c r="NVV9" s="121"/>
      <c r="NVW9" s="121"/>
      <c r="NVX9" s="121"/>
      <c r="NVY9" s="121"/>
      <c r="NVZ9" s="121"/>
      <c r="NWA9" s="121"/>
      <c r="NWB9" s="121"/>
      <c r="NWC9" s="121"/>
      <c r="NWD9" s="121"/>
      <c r="NWE9" s="121"/>
      <c r="NWF9" s="121"/>
      <c r="NWG9" s="121"/>
      <c r="NWH9" s="121"/>
      <c r="NWI9" s="121"/>
      <c r="NWJ9" s="121"/>
      <c r="NWK9" s="121"/>
      <c r="NWL9" s="121"/>
      <c r="NWM9" s="121"/>
      <c r="NWN9" s="121"/>
      <c r="NWO9" s="121"/>
      <c r="NWP9" s="121"/>
      <c r="NWQ9" s="121"/>
      <c r="NWR9" s="121"/>
      <c r="NWS9" s="121"/>
      <c r="NWT9" s="121"/>
      <c r="NWU9" s="121"/>
      <c r="NWV9" s="121"/>
      <c r="NWW9" s="121"/>
      <c r="NWX9" s="121"/>
      <c r="NWY9" s="121"/>
      <c r="NWZ9" s="121"/>
      <c r="NXA9" s="121"/>
      <c r="NXB9" s="121"/>
      <c r="NXC9" s="121"/>
      <c r="NXD9" s="121"/>
      <c r="NXE9" s="121"/>
      <c r="NXF9" s="121"/>
      <c r="NXG9" s="121"/>
      <c r="NXH9" s="121"/>
      <c r="NXI9" s="121"/>
      <c r="NXJ9" s="121"/>
      <c r="NXK9" s="121"/>
      <c r="NXL9" s="121"/>
      <c r="NXM9" s="121"/>
      <c r="NXN9" s="121"/>
      <c r="NXO9" s="121"/>
      <c r="NXP9" s="121"/>
      <c r="NXQ9" s="121"/>
      <c r="NXR9" s="121"/>
      <c r="NXS9" s="121"/>
      <c r="NXT9" s="121"/>
      <c r="NXU9" s="121"/>
      <c r="NXV9" s="121"/>
      <c r="NXW9" s="121"/>
      <c r="NXX9" s="121"/>
      <c r="NXY9" s="121"/>
      <c r="NXZ9" s="121"/>
      <c r="NYA9" s="121"/>
      <c r="NYB9" s="121"/>
      <c r="NYC9" s="121"/>
      <c r="NYD9" s="121"/>
      <c r="NYE9" s="121"/>
      <c r="NYF9" s="121"/>
      <c r="NYG9" s="121"/>
      <c r="NYH9" s="121"/>
      <c r="NYI9" s="121"/>
      <c r="NYJ9" s="121"/>
      <c r="NYK9" s="121"/>
      <c r="NYL9" s="121"/>
      <c r="NYM9" s="121"/>
      <c r="NYN9" s="121"/>
      <c r="NYO9" s="121"/>
      <c r="NYP9" s="121"/>
      <c r="NYQ9" s="121"/>
      <c r="NYR9" s="121"/>
      <c r="NYS9" s="121"/>
      <c r="NYT9" s="121"/>
      <c r="NYU9" s="121"/>
      <c r="NYV9" s="121"/>
      <c r="NYW9" s="121"/>
      <c r="NYX9" s="121"/>
      <c r="NYY9" s="121"/>
      <c r="NYZ9" s="121"/>
      <c r="NZA9" s="121"/>
      <c r="NZB9" s="121"/>
      <c r="NZC9" s="121"/>
      <c r="NZD9" s="121"/>
      <c r="NZE9" s="121"/>
      <c r="NZF9" s="121"/>
      <c r="NZG9" s="121"/>
      <c r="NZH9" s="121"/>
      <c r="NZI9" s="121"/>
      <c r="NZJ9" s="121"/>
      <c r="NZK9" s="121"/>
      <c r="NZL9" s="121"/>
      <c r="NZM9" s="121"/>
      <c r="NZN9" s="121"/>
      <c r="NZO9" s="121"/>
      <c r="NZP9" s="121"/>
      <c r="NZQ9" s="121"/>
      <c r="NZR9" s="121"/>
      <c r="NZS9" s="121"/>
      <c r="NZT9" s="121"/>
      <c r="NZU9" s="121"/>
      <c r="NZV9" s="121"/>
      <c r="NZW9" s="121"/>
      <c r="NZX9" s="121"/>
      <c r="NZY9" s="121"/>
      <c r="NZZ9" s="121"/>
      <c r="OAA9" s="121"/>
      <c r="OAB9" s="121"/>
      <c r="OAC9" s="121"/>
      <c r="OAD9" s="121"/>
      <c r="OAE9" s="121"/>
      <c r="OAF9" s="121"/>
      <c r="OAG9" s="121"/>
      <c r="OAH9" s="121"/>
      <c r="OAI9" s="121"/>
      <c r="OAJ9" s="121"/>
      <c r="OAK9" s="121"/>
      <c r="OAL9" s="121"/>
      <c r="OAM9" s="121"/>
      <c r="OAN9" s="121"/>
      <c r="OAO9" s="121"/>
      <c r="OAP9" s="121"/>
      <c r="OAQ9" s="121"/>
      <c r="OAR9" s="121"/>
      <c r="OAS9" s="121"/>
      <c r="OAT9" s="121"/>
      <c r="OAU9" s="121"/>
      <c r="OAV9" s="121"/>
      <c r="OAW9" s="121"/>
      <c r="OAX9" s="121"/>
      <c r="OAY9" s="121"/>
      <c r="OAZ9" s="121"/>
      <c r="OBA9" s="121"/>
      <c r="OBB9" s="121"/>
      <c r="OBC9" s="121"/>
      <c r="OBD9" s="121"/>
      <c r="OBE9" s="121"/>
      <c r="OBF9" s="121"/>
      <c r="OBG9" s="121"/>
      <c r="OBH9" s="121"/>
      <c r="OBI9" s="121"/>
      <c r="OBJ9" s="121"/>
      <c r="OBK9" s="121"/>
      <c r="OBL9" s="121"/>
      <c r="OBM9" s="121"/>
      <c r="OBN9" s="121"/>
      <c r="OBO9" s="121"/>
      <c r="OBP9" s="121"/>
      <c r="OBQ9" s="121"/>
      <c r="OBR9" s="121"/>
      <c r="OBS9" s="121"/>
      <c r="OBT9" s="121"/>
      <c r="OBU9" s="121"/>
      <c r="OBV9" s="121"/>
      <c r="OBW9" s="121"/>
      <c r="OBX9" s="121"/>
      <c r="OBY9" s="121"/>
      <c r="OBZ9" s="121"/>
      <c r="OCA9" s="121"/>
      <c r="OCB9" s="121"/>
      <c r="OCC9" s="121"/>
      <c r="OCD9" s="121"/>
      <c r="OCE9" s="121"/>
      <c r="OCF9" s="121"/>
      <c r="OCG9" s="121"/>
      <c r="OCH9" s="121"/>
      <c r="OCI9" s="121"/>
      <c r="OCJ9" s="121"/>
      <c r="OCK9" s="121"/>
      <c r="OCL9" s="121"/>
      <c r="OCM9" s="121"/>
      <c r="OCN9" s="121"/>
      <c r="OCO9" s="121"/>
      <c r="OCP9" s="121"/>
      <c r="OCQ9" s="121"/>
      <c r="OCR9" s="121"/>
      <c r="OCS9" s="121"/>
      <c r="OCT9" s="121"/>
      <c r="OCU9" s="121"/>
      <c r="OCV9" s="121"/>
      <c r="OCW9" s="121"/>
      <c r="OCX9" s="121"/>
      <c r="OCY9" s="121"/>
      <c r="OCZ9" s="121"/>
      <c r="ODA9" s="121"/>
      <c r="ODB9" s="121"/>
      <c r="ODC9" s="121"/>
      <c r="ODD9" s="121"/>
      <c r="ODE9" s="121"/>
      <c r="ODF9" s="121"/>
      <c r="ODG9" s="121"/>
      <c r="ODH9" s="121"/>
      <c r="ODI9" s="121"/>
      <c r="ODJ9" s="121"/>
      <c r="ODK9" s="121"/>
      <c r="ODL9" s="121"/>
      <c r="ODM9" s="121"/>
      <c r="ODN9" s="121"/>
      <c r="ODO9" s="121"/>
      <c r="ODP9" s="121"/>
      <c r="ODQ9" s="121"/>
      <c r="ODR9" s="121"/>
      <c r="ODS9" s="121"/>
      <c r="ODT9" s="121"/>
      <c r="ODU9" s="121"/>
      <c r="ODV9" s="121"/>
      <c r="ODW9" s="121"/>
      <c r="ODX9" s="121"/>
      <c r="ODY9" s="121"/>
      <c r="ODZ9" s="121"/>
      <c r="OEA9" s="121"/>
      <c r="OEB9" s="121"/>
      <c r="OEC9" s="121"/>
      <c r="OED9" s="121"/>
      <c r="OEE9" s="121"/>
      <c r="OEF9" s="121"/>
      <c r="OEG9" s="121"/>
      <c r="OEH9" s="121"/>
      <c r="OEI9" s="121"/>
      <c r="OEJ9" s="121"/>
      <c r="OEK9" s="121"/>
      <c r="OEL9" s="121"/>
      <c r="OEM9" s="121"/>
      <c r="OEN9" s="121"/>
      <c r="OEO9" s="121"/>
      <c r="OEP9" s="121"/>
      <c r="OEQ9" s="121"/>
      <c r="OER9" s="121"/>
      <c r="OES9" s="121"/>
      <c r="OET9" s="121"/>
      <c r="OEU9" s="121"/>
      <c r="OEV9" s="121"/>
      <c r="OEW9" s="121"/>
      <c r="OEX9" s="121"/>
      <c r="OEY9" s="121"/>
      <c r="OEZ9" s="121"/>
      <c r="OFA9" s="121"/>
      <c r="OFB9" s="121"/>
      <c r="OFC9" s="121"/>
      <c r="OFD9" s="121"/>
      <c r="OFE9" s="121"/>
      <c r="OFF9" s="121"/>
      <c r="OFG9" s="121"/>
      <c r="OFH9" s="121"/>
      <c r="OFI9" s="121"/>
      <c r="OFJ9" s="121"/>
      <c r="OFK9" s="121"/>
      <c r="OFL9" s="121"/>
      <c r="OFM9" s="121"/>
      <c r="OFN9" s="121"/>
      <c r="OFO9" s="121"/>
      <c r="OFP9" s="121"/>
      <c r="OFQ9" s="121"/>
      <c r="OFR9" s="121"/>
      <c r="OFS9" s="121"/>
      <c r="OFT9" s="121"/>
      <c r="OFU9" s="121"/>
      <c r="OFV9" s="121"/>
      <c r="OFW9" s="121"/>
      <c r="OFX9" s="121"/>
      <c r="OFY9" s="121"/>
      <c r="OFZ9" s="121"/>
      <c r="OGA9" s="121"/>
      <c r="OGB9" s="121"/>
      <c r="OGC9" s="121"/>
      <c r="OGD9" s="121"/>
      <c r="OGE9" s="121"/>
      <c r="OGF9" s="121"/>
      <c r="OGG9" s="121"/>
      <c r="OGH9" s="121"/>
      <c r="OGI9" s="121"/>
      <c r="OGJ9" s="121"/>
      <c r="OGK9" s="121"/>
      <c r="OGL9" s="121"/>
      <c r="OGM9" s="121"/>
      <c r="OGN9" s="121"/>
      <c r="OGO9" s="121"/>
      <c r="OGP9" s="121"/>
      <c r="OGQ9" s="121"/>
      <c r="OGR9" s="121"/>
      <c r="OGS9" s="121"/>
      <c r="OGT9" s="121"/>
      <c r="OGU9" s="121"/>
      <c r="OGV9" s="121"/>
      <c r="OGW9" s="121"/>
      <c r="OGX9" s="121"/>
      <c r="OGY9" s="121"/>
      <c r="OGZ9" s="121"/>
      <c r="OHA9" s="121"/>
      <c r="OHB9" s="121"/>
      <c r="OHC9" s="121"/>
      <c r="OHD9" s="121"/>
      <c r="OHE9" s="121"/>
      <c r="OHF9" s="121"/>
      <c r="OHG9" s="121"/>
      <c r="OHH9" s="121"/>
      <c r="OHI9" s="121"/>
      <c r="OHJ9" s="121"/>
      <c r="OHK9" s="121"/>
      <c r="OHL9" s="121"/>
      <c r="OHM9" s="121"/>
      <c r="OHN9" s="121"/>
      <c r="OHO9" s="121"/>
      <c r="OHP9" s="121"/>
      <c r="OHQ9" s="121"/>
      <c r="OHR9" s="121"/>
      <c r="OHS9" s="121"/>
      <c r="OHT9" s="121"/>
      <c r="OHU9" s="121"/>
      <c r="OHV9" s="121"/>
      <c r="OHW9" s="121"/>
      <c r="OHX9" s="121"/>
      <c r="OHY9" s="121"/>
      <c r="OHZ9" s="121"/>
      <c r="OIA9" s="121"/>
      <c r="OIB9" s="121"/>
      <c r="OIC9" s="121"/>
      <c r="OID9" s="121"/>
      <c r="OIE9" s="121"/>
      <c r="OIF9" s="121"/>
      <c r="OIG9" s="121"/>
      <c r="OIH9" s="121"/>
      <c r="OII9" s="121"/>
      <c r="OIJ9" s="121"/>
      <c r="OIK9" s="121"/>
      <c r="OIL9" s="121"/>
      <c r="OIM9" s="121"/>
      <c r="OIN9" s="121"/>
      <c r="OIO9" s="121"/>
      <c r="OIP9" s="121"/>
      <c r="OIQ9" s="121"/>
      <c r="OIR9" s="121"/>
      <c r="OIS9" s="121"/>
      <c r="OIT9" s="121"/>
      <c r="OIU9" s="121"/>
      <c r="OIV9" s="121"/>
      <c r="OIW9" s="121"/>
      <c r="OIX9" s="121"/>
      <c r="OIY9" s="121"/>
      <c r="OIZ9" s="121"/>
      <c r="OJA9" s="121"/>
      <c r="OJB9" s="121"/>
      <c r="OJC9" s="121"/>
      <c r="OJD9" s="121"/>
      <c r="OJE9" s="121"/>
      <c r="OJF9" s="121"/>
      <c r="OJG9" s="121"/>
      <c r="OJH9" s="121"/>
      <c r="OJI9" s="121"/>
      <c r="OJJ9" s="121"/>
      <c r="OJK9" s="121"/>
      <c r="OJL9" s="121"/>
      <c r="OJM9" s="121"/>
      <c r="OJN9" s="121"/>
      <c r="OJO9" s="121"/>
      <c r="OJP9" s="121"/>
      <c r="OJQ9" s="121"/>
      <c r="OJR9" s="121"/>
      <c r="OJS9" s="121"/>
      <c r="OJT9" s="121"/>
      <c r="OJU9" s="121"/>
      <c r="OJV9" s="121"/>
      <c r="OJW9" s="121"/>
      <c r="OJX9" s="121"/>
      <c r="OJY9" s="121"/>
      <c r="OJZ9" s="121"/>
      <c r="OKA9" s="121"/>
      <c r="OKB9" s="121"/>
      <c r="OKC9" s="121"/>
      <c r="OKD9" s="121"/>
      <c r="OKE9" s="121"/>
      <c r="OKF9" s="121"/>
      <c r="OKG9" s="121"/>
      <c r="OKH9" s="121"/>
      <c r="OKI9" s="121"/>
      <c r="OKJ9" s="121"/>
      <c r="OKK9" s="121"/>
      <c r="OKL9" s="121"/>
      <c r="OKM9" s="121"/>
      <c r="OKN9" s="121"/>
      <c r="OKO9" s="121"/>
      <c r="OKP9" s="121"/>
      <c r="OKQ9" s="121"/>
      <c r="OKR9" s="121"/>
      <c r="OKS9" s="121"/>
      <c r="OKT9" s="121"/>
      <c r="OKU9" s="121"/>
      <c r="OKV9" s="121"/>
      <c r="OKW9" s="121"/>
      <c r="OKX9" s="121"/>
      <c r="OKY9" s="121"/>
      <c r="OKZ9" s="121"/>
      <c r="OLA9" s="121"/>
      <c r="OLB9" s="121"/>
      <c r="OLC9" s="121"/>
      <c r="OLD9" s="121"/>
      <c r="OLE9" s="121"/>
      <c r="OLF9" s="121"/>
      <c r="OLG9" s="121"/>
      <c r="OLH9" s="121"/>
      <c r="OLI9" s="121"/>
      <c r="OLJ9" s="121"/>
      <c r="OLK9" s="121"/>
      <c r="OLL9" s="121"/>
      <c r="OLM9" s="121"/>
      <c r="OLN9" s="121"/>
      <c r="OLO9" s="121"/>
      <c r="OLP9" s="121"/>
      <c r="OLQ9" s="121"/>
      <c r="OLR9" s="121"/>
      <c r="OLS9" s="121"/>
      <c r="OLT9" s="121"/>
      <c r="OLU9" s="121"/>
      <c r="OLV9" s="121"/>
      <c r="OLW9" s="121"/>
      <c r="OLX9" s="121"/>
      <c r="OLY9" s="121"/>
      <c r="OLZ9" s="121"/>
      <c r="OMA9" s="121"/>
      <c r="OMB9" s="121"/>
      <c r="OMC9" s="121"/>
      <c r="OMD9" s="121"/>
      <c r="OME9" s="121"/>
      <c r="OMF9" s="121"/>
      <c r="OMG9" s="121"/>
      <c r="OMH9" s="121"/>
      <c r="OMI9" s="121"/>
      <c r="OMJ9" s="121"/>
      <c r="OMK9" s="121"/>
      <c r="OML9" s="121"/>
      <c r="OMM9" s="121"/>
      <c r="OMN9" s="121"/>
      <c r="OMO9" s="121"/>
      <c r="OMP9" s="121"/>
      <c r="OMQ9" s="121"/>
      <c r="OMR9" s="121"/>
      <c r="OMS9" s="121"/>
      <c r="OMT9" s="121"/>
      <c r="OMU9" s="121"/>
      <c r="OMV9" s="121"/>
      <c r="OMW9" s="121"/>
      <c r="OMX9" s="121"/>
      <c r="OMY9" s="121"/>
      <c r="OMZ9" s="121"/>
      <c r="ONA9" s="121"/>
      <c r="ONB9" s="121"/>
      <c r="ONC9" s="121"/>
      <c r="OND9" s="121"/>
      <c r="ONE9" s="121"/>
      <c r="ONF9" s="121"/>
      <c r="ONG9" s="121"/>
      <c r="ONH9" s="121"/>
      <c r="ONI9" s="121"/>
      <c r="ONJ9" s="121"/>
      <c r="ONK9" s="121"/>
      <c r="ONL9" s="121"/>
      <c r="ONM9" s="121"/>
      <c r="ONN9" s="121"/>
      <c r="ONO9" s="121"/>
      <c r="ONP9" s="121"/>
      <c r="ONQ9" s="121"/>
      <c r="ONR9" s="121"/>
      <c r="ONS9" s="121"/>
      <c r="ONT9" s="121"/>
      <c r="ONU9" s="121"/>
      <c r="ONV9" s="121"/>
      <c r="ONW9" s="121"/>
      <c r="ONX9" s="121"/>
      <c r="ONY9" s="121"/>
      <c r="ONZ9" s="121"/>
      <c r="OOA9" s="121"/>
      <c r="OOB9" s="121"/>
      <c r="OOC9" s="121"/>
      <c r="OOD9" s="121"/>
      <c r="OOE9" s="121"/>
      <c r="OOF9" s="121"/>
      <c r="OOG9" s="121"/>
      <c r="OOH9" s="121"/>
      <c r="OOI9" s="121"/>
      <c r="OOJ9" s="121"/>
      <c r="OOK9" s="121"/>
      <c r="OOL9" s="121"/>
      <c r="OOM9" s="121"/>
      <c r="OON9" s="121"/>
      <c r="OOO9" s="121"/>
      <c r="OOP9" s="121"/>
      <c r="OOQ9" s="121"/>
      <c r="OOR9" s="121"/>
      <c r="OOS9" s="121"/>
      <c r="OOT9" s="121"/>
      <c r="OOU9" s="121"/>
      <c r="OOV9" s="121"/>
      <c r="OOW9" s="121"/>
      <c r="OOX9" s="121"/>
      <c r="OOY9" s="121"/>
      <c r="OOZ9" s="121"/>
      <c r="OPA9" s="121"/>
      <c r="OPB9" s="121"/>
      <c r="OPC9" s="121"/>
      <c r="OPD9" s="121"/>
      <c r="OPE9" s="121"/>
      <c r="OPF9" s="121"/>
      <c r="OPG9" s="121"/>
      <c r="OPH9" s="121"/>
      <c r="OPI9" s="121"/>
      <c r="OPJ9" s="121"/>
      <c r="OPK9" s="121"/>
      <c r="OPL9" s="121"/>
      <c r="OPM9" s="121"/>
      <c r="OPN9" s="121"/>
      <c r="OPO9" s="121"/>
      <c r="OPP9" s="121"/>
      <c r="OPQ9" s="121"/>
      <c r="OPR9" s="121"/>
      <c r="OPS9" s="121"/>
      <c r="OPT9" s="121"/>
      <c r="OPU9" s="121"/>
      <c r="OPV9" s="121"/>
      <c r="OPW9" s="121"/>
      <c r="OPX9" s="121"/>
      <c r="OPY9" s="121"/>
      <c r="OPZ9" s="121"/>
      <c r="OQA9" s="121"/>
      <c r="OQB9" s="121"/>
      <c r="OQC9" s="121"/>
      <c r="OQD9" s="121"/>
      <c r="OQE9" s="121"/>
      <c r="OQF9" s="121"/>
      <c r="OQG9" s="121"/>
      <c r="OQH9" s="121"/>
      <c r="OQI9" s="121"/>
      <c r="OQJ9" s="121"/>
      <c r="OQK9" s="121"/>
      <c r="OQL9" s="121"/>
      <c r="OQM9" s="121"/>
      <c r="OQN9" s="121"/>
      <c r="OQO9" s="121"/>
      <c r="OQP9" s="121"/>
      <c r="OQQ9" s="121"/>
      <c r="OQR9" s="121"/>
      <c r="OQS9" s="121"/>
      <c r="OQT9" s="121"/>
      <c r="OQU9" s="121"/>
      <c r="OQV9" s="121"/>
      <c r="OQW9" s="121"/>
      <c r="OQX9" s="121"/>
      <c r="OQY9" s="121"/>
      <c r="OQZ9" s="121"/>
      <c r="ORA9" s="121"/>
      <c r="ORB9" s="121"/>
      <c r="ORC9" s="121"/>
      <c r="ORD9" s="121"/>
      <c r="ORE9" s="121"/>
      <c r="ORF9" s="121"/>
      <c r="ORG9" s="121"/>
      <c r="ORH9" s="121"/>
      <c r="ORI9" s="121"/>
      <c r="ORJ9" s="121"/>
      <c r="ORK9" s="121"/>
      <c r="ORL9" s="121"/>
      <c r="ORM9" s="121"/>
      <c r="ORN9" s="121"/>
      <c r="ORO9" s="121"/>
      <c r="ORP9" s="121"/>
      <c r="ORQ9" s="121"/>
      <c r="ORR9" s="121"/>
      <c r="ORS9" s="121"/>
      <c r="ORT9" s="121"/>
      <c r="ORU9" s="121"/>
      <c r="ORV9" s="121"/>
      <c r="ORW9" s="121"/>
      <c r="ORX9" s="121"/>
      <c r="ORY9" s="121"/>
      <c r="ORZ9" s="121"/>
      <c r="OSA9" s="121"/>
      <c r="OSB9" s="121"/>
      <c r="OSC9" s="121"/>
      <c r="OSD9" s="121"/>
      <c r="OSE9" s="121"/>
      <c r="OSF9" s="121"/>
      <c r="OSG9" s="121"/>
      <c r="OSH9" s="121"/>
      <c r="OSI9" s="121"/>
      <c r="OSJ9" s="121"/>
      <c r="OSK9" s="121"/>
      <c r="OSL9" s="121"/>
      <c r="OSM9" s="121"/>
      <c r="OSN9" s="121"/>
      <c r="OSO9" s="121"/>
      <c r="OSP9" s="121"/>
      <c r="OSQ9" s="121"/>
      <c r="OSR9" s="121"/>
      <c r="OSS9" s="121"/>
      <c r="OST9" s="121"/>
      <c r="OSU9" s="121"/>
      <c r="OSV9" s="121"/>
      <c r="OSW9" s="121"/>
      <c r="OSX9" s="121"/>
      <c r="OSY9" s="121"/>
      <c r="OSZ9" s="121"/>
      <c r="OTA9" s="121"/>
      <c r="OTB9" s="121"/>
      <c r="OTC9" s="121"/>
      <c r="OTD9" s="121"/>
      <c r="OTE9" s="121"/>
      <c r="OTF9" s="121"/>
      <c r="OTG9" s="121"/>
      <c r="OTH9" s="121"/>
      <c r="OTI9" s="121"/>
      <c r="OTJ9" s="121"/>
      <c r="OTK9" s="121"/>
      <c r="OTL9" s="121"/>
      <c r="OTM9" s="121"/>
      <c r="OTN9" s="121"/>
      <c r="OTO9" s="121"/>
      <c r="OTP9" s="121"/>
      <c r="OTQ9" s="121"/>
      <c r="OTR9" s="121"/>
      <c r="OTS9" s="121"/>
      <c r="OTT9" s="121"/>
      <c r="OTU9" s="121"/>
      <c r="OTV9" s="121"/>
      <c r="OTW9" s="121"/>
      <c r="OTX9" s="121"/>
      <c r="OTY9" s="121"/>
      <c r="OTZ9" s="121"/>
      <c r="OUA9" s="121"/>
      <c r="OUB9" s="121"/>
      <c r="OUC9" s="121"/>
      <c r="OUD9" s="121"/>
      <c r="OUE9" s="121"/>
      <c r="OUF9" s="121"/>
      <c r="OUG9" s="121"/>
      <c r="OUH9" s="121"/>
      <c r="OUI9" s="121"/>
      <c r="OUJ9" s="121"/>
      <c r="OUK9" s="121"/>
      <c r="OUL9" s="121"/>
      <c r="OUM9" s="121"/>
      <c r="OUN9" s="121"/>
      <c r="OUO9" s="121"/>
      <c r="OUP9" s="121"/>
      <c r="OUQ9" s="121"/>
      <c r="OUR9" s="121"/>
      <c r="OUS9" s="121"/>
      <c r="OUT9" s="121"/>
      <c r="OUU9" s="121"/>
      <c r="OUV9" s="121"/>
      <c r="OUW9" s="121"/>
      <c r="OUX9" s="121"/>
      <c r="OUY9" s="121"/>
      <c r="OUZ9" s="121"/>
      <c r="OVA9" s="121"/>
      <c r="OVB9" s="121"/>
      <c r="OVC9" s="121"/>
      <c r="OVD9" s="121"/>
      <c r="OVE9" s="121"/>
      <c r="OVF9" s="121"/>
      <c r="OVG9" s="121"/>
      <c r="OVH9" s="121"/>
      <c r="OVI9" s="121"/>
      <c r="OVJ9" s="121"/>
      <c r="OVK9" s="121"/>
      <c r="OVL9" s="121"/>
      <c r="OVM9" s="121"/>
      <c r="OVN9" s="121"/>
      <c r="OVO9" s="121"/>
      <c r="OVP9" s="121"/>
      <c r="OVQ9" s="121"/>
      <c r="OVR9" s="121"/>
      <c r="OVS9" s="121"/>
      <c r="OVT9" s="121"/>
      <c r="OVU9" s="121"/>
      <c r="OVV9" s="121"/>
      <c r="OVW9" s="121"/>
      <c r="OVX9" s="121"/>
      <c r="OVY9" s="121"/>
      <c r="OVZ9" s="121"/>
      <c r="OWA9" s="121"/>
      <c r="OWB9" s="121"/>
      <c r="OWC9" s="121"/>
      <c r="OWD9" s="121"/>
      <c r="OWE9" s="121"/>
      <c r="OWF9" s="121"/>
      <c r="OWG9" s="121"/>
      <c r="OWH9" s="121"/>
      <c r="OWI9" s="121"/>
      <c r="OWJ9" s="121"/>
      <c r="OWK9" s="121"/>
      <c r="OWL9" s="121"/>
      <c r="OWM9" s="121"/>
      <c r="OWN9" s="121"/>
      <c r="OWO9" s="121"/>
      <c r="OWP9" s="121"/>
      <c r="OWQ9" s="121"/>
      <c r="OWR9" s="121"/>
      <c r="OWS9" s="121"/>
      <c r="OWT9" s="121"/>
      <c r="OWU9" s="121"/>
      <c r="OWV9" s="121"/>
      <c r="OWW9" s="121"/>
      <c r="OWX9" s="121"/>
      <c r="OWY9" s="121"/>
      <c r="OWZ9" s="121"/>
      <c r="OXA9" s="121"/>
      <c r="OXB9" s="121"/>
      <c r="OXC9" s="121"/>
      <c r="OXD9" s="121"/>
      <c r="OXE9" s="121"/>
      <c r="OXF9" s="121"/>
      <c r="OXG9" s="121"/>
      <c r="OXH9" s="121"/>
      <c r="OXI9" s="121"/>
      <c r="OXJ9" s="121"/>
      <c r="OXK9" s="121"/>
      <c r="OXL9" s="121"/>
      <c r="OXM9" s="121"/>
      <c r="OXN9" s="121"/>
      <c r="OXO9" s="121"/>
      <c r="OXP9" s="121"/>
      <c r="OXQ9" s="121"/>
      <c r="OXR9" s="121"/>
      <c r="OXS9" s="121"/>
      <c r="OXT9" s="121"/>
      <c r="OXU9" s="121"/>
      <c r="OXV9" s="121"/>
      <c r="OXW9" s="121"/>
      <c r="OXX9" s="121"/>
      <c r="OXY9" s="121"/>
      <c r="OXZ9" s="121"/>
      <c r="OYA9" s="121"/>
      <c r="OYB9" s="121"/>
      <c r="OYC9" s="121"/>
      <c r="OYD9" s="121"/>
      <c r="OYE9" s="121"/>
      <c r="OYF9" s="121"/>
      <c r="OYG9" s="121"/>
      <c r="OYH9" s="121"/>
      <c r="OYI9" s="121"/>
      <c r="OYJ9" s="121"/>
      <c r="OYK9" s="121"/>
      <c r="OYL9" s="121"/>
      <c r="OYM9" s="121"/>
      <c r="OYN9" s="121"/>
      <c r="OYO9" s="121"/>
      <c r="OYP9" s="121"/>
      <c r="OYQ9" s="121"/>
      <c r="OYR9" s="121"/>
      <c r="OYS9" s="121"/>
      <c r="OYT9" s="121"/>
      <c r="OYU9" s="121"/>
      <c r="OYV9" s="121"/>
      <c r="OYW9" s="121"/>
      <c r="OYX9" s="121"/>
      <c r="OYY9" s="121"/>
      <c r="OYZ9" s="121"/>
      <c r="OZA9" s="121"/>
      <c r="OZB9" s="121"/>
      <c r="OZC9" s="121"/>
      <c r="OZD9" s="121"/>
      <c r="OZE9" s="121"/>
      <c r="OZF9" s="121"/>
      <c r="OZG9" s="121"/>
      <c r="OZH9" s="121"/>
      <c r="OZI9" s="121"/>
      <c r="OZJ9" s="121"/>
      <c r="OZK9" s="121"/>
      <c r="OZL9" s="121"/>
      <c r="OZM9" s="121"/>
      <c r="OZN9" s="121"/>
      <c r="OZO9" s="121"/>
      <c r="OZP9" s="121"/>
      <c r="OZQ9" s="121"/>
      <c r="OZR9" s="121"/>
      <c r="OZS9" s="121"/>
      <c r="OZT9" s="121"/>
      <c r="OZU9" s="121"/>
      <c r="OZV9" s="121"/>
      <c r="OZW9" s="121"/>
      <c r="OZX9" s="121"/>
      <c r="OZY9" s="121"/>
      <c r="OZZ9" s="121"/>
      <c r="PAA9" s="121"/>
      <c r="PAB9" s="121"/>
      <c r="PAC9" s="121"/>
      <c r="PAD9" s="121"/>
      <c r="PAE9" s="121"/>
      <c r="PAF9" s="121"/>
      <c r="PAG9" s="121"/>
      <c r="PAH9" s="121"/>
      <c r="PAI9" s="121"/>
      <c r="PAJ9" s="121"/>
      <c r="PAK9" s="121"/>
      <c r="PAL9" s="121"/>
      <c r="PAM9" s="121"/>
      <c r="PAN9" s="121"/>
      <c r="PAO9" s="121"/>
      <c r="PAP9" s="121"/>
      <c r="PAQ9" s="121"/>
      <c r="PAR9" s="121"/>
      <c r="PAS9" s="121"/>
      <c r="PAT9" s="121"/>
      <c r="PAU9" s="121"/>
      <c r="PAV9" s="121"/>
      <c r="PAW9" s="121"/>
      <c r="PAX9" s="121"/>
      <c r="PAY9" s="121"/>
      <c r="PAZ9" s="121"/>
      <c r="PBA9" s="121"/>
      <c r="PBB9" s="121"/>
      <c r="PBC9" s="121"/>
      <c r="PBD9" s="121"/>
      <c r="PBE9" s="121"/>
      <c r="PBF9" s="121"/>
      <c r="PBG9" s="121"/>
      <c r="PBH9" s="121"/>
      <c r="PBI9" s="121"/>
      <c r="PBJ9" s="121"/>
      <c r="PBK9" s="121"/>
      <c r="PBL9" s="121"/>
      <c r="PBM9" s="121"/>
      <c r="PBN9" s="121"/>
      <c r="PBO9" s="121"/>
      <c r="PBP9" s="121"/>
      <c r="PBQ9" s="121"/>
      <c r="PBR9" s="121"/>
      <c r="PBS9" s="121"/>
      <c r="PBT9" s="121"/>
      <c r="PBU9" s="121"/>
      <c r="PBV9" s="121"/>
      <c r="PBW9" s="121"/>
      <c r="PBX9" s="121"/>
      <c r="PBY9" s="121"/>
      <c r="PBZ9" s="121"/>
      <c r="PCA9" s="121"/>
      <c r="PCB9" s="121"/>
      <c r="PCC9" s="121"/>
      <c r="PCD9" s="121"/>
      <c r="PCE9" s="121"/>
      <c r="PCF9" s="121"/>
      <c r="PCG9" s="121"/>
      <c r="PCH9" s="121"/>
      <c r="PCI9" s="121"/>
      <c r="PCJ9" s="121"/>
      <c r="PCK9" s="121"/>
      <c r="PCL9" s="121"/>
      <c r="PCM9" s="121"/>
      <c r="PCN9" s="121"/>
      <c r="PCO9" s="121"/>
      <c r="PCP9" s="121"/>
      <c r="PCQ9" s="121"/>
      <c r="PCR9" s="121"/>
      <c r="PCS9" s="121"/>
      <c r="PCT9" s="121"/>
      <c r="PCU9" s="121"/>
      <c r="PCV9" s="121"/>
      <c r="PCW9" s="121"/>
      <c r="PCX9" s="121"/>
      <c r="PCY9" s="121"/>
      <c r="PCZ9" s="121"/>
      <c r="PDA9" s="121"/>
      <c r="PDB9" s="121"/>
      <c r="PDC9" s="121"/>
      <c r="PDD9" s="121"/>
      <c r="PDE9" s="121"/>
      <c r="PDF9" s="121"/>
      <c r="PDG9" s="121"/>
      <c r="PDH9" s="121"/>
      <c r="PDI9" s="121"/>
      <c r="PDJ9" s="121"/>
      <c r="PDK9" s="121"/>
      <c r="PDL9" s="121"/>
      <c r="PDM9" s="121"/>
      <c r="PDN9" s="121"/>
      <c r="PDO9" s="121"/>
      <c r="PDP9" s="121"/>
      <c r="PDQ9" s="121"/>
      <c r="PDR9" s="121"/>
      <c r="PDS9" s="121"/>
      <c r="PDT9" s="121"/>
      <c r="PDU9" s="121"/>
      <c r="PDV9" s="121"/>
      <c r="PDW9" s="121"/>
      <c r="PDX9" s="121"/>
      <c r="PDY9" s="121"/>
      <c r="PDZ9" s="121"/>
      <c r="PEA9" s="121"/>
      <c r="PEB9" s="121"/>
      <c r="PEC9" s="121"/>
      <c r="PED9" s="121"/>
      <c r="PEE9" s="121"/>
      <c r="PEF9" s="121"/>
      <c r="PEG9" s="121"/>
      <c r="PEH9" s="121"/>
      <c r="PEI9" s="121"/>
      <c r="PEJ9" s="121"/>
      <c r="PEK9" s="121"/>
      <c r="PEL9" s="121"/>
      <c r="PEM9" s="121"/>
      <c r="PEN9" s="121"/>
      <c r="PEO9" s="121"/>
      <c r="PEP9" s="121"/>
      <c r="PEQ9" s="121"/>
      <c r="PER9" s="121"/>
      <c r="PES9" s="121"/>
      <c r="PET9" s="121"/>
      <c r="PEU9" s="121"/>
      <c r="PEV9" s="121"/>
      <c r="PEW9" s="121"/>
      <c r="PEX9" s="121"/>
      <c r="PEY9" s="121"/>
      <c r="PEZ9" s="121"/>
      <c r="PFA9" s="121"/>
      <c r="PFB9" s="121"/>
      <c r="PFC9" s="121"/>
      <c r="PFD9" s="121"/>
      <c r="PFE9" s="121"/>
      <c r="PFF9" s="121"/>
      <c r="PFG9" s="121"/>
      <c r="PFH9" s="121"/>
      <c r="PFI9" s="121"/>
      <c r="PFJ9" s="121"/>
      <c r="PFK9" s="121"/>
      <c r="PFL9" s="121"/>
      <c r="PFM9" s="121"/>
      <c r="PFN9" s="121"/>
      <c r="PFO9" s="121"/>
      <c r="PFP9" s="121"/>
      <c r="PFQ9" s="121"/>
      <c r="PFR9" s="121"/>
      <c r="PFS9" s="121"/>
      <c r="PFT9" s="121"/>
      <c r="PFU9" s="121"/>
      <c r="PFV9" s="121"/>
      <c r="PFW9" s="121"/>
      <c r="PFX9" s="121"/>
      <c r="PFY9" s="121"/>
      <c r="PFZ9" s="121"/>
      <c r="PGA9" s="121"/>
      <c r="PGB9" s="121"/>
      <c r="PGC9" s="121"/>
      <c r="PGD9" s="121"/>
      <c r="PGE9" s="121"/>
      <c r="PGF9" s="121"/>
      <c r="PGG9" s="121"/>
      <c r="PGH9" s="121"/>
      <c r="PGI9" s="121"/>
      <c r="PGJ9" s="121"/>
      <c r="PGK9" s="121"/>
      <c r="PGL9" s="121"/>
      <c r="PGM9" s="121"/>
      <c r="PGN9" s="121"/>
      <c r="PGO9" s="121"/>
      <c r="PGP9" s="121"/>
      <c r="PGQ9" s="121"/>
      <c r="PGR9" s="121"/>
      <c r="PGS9" s="121"/>
      <c r="PGT9" s="121"/>
      <c r="PGU9" s="121"/>
      <c r="PGV9" s="121"/>
      <c r="PGW9" s="121"/>
      <c r="PGX9" s="121"/>
      <c r="PGY9" s="121"/>
      <c r="PGZ9" s="121"/>
      <c r="PHA9" s="121"/>
      <c r="PHB9" s="121"/>
      <c r="PHC9" s="121"/>
      <c r="PHD9" s="121"/>
      <c r="PHE9" s="121"/>
      <c r="PHF9" s="121"/>
      <c r="PHG9" s="121"/>
      <c r="PHH9" s="121"/>
      <c r="PHI9" s="121"/>
      <c r="PHJ9" s="121"/>
      <c r="PHK9" s="121"/>
      <c r="PHL9" s="121"/>
      <c r="PHM9" s="121"/>
      <c r="PHN9" s="121"/>
      <c r="PHO9" s="121"/>
      <c r="PHP9" s="121"/>
      <c r="PHQ9" s="121"/>
      <c r="PHR9" s="121"/>
      <c r="PHS9" s="121"/>
      <c r="PHT9" s="121"/>
      <c r="PHU9" s="121"/>
      <c r="PHV9" s="121"/>
      <c r="PHW9" s="121"/>
      <c r="PHX9" s="121"/>
      <c r="PHY9" s="121"/>
      <c r="PHZ9" s="121"/>
      <c r="PIA9" s="121"/>
      <c r="PIB9" s="121"/>
      <c r="PIC9" s="121"/>
      <c r="PID9" s="121"/>
      <c r="PIE9" s="121"/>
      <c r="PIF9" s="121"/>
      <c r="PIG9" s="121"/>
      <c r="PIH9" s="121"/>
      <c r="PII9" s="121"/>
      <c r="PIJ9" s="121"/>
      <c r="PIK9" s="121"/>
      <c r="PIL9" s="121"/>
      <c r="PIM9" s="121"/>
      <c r="PIN9" s="121"/>
      <c r="PIO9" s="121"/>
      <c r="PIP9" s="121"/>
      <c r="PIQ9" s="121"/>
      <c r="PIR9" s="121"/>
      <c r="PIS9" s="121"/>
      <c r="PIT9" s="121"/>
      <c r="PIU9" s="121"/>
      <c r="PIV9" s="121"/>
      <c r="PIW9" s="121"/>
      <c r="PIX9" s="121"/>
      <c r="PIY9" s="121"/>
      <c r="PIZ9" s="121"/>
      <c r="PJA9" s="121"/>
      <c r="PJB9" s="121"/>
      <c r="PJC9" s="121"/>
      <c r="PJD9" s="121"/>
      <c r="PJE9" s="121"/>
      <c r="PJF9" s="121"/>
      <c r="PJG9" s="121"/>
      <c r="PJH9" s="121"/>
      <c r="PJI9" s="121"/>
      <c r="PJJ9" s="121"/>
      <c r="PJK9" s="121"/>
      <c r="PJL9" s="121"/>
      <c r="PJM9" s="121"/>
      <c r="PJN9" s="121"/>
      <c r="PJO9" s="121"/>
      <c r="PJP9" s="121"/>
      <c r="PJQ9" s="121"/>
      <c r="PJR9" s="121"/>
      <c r="PJS9" s="121"/>
      <c r="PJT9" s="121"/>
      <c r="PJU9" s="121"/>
      <c r="PJV9" s="121"/>
      <c r="PJW9" s="121"/>
      <c r="PJX9" s="121"/>
      <c r="PJY9" s="121"/>
      <c r="PJZ9" s="121"/>
      <c r="PKA9" s="121"/>
      <c r="PKB9" s="121"/>
      <c r="PKC9" s="121"/>
      <c r="PKD9" s="121"/>
      <c r="PKE9" s="121"/>
      <c r="PKF9" s="121"/>
      <c r="PKG9" s="121"/>
      <c r="PKH9" s="121"/>
      <c r="PKI9" s="121"/>
      <c r="PKJ9" s="121"/>
      <c r="PKK9" s="121"/>
      <c r="PKL9" s="121"/>
      <c r="PKM9" s="121"/>
      <c r="PKN9" s="121"/>
      <c r="PKO9" s="121"/>
      <c r="PKP9" s="121"/>
      <c r="PKQ9" s="121"/>
      <c r="PKR9" s="121"/>
      <c r="PKS9" s="121"/>
      <c r="PKT9" s="121"/>
      <c r="PKU9" s="121"/>
      <c r="PKV9" s="121"/>
      <c r="PKW9" s="121"/>
      <c r="PKX9" s="121"/>
      <c r="PKY9" s="121"/>
      <c r="PKZ9" s="121"/>
      <c r="PLA9" s="121"/>
      <c r="PLB9" s="121"/>
      <c r="PLC9" s="121"/>
      <c r="PLD9" s="121"/>
      <c r="PLE9" s="121"/>
      <c r="PLF9" s="121"/>
      <c r="PLG9" s="121"/>
      <c r="PLH9" s="121"/>
      <c r="PLI9" s="121"/>
      <c r="PLJ9" s="121"/>
      <c r="PLK9" s="121"/>
      <c r="PLL9" s="121"/>
      <c r="PLM9" s="121"/>
      <c r="PLN9" s="121"/>
      <c r="PLO9" s="121"/>
      <c r="PLP9" s="121"/>
      <c r="PLQ9" s="121"/>
      <c r="PLR9" s="121"/>
      <c r="PLS9" s="121"/>
      <c r="PLT9" s="121"/>
      <c r="PLU9" s="121"/>
      <c r="PLV9" s="121"/>
      <c r="PLW9" s="121"/>
      <c r="PLX9" s="121"/>
      <c r="PLY9" s="121"/>
      <c r="PLZ9" s="121"/>
      <c r="PMA9" s="121"/>
      <c r="PMB9" s="121"/>
      <c r="PMC9" s="121"/>
      <c r="PMD9" s="121"/>
      <c r="PME9" s="121"/>
      <c r="PMF9" s="121"/>
      <c r="PMG9" s="121"/>
      <c r="PMH9" s="121"/>
      <c r="PMI9" s="121"/>
      <c r="PMJ9" s="121"/>
      <c r="PMK9" s="121"/>
      <c r="PML9" s="121"/>
      <c r="PMM9" s="121"/>
      <c r="PMN9" s="121"/>
      <c r="PMO9" s="121"/>
      <c r="PMP9" s="121"/>
      <c r="PMQ9" s="121"/>
      <c r="PMR9" s="121"/>
      <c r="PMS9" s="121"/>
      <c r="PMT9" s="121"/>
      <c r="PMU9" s="121"/>
      <c r="PMV9" s="121"/>
      <c r="PMW9" s="121"/>
      <c r="PMX9" s="121"/>
      <c r="PMY9" s="121"/>
      <c r="PMZ9" s="121"/>
      <c r="PNA9" s="121"/>
      <c r="PNB9" s="121"/>
      <c r="PNC9" s="121"/>
      <c r="PND9" s="121"/>
      <c r="PNE9" s="121"/>
      <c r="PNF9" s="121"/>
      <c r="PNG9" s="121"/>
      <c r="PNH9" s="121"/>
      <c r="PNI9" s="121"/>
      <c r="PNJ9" s="121"/>
      <c r="PNK9" s="121"/>
      <c r="PNL9" s="121"/>
      <c r="PNM9" s="121"/>
      <c r="PNN9" s="121"/>
      <c r="PNO9" s="121"/>
      <c r="PNP9" s="121"/>
      <c r="PNQ9" s="121"/>
      <c r="PNR9" s="121"/>
      <c r="PNS9" s="121"/>
      <c r="PNT9" s="121"/>
      <c r="PNU9" s="121"/>
      <c r="PNV9" s="121"/>
      <c r="PNW9" s="121"/>
      <c r="PNX9" s="121"/>
      <c r="PNY9" s="121"/>
      <c r="PNZ9" s="121"/>
      <c r="POA9" s="121"/>
      <c r="POB9" s="121"/>
      <c r="POC9" s="121"/>
      <c r="POD9" s="121"/>
      <c r="POE9" s="121"/>
      <c r="POF9" s="121"/>
      <c r="POG9" s="121"/>
      <c r="POH9" s="121"/>
      <c r="POI9" s="121"/>
      <c r="POJ9" s="121"/>
      <c r="POK9" s="121"/>
      <c r="POL9" s="121"/>
      <c r="POM9" s="121"/>
      <c r="PON9" s="121"/>
      <c r="POO9" s="121"/>
      <c r="POP9" s="121"/>
      <c r="POQ9" s="121"/>
      <c r="POR9" s="121"/>
      <c r="POS9" s="121"/>
      <c r="POT9" s="121"/>
      <c r="POU9" s="121"/>
      <c r="POV9" s="121"/>
      <c r="POW9" s="121"/>
      <c r="POX9" s="121"/>
      <c r="POY9" s="121"/>
      <c r="POZ9" s="121"/>
      <c r="PPA9" s="121"/>
      <c r="PPB9" s="121"/>
      <c r="PPC9" s="121"/>
      <c r="PPD9" s="121"/>
      <c r="PPE9" s="121"/>
      <c r="PPF9" s="121"/>
      <c r="PPG9" s="121"/>
      <c r="PPH9" s="121"/>
      <c r="PPI9" s="121"/>
      <c r="PPJ9" s="121"/>
      <c r="PPK9" s="121"/>
      <c r="PPL9" s="121"/>
      <c r="PPM9" s="121"/>
      <c r="PPN9" s="121"/>
      <c r="PPO9" s="121"/>
      <c r="PPP9" s="121"/>
      <c r="PPQ9" s="121"/>
      <c r="PPR9" s="121"/>
      <c r="PPS9" s="121"/>
      <c r="PPT9" s="121"/>
      <c r="PPU9" s="121"/>
      <c r="PPV9" s="121"/>
      <c r="PPW9" s="121"/>
      <c r="PPX9" s="121"/>
      <c r="PPY9" s="121"/>
      <c r="PPZ9" s="121"/>
      <c r="PQA9" s="121"/>
      <c r="PQB9" s="121"/>
      <c r="PQC9" s="121"/>
      <c r="PQD9" s="121"/>
      <c r="PQE9" s="121"/>
      <c r="PQF9" s="121"/>
      <c r="PQG9" s="121"/>
      <c r="PQH9" s="121"/>
      <c r="PQI9" s="121"/>
      <c r="PQJ9" s="121"/>
      <c r="PQK9" s="121"/>
      <c r="PQL9" s="121"/>
      <c r="PQM9" s="121"/>
      <c r="PQN9" s="121"/>
      <c r="PQO9" s="121"/>
      <c r="PQP9" s="121"/>
      <c r="PQQ9" s="121"/>
      <c r="PQR9" s="121"/>
      <c r="PQS9" s="121"/>
      <c r="PQT9" s="121"/>
      <c r="PQU9" s="121"/>
      <c r="PQV9" s="121"/>
      <c r="PQW9" s="121"/>
      <c r="PQX9" s="121"/>
      <c r="PQY9" s="121"/>
      <c r="PQZ9" s="121"/>
      <c r="PRA9" s="121"/>
      <c r="PRB9" s="121"/>
      <c r="PRC9" s="121"/>
      <c r="PRD9" s="121"/>
      <c r="PRE9" s="121"/>
      <c r="PRF9" s="121"/>
      <c r="PRG9" s="121"/>
      <c r="PRH9" s="121"/>
      <c r="PRI9" s="121"/>
      <c r="PRJ9" s="121"/>
      <c r="PRK9" s="121"/>
      <c r="PRL9" s="121"/>
      <c r="PRM9" s="121"/>
      <c r="PRN9" s="121"/>
      <c r="PRO9" s="121"/>
      <c r="PRP9" s="121"/>
      <c r="PRQ9" s="121"/>
      <c r="PRR9" s="121"/>
      <c r="PRS9" s="121"/>
      <c r="PRT9" s="121"/>
      <c r="PRU9" s="121"/>
      <c r="PRV9" s="121"/>
      <c r="PRW9" s="121"/>
      <c r="PRX9" s="121"/>
      <c r="PRY9" s="121"/>
      <c r="PRZ9" s="121"/>
      <c r="PSA9" s="121"/>
      <c r="PSB9" s="121"/>
      <c r="PSC9" s="121"/>
      <c r="PSD9" s="121"/>
      <c r="PSE9" s="121"/>
      <c r="PSF9" s="121"/>
      <c r="PSG9" s="121"/>
      <c r="PSH9" s="121"/>
      <c r="PSI9" s="121"/>
      <c r="PSJ9" s="121"/>
      <c r="PSK9" s="121"/>
      <c r="PSL9" s="121"/>
      <c r="PSM9" s="121"/>
      <c r="PSN9" s="121"/>
      <c r="PSO9" s="121"/>
      <c r="PSP9" s="121"/>
      <c r="PSQ9" s="121"/>
      <c r="PSR9" s="121"/>
      <c r="PSS9" s="121"/>
      <c r="PST9" s="121"/>
      <c r="PSU9" s="121"/>
      <c r="PSV9" s="121"/>
      <c r="PSW9" s="121"/>
      <c r="PSX9" s="121"/>
      <c r="PSY9" s="121"/>
      <c r="PSZ9" s="121"/>
      <c r="PTA9" s="121"/>
      <c r="PTB9" s="121"/>
      <c r="PTC9" s="121"/>
      <c r="PTD9" s="121"/>
      <c r="PTE9" s="121"/>
      <c r="PTF9" s="121"/>
      <c r="PTG9" s="121"/>
      <c r="PTH9" s="121"/>
      <c r="PTI9" s="121"/>
      <c r="PTJ9" s="121"/>
      <c r="PTK9" s="121"/>
      <c r="PTL9" s="121"/>
      <c r="PTM9" s="121"/>
      <c r="PTN9" s="121"/>
      <c r="PTO9" s="121"/>
      <c r="PTP9" s="121"/>
      <c r="PTQ9" s="121"/>
      <c r="PTR9" s="121"/>
      <c r="PTS9" s="121"/>
      <c r="PTT9" s="121"/>
      <c r="PTU9" s="121"/>
      <c r="PTV9" s="121"/>
      <c r="PTW9" s="121"/>
      <c r="PTX9" s="121"/>
      <c r="PTY9" s="121"/>
      <c r="PTZ9" s="121"/>
      <c r="PUA9" s="121"/>
      <c r="PUB9" s="121"/>
      <c r="PUC9" s="121"/>
      <c r="PUD9" s="121"/>
      <c r="PUE9" s="121"/>
      <c r="PUF9" s="121"/>
      <c r="PUG9" s="121"/>
      <c r="PUH9" s="121"/>
      <c r="PUI9" s="121"/>
      <c r="PUJ9" s="121"/>
      <c r="PUK9" s="121"/>
      <c r="PUL9" s="121"/>
      <c r="PUM9" s="121"/>
      <c r="PUN9" s="121"/>
      <c r="PUO9" s="121"/>
      <c r="PUP9" s="121"/>
      <c r="PUQ9" s="121"/>
      <c r="PUR9" s="121"/>
      <c r="PUS9" s="121"/>
      <c r="PUT9" s="121"/>
      <c r="PUU9" s="121"/>
      <c r="PUV9" s="121"/>
      <c r="PUW9" s="121"/>
      <c r="PUX9" s="121"/>
      <c r="PUY9" s="121"/>
      <c r="PUZ9" s="121"/>
      <c r="PVA9" s="121"/>
      <c r="PVB9" s="121"/>
      <c r="PVC9" s="121"/>
      <c r="PVD9" s="121"/>
      <c r="PVE9" s="121"/>
      <c r="PVF9" s="121"/>
      <c r="PVG9" s="121"/>
      <c r="PVH9" s="121"/>
      <c r="PVI9" s="121"/>
      <c r="PVJ9" s="121"/>
      <c r="PVK9" s="121"/>
      <c r="PVL9" s="121"/>
      <c r="PVM9" s="121"/>
      <c r="PVN9" s="121"/>
      <c r="PVO9" s="121"/>
      <c r="PVP9" s="121"/>
      <c r="PVQ9" s="121"/>
      <c r="PVR9" s="121"/>
      <c r="PVS9" s="121"/>
      <c r="PVT9" s="121"/>
      <c r="PVU9" s="121"/>
      <c r="PVV9" s="121"/>
      <c r="PVW9" s="121"/>
      <c r="PVX9" s="121"/>
      <c r="PVY9" s="121"/>
      <c r="PVZ9" s="121"/>
      <c r="PWA9" s="121"/>
      <c r="PWB9" s="121"/>
      <c r="PWC9" s="121"/>
      <c r="PWD9" s="121"/>
      <c r="PWE9" s="121"/>
      <c r="PWF9" s="121"/>
      <c r="PWG9" s="121"/>
      <c r="PWH9" s="121"/>
      <c r="PWI9" s="121"/>
      <c r="PWJ9" s="121"/>
      <c r="PWK9" s="121"/>
      <c r="PWL9" s="121"/>
      <c r="PWM9" s="121"/>
      <c r="PWN9" s="121"/>
      <c r="PWO9" s="121"/>
      <c r="PWP9" s="121"/>
      <c r="PWQ9" s="121"/>
      <c r="PWR9" s="121"/>
      <c r="PWS9" s="121"/>
      <c r="PWT9" s="121"/>
      <c r="PWU9" s="121"/>
      <c r="PWV9" s="121"/>
      <c r="PWW9" s="121"/>
      <c r="PWX9" s="121"/>
      <c r="PWY9" s="121"/>
      <c r="PWZ9" s="121"/>
      <c r="PXA9" s="121"/>
      <c r="PXB9" s="121"/>
      <c r="PXC9" s="121"/>
      <c r="PXD9" s="121"/>
      <c r="PXE9" s="121"/>
      <c r="PXF9" s="121"/>
      <c r="PXG9" s="121"/>
      <c r="PXH9" s="121"/>
      <c r="PXI9" s="121"/>
      <c r="PXJ9" s="121"/>
      <c r="PXK9" s="121"/>
      <c r="PXL9" s="121"/>
      <c r="PXM9" s="121"/>
      <c r="PXN9" s="121"/>
      <c r="PXO9" s="121"/>
      <c r="PXP9" s="121"/>
      <c r="PXQ9" s="121"/>
      <c r="PXR9" s="121"/>
      <c r="PXS9" s="121"/>
      <c r="PXT9" s="121"/>
      <c r="PXU9" s="121"/>
      <c r="PXV9" s="121"/>
      <c r="PXW9" s="121"/>
      <c r="PXX9" s="121"/>
      <c r="PXY9" s="121"/>
      <c r="PXZ9" s="121"/>
      <c r="PYA9" s="121"/>
      <c r="PYB9" s="121"/>
      <c r="PYC9" s="121"/>
      <c r="PYD9" s="121"/>
      <c r="PYE9" s="121"/>
      <c r="PYF9" s="121"/>
      <c r="PYG9" s="121"/>
      <c r="PYH9" s="121"/>
      <c r="PYI9" s="121"/>
      <c r="PYJ9" s="121"/>
      <c r="PYK9" s="121"/>
      <c r="PYL9" s="121"/>
      <c r="PYM9" s="121"/>
      <c r="PYN9" s="121"/>
      <c r="PYO9" s="121"/>
      <c r="PYP9" s="121"/>
      <c r="PYQ9" s="121"/>
      <c r="PYR9" s="121"/>
      <c r="PYS9" s="121"/>
      <c r="PYT9" s="121"/>
      <c r="PYU9" s="121"/>
      <c r="PYV9" s="121"/>
      <c r="PYW9" s="121"/>
      <c r="PYX9" s="121"/>
      <c r="PYY9" s="121"/>
      <c r="PYZ9" s="121"/>
      <c r="PZA9" s="121"/>
      <c r="PZB9" s="121"/>
      <c r="PZC9" s="121"/>
      <c r="PZD9" s="121"/>
      <c r="PZE9" s="121"/>
      <c r="PZF9" s="121"/>
      <c r="PZG9" s="121"/>
      <c r="PZH9" s="121"/>
      <c r="PZI9" s="121"/>
      <c r="PZJ9" s="121"/>
      <c r="PZK9" s="121"/>
      <c r="PZL9" s="121"/>
      <c r="PZM9" s="121"/>
      <c r="PZN9" s="121"/>
      <c r="PZO9" s="121"/>
      <c r="PZP9" s="121"/>
      <c r="PZQ9" s="121"/>
      <c r="PZR9" s="121"/>
      <c r="PZS9" s="121"/>
      <c r="PZT9" s="121"/>
      <c r="PZU9" s="121"/>
      <c r="PZV9" s="121"/>
      <c r="PZW9" s="121"/>
      <c r="PZX9" s="121"/>
      <c r="PZY9" s="121"/>
      <c r="PZZ9" s="121"/>
      <c r="QAA9" s="121"/>
      <c r="QAB9" s="121"/>
      <c r="QAC9" s="121"/>
      <c r="QAD9" s="121"/>
      <c r="QAE9" s="121"/>
      <c r="QAF9" s="121"/>
      <c r="QAG9" s="121"/>
      <c r="QAH9" s="121"/>
      <c r="QAI9" s="121"/>
      <c r="QAJ9" s="121"/>
      <c r="QAK9" s="121"/>
      <c r="QAL9" s="121"/>
      <c r="QAM9" s="121"/>
      <c r="QAN9" s="121"/>
      <c r="QAO9" s="121"/>
      <c r="QAP9" s="121"/>
      <c r="QAQ9" s="121"/>
      <c r="QAR9" s="121"/>
      <c r="QAS9" s="121"/>
      <c r="QAT9" s="121"/>
      <c r="QAU9" s="121"/>
      <c r="QAV9" s="121"/>
      <c r="QAW9" s="121"/>
      <c r="QAX9" s="121"/>
      <c r="QAY9" s="121"/>
      <c r="QAZ9" s="121"/>
      <c r="QBA9" s="121"/>
      <c r="QBB9" s="121"/>
      <c r="QBC9" s="121"/>
      <c r="QBD9" s="121"/>
      <c r="QBE9" s="121"/>
      <c r="QBF9" s="121"/>
      <c r="QBG9" s="121"/>
      <c r="QBH9" s="121"/>
      <c r="QBI9" s="121"/>
      <c r="QBJ9" s="121"/>
      <c r="QBK9" s="121"/>
      <c r="QBL9" s="121"/>
      <c r="QBM9" s="121"/>
      <c r="QBN9" s="121"/>
      <c r="QBO9" s="121"/>
      <c r="QBP9" s="121"/>
      <c r="QBQ9" s="121"/>
      <c r="QBR9" s="121"/>
      <c r="QBS9" s="121"/>
      <c r="QBT9" s="121"/>
      <c r="QBU9" s="121"/>
      <c r="QBV9" s="121"/>
      <c r="QBW9" s="121"/>
      <c r="QBX9" s="121"/>
      <c r="QBY9" s="121"/>
      <c r="QBZ9" s="121"/>
      <c r="QCA9" s="121"/>
      <c r="QCB9" s="121"/>
      <c r="QCC9" s="121"/>
      <c r="QCD9" s="121"/>
      <c r="QCE9" s="121"/>
      <c r="QCF9" s="121"/>
      <c r="QCG9" s="121"/>
      <c r="QCH9" s="121"/>
      <c r="QCI9" s="121"/>
      <c r="QCJ9" s="121"/>
      <c r="QCK9" s="121"/>
      <c r="QCL9" s="121"/>
      <c r="QCM9" s="121"/>
      <c r="QCN9" s="121"/>
      <c r="QCO9" s="121"/>
      <c r="QCP9" s="121"/>
      <c r="QCQ9" s="121"/>
      <c r="QCR9" s="121"/>
      <c r="QCS9" s="121"/>
      <c r="QCT9" s="121"/>
      <c r="QCU9" s="121"/>
      <c r="QCV9" s="121"/>
      <c r="QCW9" s="121"/>
      <c r="QCX9" s="121"/>
      <c r="QCY9" s="121"/>
      <c r="QCZ9" s="121"/>
      <c r="QDA9" s="121"/>
      <c r="QDB9" s="121"/>
      <c r="QDC9" s="121"/>
      <c r="QDD9" s="121"/>
      <c r="QDE9" s="121"/>
      <c r="QDF9" s="121"/>
      <c r="QDG9" s="121"/>
      <c r="QDH9" s="121"/>
      <c r="QDI9" s="121"/>
      <c r="QDJ9" s="121"/>
      <c r="QDK9" s="121"/>
      <c r="QDL9" s="121"/>
      <c r="QDM9" s="121"/>
      <c r="QDN9" s="121"/>
      <c r="QDO9" s="121"/>
      <c r="QDP9" s="121"/>
      <c r="QDQ9" s="121"/>
      <c r="QDR9" s="121"/>
      <c r="QDS9" s="121"/>
      <c r="QDT9" s="121"/>
      <c r="QDU9" s="121"/>
      <c r="QDV9" s="121"/>
      <c r="QDW9" s="121"/>
      <c r="QDX9" s="121"/>
      <c r="QDY9" s="121"/>
      <c r="QDZ9" s="121"/>
      <c r="QEA9" s="121"/>
      <c r="QEB9" s="121"/>
      <c r="QEC9" s="121"/>
      <c r="QED9" s="121"/>
      <c r="QEE9" s="121"/>
      <c r="QEF9" s="121"/>
      <c r="QEG9" s="121"/>
      <c r="QEH9" s="121"/>
      <c r="QEI9" s="121"/>
      <c r="QEJ9" s="121"/>
      <c r="QEK9" s="121"/>
      <c r="QEL9" s="121"/>
      <c r="QEM9" s="121"/>
      <c r="QEN9" s="121"/>
      <c r="QEO9" s="121"/>
      <c r="QEP9" s="121"/>
      <c r="QEQ9" s="121"/>
      <c r="QER9" s="121"/>
      <c r="QES9" s="121"/>
      <c r="QET9" s="121"/>
      <c r="QEU9" s="121"/>
      <c r="QEV9" s="121"/>
      <c r="QEW9" s="121"/>
      <c r="QEX9" s="121"/>
      <c r="QEY9" s="121"/>
      <c r="QEZ9" s="121"/>
      <c r="QFA9" s="121"/>
      <c r="QFB9" s="121"/>
      <c r="QFC9" s="121"/>
      <c r="QFD9" s="121"/>
      <c r="QFE9" s="121"/>
      <c r="QFF9" s="121"/>
      <c r="QFG9" s="121"/>
      <c r="QFH9" s="121"/>
      <c r="QFI9" s="121"/>
      <c r="QFJ9" s="121"/>
      <c r="QFK9" s="121"/>
      <c r="QFL9" s="121"/>
      <c r="QFM9" s="121"/>
      <c r="QFN9" s="121"/>
      <c r="QFO9" s="121"/>
      <c r="QFP9" s="121"/>
      <c r="QFQ9" s="121"/>
      <c r="QFR9" s="121"/>
      <c r="QFS9" s="121"/>
      <c r="QFT9" s="121"/>
      <c r="QFU9" s="121"/>
      <c r="QFV9" s="121"/>
      <c r="QFW9" s="121"/>
      <c r="QFX9" s="121"/>
      <c r="QFY9" s="121"/>
      <c r="QFZ9" s="121"/>
      <c r="QGA9" s="121"/>
      <c r="QGB9" s="121"/>
      <c r="QGC9" s="121"/>
      <c r="QGD9" s="121"/>
      <c r="QGE9" s="121"/>
      <c r="QGF9" s="121"/>
      <c r="QGG9" s="121"/>
      <c r="QGH9" s="121"/>
      <c r="QGI9" s="121"/>
      <c r="QGJ9" s="121"/>
      <c r="QGK9" s="121"/>
      <c r="QGL9" s="121"/>
      <c r="QGM9" s="121"/>
      <c r="QGN9" s="121"/>
      <c r="QGO9" s="121"/>
      <c r="QGP9" s="121"/>
      <c r="QGQ9" s="121"/>
      <c r="QGR9" s="121"/>
      <c r="QGS9" s="121"/>
      <c r="QGT9" s="121"/>
      <c r="QGU9" s="121"/>
      <c r="QGV9" s="121"/>
      <c r="QGW9" s="121"/>
      <c r="QGX9" s="121"/>
      <c r="QGY9" s="121"/>
      <c r="QGZ9" s="121"/>
      <c r="QHA9" s="121"/>
      <c r="QHB9" s="121"/>
      <c r="QHC9" s="121"/>
      <c r="QHD9" s="121"/>
      <c r="QHE9" s="121"/>
      <c r="QHF9" s="121"/>
      <c r="QHG9" s="121"/>
      <c r="QHH9" s="121"/>
      <c r="QHI9" s="121"/>
      <c r="QHJ9" s="121"/>
      <c r="QHK9" s="121"/>
      <c r="QHL9" s="121"/>
      <c r="QHM9" s="121"/>
      <c r="QHN9" s="121"/>
      <c r="QHO9" s="121"/>
      <c r="QHP9" s="121"/>
      <c r="QHQ9" s="121"/>
      <c r="QHR9" s="121"/>
      <c r="QHS9" s="121"/>
      <c r="QHT9" s="121"/>
      <c r="QHU9" s="121"/>
      <c r="QHV9" s="121"/>
      <c r="QHW9" s="121"/>
      <c r="QHX9" s="121"/>
      <c r="QHY9" s="121"/>
      <c r="QHZ9" s="121"/>
      <c r="QIA9" s="121"/>
      <c r="QIB9" s="121"/>
      <c r="QIC9" s="121"/>
      <c r="QID9" s="121"/>
      <c r="QIE9" s="121"/>
      <c r="QIF9" s="121"/>
      <c r="QIG9" s="121"/>
      <c r="QIH9" s="121"/>
      <c r="QII9" s="121"/>
      <c r="QIJ9" s="121"/>
      <c r="QIK9" s="121"/>
      <c r="QIL9" s="121"/>
      <c r="QIM9" s="121"/>
      <c r="QIN9" s="121"/>
      <c r="QIO9" s="121"/>
      <c r="QIP9" s="121"/>
      <c r="QIQ9" s="121"/>
      <c r="QIR9" s="121"/>
      <c r="QIS9" s="121"/>
      <c r="QIT9" s="121"/>
      <c r="QIU9" s="121"/>
      <c r="QIV9" s="121"/>
      <c r="QIW9" s="121"/>
      <c r="QIX9" s="121"/>
      <c r="QIY9" s="121"/>
      <c r="QIZ9" s="121"/>
      <c r="QJA9" s="121"/>
      <c r="QJB9" s="121"/>
      <c r="QJC9" s="121"/>
      <c r="QJD9" s="121"/>
      <c r="QJE9" s="121"/>
      <c r="QJF9" s="121"/>
      <c r="QJG9" s="121"/>
      <c r="QJH9" s="121"/>
      <c r="QJI9" s="121"/>
      <c r="QJJ9" s="121"/>
      <c r="QJK9" s="121"/>
      <c r="QJL9" s="121"/>
      <c r="QJM9" s="121"/>
      <c r="QJN9" s="121"/>
      <c r="QJO9" s="121"/>
      <c r="QJP9" s="121"/>
      <c r="QJQ9" s="121"/>
      <c r="QJR9" s="121"/>
      <c r="QJS9" s="121"/>
      <c r="QJT9" s="121"/>
      <c r="QJU9" s="121"/>
      <c r="QJV9" s="121"/>
      <c r="QJW9" s="121"/>
      <c r="QJX9" s="121"/>
      <c r="QJY9" s="121"/>
      <c r="QJZ9" s="121"/>
      <c r="QKA9" s="121"/>
      <c r="QKB9" s="121"/>
      <c r="QKC9" s="121"/>
      <c r="QKD9" s="121"/>
      <c r="QKE9" s="121"/>
      <c r="QKF9" s="121"/>
      <c r="QKG9" s="121"/>
      <c r="QKH9" s="121"/>
      <c r="QKI9" s="121"/>
      <c r="QKJ9" s="121"/>
      <c r="QKK9" s="121"/>
      <c r="QKL9" s="121"/>
      <c r="QKM9" s="121"/>
      <c r="QKN9" s="121"/>
      <c r="QKO9" s="121"/>
      <c r="QKP9" s="121"/>
      <c r="QKQ9" s="121"/>
      <c r="QKR9" s="121"/>
      <c r="QKS9" s="121"/>
      <c r="QKT9" s="121"/>
      <c r="QKU9" s="121"/>
      <c r="QKV9" s="121"/>
      <c r="QKW9" s="121"/>
      <c r="QKX9" s="121"/>
      <c r="QKY9" s="121"/>
      <c r="QKZ9" s="121"/>
      <c r="QLA9" s="121"/>
      <c r="QLB9" s="121"/>
      <c r="QLC9" s="121"/>
      <c r="QLD9" s="121"/>
      <c r="QLE9" s="121"/>
      <c r="QLF9" s="121"/>
      <c r="QLG9" s="121"/>
      <c r="QLH9" s="121"/>
      <c r="QLI9" s="121"/>
      <c r="QLJ9" s="121"/>
      <c r="QLK9" s="121"/>
      <c r="QLL9" s="121"/>
      <c r="QLM9" s="121"/>
      <c r="QLN9" s="121"/>
      <c r="QLO9" s="121"/>
      <c r="QLP9" s="121"/>
      <c r="QLQ9" s="121"/>
      <c r="QLR9" s="121"/>
      <c r="QLS9" s="121"/>
      <c r="QLT9" s="121"/>
      <c r="QLU9" s="121"/>
      <c r="QLV9" s="121"/>
      <c r="QLW9" s="121"/>
      <c r="QLX9" s="121"/>
      <c r="QLY9" s="121"/>
      <c r="QLZ9" s="121"/>
      <c r="QMA9" s="121"/>
      <c r="QMB9" s="121"/>
      <c r="QMC9" s="121"/>
      <c r="QMD9" s="121"/>
      <c r="QME9" s="121"/>
      <c r="QMF9" s="121"/>
      <c r="QMG9" s="121"/>
      <c r="QMH9" s="121"/>
      <c r="QMI9" s="121"/>
      <c r="QMJ9" s="121"/>
      <c r="QMK9" s="121"/>
      <c r="QML9" s="121"/>
      <c r="QMM9" s="121"/>
      <c r="QMN9" s="121"/>
      <c r="QMO9" s="121"/>
      <c r="QMP9" s="121"/>
      <c r="QMQ9" s="121"/>
      <c r="QMR9" s="121"/>
      <c r="QMS9" s="121"/>
      <c r="QMT9" s="121"/>
      <c r="QMU9" s="121"/>
      <c r="QMV9" s="121"/>
      <c r="QMW9" s="121"/>
      <c r="QMX9" s="121"/>
      <c r="QMY9" s="121"/>
      <c r="QMZ9" s="121"/>
      <c r="QNA9" s="121"/>
      <c r="QNB9" s="121"/>
      <c r="QNC9" s="121"/>
      <c r="QND9" s="121"/>
      <c r="QNE9" s="121"/>
      <c r="QNF9" s="121"/>
      <c r="QNG9" s="121"/>
      <c r="QNH9" s="121"/>
      <c r="QNI9" s="121"/>
      <c r="QNJ9" s="121"/>
      <c r="QNK9" s="121"/>
      <c r="QNL9" s="121"/>
      <c r="QNM9" s="121"/>
      <c r="QNN9" s="121"/>
      <c r="QNO9" s="121"/>
      <c r="QNP9" s="121"/>
      <c r="QNQ9" s="121"/>
      <c r="QNR9" s="121"/>
      <c r="QNS9" s="121"/>
      <c r="QNT9" s="121"/>
      <c r="QNU9" s="121"/>
      <c r="QNV9" s="121"/>
      <c r="QNW9" s="121"/>
      <c r="QNX9" s="121"/>
      <c r="QNY9" s="121"/>
      <c r="QNZ9" s="121"/>
      <c r="QOA9" s="121"/>
      <c r="QOB9" s="121"/>
      <c r="QOC9" s="121"/>
      <c r="QOD9" s="121"/>
      <c r="QOE9" s="121"/>
      <c r="QOF9" s="121"/>
      <c r="QOG9" s="121"/>
      <c r="QOH9" s="121"/>
      <c r="QOI9" s="121"/>
      <c r="QOJ9" s="121"/>
      <c r="QOK9" s="121"/>
      <c r="QOL9" s="121"/>
      <c r="QOM9" s="121"/>
      <c r="QON9" s="121"/>
      <c r="QOO9" s="121"/>
      <c r="QOP9" s="121"/>
      <c r="QOQ9" s="121"/>
      <c r="QOR9" s="121"/>
      <c r="QOS9" s="121"/>
      <c r="QOT9" s="121"/>
      <c r="QOU9" s="121"/>
      <c r="QOV9" s="121"/>
      <c r="QOW9" s="121"/>
      <c r="QOX9" s="121"/>
      <c r="QOY9" s="121"/>
      <c r="QOZ9" s="121"/>
      <c r="QPA9" s="121"/>
      <c r="QPB9" s="121"/>
      <c r="QPC9" s="121"/>
      <c r="QPD9" s="121"/>
      <c r="QPE9" s="121"/>
      <c r="QPF9" s="121"/>
      <c r="QPG9" s="121"/>
      <c r="QPH9" s="121"/>
      <c r="QPI9" s="121"/>
      <c r="QPJ9" s="121"/>
      <c r="QPK9" s="121"/>
      <c r="QPL9" s="121"/>
      <c r="QPM9" s="121"/>
      <c r="QPN9" s="121"/>
      <c r="QPO9" s="121"/>
      <c r="QPP9" s="121"/>
      <c r="QPQ9" s="121"/>
      <c r="QPR9" s="121"/>
      <c r="QPS9" s="121"/>
      <c r="QPT9" s="121"/>
      <c r="QPU9" s="121"/>
      <c r="QPV9" s="121"/>
      <c r="QPW9" s="121"/>
      <c r="QPX9" s="121"/>
      <c r="QPY9" s="121"/>
      <c r="QPZ9" s="121"/>
      <c r="QQA9" s="121"/>
      <c r="QQB9" s="121"/>
      <c r="QQC9" s="121"/>
      <c r="QQD9" s="121"/>
      <c r="QQE9" s="121"/>
      <c r="QQF9" s="121"/>
      <c r="QQG9" s="121"/>
      <c r="QQH9" s="121"/>
      <c r="QQI9" s="121"/>
      <c r="QQJ9" s="121"/>
      <c r="QQK9" s="121"/>
      <c r="QQL9" s="121"/>
      <c r="QQM9" s="121"/>
      <c r="QQN9" s="121"/>
      <c r="QQO9" s="121"/>
      <c r="QQP9" s="121"/>
      <c r="QQQ9" s="121"/>
      <c r="QQR9" s="121"/>
      <c r="QQS9" s="121"/>
      <c r="QQT9" s="121"/>
      <c r="QQU9" s="121"/>
      <c r="QQV9" s="121"/>
      <c r="QQW9" s="121"/>
      <c r="QQX9" s="121"/>
      <c r="QQY9" s="121"/>
      <c r="QQZ9" s="121"/>
      <c r="QRA9" s="121"/>
      <c r="QRB9" s="121"/>
      <c r="QRC9" s="121"/>
      <c r="QRD9" s="121"/>
      <c r="QRE9" s="121"/>
      <c r="QRF9" s="121"/>
      <c r="QRG9" s="121"/>
      <c r="QRH9" s="121"/>
      <c r="QRI9" s="121"/>
      <c r="QRJ9" s="121"/>
      <c r="QRK9" s="121"/>
      <c r="QRL9" s="121"/>
      <c r="QRM9" s="121"/>
      <c r="QRN9" s="121"/>
      <c r="QRO9" s="121"/>
      <c r="QRP9" s="121"/>
      <c r="QRQ9" s="121"/>
      <c r="QRR9" s="121"/>
      <c r="QRS9" s="121"/>
      <c r="QRT9" s="121"/>
      <c r="QRU9" s="121"/>
      <c r="QRV9" s="121"/>
      <c r="QRW9" s="121"/>
      <c r="QRX9" s="121"/>
      <c r="QRY9" s="121"/>
      <c r="QRZ9" s="121"/>
      <c r="QSA9" s="121"/>
      <c r="QSB9" s="121"/>
      <c r="QSC9" s="121"/>
      <c r="QSD9" s="121"/>
      <c r="QSE9" s="121"/>
      <c r="QSF9" s="121"/>
      <c r="QSG9" s="121"/>
      <c r="QSH9" s="121"/>
      <c r="QSI9" s="121"/>
      <c r="QSJ9" s="121"/>
      <c r="QSK9" s="121"/>
      <c r="QSL9" s="121"/>
      <c r="QSM9" s="121"/>
      <c r="QSN9" s="121"/>
      <c r="QSO9" s="121"/>
      <c r="QSP9" s="121"/>
      <c r="QSQ9" s="121"/>
      <c r="QSR9" s="121"/>
      <c r="QSS9" s="121"/>
      <c r="QST9" s="121"/>
      <c r="QSU9" s="121"/>
      <c r="QSV9" s="121"/>
      <c r="QSW9" s="121"/>
      <c r="QSX9" s="121"/>
      <c r="QSY9" s="121"/>
      <c r="QSZ9" s="121"/>
      <c r="QTA9" s="121"/>
      <c r="QTB9" s="121"/>
      <c r="QTC9" s="121"/>
      <c r="QTD9" s="121"/>
      <c r="QTE9" s="121"/>
      <c r="QTF9" s="121"/>
      <c r="QTG9" s="121"/>
      <c r="QTH9" s="121"/>
      <c r="QTI9" s="121"/>
      <c r="QTJ9" s="121"/>
      <c r="QTK9" s="121"/>
      <c r="QTL9" s="121"/>
      <c r="QTM9" s="121"/>
      <c r="QTN9" s="121"/>
      <c r="QTO9" s="121"/>
      <c r="QTP9" s="121"/>
      <c r="QTQ9" s="121"/>
      <c r="QTR9" s="121"/>
      <c r="QTS9" s="121"/>
      <c r="QTT9" s="121"/>
      <c r="QTU9" s="121"/>
      <c r="QTV9" s="121"/>
      <c r="QTW9" s="121"/>
      <c r="QTX9" s="121"/>
      <c r="QTY9" s="121"/>
      <c r="QTZ9" s="121"/>
      <c r="QUA9" s="121"/>
      <c r="QUB9" s="121"/>
      <c r="QUC9" s="121"/>
      <c r="QUD9" s="121"/>
      <c r="QUE9" s="121"/>
      <c r="QUF9" s="121"/>
      <c r="QUG9" s="121"/>
      <c r="QUH9" s="121"/>
      <c r="QUI9" s="121"/>
      <c r="QUJ9" s="121"/>
      <c r="QUK9" s="121"/>
      <c r="QUL9" s="121"/>
      <c r="QUM9" s="121"/>
      <c r="QUN9" s="121"/>
      <c r="QUO9" s="121"/>
      <c r="QUP9" s="121"/>
      <c r="QUQ9" s="121"/>
      <c r="QUR9" s="121"/>
      <c r="QUS9" s="121"/>
      <c r="QUT9" s="121"/>
      <c r="QUU9" s="121"/>
      <c r="QUV9" s="121"/>
      <c r="QUW9" s="121"/>
      <c r="QUX9" s="121"/>
      <c r="QUY9" s="121"/>
      <c r="QUZ9" s="121"/>
      <c r="QVA9" s="121"/>
      <c r="QVB9" s="121"/>
      <c r="QVC9" s="121"/>
      <c r="QVD9" s="121"/>
      <c r="QVE9" s="121"/>
      <c r="QVF9" s="121"/>
      <c r="QVG9" s="121"/>
      <c r="QVH9" s="121"/>
      <c r="QVI9" s="121"/>
      <c r="QVJ9" s="121"/>
      <c r="QVK9" s="121"/>
      <c r="QVL9" s="121"/>
      <c r="QVM9" s="121"/>
      <c r="QVN9" s="121"/>
      <c r="QVO9" s="121"/>
      <c r="QVP9" s="121"/>
      <c r="QVQ9" s="121"/>
      <c r="QVR9" s="121"/>
      <c r="QVS9" s="121"/>
      <c r="QVT9" s="121"/>
      <c r="QVU9" s="121"/>
      <c r="QVV9" s="121"/>
      <c r="QVW9" s="121"/>
      <c r="QVX9" s="121"/>
      <c r="QVY9" s="121"/>
      <c r="QVZ9" s="121"/>
      <c r="QWA9" s="121"/>
      <c r="QWB9" s="121"/>
      <c r="QWC9" s="121"/>
      <c r="QWD9" s="121"/>
      <c r="QWE9" s="121"/>
      <c r="QWF9" s="121"/>
      <c r="QWG9" s="121"/>
      <c r="QWH9" s="121"/>
      <c r="QWI9" s="121"/>
      <c r="QWJ9" s="121"/>
      <c r="QWK9" s="121"/>
      <c r="QWL9" s="121"/>
      <c r="QWM9" s="121"/>
      <c r="QWN9" s="121"/>
      <c r="QWO9" s="121"/>
      <c r="QWP9" s="121"/>
      <c r="QWQ9" s="121"/>
      <c r="QWR9" s="121"/>
      <c r="QWS9" s="121"/>
      <c r="QWT9" s="121"/>
      <c r="QWU9" s="121"/>
      <c r="QWV9" s="121"/>
      <c r="QWW9" s="121"/>
      <c r="QWX9" s="121"/>
      <c r="QWY9" s="121"/>
      <c r="QWZ9" s="121"/>
      <c r="QXA9" s="121"/>
      <c r="QXB9" s="121"/>
      <c r="QXC9" s="121"/>
      <c r="QXD9" s="121"/>
      <c r="QXE9" s="121"/>
      <c r="QXF9" s="121"/>
      <c r="QXG9" s="121"/>
      <c r="QXH9" s="121"/>
      <c r="QXI9" s="121"/>
      <c r="QXJ9" s="121"/>
      <c r="QXK9" s="121"/>
      <c r="QXL9" s="121"/>
      <c r="QXM9" s="121"/>
      <c r="QXN9" s="121"/>
      <c r="QXO9" s="121"/>
      <c r="QXP9" s="121"/>
      <c r="QXQ9" s="121"/>
      <c r="QXR9" s="121"/>
      <c r="QXS9" s="121"/>
      <c r="QXT9" s="121"/>
      <c r="QXU9" s="121"/>
      <c r="QXV9" s="121"/>
      <c r="QXW9" s="121"/>
      <c r="QXX9" s="121"/>
      <c r="QXY9" s="121"/>
      <c r="QXZ9" s="121"/>
      <c r="QYA9" s="121"/>
      <c r="QYB9" s="121"/>
      <c r="QYC9" s="121"/>
      <c r="QYD9" s="121"/>
      <c r="QYE9" s="121"/>
      <c r="QYF9" s="121"/>
      <c r="QYG9" s="121"/>
      <c r="QYH9" s="121"/>
      <c r="QYI9" s="121"/>
      <c r="QYJ9" s="121"/>
      <c r="QYK9" s="121"/>
      <c r="QYL9" s="121"/>
      <c r="QYM9" s="121"/>
      <c r="QYN9" s="121"/>
      <c r="QYO9" s="121"/>
      <c r="QYP9" s="121"/>
      <c r="QYQ9" s="121"/>
      <c r="QYR9" s="121"/>
      <c r="QYS9" s="121"/>
      <c r="QYT9" s="121"/>
      <c r="QYU9" s="121"/>
      <c r="QYV9" s="121"/>
      <c r="QYW9" s="121"/>
      <c r="QYX9" s="121"/>
      <c r="QYY9" s="121"/>
      <c r="QYZ9" s="121"/>
      <c r="QZA9" s="121"/>
      <c r="QZB9" s="121"/>
      <c r="QZC9" s="121"/>
      <c r="QZD9" s="121"/>
      <c r="QZE9" s="121"/>
      <c r="QZF9" s="121"/>
      <c r="QZG9" s="121"/>
      <c r="QZH9" s="121"/>
      <c r="QZI9" s="121"/>
      <c r="QZJ9" s="121"/>
      <c r="QZK9" s="121"/>
      <c r="QZL9" s="121"/>
      <c r="QZM9" s="121"/>
      <c r="QZN9" s="121"/>
      <c r="QZO9" s="121"/>
      <c r="QZP9" s="121"/>
      <c r="QZQ9" s="121"/>
      <c r="QZR9" s="121"/>
      <c r="QZS9" s="121"/>
      <c r="QZT9" s="121"/>
      <c r="QZU9" s="121"/>
      <c r="QZV9" s="121"/>
      <c r="QZW9" s="121"/>
      <c r="QZX9" s="121"/>
      <c r="QZY9" s="121"/>
      <c r="QZZ9" s="121"/>
      <c r="RAA9" s="121"/>
      <c r="RAB9" s="121"/>
      <c r="RAC9" s="121"/>
      <c r="RAD9" s="121"/>
      <c r="RAE9" s="121"/>
      <c r="RAF9" s="121"/>
      <c r="RAG9" s="121"/>
      <c r="RAH9" s="121"/>
      <c r="RAI9" s="121"/>
      <c r="RAJ9" s="121"/>
      <c r="RAK9" s="121"/>
      <c r="RAL9" s="121"/>
      <c r="RAM9" s="121"/>
      <c r="RAN9" s="121"/>
      <c r="RAO9" s="121"/>
      <c r="RAP9" s="121"/>
      <c r="RAQ9" s="121"/>
      <c r="RAR9" s="121"/>
      <c r="RAS9" s="121"/>
      <c r="RAT9" s="121"/>
      <c r="RAU9" s="121"/>
      <c r="RAV9" s="121"/>
      <c r="RAW9" s="121"/>
      <c r="RAX9" s="121"/>
      <c r="RAY9" s="121"/>
      <c r="RAZ9" s="121"/>
      <c r="RBA9" s="121"/>
      <c r="RBB9" s="121"/>
      <c r="RBC9" s="121"/>
      <c r="RBD9" s="121"/>
      <c r="RBE9" s="121"/>
      <c r="RBF9" s="121"/>
      <c r="RBG9" s="121"/>
      <c r="RBH9" s="121"/>
      <c r="RBI9" s="121"/>
      <c r="RBJ9" s="121"/>
      <c r="RBK9" s="121"/>
      <c r="RBL9" s="121"/>
      <c r="RBM9" s="121"/>
      <c r="RBN9" s="121"/>
      <c r="RBO9" s="121"/>
      <c r="RBP9" s="121"/>
      <c r="RBQ9" s="121"/>
      <c r="RBR9" s="121"/>
      <c r="RBS9" s="121"/>
      <c r="RBT9" s="121"/>
      <c r="RBU9" s="121"/>
      <c r="RBV9" s="121"/>
      <c r="RBW9" s="121"/>
      <c r="RBX9" s="121"/>
      <c r="RBY9" s="121"/>
      <c r="RBZ9" s="121"/>
      <c r="RCA9" s="121"/>
      <c r="RCB9" s="121"/>
      <c r="RCC9" s="121"/>
      <c r="RCD9" s="121"/>
      <c r="RCE9" s="121"/>
      <c r="RCF9" s="121"/>
      <c r="RCG9" s="121"/>
      <c r="RCH9" s="121"/>
      <c r="RCI9" s="121"/>
      <c r="RCJ9" s="121"/>
      <c r="RCK9" s="121"/>
      <c r="RCL9" s="121"/>
      <c r="RCM9" s="121"/>
      <c r="RCN9" s="121"/>
      <c r="RCO9" s="121"/>
      <c r="RCP9" s="121"/>
      <c r="RCQ9" s="121"/>
      <c r="RCR9" s="121"/>
      <c r="RCS9" s="121"/>
      <c r="RCT9" s="121"/>
      <c r="RCU9" s="121"/>
      <c r="RCV9" s="121"/>
      <c r="RCW9" s="121"/>
      <c r="RCX9" s="121"/>
      <c r="RCY9" s="121"/>
      <c r="RCZ9" s="121"/>
      <c r="RDA9" s="121"/>
      <c r="RDB9" s="121"/>
      <c r="RDC9" s="121"/>
      <c r="RDD9" s="121"/>
      <c r="RDE9" s="121"/>
      <c r="RDF9" s="121"/>
      <c r="RDG9" s="121"/>
      <c r="RDH9" s="121"/>
      <c r="RDI9" s="121"/>
      <c r="RDJ9" s="121"/>
      <c r="RDK9" s="121"/>
      <c r="RDL9" s="121"/>
      <c r="RDM9" s="121"/>
      <c r="RDN9" s="121"/>
      <c r="RDO9" s="121"/>
      <c r="RDP9" s="121"/>
      <c r="RDQ9" s="121"/>
      <c r="RDR9" s="121"/>
      <c r="RDS9" s="121"/>
      <c r="RDT9" s="121"/>
      <c r="RDU9" s="121"/>
      <c r="RDV9" s="121"/>
      <c r="RDW9" s="121"/>
      <c r="RDX9" s="121"/>
      <c r="RDY9" s="121"/>
      <c r="RDZ9" s="121"/>
      <c r="REA9" s="121"/>
      <c r="REB9" s="121"/>
      <c r="REC9" s="121"/>
      <c r="RED9" s="121"/>
      <c r="REE9" s="121"/>
      <c r="REF9" s="121"/>
      <c r="REG9" s="121"/>
      <c r="REH9" s="121"/>
      <c r="REI9" s="121"/>
      <c r="REJ9" s="121"/>
      <c r="REK9" s="121"/>
      <c r="REL9" s="121"/>
      <c r="REM9" s="121"/>
      <c r="REN9" s="121"/>
      <c r="REO9" s="121"/>
      <c r="REP9" s="121"/>
      <c r="REQ9" s="121"/>
      <c r="RER9" s="121"/>
      <c r="RES9" s="121"/>
      <c r="RET9" s="121"/>
      <c r="REU9" s="121"/>
      <c r="REV9" s="121"/>
      <c r="REW9" s="121"/>
      <c r="REX9" s="121"/>
      <c r="REY9" s="121"/>
      <c r="REZ9" s="121"/>
      <c r="RFA9" s="121"/>
      <c r="RFB9" s="121"/>
      <c r="RFC9" s="121"/>
      <c r="RFD9" s="121"/>
      <c r="RFE9" s="121"/>
      <c r="RFF9" s="121"/>
      <c r="RFG9" s="121"/>
      <c r="RFH9" s="121"/>
      <c r="RFI9" s="121"/>
      <c r="RFJ9" s="121"/>
      <c r="RFK9" s="121"/>
      <c r="RFL9" s="121"/>
      <c r="RFM9" s="121"/>
      <c r="RFN9" s="121"/>
      <c r="RFO9" s="121"/>
      <c r="RFP9" s="121"/>
      <c r="RFQ9" s="121"/>
      <c r="RFR9" s="121"/>
      <c r="RFS9" s="121"/>
      <c r="RFT9" s="121"/>
      <c r="RFU9" s="121"/>
      <c r="RFV9" s="121"/>
      <c r="RFW9" s="121"/>
      <c r="RFX9" s="121"/>
      <c r="RFY9" s="121"/>
      <c r="RFZ9" s="121"/>
      <c r="RGA9" s="121"/>
      <c r="RGB9" s="121"/>
      <c r="RGC9" s="121"/>
      <c r="RGD9" s="121"/>
      <c r="RGE9" s="121"/>
      <c r="RGF9" s="121"/>
      <c r="RGG9" s="121"/>
      <c r="RGH9" s="121"/>
      <c r="RGI9" s="121"/>
      <c r="RGJ9" s="121"/>
      <c r="RGK9" s="121"/>
      <c r="RGL9" s="121"/>
      <c r="RGM9" s="121"/>
      <c r="RGN9" s="121"/>
      <c r="RGO9" s="121"/>
      <c r="RGP9" s="121"/>
      <c r="RGQ9" s="121"/>
      <c r="RGR9" s="121"/>
      <c r="RGS9" s="121"/>
      <c r="RGT9" s="121"/>
      <c r="RGU9" s="121"/>
      <c r="RGV9" s="121"/>
      <c r="RGW9" s="121"/>
      <c r="RGX9" s="121"/>
      <c r="RGY9" s="121"/>
      <c r="RGZ9" s="121"/>
      <c r="RHA9" s="121"/>
      <c r="RHB9" s="121"/>
      <c r="RHC9" s="121"/>
      <c r="RHD9" s="121"/>
      <c r="RHE9" s="121"/>
      <c r="RHF9" s="121"/>
      <c r="RHG9" s="121"/>
      <c r="RHH9" s="121"/>
      <c r="RHI9" s="121"/>
      <c r="RHJ9" s="121"/>
      <c r="RHK9" s="121"/>
      <c r="RHL9" s="121"/>
      <c r="RHM9" s="121"/>
      <c r="RHN9" s="121"/>
      <c r="RHO9" s="121"/>
      <c r="RHP9" s="121"/>
      <c r="RHQ9" s="121"/>
      <c r="RHR9" s="121"/>
      <c r="RHS9" s="121"/>
      <c r="RHT9" s="121"/>
      <c r="RHU9" s="121"/>
      <c r="RHV9" s="121"/>
      <c r="RHW9" s="121"/>
      <c r="RHX9" s="121"/>
      <c r="RHY9" s="121"/>
      <c r="RHZ9" s="121"/>
      <c r="RIA9" s="121"/>
      <c r="RIB9" s="121"/>
      <c r="RIC9" s="121"/>
      <c r="RID9" s="121"/>
      <c r="RIE9" s="121"/>
      <c r="RIF9" s="121"/>
      <c r="RIG9" s="121"/>
      <c r="RIH9" s="121"/>
      <c r="RII9" s="121"/>
      <c r="RIJ9" s="121"/>
      <c r="RIK9" s="121"/>
      <c r="RIL9" s="121"/>
      <c r="RIM9" s="121"/>
      <c r="RIN9" s="121"/>
      <c r="RIO9" s="121"/>
      <c r="RIP9" s="121"/>
      <c r="RIQ9" s="121"/>
      <c r="RIR9" s="121"/>
      <c r="RIS9" s="121"/>
      <c r="RIT9" s="121"/>
      <c r="RIU9" s="121"/>
      <c r="RIV9" s="121"/>
      <c r="RIW9" s="121"/>
      <c r="RIX9" s="121"/>
      <c r="RIY9" s="121"/>
      <c r="RIZ9" s="121"/>
      <c r="RJA9" s="121"/>
      <c r="RJB9" s="121"/>
      <c r="RJC9" s="121"/>
      <c r="RJD9" s="121"/>
      <c r="RJE9" s="121"/>
      <c r="RJF9" s="121"/>
      <c r="RJG9" s="121"/>
      <c r="RJH9" s="121"/>
      <c r="RJI9" s="121"/>
      <c r="RJJ9" s="121"/>
      <c r="RJK9" s="121"/>
      <c r="RJL9" s="121"/>
      <c r="RJM9" s="121"/>
      <c r="RJN9" s="121"/>
      <c r="RJO9" s="121"/>
      <c r="RJP9" s="121"/>
      <c r="RJQ9" s="121"/>
      <c r="RJR9" s="121"/>
      <c r="RJS9" s="121"/>
      <c r="RJT9" s="121"/>
      <c r="RJU9" s="121"/>
      <c r="RJV9" s="121"/>
      <c r="RJW9" s="121"/>
      <c r="RJX9" s="121"/>
      <c r="RJY9" s="121"/>
      <c r="RJZ9" s="121"/>
      <c r="RKA9" s="121"/>
      <c r="RKB9" s="121"/>
      <c r="RKC9" s="121"/>
      <c r="RKD9" s="121"/>
      <c r="RKE9" s="121"/>
      <c r="RKF9" s="121"/>
      <c r="RKG9" s="121"/>
      <c r="RKH9" s="121"/>
      <c r="RKI9" s="121"/>
      <c r="RKJ9" s="121"/>
      <c r="RKK9" s="121"/>
      <c r="RKL9" s="121"/>
      <c r="RKM9" s="121"/>
      <c r="RKN9" s="121"/>
      <c r="RKO9" s="121"/>
      <c r="RKP9" s="121"/>
      <c r="RKQ9" s="121"/>
      <c r="RKR9" s="121"/>
      <c r="RKS9" s="121"/>
      <c r="RKT9" s="121"/>
      <c r="RKU9" s="121"/>
      <c r="RKV9" s="121"/>
      <c r="RKW9" s="121"/>
      <c r="RKX9" s="121"/>
      <c r="RKY9" s="121"/>
      <c r="RKZ9" s="121"/>
      <c r="RLA9" s="121"/>
      <c r="RLB9" s="121"/>
      <c r="RLC9" s="121"/>
      <c r="RLD9" s="121"/>
      <c r="RLE9" s="121"/>
      <c r="RLF9" s="121"/>
      <c r="RLG9" s="121"/>
      <c r="RLH9" s="121"/>
      <c r="RLI9" s="121"/>
      <c r="RLJ9" s="121"/>
      <c r="RLK9" s="121"/>
      <c r="RLL9" s="121"/>
      <c r="RLM9" s="121"/>
      <c r="RLN9" s="121"/>
      <c r="RLO9" s="121"/>
      <c r="RLP9" s="121"/>
      <c r="RLQ9" s="121"/>
      <c r="RLR9" s="121"/>
      <c r="RLS9" s="121"/>
      <c r="RLT9" s="121"/>
      <c r="RLU9" s="121"/>
      <c r="RLV9" s="121"/>
      <c r="RLW9" s="121"/>
      <c r="RLX9" s="121"/>
      <c r="RLY9" s="121"/>
      <c r="RLZ9" s="121"/>
      <c r="RMA9" s="121"/>
      <c r="RMB9" s="121"/>
      <c r="RMC9" s="121"/>
      <c r="RMD9" s="121"/>
      <c r="RME9" s="121"/>
      <c r="RMF9" s="121"/>
      <c r="RMG9" s="121"/>
      <c r="RMH9" s="121"/>
      <c r="RMI9" s="121"/>
      <c r="RMJ9" s="121"/>
      <c r="RMK9" s="121"/>
      <c r="RML9" s="121"/>
      <c r="RMM9" s="121"/>
      <c r="RMN9" s="121"/>
      <c r="RMO9" s="121"/>
      <c r="RMP9" s="121"/>
      <c r="RMQ9" s="121"/>
      <c r="RMR9" s="121"/>
      <c r="RMS9" s="121"/>
      <c r="RMT9" s="121"/>
      <c r="RMU9" s="121"/>
      <c r="RMV9" s="121"/>
      <c r="RMW9" s="121"/>
      <c r="RMX9" s="121"/>
      <c r="RMY9" s="121"/>
      <c r="RMZ9" s="121"/>
      <c r="RNA9" s="121"/>
      <c r="RNB9" s="121"/>
      <c r="RNC9" s="121"/>
      <c r="RND9" s="121"/>
      <c r="RNE9" s="121"/>
      <c r="RNF9" s="121"/>
      <c r="RNG9" s="121"/>
      <c r="RNH9" s="121"/>
      <c r="RNI9" s="121"/>
      <c r="RNJ9" s="121"/>
      <c r="RNK9" s="121"/>
      <c r="RNL9" s="121"/>
      <c r="RNM9" s="121"/>
      <c r="RNN9" s="121"/>
      <c r="RNO9" s="121"/>
      <c r="RNP9" s="121"/>
      <c r="RNQ9" s="121"/>
      <c r="RNR9" s="121"/>
      <c r="RNS9" s="121"/>
      <c r="RNT9" s="121"/>
      <c r="RNU9" s="121"/>
      <c r="RNV9" s="121"/>
      <c r="RNW9" s="121"/>
      <c r="RNX9" s="121"/>
      <c r="RNY9" s="121"/>
      <c r="RNZ9" s="121"/>
      <c r="ROA9" s="121"/>
      <c r="ROB9" s="121"/>
      <c r="ROC9" s="121"/>
      <c r="ROD9" s="121"/>
      <c r="ROE9" s="121"/>
      <c r="ROF9" s="121"/>
      <c r="ROG9" s="121"/>
      <c r="ROH9" s="121"/>
      <c r="ROI9" s="121"/>
      <c r="ROJ9" s="121"/>
      <c r="ROK9" s="121"/>
      <c r="ROL9" s="121"/>
      <c r="ROM9" s="121"/>
      <c r="RON9" s="121"/>
      <c r="ROO9" s="121"/>
      <c r="ROP9" s="121"/>
      <c r="ROQ9" s="121"/>
      <c r="ROR9" s="121"/>
      <c r="ROS9" s="121"/>
      <c r="ROT9" s="121"/>
      <c r="ROU9" s="121"/>
      <c r="ROV9" s="121"/>
      <c r="ROW9" s="121"/>
      <c r="ROX9" s="121"/>
      <c r="ROY9" s="121"/>
      <c r="ROZ9" s="121"/>
      <c r="RPA9" s="121"/>
      <c r="RPB9" s="121"/>
      <c r="RPC9" s="121"/>
      <c r="RPD9" s="121"/>
      <c r="RPE9" s="121"/>
      <c r="RPF9" s="121"/>
      <c r="RPG9" s="121"/>
      <c r="RPH9" s="121"/>
      <c r="RPI9" s="121"/>
      <c r="RPJ9" s="121"/>
      <c r="RPK9" s="121"/>
      <c r="RPL9" s="121"/>
      <c r="RPM9" s="121"/>
      <c r="RPN9" s="121"/>
      <c r="RPO9" s="121"/>
      <c r="RPP9" s="121"/>
      <c r="RPQ9" s="121"/>
      <c r="RPR9" s="121"/>
      <c r="RPS9" s="121"/>
      <c r="RPT9" s="121"/>
      <c r="RPU9" s="121"/>
      <c r="RPV9" s="121"/>
      <c r="RPW9" s="121"/>
      <c r="RPX9" s="121"/>
      <c r="RPY9" s="121"/>
      <c r="RPZ9" s="121"/>
      <c r="RQA9" s="121"/>
      <c r="RQB9" s="121"/>
      <c r="RQC9" s="121"/>
      <c r="RQD9" s="121"/>
      <c r="RQE9" s="121"/>
      <c r="RQF9" s="121"/>
      <c r="RQG9" s="121"/>
      <c r="RQH9" s="121"/>
      <c r="RQI9" s="121"/>
      <c r="RQJ9" s="121"/>
      <c r="RQK9" s="121"/>
      <c r="RQL9" s="121"/>
      <c r="RQM9" s="121"/>
      <c r="RQN9" s="121"/>
      <c r="RQO9" s="121"/>
      <c r="RQP9" s="121"/>
      <c r="RQQ9" s="121"/>
      <c r="RQR9" s="121"/>
      <c r="RQS9" s="121"/>
      <c r="RQT9" s="121"/>
      <c r="RQU9" s="121"/>
      <c r="RQV9" s="121"/>
      <c r="RQW9" s="121"/>
      <c r="RQX9" s="121"/>
      <c r="RQY9" s="121"/>
      <c r="RQZ9" s="121"/>
      <c r="RRA9" s="121"/>
      <c r="RRB9" s="121"/>
      <c r="RRC9" s="121"/>
      <c r="RRD9" s="121"/>
      <c r="RRE9" s="121"/>
      <c r="RRF9" s="121"/>
      <c r="RRG9" s="121"/>
      <c r="RRH9" s="121"/>
      <c r="RRI9" s="121"/>
      <c r="RRJ9" s="121"/>
      <c r="RRK9" s="121"/>
      <c r="RRL9" s="121"/>
      <c r="RRM9" s="121"/>
      <c r="RRN9" s="121"/>
      <c r="RRO9" s="121"/>
      <c r="RRP9" s="121"/>
      <c r="RRQ9" s="121"/>
      <c r="RRR9" s="121"/>
      <c r="RRS9" s="121"/>
      <c r="RRT9" s="121"/>
      <c r="RRU9" s="121"/>
      <c r="RRV9" s="121"/>
      <c r="RRW9" s="121"/>
      <c r="RRX9" s="121"/>
      <c r="RRY9" s="121"/>
      <c r="RRZ9" s="121"/>
      <c r="RSA9" s="121"/>
      <c r="RSB9" s="121"/>
      <c r="RSC9" s="121"/>
      <c r="RSD9" s="121"/>
      <c r="RSE9" s="121"/>
      <c r="RSF9" s="121"/>
      <c r="RSG9" s="121"/>
      <c r="RSH9" s="121"/>
      <c r="RSI9" s="121"/>
      <c r="RSJ9" s="121"/>
      <c r="RSK9" s="121"/>
      <c r="RSL9" s="121"/>
      <c r="RSM9" s="121"/>
      <c r="RSN9" s="121"/>
      <c r="RSO9" s="121"/>
      <c r="RSP9" s="121"/>
      <c r="RSQ9" s="121"/>
      <c r="RSR9" s="121"/>
      <c r="RSS9" s="121"/>
      <c r="RST9" s="121"/>
      <c r="RSU9" s="121"/>
      <c r="RSV9" s="121"/>
      <c r="RSW9" s="121"/>
      <c r="RSX9" s="121"/>
      <c r="RSY9" s="121"/>
      <c r="RSZ9" s="121"/>
      <c r="RTA9" s="121"/>
      <c r="RTB9" s="121"/>
      <c r="RTC9" s="121"/>
      <c r="RTD9" s="121"/>
      <c r="RTE9" s="121"/>
      <c r="RTF9" s="121"/>
      <c r="RTG9" s="121"/>
      <c r="RTH9" s="121"/>
      <c r="RTI9" s="121"/>
      <c r="RTJ9" s="121"/>
      <c r="RTK9" s="121"/>
      <c r="RTL9" s="121"/>
      <c r="RTM9" s="121"/>
      <c r="RTN9" s="121"/>
      <c r="RTO9" s="121"/>
      <c r="RTP9" s="121"/>
      <c r="RTQ9" s="121"/>
      <c r="RTR9" s="121"/>
      <c r="RTS9" s="121"/>
      <c r="RTT9" s="121"/>
      <c r="RTU9" s="121"/>
      <c r="RTV9" s="121"/>
      <c r="RTW9" s="121"/>
      <c r="RTX9" s="121"/>
      <c r="RTY9" s="121"/>
      <c r="RTZ9" s="121"/>
      <c r="RUA9" s="121"/>
      <c r="RUB9" s="121"/>
      <c r="RUC9" s="121"/>
      <c r="RUD9" s="121"/>
      <c r="RUE9" s="121"/>
      <c r="RUF9" s="121"/>
      <c r="RUG9" s="121"/>
      <c r="RUH9" s="121"/>
      <c r="RUI9" s="121"/>
      <c r="RUJ9" s="121"/>
      <c r="RUK9" s="121"/>
      <c r="RUL9" s="121"/>
      <c r="RUM9" s="121"/>
      <c r="RUN9" s="121"/>
      <c r="RUO9" s="121"/>
      <c r="RUP9" s="121"/>
      <c r="RUQ9" s="121"/>
      <c r="RUR9" s="121"/>
      <c r="RUS9" s="121"/>
      <c r="RUT9" s="121"/>
      <c r="RUU9" s="121"/>
      <c r="RUV9" s="121"/>
      <c r="RUW9" s="121"/>
      <c r="RUX9" s="121"/>
      <c r="RUY9" s="121"/>
      <c r="RUZ9" s="121"/>
      <c r="RVA9" s="121"/>
      <c r="RVB9" s="121"/>
      <c r="RVC9" s="121"/>
      <c r="RVD9" s="121"/>
      <c r="RVE9" s="121"/>
      <c r="RVF9" s="121"/>
      <c r="RVG9" s="121"/>
      <c r="RVH9" s="121"/>
      <c r="RVI9" s="121"/>
      <c r="RVJ9" s="121"/>
      <c r="RVK9" s="121"/>
      <c r="RVL9" s="121"/>
      <c r="RVM9" s="121"/>
      <c r="RVN9" s="121"/>
      <c r="RVO9" s="121"/>
      <c r="RVP9" s="121"/>
      <c r="RVQ9" s="121"/>
      <c r="RVR9" s="121"/>
      <c r="RVS9" s="121"/>
      <c r="RVT9" s="121"/>
      <c r="RVU9" s="121"/>
      <c r="RVV9" s="121"/>
      <c r="RVW9" s="121"/>
      <c r="RVX9" s="121"/>
      <c r="RVY9" s="121"/>
      <c r="RVZ9" s="121"/>
      <c r="RWA9" s="121"/>
      <c r="RWB9" s="121"/>
      <c r="RWC9" s="121"/>
      <c r="RWD9" s="121"/>
      <c r="RWE9" s="121"/>
      <c r="RWF9" s="121"/>
      <c r="RWG9" s="121"/>
      <c r="RWH9" s="121"/>
      <c r="RWI9" s="121"/>
      <c r="RWJ9" s="121"/>
      <c r="RWK9" s="121"/>
      <c r="RWL9" s="121"/>
      <c r="RWM9" s="121"/>
      <c r="RWN9" s="121"/>
      <c r="RWO9" s="121"/>
      <c r="RWP9" s="121"/>
      <c r="RWQ9" s="121"/>
      <c r="RWR9" s="121"/>
      <c r="RWS9" s="121"/>
      <c r="RWT9" s="121"/>
      <c r="RWU9" s="121"/>
      <c r="RWV9" s="121"/>
      <c r="RWW9" s="121"/>
      <c r="RWX9" s="121"/>
      <c r="RWY9" s="121"/>
      <c r="RWZ9" s="121"/>
      <c r="RXA9" s="121"/>
      <c r="RXB9" s="121"/>
      <c r="RXC9" s="121"/>
      <c r="RXD9" s="121"/>
      <c r="RXE9" s="121"/>
      <c r="RXF9" s="121"/>
      <c r="RXG9" s="121"/>
      <c r="RXH9" s="121"/>
      <c r="RXI9" s="121"/>
      <c r="RXJ9" s="121"/>
      <c r="RXK9" s="121"/>
      <c r="RXL9" s="121"/>
      <c r="RXM9" s="121"/>
      <c r="RXN9" s="121"/>
      <c r="RXO9" s="121"/>
      <c r="RXP9" s="121"/>
      <c r="RXQ9" s="121"/>
      <c r="RXR9" s="121"/>
      <c r="RXS9" s="121"/>
      <c r="RXT9" s="121"/>
      <c r="RXU9" s="121"/>
      <c r="RXV9" s="121"/>
      <c r="RXW9" s="121"/>
      <c r="RXX9" s="121"/>
      <c r="RXY9" s="121"/>
      <c r="RXZ9" s="121"/>
      <c r="RYA9" s="121"/>
      <c r="RYB9" s="121"/>
      <c r="RYC9" s="121"/>
      <c r="RYD9" s="121"/>
      <c r="RYE9" s="121"/>
      <c r="RYF9" s="121"/>
      <c r="RYG9" s="121"/>
      <c r="RYH9" s="121"/>
      <c r="RYI9" s="121"/>
      <c r="RYJ9" s="121"/>
      <c r="RYK9" s="121"/>
      <c r="RYL9" s="121"/>
      <c r="RYM9" s="121"/>
      <c r="RYN9" s="121"/>
      <c r="RYO9" s="121"/>
      <c r="RYP9" s="121"/>
      <c r="RYQ9" s="121"/>
      <c r="RYR9" s="121"/>
      <c r="RYS9" s="121"/>
      <c r="RYT9" s="121"/>
      <c r="RYU9" s="121"/>
      <c r="RYV9" s="121"/>
      <c r="RYW9" s="121"/>
      <c r="RYX9" s="121"/>
      <c r="RYY9" s="121"/>
      <c r="RYZ9" s="121"/>
      <c r="RZA9" s="121"/>
      <c r="RZB9" s="121"/>
      <c r="RZC9" s="121"/>
      <c r="RZD9" s="121"/>
      <c r="RZE9" s="121"/>
      <c r="RZF9" s="121"/>
      <c r="RZG9" s="121"/>
      <c r="RZH9" s="121"/>
      <c r="RZI9" s="121"/>
      <c r="RZJ9" s="121"/>
      <c r="RZK9" s="121"/>
      <c r="RZL9" s="121"/>
      <c r="RZM9" s="121"/>
      <c r="RZN9" s="121"/>
      <c r="RZO9" s="121"/>
      <c r="RZP9" s="121"/>
      <c r="RZQ9" s="121"/>
      <c r="RZR9" s="121"/>
      <c r="RZS9" s="121"/>
      <c r="RZT9" s="121"/>
      <c r="RZU9" s="121"/>
      <c r="RZV9" s="121"/>
      <c r="RZW9" s="121"/>
      <c r="RZX9" s="121"/>
      <c r="RZY9" s="121"/>
      <c r="RZZ9" s="121"/>
      <c r="SAA9" s="121"/>
      <c r="SAB9" s="121"/>
      <c r="SAC9" s="121"/>
      <c r="SAD9" s="121"/>
      <c r="SAE9" s="121"/>
      <c r="SAF9" s="121"/>
      <c r="SAG9" s="121"/>
      <c r="SAH9" s="121"/>
      <c r="SAI9" s="121"/>
      <c r="SAJ9" s="121"/>
      <c r="SAK9" s="121"/>
      <c r="SAL9" s="121"/>
      <c r="SAM9" s="121"/>
      <c r="SAN9" s="121"/>
      <c r="SAO9" s="121"/>
      <c r="SAP9" s="121"/>
      <c r="SAQ9" s="121"/>
      <c r="SAR9" s="121"/>
      <c r="SAS9" s="121"/>
      <c r="SAT9" s="121"/>
      <c r="SAU9" s="121"/>
      <c r="SAV9" s="121"/>
      <c r="SAW9" s="121"/>
      <c r="SAX9" s="121"/>
      <c r="SAY9" s="121"/>
      <c r="SAZ9" s="121"/>
      <c r="SBA9" s="121"/>
      <c r="SBB9" s="121"/>
      <c r="SBC9" s="121"/>
      <c r="SBD9" s="121"/>
      <c r="SBE9" s="121"/>
      <c r="SBF9" s="121"/>
      <c r="SBG9" s="121"/>
      <c r="SBH9" s="121"/>
      <c r="SBI9" s="121"/>
      <c r="SBJ9" s="121"/>
      <c r="SBK9" s="121"/>
      <c r="SBL9" s="121"/>
      <c r="SBM9" s="121"/>
      <c r="SBN9" s="121"/>
      <c r="SBO9" s="121"/>
      <c r="SBP9" s="121"/>
      <c r="SBQ9" s="121"/>
      <c r="SBR9" s="121"/>
      <c r="SBS9" s="121"/>
      <c r="SBT9" s="121"/>
      <c r="SBU9" s="121"/>
      <c r="SBV9" s="121"/>
      <c r="SBW9" s="121"/>
      <c r="SBX9" s="121"/>
      <c r="SBY9" s="121"/>
      <c r="SBZ9" s="121"/>
      <c r="SCA9" s="121"/>
      <c r="SCB9" s="121"/>
      <c r="SCC9" s="121"/>
      <c r="SCD9" s="121"/>
      <c r="SCE9" s="121"/>
      <c r="SCF9" s="121"/>
      <c r="SCG9" s="121"/>
      <c r="SCH9" s="121"/>
      <c r="SCI9" s="121"/>
      <c r="SCJ9" s="121"/>
      <c r="SCK9" s="121"/>
      <c r="SCL9" s="121"/>
      <c r="SCM9" s="121"/>
      <c r="SCN9" s="121"/>
      <c r="SCO9" s="121"/>
      <c r="SCP9" s="121"/>
      <c r="SCQ9" s="121"/>
      <c r="SCR9" s="121"/>
      <c r="SCS9" s="121"/>
      <c r="SCT9" s="121"/>
      <c r="SCU9" s="121"/>
      <c r="SCV9" s="121"/>
      <c r="SCW9" s="121"/>
      <c r="SCX9" s="121"/>
      <c r="SCY9" s="121"/>
      <c r="SCZ9" s="121"/>
      <c r="SDA9" s="121"/>
      <c r="SDB9" s="121"/>
      <c r="SDC9" s="121"/>
      <c r="SDD9" s="121"/>
      <c r="SDE9" s="121"/>
      <c r="SDF9" s="121"/>
      <c r="SDG9" s="121"/>
      <c r="SDH9" s="121"/>
      <c r="SDI9" s="121"/>
      <c r="SDJ9" s="121"/>
      <c r="SDK9" s="121"/>
      <c r="SDL9" s="121"/>
      <c r="SDM9" s="121"/>
      <c r="SDN9" s="121"/>
      <c r="SDO9" s="121"/>
      <c r="SDP9" s="121"/>
      <c r="SDQ9" s="121"/>
      <c r="SDR9" s="121"/>
      <c r="SDS9" s="121"/>
      <c r="SDT9" s="121"/>
      <c r="SDU9" s="121"/>
      <c r="SDV9" s="121"/>
      <c r="SDW9" s="121"/>
      <c r="SDX9" s="121"/>
      <c r="SDY9" s="121"/>
      <c r="SDZ9" s="121"/>
      <c r="SEA9" s="121"/>
      <c r="SEB9" s="121"/>
      <c r="SEC9" s="121"/>
      <c r="SED9" s="121"/>
      <c r="SEE9" s="121"/>
      <c r="SEF9" s="121"/>
      <c r="SEG9" s="121"/>
      <c r="SEH9" s="121"/>
      <c r="SEI9" s="121"/>
      <c r="SEJ9" s="121"/>
      <c r="SEK9" s="121"/>
      <c r="SEL9" s="121"/>
      <c r="SEM9" s="121"/>
      <c r="SEN9" s="121"/>
      <c r="SEO9" s="121"/>
      <c r="SEP9" s="121"/>
      <c r="SEQ9" s="121"/>
      <c r="SER9" s="121"/>
      <c r="SES9" s="121"/>
      <c r="SET9" s="121"/>
      <c r="SEU9" s="121"/>
      <c r="SEV9" s="121"/>
      <c r="SEW9" s="121"/>
      <c r="SEX9" s="121"/>
      <c r="SEY9" s="121"/>
      <c r="SEZ9" s="121"/>
      <c r="SFA9" s="121"/>
      <c r="SFB9" s="121"/>
      <c r="SFC9" s="121"/>
      <c r="SFD9" s="121"/>
      <c r="SFE9" s="121"/>
      <c r="SFF9" s="121"/>
      <c r="SFG9" s="121"/>
      <c r="SFH9" s="121"/>
      <c r="SFI9" s="121"/>
      <c r="SFJ9" s="121"/>
      <c r="SFK9" s="121"/>
      <c r="SFL9" s="121"/>
      <c r="SFM9" s="121"/>
      <c r="SFN9" s="121"/>
      <c r="SFO9" s="121"/>
      <c r="SFP9" s="121"/>
      <c r="SFQ9" s="121"/>
      <c r="SFR9" s="121"/>
      <c r="SFS9" s="121"/>
      <c r="SFT9" s="121"/>
      <c r="SFU9" s="121"/>
      <c r="SFV9" s="121"/>
      <c r="SFW9" s="121"/>
      <c r="SFX9" s="121"/>
      <c r="SFY9" s="121"/>
      <c r="SFZ9" s="121"/>
      <c r="SGA9" s="121"/>
      <c r="SGB9" s="121"/>
      <c r="SGC9" s="121"/>
      <c r="SGD9" s="121"/>
      <c r="SGE9" s="121"/>
      <c r="SGF9" s="121"/>
      <c r="SGG9" s="121"/>
      <c r="SGH9" s="121"/>
      <c r="SGI9" s="121"/>
      <c r="SGJ9" s="121"/>
      <c r="SGK9" s="121"/>
      <c r="SGL9" s="121"/>
      <c r="SGM9" s="121"/>
      <c r="SGN9" s="121"/>
      <c r="SGO9" s="121"/>
      <c r="SGP9" s="121"/>
      <c r="SGQ9" s="121"/>
      <c r="SGR9" s="121"/>
      <c r="SGS9" s="121"/>
      <c r="SGT9" s="121"/>
      <c r="SGU9" s="121"/>
      <c r="SGV9" s="121"/>
      <c r="SGW9" s="121"/>
      <c r="SGX9" s="121"/>
      <c r="SGY9" s="121"/>
      <c r="SGZ9" s="121"/>
      <c r="SHA9" s="121"/>
      <c r="SHB9" s="121"/>
      <c r="SHC9" s="121"/>
      <c r="SHD9" s="121"/>
      <c r="SHE9" s="121"/>
      <c r="SHF9" s="121"/>
      <c r="SHG9" s="121"/>
      <c r="SHH9" s="121"/>
      <c r="SHI9" s="121"/>
      <c r="SHJ9" s="121"/>
      <c r="SHK9" s="121"/>
      <c r="SHL9" s="121"/>
      <c r="SHM9" s="121"/>
      <c r="SHN9" s="121"/>
      <c r="SHO9" s="121"/>
      <c r="SHP9" s="121"/>
      <c r="SHQ9" s="121"/>
      <c r="SHR9" s="121"/>
      <c r="SHS9" s="121"/>
      <c r="SHT9" s="121"/>
      <c r="SHU9" s="121"/>
      <c r="SHV9" s="121"/>
      <c r="SHW9" s="121"/>
      <c r="SHX9" s="121"/>
      <c r="SHY9" s="121"/>
      <c r="SHZ9" s="121"/>
      <c r="SIA9" s="121"/>
      <c r="SIB9" s="121"/>
      <c r="SIC9" s="121"/>
      <c r="SID9" s="121"/>
      <c r="SIE9" s="121"/>
      <c r="SIF9" s="121"/>
      <c r="SIG9" s="121"/>
      <c r="SIH9" s="121"/>
      <c r="SII9" s="121"/>
      <c r="SIJ9" s="121"/>
      <c r="SIK9" s="121"/>
      <c r="SIL9" s="121"/>
      <c r="SIM9" s="121"/>
      <c r="SIN9" s="121"/>
      <c r="SIO9" s="121"/>
      <c r="SIP9" s="121"/>
      <c r="SIQ9" s="121"/>
      <c r="SIR9" s="121"/>
      <c r="SIS9" s="121"/>
      <c r="SIT9" s="121"/>
      <c r="SIU9" s="121"/>
      <c r="SIV9" s="121"/>
      <c r="SIW9" s="121"/>
      <c r="SIX9" s="121"/>
      <c r="SIY9" s="121"/>
      <c r="SIZ9" s="121"/>
      <c r="SJA9" s="121"/>
      <c r="SJB9" s="121"/>
      <c r="SJC9" s="121"/>
      <c r="SJD9" s="121"/>
      <c r="SJE9" s="121"/>
      <c r="SJF9" s="121"/>
      <c r="SJG9" s="121"/>
      <c r="SJH9" s="121"/>
      <c r="SJI9" s="121"/>
      <c r="SJJ9" s="121"/>
      <c r="SJK9" s="121"/>
      <c r="SJL9" s="121"/>
      <c r="SJM9" s="121"/>
      <c r="SJN9" s="121"/>
      <c r="SJO9" s="121"/>
      <c r="SJP9" s="121"/>
      <c r="SJQ9" s="121"/>
      <c r="SJR9" s="121"/>
      <c r="SJS9" s="121"/>
      <c r="SJT9" s="121"/>
      <c r="SJU9" s="121"/>
      <c r="SJV9" s="121"/>
      <c r="SJW9" s="121"/>
      <c r="SJX9" s="121"/>
      <c r="SJY9" s="121"/>
      <c r="SJZ9" s="121"/>
      <c r="SKA9" s="121"/>
      <c r="SKB9" s="121"/>
      <c r="SKC9" s="121"/>
      <c r="SKD9" s="121"/>
      <c r="SKE9" s="121"/>
      <c r="SKF9" s="121"/>
      <c r="SKG9" s="121"/>
      <c r="SKH9" s="121"/>
      <c r="SKI9" s="121"/>
      <c r="SKJ9" s="121"/>
      <c r="SKK9" s="121"/>
      <c r="SKL9" s="121"/>
      <c r="SKM9" s="121"/>
      <c r="SKN9" s="121"/>
      <c r="SKO9" s="121"/>
      <c r="SKP9" s="121"/>
      <c r="SKQ9" s="121"/>
      <c r="SKR9" s="121"/>
      <c r="SKS9" s="121"/>
      <c r="SKT9" s="121"/>
      <c r="SKU9" s="121"/>
      <c r="SKV9" s="121"/>
      <c r="SKW9" s="121"/>
      <c r="SKX9" s="121"/>
      <c r="SKY9" s="121"/>
      <c r="SKZ9" s="121"/>
      <c r="SLA9" s="121"/>
      <c r="SLB9" s="121"/>
      <c r="SLC9" s="121"/>
      <c r="SLD9" s="121"/>
      <c r="SLE9" s="121"/>
      <c r="SLF9" s="121"/>
      <c r="SLG9" s="121"/>
      <c r="SLH9" s="121"/>
      <c r="SLI9" s="121"/>
      <c r="SLJ9" s="121"/>
      <c r="SLK9" s="121"/>
      <c r="SLL9" s="121"/>
      <c r="SLM9" s="121"/>
      <c r="SLN9" s="121"/>
      <c r="SLO9" s="121"/>
      <c r="SLP9" s="121"/>
      <c r="SLQ9" s="121"/>
      <c r="SLR9" s="121"/>
      <c r="SLS9" s="121"/>
      <c r="SLT9" s="121"/>
      <c r="SLU9" s="121"/>
      <c r="SLV9" s="121"/>
      <c r="SLW9" s="121"/>
      <c r="SLX9" s="121"/>
      <c r="SLY9" s="121"/>
      <c r="SLZ9" s="121"/>
      <c r="SMA9" s="121"/>
      <c r="SMB9" s="121"/>
      <c r="SMC9" s="121"/>
      <c r="SMD9" s="121"/>
      <c r="SME9" s="121"/>
      <c r="SMF9" s="121"/>
      <c r="SMG9" s="121"/>
      <c r="SMH9" s="121"/>
      <c r="SMI9" s="121"/>
      <c r="SMJ9" s="121"/>
      <c r="SMK9" s="121"/>
      <c r="SML9" s="121"/>
      <c r="SMM9" s="121"/>
      <c r="SMN9" s="121"/>
      <c r="SMO9" s="121"/>
      <c r="SMP9" s="121"/>
      <c r="SMQ9" s="121"/>
      <c r="SMR9" s="121"/>
      <c r="SMS9" s="121"/>
      <c r="SMT9" s="121"/>
      <c r="SMU9" s="121"/>
      <c r="SMV9" s="121"/>
      <c r="SMW9" s="121"/>
      <c r="SMX9" s="121"/>
      <c r="SMY9" s="121"/>
      <c r="SMZ9" s="121"/>
      <c r="SNA9" s="121"/>
      <c r="SNB9" s="121"/>
      <c r="SNC9" s="121"/>
      <c r="SND9" s="121"/>
      <c r="SNE9" s="121"/>
      <c r="SNF9" s="121"/>
      <c r="SNG9" s="121"/>
      <c r="SNH9" s="121"/>
      <c r="SNI9" s="121"/>
      <c r="SNJ9" s="121"/>
      <c r="SNK9" s="121"/>
      <c r="SNL9" s="121"/>
      <c r="SNM9" s="121"/>
      <c r="SNN9" s="121"/>
      <c r="SNO9" s="121"/>
      <c r="SNP9" s="121"/>
      <c r="SNQ9" s="121"/>
      <c r="SNR9" s="121"/>
      <c r="SNS9" s="121"/>
      <c r="SNT9" s="121"/>
      <c r="SNU9" s="121"/>
      <c r="SNV9" s="121"/>
      <c r="SNW9" s="121"/>
      <c r="SNX9" s="121"/>
      <c r="SNY9" s="121"/>
      <c r="SNZ9" s="121"/>
      <c r="SOA9" s="121"/>
      <c r="SOB9" s="121"/>
      <c r="SOC9" s="121"/>
      <c r="SOD9" s="121"/>
      <c r="SOE9" s="121"/>
      <c r="SOF9" s="121"/>
      <c r="SOG9" s="121"/>
      <c r="SOH9" s="121"/>
      <c r="SOI9" s="121"/>
      <c r="SOJ9" s="121"/>
      <c r="SOK9" s="121"/>
      <c r="SOL9" s="121"/>
      <c r="SOM9" s="121"/>
      <c r="SON9" s="121"/>
      <c r="SOO9" s="121"/>
      <c r="SOP9" s="121"/>
      <c r="SOQ9" s="121"/>
      <c r="SOR9" s="121"/>
      <c r="SOS9" s="121"/>
      <c r="SOT9" s="121"/>
      <c r="SOU9" s="121"/>
      <c r="SOV9" s="121"/>
      <c r="SOW9" s="121"/>
      <c r="SOX9" s="121"/>
      <c r="SOY9" s="121"/>
      <c r="SOZ9" s="121"/>
      <c r="SPA9" s="121"/>
      <c r="SPB9" s="121"/>
      <c r="SPC9" s="121"/>
      <c r="SPD9" s="121"/>
      <c r="SPE9" s="121"/>
      <c r="SPF9" s="121"/>
      <c r="SPG9" s="121"/>
      <c r="SPH9" s="121"/>
      <c r="SPI9" s="121"/>
      <c r="SPJ9" s="121"/>
      <c r="SPK9" s="121"/>
      <c r="SPL9" s="121"/>
      <c r="SPM9" s="121"/>
      <c r="SPN9" s="121"/>
      <c r="SPO9" s="121"/>
      <c r="SPP9" s="121"/>
      <c r="SPQ9" s="121"/>
      <c r="SPR9" s="121"/>
      <c r="SPS9" s="121"/>
      <c r="SPT9" s="121"/>
      <c r="SPU9" s="121"/>
      <c r="SPV9" s="121"/>
      <c r="SPW9" s="121"/>
      <c r="SPX9" s="121"/>
      <c r="SPY9" s="121"/>
      <c r="SPZ9" s="121"/>
      <c r="SQA9" s="121"/>
      <c r="SQB9" s="121"/>
      <c r="SQC9" s="121"/>
      <c r="SQD9" s="121"/>
      <c r="SQE9" s="121"/>
      <c r="SQF9" s="121"/>
      <c r="SQG9" s="121"/>
      <c r="SQH9" s="121"/>
      <c r="SQI9" s="121"/>
      <c r="SQJ9" s="121"/>
      <c r="SQK9" s="121"/>
      <c r="SQL9" s="121"/>
      <c r="SQM9" s="121"/>
      <c r="SQN9" s="121"/>
      <c r="SQO9" s="121"/>
      <c r="SQP9" s="121"/>
      <c r="SQQ9" s="121"/>
      <c r="SQR9" s="121"/>
      <c r="SQS9" s="121"/>
      <c r="SQT9" s="121"/>
      <c r="SQU9" s="121"/>
      <c r="SQV9" s="121"/>
      <c r="SQW9" s="121"/>
      <c r="SQX9" s="121"/>
      <c r="SQY9" s="121"/>
      <c r="SQZ9" s="121"/>
      <c r="SRA9" s="121"/>
      <c r="SRB9" s="121"/>
      <c r="SRC9" s="121"/>
      <c r="SRD9" s="121"/>
      <c r="SRE9" s="121"/>
      <c r="SRF9" s="121"/>
      <c r="SRG9" s="121"/>
      <c r="SRH9" s="121"/>
      <c r="SRI9" s="121"/>
      <c r="SRJ9" s="121"/>
      <c r="SRK9" s="121"/>
      <c r="SRL9" s="121"/>
      <c r="SRM9" s="121"/>
      <c r="SRN9" s="121"/>
      <c r="SRO9" s="121"/>
      <c r="SRP9" s="121"/>
      <c r="SRQ9" s="121"/>
      <c r="SRR9" s="121"/>
      <c r="SRS9" s="121"/>
      <c r="SRT9" s="121"/>
      <c r="SRU9" s="121"/>
      <c r="SRV9" s="121"/>
      <c r="SRW9" s="121"/>
      <c r="SRX9" s="121"/>
      <c r="SRY9" s="121"/>
      <c r="SRZ9" s="121"/>
      <c r="SSA9" s="121"/>
      <c r="SSB9" s="121"/>
      <c r="SSC9" s="121"/>
      <c r="SSD9" s="121"/>
      <c r="SSE9" s="121"/>
      <c r="SSF9" s="121"/>
      <c r="SSG9" s="121"/>
      <c r="SSH9" s="121"/>
      <c r="SSI9" s="121"/>
      <c r="SSJ9" s="121"/>
      <c r="SSK9" s="121"/>
      <c r="SSL9" s="121"/>
      <c r="SSM9" s="121"/>
      <c r="SSN9" s="121"/>
      <c r="SSO9" s="121"/>
      <c r="SSP9" s="121"/>
      <c r="SSQ9" s="121"/>
      <c r="SSR9" s="121"/>
      <c r="SSS9" s="121"/>
      <c r="SST9" s="121"/>
      <c r="SSU9" s="121"/>
      <c r="SSV9" s="121"/>
      <c r="SSW9" s="121"/>
      <c r="SSX9" s="121"/>
      <c r="SSY9" s="121"/>
      <c r="SSZ9" s="121"/>
      <c r="STA9" s="121"/>
      <c r="STB9" s="121"/>
      <c r="STC9" s="121"/>
      <c r="STD9" s="121"/>
      <c r="STE9" s="121"/>
      <c r="STF9" s="121"/>
      <c r="STG9" s="121"/>
      <c r="STH9" s="121"/>
      <c r="STI9" s="121"/>
      <c r="STJ9" s="121"/>
      <c r="STK9" s="121"/>
      <c r="STL9" s="121"/>
      <c r="STM9" s="121"/>
      <c r="STN9" s="121"/>
      <c r="STO9" s="121"/>
      <c r="STP9" s="121"/>
      <c r="STQ9" s="121"/>
      <c r="STR9" s="121"/>
      <c r="STS9" s="121"/>
      <c r="STT9" s="121"/>
      <c r="STU9" s="121"/>
      <c r="STV9" s="121"/>
      <c r="STW9" s="121"/>
      <c r="STX9" s="121"/>
      <c r="STY9" s="121"/>
      <c r="STZ9" s="121"/>
      <c r="SUA9" s="121"/>
      <c r="SUB9" s="121"/>
      <c r="SUC9" s="121"/>
      <c r="SUD9" s="121"/>
      <c r="SUE9" s="121"/>
      <c r="SUF9" s="121"/>
      <c r="SUG9" s="121"/>
      <c r="SUH9" s="121"/>
      <c r="SUI9" s="121"/>
      <c r="SUJ9" s="121"/>
      <c r="SUK9" s="121"/>
      <c r="SUL9" s="121"/>
      <c r="SUM9" s="121"/>
      <c r="SUN9" s="121"/>
      <c r="SUO9" s="121"/>
      <c r="SUP9" s="121"/>
      <c r="SUQ9" s="121"/>
      <c r="SUR9" s="121"/>
      <c r="SUS9" s="121"/>
      <c r="SUT9" s="121"/>
      <c r="SUU9" s="121"/>
      <c r="SUV9" s="121"/>
      <c r="SUW9" s="121"/>
      <c r="SUX9" s="121"/>
      <c r="SUY9" s="121"/>
      <c r="SUZ9" s="121"/>
      <c r="SVA9" s="121"/>
      <c r="SVB9" s="121"/>
      <c r="SVC9" s="121"/>
      <c r="SVD9" s="121"/>
      <c r="SVE9" s="121"/>
      <c r="SVF9" s="121"/>
      <c r="SVG9" s="121"/>
      <c r="SVH9" s="121"/>
      <c r="SVI9" s="121"/>
      <c r="SVJ9" s="121"/>
      <c r="SVK9" s="121"/>
      <c r="SVL9" s="121"/>
      <c r="SVM9" s="121"/>
      <c r="SVN9" s="121"/>
      <c r="SVO9" s="121"/>
      <c r="SVP9" s="121"/>
      <c r="SVQ9" s="121"/>
      <c r="SVR9" s="121"/>
      <c r="SVS9" s="121"/>
      <c r="SVT9" s="121"/>
      <c r="SVU9" s="121"/>
      <c r="SVV9" s="121"/>
      <c r="SVW9" s="121"/>
      <c r="SVX9" s="121"/>
      <c r="SVY9" s="121"/>
      <c r="SVZ9" s="121"/>
      <c r="SWA9" s="121"/>
      <c r="SWB9" s="121"/>
      <c r="SWC9" s="121"/>
      <c r="SWD9" s="121"/>
      <c r="SWE9" s="121"/>
      <c r="SWF9" s="121"/>
      <c r="SWG9" s="121"/>
      <c r="SWH9" s="121"/>
      <c r="SWI9" s="121"/>
      <c r="SWJ9" s="121"/>
      <c r="SWK9" s="121"/>
      <c r="SWL9" s="121"/>
      <c r="SWM9" s="121"/>
      <c r="SWN9" s="121"/>
      <c r="SWO9" s="121"/>
      <c r="SWP9" s="121"/>
      <c r="SWQ9" s="121"/>
      <c r="SWR9" s="121"/>
      <c r="SWS9" s="121"/>
      <c r="SWT9" s="121"/>
      <c r="SWU9" s="121"/>
      <c r="SWV9" s="121"/>
      <c r="SWW9" s="121"/>
      <c r="SWX9" s="121"/>
      <c r="SWY9" s="121"/>
      <c r="SWZ9" s="121"/>
      <c r="SXA9" s="121"/>
      <c r="SXB9" s="121"/>
      <c r="SXC9" s="121"/>
      <c r="SXD9" s="121"/>
      <c r="SXE9" s="121"/>
      <c r="SXF9" s="121"/>
      <c r="SXG9" s="121"/>
      <c r="SXH9" s="121"/>
      <c r="SXI9" s="121"/>
      <c r="SXJ9" s="121"/>
      <c r="SXK9" s="121"/>
      <c r="SXL9" s="121"/>
      <c r="SXM9" s="121"/>
      <c r="SXN9" s="121"/>
      <c r="SXO9" s="121"/>
      <c r="SXP9" s="121"/>
      <c r="SXQ9" s="121"/>
      <c r="SXR9" s="121"/>
      <c r="SXS9" s="121"/>
      <c r="SXT9" s="121"/>
      <c r="SXU9" s="121"/>
      <c r="SXV9" s="121"/>
      <c r="SXW9" s="121"/>
      <c r="SXX9" s="121"/>
      <c r="SXY9" s="121"/>
      <c r="SXZ9" s="121"/>
      <c r="SYA9" s="121"/>
      <c r="SYB9" s="121"/>
      <c r="SYC9" s="121"/>
      <c r="SYD9" s="121"/>
      <c r="SYE9" s="121"/>
      <c r="SYF9" s="121"/>
      <c r="SYG9" s="121"/>
      <c r="SYH9" s="121"/>
      <c r="SYI9" s="121"/>
      <c r="SYJ9" s="121"/>
      <c r="SYK9" s="121"/>
      <c r="SYL9" s="121"/>
      <c r="SYM9" s="121"/>
      <c r="SYN9" s="121"/>
      <c r="SYO9" s="121"/>
      <c r="SYP9" s="121"/>
      <c r="SYQ9" s="121"/>
      <c r="SYR9" s="121"/>
      <c r="SYS9" s="121"/>
      <c r="SYT9" s="121"/>
      <c r="SYU9" s="121"/>
      <c r="SYV9" s="121"/>
      <c r="SYW9" s="121"/>
      <c r="SYX9" s="121"/>
      <c r="SYY9" s="121"/>
      <c r="SYZ9" s="121"/>
      <c r="SZA9" s="121"/>
      <c r="SZB9" s="121"/>
      <c r="SZC9" s="121"/>
      <c r="SZD9" s="121"/>
      <c r="SZE9" s="121"/>
      <c r="SZF9" s="121"/>
      <c r="SZG9" s="121"/>
      <c r="SZH9" s="121"/>
      <c r="SZI9" s="121"/>
      <c r="SZJ9" s="121"/>
      <c r="SZK9" s="121"/>
      <c r="SZL9" s="121"/>
      <c r="SZM9" s="121"/>
      <c r="SZN9" s="121"/>
      <c r="SZO9" s="121"/>
      <c r="SZP9" s="121"/>
      <c r="SZQ9" s="121"/>
      <c r="SZR9" s="121"/>
      <c r="SZS9" s="121"/>
      <c r="SZT9" s="121"/>
      <c r="SZU9" s="121"/>
      <c r="SZV9" s="121"/>
      <c r="SZW9" s="121"/>
      <c r="SZX9" s="121"/>
      <c r="SZY9" s="121"/>
      <c r="SZZ9" s="121"/>
      <c r="TAA9" s="121"/>
      <c r="TAB9" s="121"/>
      <c r="TAC9" s="121"/>
      <c r="TAD9" s="121"/>
      <c r="TAE9" s="121"/>
      <c r="TAF9" s="121"/>
      <c r="TAG9" s="121"/>
      <c r="TAH9" s="121"/>
      <c r="TAI9" s="121"/>
      <c r="TAJ9" s="121"/>
      <c r="TAK9" s="121"/>
      <c r="TAL9" s="121"/>
      <c r="TAM9" s="121"/>
      <c r="TAN9" s="121"/>
      <c r="TAO9" s="121"/>
      <c r="TAP9" s="121"/>
      <c r="TAQ9" s="121"/>
      <c r="TAR9" s="121"/>
      <c r="TAS9" s="121"/>
      <c r="TAT9" s="121"/>
      <c r="TAU9" s="121"/>
      <c r="TAV9" s="121"/>
      <c r="TAW9" s="121"/>
      <c r="TAX9" s="121"/>
      <c r="TAY9" s="121"/>
      <c r="TAZ9" s="121"/>
      <c r="TBA9" s="121"/>
      <c r="TBB9" s="121"/>
      <c r="TBC9" s="121"/>
      <c r="TBD9" s="121"/>
      <c r="TBE9" s="121"/>
      <c r="TBF9" s="121"/>
      <c r="TBG9" s="121"/>
      <c r="TBH9" s="121"/>
      <c r="TBI9" s="121"/>
      <c r="TBJ9" s="121"/>
      <c r="TBK9" s="121"/>
      <c r="TBL9" s="121"/>
      <c r="TBM9" s="121"/>
      <c r="TBN9" s="121"/>
      <c r="TBO9" s="121"/>
      <c r="TBP9" s="121"/>
      <c r="TBQ9" s="121"/>
      <c r="TBR9" s="121"/>
      <c r="TBS9" s="121"/>
      <c r="TBT9" s="121"/>
      <c r="TBU9" s="121"/>
      <c r="TBV9" s="121"/>
      <c r="TBW9" s="121"/>
      <c r="TBX9" s="121"/>
      <c r="TBY9" s="121"/>
      <c r="TBZ9" s="121"/>
      <c r="TCA9" s="121"/>
      <c r="TCB9" s="121"/>
      <c r="TCC9" s="121"/>
      <c r="TCD9" s="121"/>
      <c r="TCE9" s="121"/>
      <c r="TCF9" s="121"/>
      <c r="TCG9" s="121"/>
      <c r="TCH9" s="121"/>
      <c r="TCI9" s="121"/>
      <c r="TCJ9" s="121"/>
      <c r="TCK9" s="121"/>
      <c r="TCL9" s="121"/>
      <c r="TCM9" s="121"/>
      <c r="TCN9" s="121"/>
      <c r="TCO9" s="121"/>
      <c r="TCP9" s="121"/>
      <c r="TCQ9" s="121"/>
      <c r="TCR9" s="121"/>
      <c r="TCS9" s="121"/>
      <c r="TCT9" s="121"/>
      <c r="TCU9" s="121"/>
      <c r="TCV9" s="121"/>
      <c r="TCW9" s="121"/>
      <c r="TCX9" s="121"/>
      <c r="TCY9" s="121"/>
      <c r="TCZ9" s="121"/>
      <c r="TDA9" s="121"/>
      <c r="TDB9" s="121"/>
      <c r="TDC9" s="121"/>
      <c r="TDD9" s="121"/>
      <c r="TDE9" s="121"/>
      <c r="TDF9" s="121"/>
      <c r="TDG9" s="121"/>
      <c r="TDH9" s="121"/>
      <c r="TDI9" s="121"/>
      <c r="TDJ9" s="121"/>
      <c r="TDK9" s="121"/>
      <c r="TDL9" s="121"/>
      <c r="TDM9" s="121"/>
      <c r="TDN9" s="121"/>
      <c r="TDO9" s="121"/>
      <c r="TDP9" s="121"/>
      <c r="TDQ9" s="121"/>
      <c r="TDR9" s="121"/>
      <c r="TDS9" s="121"/>
      <c r="TDT9" s="121"/>
      <c r="TDU9" s="121"/>
      <c r="TDV9" s="121"/>
      <c r="TDW9" s="121"/>
      <c r="TDX9" s="121"/>
      <c r="TDY9" s="121"/>
      <c r="TDZ9" s="121"/>
      <c r="TEA9" s="121"/>
      <c r="TEB9" s="121"/>
      <c r="TEC9" s="121"/>
      <c r="TED9" s="121"/>
      <c r="TEE9" s="121"/>
      <c r="TEF9" s="121"/>
      <c r="TEG9" s="121"/>
      <c r="TEH9" s="121"/>
      <c r="TEI9" s="121"/>
      <c r="TEJ9" s="121"/>
      <c r="TEK9" s="121"/>
      <c r="TEL9" s="121"/>
      <c r="TEM9" s="121"/>
      <c r="TEN9" s="121"/>
      <c r="TEO9" s="121"/>
      <c r="TEP9" s="121"/>
      <c r="TEQ9" s="121"/>
      <c r="TER9" s="121"/>
      <c r="TES9" s="121"/>
      <c r="TET9" s="121"/>
      <c r="TEU9" s="121"/>
      <c r="TEV9" s="121"/>
      <c r="TEW9" s="121"/>
      <c r="TEX9" s="121"/>
      <c r="TEY9" s="121"/>
      <c r="TEZ9" s="121"/>
      <c r="TFA9" s="121"/>
      <c r="TFB9" s="121"/>
      <c r="TFC9" s="121"/>
      <c r="TFD9" s="121"/>
      <c r="TFE9" s="121"/>
      <c r="TFF9" s="121"/>
      <c r="TFG9" s="121"/>
      <c r="TFH9" s="121"/>
      <c r="TFI9" s="121"/>
      <c r="TFJ9" s="121"/>
      <c r="TFK9" s="121"/>
      <c r="TFL9" s="121"/>
      <c r="TFM9" s="121"/>
      <c r="TFN9" s="121"/>
      <c r="TFO9" s="121"/>
      <c r="TFP9" s="121"/>
      <c r="TFQ9" s="121"/>
      <c r="TFR9" s="121"/>
      <c r="TFS9" s="121"/>
      <c r="TFT9" s="121"/>
      <c r="TFU9" s="121"/>
      <c r="TFV9" s="121"/>
      <c r="TFW9" s="121"/>
      <c r="TFX9" s="121"/>
      <c r="TFY9" s="121"/>
      <c r="TFZ9" s="121"/>
      <c r="TGA9" s="121"/>
      <c r="TGB9" s="121"/>
      <c r="TGC9" s="121"/>
      <c r="TGD9" s="121"/>
      <c r="TGE9" s="121"/>
      <c r="TGF9" s="121"/>
      <c r="TGG9" s="121"/>
      <c r="TGH9" s="121"/>
      <c r="TGI9" s="121"/>
      <c r="TGJ9" s="121"/>
      <c r="TGK9" s="121"/>
      <c r="TGL9" s="121"/>
      <c r="TGM9" s="121"/>
      <c r="TGN9" s="121"/>
      <c r="TGO9" s="121"/>
      <c r="TGP9" s="121"/>
      <c r="TGQ9" s="121"/>
      <c r="TGR9" s="121"/>
      <c r="TGS9" s="121"/>
      <c r="TGT9" s="121"/>
      <c r="TGU9" s="121"/>
      <c r="TGV9" s="121"/>
      <c r="TGW9" s="121"/>
      <c r="TGX9" s="121"/>
      <c r="TGY9" s="121"/>
      <c r="TGZ9" s="121"/>
      <c r="THA9" s="121"/>
      <c r="THB9" s="121"/>
      <c r="THC9" s="121"/>
      <c r="THD9" s="121"/>
      <c r="THE9" s="121"/>
      <c r="THF9" s="121"/>
      <c r="THG9" s="121"/>
      <c r="THH9" s="121"/>
      <c r="THI9" s="121"/>
      <c r="THJ9" s="121"/>
      <c r="THK9" s="121"/>
      <c r="THL9" s="121"/>
      <c r="THM9" s="121"/>
      <c r="THN9" s="121"/>
      <c r="THO9" s="121"/>
      <c r="THP9" s="121"/>
      <c r="THQ9" s="121"/>
      <c r="THR9" s="121"/>
      <c r="THS9" s="121"/>
      <c r="THT9" s="121"/>
      <c r="THU9" s="121"/>
      <c r="THV9" s="121"/>
      <c r="THW9" s="121"/>
      <c r="THX9" s="121"/>
      <c r="THY9" s="121"/>
      <c r="THZ9" s="121"/>
      <c r="TIA9" s="121"/>
      <c r="TIB9" s="121"/>
      <c r="TIC9" s="121"/>
      <c r="TID9" s="121"/>
      <c r="TIE9" s="121"/>
      <c r="TIF9" s="121"/>
      <c r="TIG9" s="121"/>
      <c r="TIH9" s="121"/>
      <c r="TII9" s="121"/>
      <c r="TIJ9" s="121"/>
      <c r="TIK9" s="121"/>
      <c r="TIL9" s="121"/>
      <c r="TIM9" s="121"/>
      <c r="TIN9" s="121"/>
      <c r="TIO9" s="121"/>
      <c r="TIP9" s="121"/>
      <c r="TIQ9" s="121"/>
      <c r="TIR9" s="121"/>
      <c r="TIS9" s="121"/>
      <c r="TIT9" s="121"/>
      <c r="TIU9" s="121"/>
      <c r="TIV9" s="121"/>
      <c r="TIW9" s="121"/>
      <c r="TIX9" s="121"/>
      <c r="TIY9" s="121"/>
      <c r="TIZ9" s="121"/>
      <c r="TJA9" s="121"/>
      <c r="TJB9" s="121"/>
      <c r="TJC9" s="121"/>
      <c r="TJD9" s="121"/>
      <c r="TJE9" s="121"/>
      <c r="TJF9" s="121"/>
      <c r="TJG9" s="121"/>
      <c r="TJH9" s="121"/>
      <c r="TJI9" s="121"/>
      <c r="TJJ9" s="121"/>
      <c r="TJK9" s="121"/>
      <c r="TJL9" s="121"/>
      <c r="TJM9" s="121"/>
      <c r="TJN9" s="121"/>
      <c r="TJO9" s="121"/>
      <c r="TJP9" s="121"/>
      <c r="TJQ9" s="121"/>
      <c r="TJR9" s="121"/>
      <c r="TJS9" s="121"/>
      <c r="TJT9" s="121"/>
      <c r="TJU9" s="121"/>
      <c r="TJV9" s="121"/>
      <c r="TJW9" s="121"/>
      <c r="TJX9" s="121"/>
      <c r="TJY9" s="121"/>
      <c r="TJZ9" s="121"/>
      <c r="TKA9" s="121"/>
      <c r="TKB9" s="121"/>
      <c r="TKC9" s="121"/>
      <c r="TKD9" s="121"/>
      <c r="TKE9" s="121"/>
      <c r="TKF9" s="121"/>
      <c r="TKG9" s="121"/>
      <c r="TKH9" s="121"/>
      <c r="TKI9" s="121"/>
      <c r="TKJ9" s="121"/>
      <c r="TKK9" s="121"/>
      <c r="TKL9" s="121"/>
      <c r="TKM9" s="121"/>
      <c r="TKN9" s="121"/>
      <c r="TKO9" s="121"/>
      <c r="TKP9" s="121"/>
      <c r="TKQ9" s="121"/>
      <c r="TKR9" s="121"/>
      <c r="TKS9" s="121"/>
      <c r="TKT9" s="121"/>
      <c r="TKU9" s="121"/>
      <c r="TKV9" s="121"/>
      <c r="TKW9" s="121"/>
      <c r="TKX9" s="121"/>
      <c r="TKY9" s="121"/>
      <c r="TKZ9" s="121"/>
      <c r="TLA9" s="121"/>
      <c r="TLB9" s="121"/>
      <c r="TLC9" s="121"/>
      <c r="TLD9" s="121"/>
      <c r="TLE9" s="121"/>
      <c r="TLF9" s="121"/>
      <c r="TLG9" s="121"/>
      <c r="TLH9" s="121"/>
      <c r="TLI9" s="121"/>
      <c r="TLJ9" s="121"/>
      <c r="TLK9" s="121"/>
      <c r="TLL9" s="121"/>
      <c r="TLM9" s="121"/>
      <c r="TLN9" s="121"/>
      <c r="TLO9" s="121"/>
      <c r="TLP9" s="121"/>
      <c r="TLQ9" s="121"/>
      <c r="TLR9" s="121"/>
      <c r="TLS9" s="121"/>
      <c r="TLT9" s="121"/>
      <c r="TLU9" s="121"/>
      <c r="TLV9" s="121"/>
      <c r="TLW9" s="121"/>
      <c r="TLX9" s="121"/>
      <c r="TLY9" s="121"/>
      <c r="TLZ9" s="121"/>
      <c r="TMA9" s="121"/>
      <c r="TMB9" s="121"/>
      <c r="TMC9" s="121"/>
      <c r="TMD9" s="121"/>
      <c r="TME9" s="121"/>
      <c r="TMF9" s="121"/>
      <c r="TMG9" s="121"/>
      <c r="TMH9" s="121"/>
      <c r="TMI9" s="121"/>
      <c r="TMJ9" s="121"/>
      <c r="TMK9" s="121"/>
      <c r="TML9" s="121"/>
      <c r="TMM9" s="121"/>
      <c r="TMN9" s="121"/>
      <c r="TMO9" s="121"/>
      <c r="TMP9" s="121"/>
      <c r="TMQ9" s="121"/>
      <c r="TMR9" s="121"/>
      <c r="TMS9" s="121"/>
      <c r="TMT9" s="121"/>
      <c r="TMU9" s="121"/>
      <c r="TMV9" s="121"/>
      <c r="TMW9" s="121"/>
      <c r="TMX9" s="121"/>
      <c r="TMY9" s="121"/>
      <c r="TMZ9" s="121"/>
      <c r="TNA9" s="121"/>
      <c r="TNB9" s="121"/>
      <c r="TNC9" s="121"/>
      <c r="TND9" s="121"/>
      <c r="TNE9" s="121"/>
      <c r="TNF9" s="121"/>
      <c r="TNG9" s="121"/>
      <c r="TNH9" s="121"/>
      <c r="TNI9" s="121"/>
      <c r="TNJ9" s="121"/>
      <c r="TNK9" s="121"/>
      <c r="TNL9" s="121"/>
      <c r="TNM9" s="121"/>
      <c r="TNN9" s="121"/>
      <c r="TNO9" s="121"/>
      <c r="TNP9" s="121"/>
      <c r="TNQ9" s="121"/>
      <c r="TNR9" s="121"/>
      <c r="TNS9" s="121"/>
      <c r="TNT9" s="121"/>
      <c r="TNU9" s="121"/>
      <c r="TNV9" s="121"/>
      <c r="TNW9" s="121"/>
      <c r="TNX9" s="121"/>
      <c r="TNY9" s="121"/>
      <c r="TNZ9" s="121"/>
      <c r="TOA9" s="121"/>
      <c r="TOB9" s="121"/>
      <c r="TOC9" s="121"/>
      <c r="TOD9" s="121"/>
      <c r="TOE9" s="121"/>
      <c r="TOF9" s="121"/>
      <c r="TOG9" s="121"/>
      <c r="TOH9" s="121"/>
      <c r="TOI9" s="121"/>
      <c r="TOJ9" s="121"/>
      <c r="TOK9" s="121"/>
      <c r="TOL9" s="121"/>
      <c r="TOM9" s="121"/>
      <c r="TON9" s="121"/>
      <c r="TOO9" s="121"/>
      <c r="TOP9" s="121"/>
      <c r="TOQ9" s="121"/>
      <c r="TOR9" s="121"/>
      <c r="TOS9" s="121"/>
      <c r="TOT9" s="121"/>
      <c r="TOU9" s="121"/>
      <c r="TOV9" s="121"/>
      <c r="TOW9" s="121"/>
      <c r="TOX9" s="121"/>
      <c r="TOY9" s="121"/>
      <c r="TOZ9" s="121"/>
      <c r="TPA9" s="121"/>
      <c r="TPB9" s="121"/>
      <c r="TPC9" s="121"/>
      <c r="TPD9" s="121"/>
      <c r="TPE9" s="121"/>
      <c r="TPF9" s="121"/>
      <c r="TPG9" s="121"/>
      <c r="TPH9" s="121"/>
      <c r="TPI9" s="121"/>
      <c r="TPJ9" s="121"/>
      <c r="TPK9" s="121"/>
      <c r="TPL9" s="121"/>
      <c r="TPM9" s="121"/>
      <c r="TPN9" s="121"/>
      <c r="TPO9" s="121"/>
      <c r="TPP9" s="121"/>
      <c r="TPQ9" s="121"/>
      <c r="TPR9" s="121"/>
      <c r="TPS9" s="121"/>
      <c r="TPT9" s="121"/>
      <c r="TPU9" s="121"/>
      <c r="TPV9" s="121"/>
      <c r="TPW9" s="121"/>
      <c r="TPX9" s="121"/>
      <c r="TPY9" s="121"/>
      <c r="TPZ9" s="121"/>
      <c r="TQA9" s="121"/>
      <c r="TQB9" s="121"/>
      <c r="TQC9" s="121"/>
      <c r="TQD9" s="121"/>
      <c r="TQE9" s="121"/>
      <c r="TQF9" s="121"/>
      <c r="TQG9" s="121"/>
      <c r="TQH9" s="121"/>
      <c r="TQI9" s="121"/>
      <c r="TQJ9" s="121"/>
      <c r="TQK9" s="121"/>
      <c r="TQL9" s="121"/>
      <c r="TQM9" s="121"/>
      <c r="TQN9" s="121"/>
      <c r="TQO9" s="121"/>
      <c r="TQP9" s="121"/>
      <c r="TQQ9" s="121"/>
      <c r="TQR9" s="121"/>
      <c r="TQS9" s="121"/>
      <c r="TQT9" s="121"/>
      <c r="TQU9" s="121"/>
      <c r="TQV9" s="121"/>
      <c r="TQW9" s="121"/>
      <c r="TQX9" s="121"/>
      <c r="TQY9" s="121"/>
      <c r="TQZ9" s="121"/>
      <c r="TRA9" s="121"/>
      <c r="TRB9" s="121"/>
      <c r="TRC9" s="121"/>
      <c r="TRD9" s="121"/>
      <c r="TRE9" s="121"/>
      <c r="TRF9" s="121"/>
      <c r="TRG9" s="121"/>
      <c r="TRH9" s="121"/>
      <c r="TRI9" s="121"/>
      <c r="TRJ9" s="121"/>
      <c r="TRK9" s="121"/>
      <c r="TRL9" s="121"/>
      <c r="TRM9" s="121"/>
      <c r="TRN9" s="121"/>
      <c r="TRO9" s="121"/>
      <c r="TRP9" s="121"/>
      <c r="TRQ9" s="121"/>
      <c r="TRR9" s="121"/>
      <c r="TRS9" s="121"/>
      <c r="TRT9" s="121"/>
      <c r="TRU9" s="121"/>
      <c r="TRV9" s="121"/>
      <c r="TRW9" s="121"/>
      <c r="TRX9" s="121"/>
      <c r="TRY9" s="121"/>
      <c r="TRZ9" s="121"/>
      <c r="TSA9" s="121"/>
      <c r="TSB9" s="121"/>
      <c r="TSC9" s="121"/>
      <c r="TSD9" s="121"/>
      <c r="TSE9" s="121"/>
      <c r="TSF9" s="121"/>
      <c r="TSG9" s="121"/>
      <c r="TSH9" s="121"/>
      <c r="TSI9" s="121"/>
      <c r="TSJ9" s="121"/>
      <c r="TSK9" s="121"/>
      <c r="TSL9" s="121"/>
      <c r="TSM9" s="121"/>
      <c r="TSN9" s="121"/>
      <c r="TSO9" s="121"/>
      <c r="TSP9" s="121"/>
      <c r="TSQ9" s="121"/>
      <c r="TSR9" s="121"/>
      <c r="TSS9" s="121"/>
      <c r="TST9" s="121"/>
      <c r="TSU9" s="121"/>
      <c r="TSV9" s="121"/>
      <c r="TSW9" s="121"/>
      <c r="TSX9" s="121"/>
      <c r="TSY9" s="121"/>
      <c r="TSZ9" s="121"/>
      <c r="TTA9" s="121"/>
      <c r="TTB9" s="121"/>
      <c r="TTC9" s="121"/>
      <c r="TTD9" s="121"/>
      <c r="TTE9" s="121"/>
      <c r="TTF9" s="121"/>
      <c r="TTG9" s="121"/>
      <c r="TTH9" s="121"/>
      <c r="TTI9" s="121"/>
      <c r="TTJ9" s="121"/>
      <c r="TTK9" s="121"/>
      <c r="TTL9" s="121"/>
      <c r="TTM9" s="121"/>
      <c r="TTN9" s="121"/>
      <c r="TTO9" s="121"/>
      <c r="TTP9" s="121"/>
      <c r="TTQ9" s="121"/>
      <c r="TTR9" s="121"/>
      <c r="TTS9" s="121"/>
      <c r="TTT9" s="121"/>
      <c r="TTU9" s="121"/>
      <c r="TTV9" s="121"/>
      <c r="TTW9" s="121"/>
      <c r="TTX9" s="121"/>
      <c r="TTY9" s="121"/>
      <c r="TTZ9" s="121"/>
      <c r="TUA9" s="121"/>
      <c r="TUB9" s="121"/>
      <c r="TUC9" s="121"/>
      <c r="TUD9" s="121"/>
      <c r="TUE9" s="121"/>
      <c r="TUF9" s="121"/>
      <c r="TUG9" s="121"/>
      <c r="TUH9" s="121"/>
      <c r="TUI9" s="121"/>
      <c r="TUJ9" s="121"/>
      <c r="TUK9" s="121"/>
      <c r="TUL9" s="121"/>
      <c r="TUM9" s="121"/>
      <c r="TUN9" s="121"/>
      <c r="TUO9" s="121"/>
      <c r="TUP9" s="121"/>
      <c r="TUQ9" s="121"/>
      <c r="TUR9" s="121"/>
      <c r="TUS9" s="121"/>
      <c r="TUT9" s="121"/>
      <c r="TUU9" s="121"/>
      <c r="TUV9" s="121"/>
      <c r="TUW9" s="121"/>
      <c r="TUX9" s="121"/>
      <c r="TUY9" s="121"/>
      <c r="TUZ9" s="121"/>
      <c r="TVA9" s="121"/>
      <c r="TVB9" s="121"/>
      <c r="TVC9" s="121"/>
      <c r="TVD9" s="121"/>
      <c r="TVE9" s="121"/>
      <c r="TVF9" s="121"/>
      <c r="TVG9" s="121"/>
      <c r="TVH9" s="121"/>
      <c r="TVI9" s="121"/>
      <c r="TVJ9" s="121"/>
      <c r="TVK9" s="121"/>
      <c r="TVL9" s="121"/>
      <c r="TVM9" s="121"/>
      <c r="TVN9" s="121"/>
      <c r="TVO9" s="121"/>
      <c r="TVP9" s="121"/>
      <c r="TVQ9" s="121"/>
      <c r="TVR9" s="121"/>
      <c r="TVS9" s="121"/>
      <c r="TVT9" s="121"/>
      <c r="TVU9" s="121"/>
      <c r="TVV9" s="121"/>
      <c r="TVW9" s="121"/>
      <c r="TVX9" s="121"/>
      <c r="TVY9" s="121"/>
      <c r="TVZ9" s="121"/>
      <c r="TWA9" s="121"/>
      <c r="TWB9" s="121"/>
      <c r="TWC9" s="121"/>
      <c r="TWD9" s="121"/>
      <c r="TWE9" s="121"/>
      <c r="TWF9" s="121"/>
      <c r="TWG9" s="121"/>
      <c r="TWH9" s="121"/>
      <c r="TWI9" s="121"/>
      <c r="TWJ9" s="121"/>
      <c r="TWK9" s="121"/>
      <c r="TWL9" s="121"/>
      <c r="TWM9" s="121"/>
      <c r="TWN9" s="121"/>
      <c r="TWO9" s="121"/>
      <c r="TWP9" s="121"/>
      <c r="TWQ9" s="121"/>
      <c r="TWR9" s="121"/>
      <c r="TWS9" s="121"/>
      <c r="TWT9" s="121"/>
      <c r="TWU9" s="121"/>
      <c r="TWV9" s="121"/>
      <c r="TWW9" s="121"/>
      <c r="TWX9" s="121"/>
      <c r="TWY9" s="121"/>
      <c r="TWZ9" s="121"/>
      <c r="TXA9" s="121"/>
      <c r="TXB9" s="121"/>
      <c r="TXC9" s="121"/>
      <c r="TXD9" s="121"/>
      <c r="TXE9" s="121"/>
      <c r="TXF9" s="121"/>
      <c r="TXG9" s="121"/>
      <c r="TXH9" s="121"/>
      <c r="TXI9" s="121"/>
      <c r="TXJ9" s="121"/>
      <c r="TXK9" s="121"/>
      <c r="TXL9" s="121"/>
      <c r="TXM9" s="121"/>
      <c r="TXN9" s="121"/>
      <c r="TXO9" s="121"/>
      <c r="TXP9" s="121"/>
      <c r="TXQ9" s="121"/>
      <c r="TXR9" s="121"/>
      <c r="TXS9" s="121"/>
      <c r="TXT9" s="121"/>
      <c r="TXU9" s="121"/>
      <c r="TXV9" s="121"/>
      <c r="TXW9" s="121"/>
      <c r="TXX9" s="121"/>
      <c r="TXY9" s="121"/>
      <c r="TXZ9" s="121"/>
      <c r="TYA9" s="121"/>
      <c r="TYB9" s="121"/>
      <c r="TYC9" s="121"/>
      <c r="TYD9" s="121"/>
      <c r="TYE9" s="121"/>
      <c r="TYF9" s="121"/>
      <c r="TYG9" s="121"/>
      <c r="TYH9" s="121"/>
      <c r="TYI9" s="121"/>
      <c r="TYJ9" s="121"/>
      <c r="TYK9" s="121"/>
      <c r="TYL9" s="121"/>
      <c r="TYM9" s="121"/>
      <c r="TYN9" s="121"/>
      <c r="TYO9" s="121"/>
      <c r="TYP9" s="121"/>
      <c r="TYQ9" s="121"/>
      <c r="TYR9" s="121"/>
      <c r="TYS9" s="121"/>
      <c r="TYT9" s="121"/>
      <c r="TYU9" s="121"/>
      <c r="TYV9" s="121"/>
      <c r="TYW9" s="121"/>
      <c r="TYX9" s="121"/>
      <c r="TYY9" s="121"/>
      <c r="TYZ9" s="121"/>
      <c r="TZA9" s="121"/>
      <c r="TZB9" s="121"/>
      <c r="TZC9" s="121"/>
      <c r="TZD9" s="121"/>
      <c r="TZE9" s="121"/>
      <c r="TZF9" s="121"/>
      <c r="TZG9" s="121"/>
      <c r="TZH9" s="121"/>
      <c r="TZI9" s="121"/>
      <c r="TZJ9" s="121"/>
      <c r="TZK9" s="121"/>
      <c r="TZL9" s="121"/>
      <c r="TZM9" s="121"/>
      <c r="TZN9" s="121"/>
      <c r="TZO9" s="121"/>
      <c r="TZP9" s="121"/>
      <c r="TZQ9" s="121"/>
      <c r="TZR9" s="121"/>
      <c r="TZS9" s="121"/>
      <c r="TZT9" s="121"/>
      <c r="TZU9" s="121"/>
      <c r="TZV9" s="121"/>
      <c r="TZW9" s="121"/>
      <c r="TZX9" s="121"/>
      <c r="TZY9" s="121"/>
      <c r="TZZ9" s="121"/>
      <c r="UAA9" s="121"/>
      <c r="UAB9" s="121"/>
      <c r="UAC9" s="121"/>
      <c r="UAD9" s="121"/>
      <c r="UAE9" s="121"/>
      <c r="UAF9" s="121"/>
      <c r="UAG9" s="121"/>
      <c r="UAH9" s="121"/>
      <c r="UAI9" s="121"/>
      <c r="UAJ9" s="121"/>
      <c r="UAK9" s="121"/>
      <c r="UAL9" s="121"/>
      <c r="UAM9" s="121"/>
      <c r="UAN9" s="121"/>
      <c r="UAO9" s="121"/>
      <c r="UAP9" s="121"/>
      <c r="UAQ9" s="121"/>
      <c r="UAR9" s="121"/>
      <c r="UAS9" s="121"/>
      <c r="UAT9" s="121"/>
      <c r="UAU9" s="121"/>
      <c r="UAV9" s="121"/>
      <c r="UAW9" s="121"/>
      <c r="UAX9" s="121"/>
      <c r="UAY9" s="121"/>
      <c r="UAZ9" s="121"/>
      <c r="UBA9" s="121"/>
      <c r="UBB9" s="121"/>
      <c r="UBC9" s="121"/>
      <c r="UBD9" s="121"/>
      <c r="UBE9" s="121"/>
      <c r="UBF9" s="121"/>
      <c r="UBG9" s="121"/>
      <c r="UBH9" s="121"/>
      <c r="UBI9" s="121"/>
      <c r="UBJ9" s="121"/>
      <c r="UBK9" s="121"/>
      <c r="UBL9" s="121"/>
      <c r="UBM9" s="121"/>
      <c r="UBN9" s="121"/>
      <c r="UBO9" s="121"/>
      <c r="UBP9" s="121"/>
      <c r="UBQ9" s="121"/>
      <c r="UBR9" s="121"/>
      <c r="UBS9" s="121"/>
      <c r="UBT9" s="121"/>
      <c r="UBU9" s="121"/>
      <c r="UBV9" s="121"/>
      <c r="UBW9" s="121"/>
      <c r="UBX9" s="121"/>
      <c r="UBY9" s="121"/>
      <c r="UBZ9" s="121"/>
      <c r="UCA9" s="121"/>
      <c r="UCB9" s="121"/>
      <c r="UCC9" s="121"/>
      <c r="UCD9" s="121"/>
      <c r="UCE9" s="121"/>
      <c r="UCF9" s="121"/>
      <c r="UCG9" s="121"/>
      <c r="UCH9" s="121"/>
      <c r="UCI9" s="121"/>
      <c r="UCJ9" s="121"/>
      <c r="UCK9" s="121"/>
      <c r="UCL9" s="121"/>
      <c r="UCM9" s="121"/>
      <c r="UCN9" s="121"/>
      <c r="UCO9" s="121"/>
      <c r="UCP9" s="121"/>
      <c r="UCQ9" s="121"/>
      <c r="UCR9" s="121"/>
      <c r="UCS9" s="121"/>
      <c r="UCT9" s="121"/>
      <c r="UCU9" s="121"/>
      <c r="UCV9" s="121"/>
      <c r="UCW9" s="121"/>
      <c r="UCX9" s="121"/>
      <c r="UCY9" s="121"/>
      <c r="UCZ9" s="121"/>
      <c r="UDA9" s="121"/>
      <c r="UDB9" s="121"/>
      <c r="UDC9" s="121"/>
      <c r="UDD9" s="121"/>
      <c r="UDE9" s="121"/>
      <c r="UDF9" s="121"/>
      <c r="UDG9" s="121"/>
      <c r="UDH9" s="121"/>
      <c r="UDI9" s="121"/>
      <c r="UDJ9" s="121"/>
      <c r="UDK9" s="121"/>
      <c r="UDL9" s="121"/>
      <c r="UDM9" s="121"/>
      <c r="UDN9" s="121"/>
      <c r="UDO9" s="121"/>
      <c r="UDP9" s="121"/>
      <c r="UDQ9" s="121"/>
      <c r="UDR9" s="121"/>
      <c r="UDS9" s="121"/>
      <c r="UDT9" s="121"/>
      <c r="UDU9" s="121"/>
      <c r="UDV9" s="121"/>
      <c r="UDW9" s="121"/>
      <c r="UDX9" s="121"/>
      <c r="UDY9" s="121"/>
      <c r="UDZ9" s="121"/>
      <c r="UEA9" s="121"/>
      <c r="UEB9" s="121"/>
      <c r="UEC9" s="121"/>
      <c r="UED9" s="121"/>
      <c r="UEE9" s="121"/>
      <c r="UEF9" s="121"/>
      <c r="UEG9" s="121"/>
      <c r="UEH9" s="121"/>
      <c r="UEI9" s="121"/>
      <c r="UEJ9" s="121"/>
      <c r="UEK9" s="121"/>
      <c r="UEL9" s="121"/>
      <c r="UEM9" s="121"/>
      <c r="UEN9" s="121"/>
      <c r="UEO9" s="121"/>
      <c r="UEP9" s="121"/>
      <c r="UEQ9" s="121"/>
      <c r="UER9" s="121"/>
      <c r="UES9" s="121"/>
      <c r="UET9" s="121"/>
      <c r="UEU9" s="121"/>
      <c r="UEV9" s="121"/>
      <c r="UEW9" s="121"/>
      <c r="UEX9" s="121"/>
      <c r="UEY9" s="121"/>
      <c r="UEZ9" s="121"/>
      <c r="UFA9" s="121"/>
      <c r="UFB9" s="121"/>
      <c r="UFC9" s="121"/>
      <c r="UFD9" s="121"/>
      <c r="UFE9" s="121"/>
      <c r="UFF9" s="121"/>
      <c r="UFG9" s="121"/>
      <c r="UFH9" s="121"/>
      <c r="UFI9" s="121"/>
      <c r="UFJ9" s="121"/>
      <c r="UFK9" s="121"/>
      <c r="UFL9" s="121"/>
      <c r="UFM9" s="121"/>
      <c r="UFN9" s="121"/>
      <c r="UFO9" s="121"/>
      <c r="UFP9" s="121"/>
      <c r="UFQ9" s="121"/>
      <c r="UFR9" s="121"/>
      <c r="UFS9" s="121"/>
      <c r="UFT9" s="121"/>
      <c r="UFU9" s="121"/>
      <c r="UFV9" s="121"/>
      <c r="UFW9" s="121"/>
      <c r="UFX9" s="121"/>
      <c r="UFY9" s="121"/>
      <c r="UFZ9" s="121"/>
      <c r="UGA9" s="121"/>
      <c r="UGB9" s="121"/>
      <c r="UGC9" s="121"/>
      <c r="UGD9" s="121"/>
      <c r="UGE9" s="121"/>
      <c r="UGF9" s="121"/>
      <c r="UGG9" s="121"/>
      <c r="UGH9" s="121"/>
      <c r="UGI9" s="121"/>
      <c r="UGJ9" s="121"/>
      <c r="UGK9" s="121"/>
      <c r="UGL9" s="121"/>
      <c r="UGM9" s="121"/>
      <c r="UGN9" s="121"/>
      <c r="UGO9" s="121"/>
      <c r="UGP9" s="121"/>
      <c r="UGQ9" s="121"/>
      <c r="UGR9" s="121"/>
      <c r="UGS9" s="121"/>
      <c r="UGT9" s="121"/>
      <c r="UGU9" s="121"/>
      <c r="UGV9" s="121"/>
      <c r="UGW9" s="121"/>
      <c r="UGX9" s="121"/>
      <c r="UGY9" s="121"/>
      <c r="UGZ9" s="121"/>
      <c r="UHA9" s="121"/>
      <c r="UHB9" s="121"/>
      <c r="UHC9" s="121"/>
      <c r="UHD9" s="121"/>
      <c r="UHE9" s="121"/>
      <c r="UHF9" s="121"/>
      <c r="UHG9" s="121"/>
      <c r="UHH9" s="121"/>
      <c r="UHI9" s="121"/>
      <c r="UHJ9" s="121"/>
      <c r="UHK9" s="121"/>
      <c r="UHL9" s="121"/>
      <c r="UHM9" s="121"/>
      <c r="UHN9" s="121"/>
      <c r="UHO9" s="121"/>
      <c r="UHP9" s="121"/>
      <c r="UHQ9" s="121"/>
      <c r="UHR9" s="121"/>
      <c r="UHS9" s="121"/>
      <c r="UHT9" s="121"/>
      <c r="UHU9" s="121"/>
      <c r="UHV9" s="121"/>
      <c r="UHW9" s="121"/>
      <c r="UHX9" s="121"/>
      <c r="UHY9" s="121"/>
      <c r="UHZ9" s="121"/>
      <c r="UIA9" s="121"/>
      <c r="UIB9" s="121"/>
      <c r="UIC9" s="121"/>
      <c r="UID9" s="121"/>
      <c r="UIE9" s="121"/>
      <c r="UIF9" s="121"/>
      <c r="UIG9" s="121"/>
      <c r="UIH9" s="121"/>
      <c r="UII9" s="121"/>
      <c r="UIJ9" s="121"/>
      <c r="UIK9" s="121"/>
      <c r="UIL9" s="121"/>
      <c r="UIM9" s="121"/>
      <c r="UIN9" s="121"/>
      <c r="UIO9" s="121"/>
      <c r="UIP9" s="121"/>
      <c r="UIQ9" s="121"/>
      <c r="UIR9" s="121"/>
      <c r="UIS9" s="121"/>
      <c r="UIT9" s="121"/>
      <c r="UIU9" s="121"/>
      <c r="UIV9" s="121"/>
      <c r="UIW9" s="121"/>
      <c r="UIX9" s="121"/>
      <c r="UIY9" s="121"/>
      <c r="UIZ9" s="121"/>
      <c r="UJA9" s="121"/>
      <c r="UJB9" s="121"/>
      <c r="UJC9" s="121"/>
      <c r="UJD9" s="121"/>
      <c r="UJE9" s="121"/>
      <c r="UJF9" s="121"/>
      <c r="UJG9" s="121"/>
      <c r="UJH9" s="121"/>
      <c r="UJI9" s="121"/>
      <c r="UJJ9" s="121"/>
      <c r="UJK9" s="121"/>
      <c r="UJL9" s="121"/>
      <c r="UJM9" s="121"/>
      <c r="UJN9" s="121"/>
      <c r="UJO9" s="121"/>
      <c r="UJP9" s="121"/>
      <c r="UJQ9" s="121"/>
      <c r="UJR9" s="121"/>
      <c r="UJS9" s="121"/>
      <c r="UJT9" s="121"/>
      <c r="UJU9" s="121"/>
      <c r="UJV9" s="121"/>
      <c r="UJW9" s="121"/>
      <c r="UJX9" s="121"/>
      <c r="UJY9" s="121"/>
      <c r="UJZ9" s="121"/>
      <c r="UKA9" s="121"/>
      <c r="UKB9" s="121"/>
      <c r="UKC9" s="121"/>
      <c r="UKD9" s="121"/>
      <c r="UKE9" s="121"/>
      <c r="UKF9" s="121"/>
      <c r="UKG9" s="121"/>
      <c r="UKH9" s="121"/>
      <c r="UKI9" s="121"/>
      <c r="UKJ9" s="121"/>
      <c r="UKK9" s="121"/>
      <c r="UKL9" s="121"/>
      <c r="UKM9" s="121"/>
      <c r="UKN9" s="121"/>
      <c r="UKO9" s="121"/>
      <c r="UKP9" s="121"/>
      <c r="UKQ9" s="121"/>
      <c r="UKR9" s="121"/>
      <c r="UKS9" s="121"/>
      <c r="UKT9" s="121"/>
      <c r="UKU9" s="121"/>
      <c r="UKV9" s="121"/>
      <c r="UKW9" s="121"/>
      <c r="UKX9" s="121"/>
      <c r="UKY9" s="121"/>
      <c r="UKZ9" s="121"/>
      <c r="ULA9" s="121"/>
      <c r="ULB9" s="121"/>
      <c r="ULC9" s="121"/>
      <c r="ULD9" s="121"/>
      <c r="ULE9" s="121"/>
      <c r="ULF9" s="121"/>
      <c r="ULG9" s="121"/>
      <c r="ULH9" s="121"/>
      <c r="ULI9" s="121"/>
      <c r="ULJ9" s="121"/>
      <c r="ULK9" s="121"/>
      <c r="ULL9" s="121"/>
      <c r="ULM9" s="121"/>
      <c r="ULN9" s="121"/>
      <c r="ULO9" s="121"/>
      <c r="ULP9" s="121"/>
      <c r="ULQ9" s="121"/>
      <c r="ULR9" s="121"/>
      <c r="ULS9" s="121"/>
      <c r="ULT9" s="121"/>
      <c r="ULU9" s="121"/>
      <c r="ULV9" s="121"/>
      <c r="ULW9" s="121"/>
      <c r="ULX9" s="121"/>
      <c r="ULY9" s="121"/>
      <c r="ULZ9" s="121"/>
      <c r="UMA9" s="121"/>
      <c r="UMB9" s="121"/>
      <c r="UMC9" s="121"/>
      <c r="UMD9" s="121"/>
      <c r="UME9" s="121"/>
      <c r="UMF9" s="121"/>
      <c r="UMG9" s="121"/>
      <c r="UMH9" s="121"/>
      <c r="UMI9" s="121"/>
      <c r="UMJ9" s="121"/>
      <c r="UMK9" s="121"/>
      <c r="UML9" s="121"/>
      <c r="UMM9" s="121"/>
      <c r="UMN9" s="121"/>
      <c r="UMO9" s="121"/>
      <c r="UMP9" s="121"/>
      <c r="UMQ9" s="121"/>
      <c r="UMR9" s="121"/>
      <c r="UMS9" s="121"/>
      <c r="UMT9" s="121"/>
      <c r="UMU9" s="121"/>
      <c r="UMV9" s="121"/>
      <c r="UMW9" s="121"/>
      <c r="UMX9" s="121"/>
      <c r="UMY9" s="121"/>
      <c r="UMZ9" s="121"/>
      <c r="UNA9" s="121"/>
      <c r="UNB9" s="121"/>
      <c r="UNC9" s="121"/>
      <c r="UND9" s="121"/>
      <c r="UNE9" s="121"/>
      <c r="UNF9" s="121"/>
      <c r="UNG9" s="121"/>
      <c r="UNH9" s="121"/>
      <c r="UNI9" s="121"/>
      <c r="UNJ9" s="121"/>
      <c r="UNK9" s="121"/>
      <c r="UNL9" s="121"/>
      <c r="UNM9" s="121"/>
      <c r="UNN9" s="121"/>
      <c r="UNO9" s="121"/>
      <c r="UNP9" s="121"/>
      <c r="UNQ9" s="121"/>
      <c r="UNR9" s="121"/>
      <c r="UNS9" s="121"/>
      <c r="UNT9" s="121"/>
      <c r="UNU9" s="121"/>
      <c r="UNV9" s="121"/>
      <c r="UNW9" s="121"/>
      <c r="UNX9" s="121"/>
      <c r="UNY9" s="121"/>
      <c r="UNZ9" s="121"/>
      <c r="UOA9" s="121"/>
      <c r="UOB9" s="121"/>
      <c r="UOC9" s="121"/>
      <c r="UOD9" s="121"/>
      <c r="UOE9" s="121"/>
      <c r="UOF9" s="121"/>
      <c r="UOG9" s="121"/>
      <c r="UOH9" s="121"/>
      <c r="UOI9" s="121"/>
      <c r="UOJ9" s="121"/>
      <c r="UOK9" s="121"/>
      <c r="UOL9" s="121"/>
      <c r="UOM9" s="121"/>
      <c r="UON9" s="121"/>
      <c r="UOO9" s="121"/>
      <c r="UOP9" s="121"/>
      <c r="UOQ9" s="121"/>
      <c r="UOR9" s="121"/>
      <c r="UOS9" s="121"/>
      <c r="UOT9" s="121"/>
      <c r="UOU9" s="121"/>
      <c r="UOV9" s="121"/>
      <c r="UOW9" s="121"/>
      <c r="UOX9" s="121"/>
      <c r="UOY9" s="121"/>
      <c r="UOZ9" s="121"/>
      <c r="UPA9" s="121"/>
      <c r="UPB9" s="121"/>
      <c r="UPC9" s="121"/>
      <c r="UPD9" s="121"/>
      <c r="UPE9" s="121"/>
      <c r="UPF9" s="121"/>
      <c r="UPG9" s="121"/>
      <c r="UPH9" s="121"/>
      <c r="UPI9" s="121"/>
      <c r="UPJ9" s="121"/>
      <c r="UPK9" s="121"/>
      <c r="UPL9" s="121"/>
      <c r="UPM9" s="121"/>
      <c r="UPN9" s="121"/>
      <c r="UPO9" s="121"/>
      <c r="UPP9" s="121"/>
      <c r="UPQ9" s="121"/>
      <c r="UPR9" s="121"/>
      <c r="UPS9" s="121"/>
      <c r="UPT9" s="121"/>
      <c r="UPU9" s="121"/>
      <c r="UPV9" s="121"/>
      <c r="UPW9" s="121"/>
      <c r="UPX9" s="121"/>
      <c r="UPY9" s="121"/>
      <c r="UPZ9" s="121"/>
      <c r="UQA9" s="121"/>
      <c r="UQB9" s="121"/>
      <c r="UQC9" s="121"/>
      <c r="UQD9" s="121"/>
      <c r="UQE9" s="121"/>
      <c r="UQF9" s="121"/>
      <c r="UQG9" s="121"/>
      <c r="UQH9" s="121"/>
      <c r="UQI9" s="121"/>
      <c r="UQJ9" s="121"/>
      <c r="UQK9" s="121"/>
      <c r="UQL9" s="121"/>
      <c r="UQM9" s="121"/>
      <c r="UQN9" s="121"/>
      <c r="UQO9" s="121"/>
      <c r="UQP9" s="121"/>
      <c r="UQQ9" s="121"/>
      <c r="UQR9" s="121"/>
      <c r="UQS9" s="121"/>
      <c r="UQT9" s="121"/>
      <c r="UQU9" s="121"/>
      <c r="UQV9" s="121"/>
      <c r="UQW9" s="121"/>
      <c r="UQX9" s="121"/>
      <c r="UQY9" s="121"/>
      <c r="UQZ9" s="121"/>
      <c r="URA9" s="121"/>
      <c r="URB9" s="121"/>
      <c r="URC9" s="121"/>
      <c r="URD9" s="121"/>
      <c r="URE9" s="121"/>
      <c r="URF9" s="121"/>
      <c r="URG9" s="121"/>
      <c r="URH9" s="121"/>
      <c r="URI9" s="121"/>
      <c r="URJ9" s="121"/>
      <c r="URK9" s="121"/>
      <c r="URL9" s="121"/>
      <c r="URM9" s="121"/>
      <c r="URN9" s="121"/>
      <c r="URO9" s="121"/>
      <c r="URP9" s="121"/>
      <c r="URQ9" s="121"/>
      <c r="URR9" s="121"/>
      <c r="URS9" s="121"/>
      <c r="URT9" s="121"/>
      <c r="URU9" s="121"/>
      <c r="URV9" s="121"/>
      <c r="URW9" s="121"/>
      <c r="URX9" s="121"/>
      <c r="URY9" s="121"/>
      <c r="URZ9" s="121"/>
      <c r="USA9" s="121"/>
      <c r="USB9" s="121"/>
      <c r="USC9" s="121"/>
      <c r="USD9" s="121"/>
      <c r="USE9" s="121"/>
      <c r="USF9" s="121"/>
      <c r="USG9" s="121"/>
      <c r="USH9" s="121"/>
      <c r="USI9" s="121"/>
      <c r="USJ9" s="121"/>
      <c r="USK9" s="121"/>
      <c r="USL9" s="121"/>
      <c r="USM9" s="121"/>
      <c r="USN9" s="121"/>
      <c r="USO9" s="121"/>
      <c r="USP9" s="121"/>
      <c r="USQ9" s="121"/>
      <c r="USR9" s="121"/>
      <c r="USS9" s="121"/>
      <c r="UST9" s="121"/>
      <c r="USU9" s="121"/>
      <c r="USV9" s="121"/>
      <c r="USW9" s="121"/>
      <c r="USX9" s="121"/>
      <c r="USY9" s="121"/>
      <c r="USZ9" s="121"/>
      <c r="UTA9" s="121"/>
      <c r="UTB9" s="121"/>
      <c r="UTC9" s="121"/>
      <c r="UTD9" s="121"/>
      <c r="UTE9" s="121"/>
      <c r="UTF9" s="121"/>
      <c r="UTG9" s="121"/>
      <c r="UTH9" s="121"/>
      <c r="UTI9" s="121"/>
      <c r="UTJ9" s="121"/>
      <c r="UTK9" s="121"/>
      <c r="UTL9" s="121"/>
      <c r="UTM9" s="121"/>
      <c r="UTN9" s="121"/>
      <c r="UTO9" s="121"/>
      <c r="UTP9" s="121"/>
      <c r="UTQ9" s="121"/>
      <c r="UTR9" s="121"/>
      <c r="UTS9" s="121"/>
      <c r="UTT9" s="121"/>
      <c r="UTU9" s="121"/>
      <c r="UTV9" s="121"/>
      <c r="UTW9" s="121"/>
      <c r="UTX9" s="121"/>
      <c r="UTY9" s="121"/>
      <c r="UTZ9" s="121"/>
      <c r="UUA9" s="121"/>
      <c r="UUB9" s="121"/>
      <c r="UUC9" s="121"/>
      <c r="UUD9" s="121"/>
      <c r="UUE9" s="121"/>
      <c r="UUF9" s="121"/>
      <c r="UUG9" s="121"/>
      <c r="UUH9" s="121"/>
      <c r="UUI9" s="121"/>
      <c r="UUJ9" s="121"/>
      <c r="UUK9" s="121"/>
      <c r="UUL9" s="121"/>
      <c r="UUM9" s="121"/>
      <c r="UUN9" s="121"/>
      <c r="UUO9" s="121"/>
      <c r="UUP9" s="121"/>
      <c r="UUQ9" s="121"/>
      <c r="UUR9" s="121"/>
      <c r="UUS9" s="121"/>
      <c r="UUT9" s="121"/>
      <c r="UUU9" s="121"/>
      <c r="UUV9" s="121"/>
      <c r="UUW9" s="121"/>
      <c r="UUX9" s="121"/>
      <c r="UUY9" s="121"/>
      <c r="UUZ9" s="121"/>
      <c r="UVA9" s="121"/>
      <c r="UVB9" s="121"/>
      <c r="UVC9" s="121"/>
      <c r="UVD9" s="121"/>
      <c r="UVE9" s="121"/>
      <c r="UVF9" s="121"/>
      <c r="UVG9" s="121"/>
      <c r="UVH9" s="121"/>
      <c r="UVI9" s="121"/>
      <c r="UVJ9" s="121"/>
      <c r="UVK9" s="121"/>
      <c r="UVL9" s="121"/>
      <c r="UVM9" s="121"/>
      <c r="UVN9" s="121"/>
      <c r="UVO9" s="121"/>
      <c r="UVP9" s="121"/>
      <c r="UVQ9" s="121"/>
      <c r="UVR9" s="121"/>
      <c r="UVS9" s="121"/>
      <c r="UVT9" s="121"/>
      <c r="UVU9" s="121"/>
      <c r="UVV9" s="121"/>
      <c r="UVW9" s="121"/>
      <c r="UVX9" s="121"/>
      <c r="UVY9" s="121"/>
      <c r="UVZ9" s="121"/>
      <c r="UWA9" s="121"/>
      <c r="UWB9" s="121"/>
      <c r="UWC9" s="121"/>
      <c r="UWD9" s="121"/>
      <c r="UWE9" s="121"/>
      <c r="UWF9" s="121"/>
      <c r="UWG9" s="121"/>
      <c r="UWH9" s="121"/>
      <c r="UWI9" s="121"/>
      <c r="UWJ9" s="121"/>
      <c r="UWK9" s="121"/>
      <c r="UWL9" s="121"/>
      <c r="UWM9" s="121"/>
      <c r="UWN9" s="121"/>
      <c r="UWO9" s="121"/>
      <c r="UWP9" s="121"/>
      <c r="UWQ9" s="121"/>
      <c r="UWR9" s="121"/>
      <c r="UWS9" s="121"/>
      <c r="UWT9" s="121"/>
      <c r="UWU9" s="121"/>
      <c r="UWV9" s="121"/>
      <c r="UWW9" s="121"/>
      <c r="UWX9" s="121"/>
      <c r="UWY9" s="121"/>
      <c r="UWZ9" s="121"/>
      <c r="UXA9" s="121"/>
      <c r="UXB9" s="121"/>
      <c r="UXC9" s="121"/>
      <c r="UXD9" s="121"/>
      <c r="UXE9" s="121"/>
      <c r="UXF9" s="121"/>
      <c r="UXG9" s="121"/>
      <c r="UXH9" s="121"/>
      <c r="UXI9" s="121"/>
      <c r="UXJ9" s="121"/>
      <c r="UXK9" s="121"/>
      <c r="UXL9" s="121"/>
      <c r="UXM9" s="121"/>
      <c r="UXN9" s="121"/>
      <c r="UXO9" s="121"/>
      <c r="UXP9" s="121"/>
      <c r="UXQ9" s="121"/>
      <c r="UXR9" s="121"/>
      <c r="UXS9" s="121"/>
      <c r="UXT9" s="121"/>
      <c r="UXU9" s="121"/>
      <c r="UXV9" s="121"/>
      <c r="UXW9" s="121"/>
      <c r="UXX9" s="121"/>
      <c r="UXY9" s="121"/>
      <c r="UXZ9" s="121"/>
      <c r="UYA9" s="121"/>
      <c r="UYB9" s="121"/>
      <c r="UYC9" s="121"/>
      <c r="UYD9" s="121"/>
      <c r="UYE9" s="121"/>
      <c r="UYF9" s="121"/>
      <c r="UYG9" s="121"/>
      <c r="UYH9" s="121"/>
      <c r="UYI9" s="121"/>
      <c r="UYJ9" s="121"/>
      <c r="UYK9" s="121"/>
      <c r="UYL9" s="121"/>
      <c r="UYM9" s="121"/>
      <c r="UYN9" s="121"/>
      <c r="UYO9" s="121"/>
      <c r="UYP9" s="121"/>
      <c r="UYQ9" s="121"/>
      <c r="UYR9" s="121"/>
      <c r="UYS9" s="121"/>
      <c r="UYT9" s="121"/>
      <c r="UYU9" s="121"/>
      <c r="UYV9" s="121"/>
      <c r="UYW9" s="121"/>
      <c r="UYX9" s="121"/>
      <c r="UYY9" s="121"/>
      <c r="UYZ9" s="121"/>
      <c r="UZA9" s="121"/>
      <c r="UZB9" s="121"/>
      <c r="UZC9" s="121"/>
      <c r="UZD9" s="121"/>
      <c r="UZE9" s="121"/>
      <c r="UZF9" s="121"/>
      <c r="UZG9" s="121"/>
      <c r="UZH9" s="121"/>
      <c r="UZI9" s="121"/>
      <c r="UZJ9" s="121"/>
      <c r="UZK9" s="121"/>
      <c r="UZL9" s="121"/>
      <c r="UZM9" s="121"/>
      <c r="UZN9" s="121"/>
      <c r="UZO9" s="121"/>
      <c r="UZP9" s="121"/>
      <c r="UZQ9" s="121"/>
      <c r="UZR9" s="121"/>
      <c r="UZS9" s="121"/>
      <c r="UZT9" s="121"/>
      <c r="UZU9" s="121"/>
      <c r="UZV9" s="121"/>
      <c r="UZW9" s="121"/>
      <c r="UZX9" s="121"/>
      <c r="UZY9" s="121"/>
      <c r="UZZ9" s="121"/>
      <c r="VAA9" s="121"/>
      <c r="VAB9" s="121"/>
      <c r="VAC9" s="121"/>
      <c r="VAD9" s="121"/>
      <c r="VAE9" s="121"/>
      <c r="VAF9" s="121"/>
      <c r="VAG9" s="121"/>
      <c r="VAH9" s="121"/>
      <c r="VAI9" s="121"/>
      <c r="VAJ9" s="121"/>
      <c r="VAK9" s="121"/>
      <c r="VAL9" s="121"/>
      <c r="VAM9" s="121"/>
      <c r="VAN9" s="121"/>
      <c r="VAO9" s="121"/>
      <c r="VAP9" s="121"/>
      <c r="VAQ9" s="121"/>
      <c r="VAR9" s="121"/>
      <c r="VAS9" s="121"/>
      <c r="VAT9" s="121"/>
      <c r="VAU9" s="121"/>
      <c r="VAV9" s="121"/>
      <c r="VAW9" s="121"/>
      <c r="VAX9" s="121"/>
      <c r="VAY9" s="121"/>
      <c r="VAZ9" s="121"/>
      <c r="VBA9" s="121"/>
      <c r="VBB9" s="121"/>
      <c r="VBC9" s="121"/>
      <c r="VBD9" s="121"/>
      <c r="VBE9" s="121"/>
      <c r="VBF9" s="121"/>
      <c r="VBG9" s="121"/>
      <c r="VBH9" s="121"/>
      <c r="VBI9" s="121"/>
      <c r="VBJ9" s="121"/>
      <c r="VBK9" s="121"/>
      <c r="VBL9" s="121"/>
      <c r="VBM9" s="121"/>
      <c r="VBN9" s="121"/>
      <c r="VBO9" s="121"/>
      <c r="VBP9" s="121"/>
      <c r="VBQ9" s="121"/>
      <c r="VBR9" s="121"/>
      <c r="VBS9" s="121"/>
      <c r="VBT9" s="121"/>
      <c r="VBU9" s="121"/>
      <c r="VBV9" s="121"/>
      <c r="VBW9" s="121"/>
      <c r="VBX9" s="121"/>
      <c r="VBY9" s="121"/>
      <c r="VBZ9" s="121"/>
      <c r="VCA9" s="121"/>
      <c r="VCB9" s="121"/>
      <c r="VCC9" s="121"/>
      <c r="VCD9" s="121"/>
      <c r="VCE9" s="121"/>
      <c r="VCF9" s="121"/>
      <c r="VCG9" s="121"/>
      <c r="VCH9" s="121"/>
      <c r="VCI9" s="121"/>
      <c r="VCJ9" s="121"/>
      <c r="VCK9" s="121"/>
      <c r="VCL9" s="121"/>
      <c r="VCM9" s="121"/>
      <c r="VCN9" s="121"/>
      <c r="VCO9" s="121"/>
      <c r="VCP9" s="121"/>
      <c r="VCQ9" s="121"/>
      <c r="VCR9" s="121"/>
      <c r="VCS9" s="121"/>
      <c r="VCT9" s="121"/>
      <c r="VCU9" s="121"/>
      <c r="VCV9" s="121"/>
      <c r="VCW9" s="121"/>
      <c r="VCX9" s="121"/>
      <c r="VCY9" s="121"/>
      <c r="VCZ9" s="121"/>
      <c r="VDA9" s="121"/>
      <c r="VDB9" s="121"/>
      <c r="VDC9" s="121"/>
      <c r="VDD9" s="121"/>
      <c r="VDE9" s="121"/>
      <c r="VDF9" s="121"/>
      <c r="VDG9" s="121"/>
      <c r="VDH9" s="121"/>
      <c r="VDI9" s="121"/>
      <c r="VDJ9" s="121"/>
      <c r="VDK9" s="121"/>
      <c r="VDL9" s="121"/>
      <c r="VDM9" s="121"/>
      <c r="VDN9" s="121"/>
      <c r="VDO9" s="121"/>
      <c r="VDP9" s="121"/>
      <c r="VDQ9" s="121"/>
      <c r="VDR9" s="121"/>
      <c r="VDS9" s="121"/>
      <c r="VDT9" s="121"/>
      <c r="VDU9" s="121"/>
      <c r="VDV9" s="121"/>
      <c r="VDW9" s="121"/>
      <c r="VDX9" s="121"/>
      <c r="VDY9" s="121"/>
      <c r="VDZ9" s="121"/>
      <c r="VEA9" s="121"/>
      <c r="VEB9" s="121"/>
      <c r="VEC9" s="121"/>
      <c r="VED9" s="121"/>
      <c r="VEE9" s="121"/>
      <c r="VEF9" s="121"/>
      <c r="VEG9" s="121"/>
      <c r="VEH9" s="121"/>
      <c r="VEI9" s="121"/>
      <c r="VEJ9" s="121"/>
      <c r="VEK9" s="121"/>
      <c r="VEL9" s="121"/>
      <c r="VEM9" s="121"/>
      <c r="VEN9" s="121"/>
      <c r="VEO9" s="121"/>
      <c r="VEP9" s="121"/>
      <c r="VEQ9" s="121"/>
      <c r="VER9" s="121"/>
      <c r="VES9" s="121"/>
      <c r="VET9" s="121"/>
      <c r="VEU9" s="121"/>
      <c r="VEV9" s="121"/>
      <c r="VEW9" s="121"/>
      <c r="VEX9" s="121"/>
      <c r="VEY9" s="121"/>
      <c r="VEZ9" s="121"/>
      <c r="VFA9" s="121"/>
      <c r="VFB9" s="121"/>
      <c r="VFC9" s="121"/>
      <c r="VFD9" s="121"/>
      <c r="VFE9" s="121"/>
      <c r="VFF9" s="121"/>
      <c r="VFG9" s="121"/>
      <c r="VFH9" s="121"/>
      <c r="VFI9" s="121"/>
      <c r="VFJ9" s="121"/>
      <c r="VFK9" s="121"/>
      <c r="VFL9" s="121"/>
      <c r="VFM9" s="121"/>
      <c r="VFN9" s="121"/>
      <c r="VFO9" s="121"/>
      <c r="VFP9" s="121"/>
      <c r="VFQ9" s="121"/>
      <c r="VFR9" s="121"/>
      <c r="VFS9" s="121"/>
      <c r="VFT9" s="121"/>
      <c r="VFU9" s="121"/>
      <c r="VFV9" s="121"/>
      <c r="VFW9" s="121"/>
      <c r="VFX9" s="121"/>
      <c r="VFY9" s="121"/>
      <c r="VFZ9" s="121"/>
      <c r="VGA9" s="121"/>
      <c r="VGB9" s="121"/>
      <c r="VGC9" s="121"/>
      <c r="VGD9" s="121"/>
      <c r="VGE9" s="121"/>
      <c r="VGF9" s="121"/>
      <c r="VGG9" s="121"/>
      <c r="VGH9" s="121"/>
      <c r="VGI9" s="121"/>
      <c r="VGJ9" s="121"/>
      <c r="VGK9" s="121"/>
      <c r="VGL9" s="121"/>
      <c r="VGM9" s="121"/>
      <c r="VGN9" s="121"/>
      <c r="VGO9" s="121"/>
      <c r="VGP9" s="121"/>
      <c r="VGQ9" s="121"/>
      <c r="VGR9" s="121"/>
      <c r="VGS9" s="121"/>
      <c r="VGT9" s="121"/>
      <c r="VGU9" s="121"/>
      <c r="VGV9" s="121"/>
      <c r="VGW9" s="121"/>
      <c r="VGX9" s="121"/>
      <c r="VGY9" s="121"/>
      <c r="VGZ9" s="121"/>
      <c r="VHA9" s="121"/>
      <c r="VHB9" s="121"/>
      <c r="VHC9" s="121"/>
      <c r="VHD9" s="121"/>
      <c r="VHE9" s="121"/>
      <c r="VHF9" s="121"/>
      <c r="VHG9" s="121"/>
      <c r="VHH9" s="121"/>
      <c r="VHI9" s="121"/>
      <c r="VHJ9" s="121"/>
      <c r="VHK9" s="121"/>
      <c r="VHL9" s="121"/>
      <c r="VHM9" s="121"/>
      <c r="VHN9" s="121"/>
      <c r="VHO9" s="121"/>
      <c r="VHP9" s="121"/>
      <c r="VHQ9" s="121"/>
      <c r="VHR9" s="121"/>
      <c r="VHS9" s="121"/>
      <c r="VHT9" s="121"/>
      <c r="VHU9" s="121"/>
      <c r="VHV9" s="121"/>
      <c r="VHW9" s="121"/>
      <c r="VHX9" s="121"/>
      <c r="VHY9" s="121"/>
      <c r="VHZ9" s="121"/>
      <c r="VIA9" s="121"/>
      <c r="VIB9" s="121"/>
      <c r="VIC9" s="121"/>
      <c r="VID9" s="121"/>
      <c r="VIE9" s="121"/>
      <c r="VIF9" s="121"/>
      <c r="VIG9" s="121"/>
      <c r="VIH9" s="121"/>
      <c r="VII9" s="121"/>
      <c r="VIJ9" s="121"/>
      <c r="VIK9" s="121"/>
      <c r="VIL9" s="121"/>
      <c r="VIM9" s="121"/>
      <c r="VIN9" s="121"/>
      <c r="VIO9" s="121"/>
      <c r="VIP9" s="121"/>
      <c r="VIQ9" s="121"/>
      <c r="VIR9" s="121"/>
      <c r="VIS9" s="121"/>
      <c r="VIT9" s="121"/>
      <c r="VIU9" s="121"/>
      <c r="VIV9" s="121"/>
      <c r="VIW9" s="121"/>
      <c r="VIX9" s="121"/>
      <c r="VIY9" s="121"/>
      <c r="VIZ9" s="121"/>
      <c r="VJA9" s="121"/>
      <c r="VJB9" s="121"/>
      <c r="VJC9" s="121"/>
      <c r="VJD9" s="121"/>
      <c r="VJE9" s="121"/>
      <c r="VJF9" s="121"/>
      <c r="VJG9" s="121"/>
      <c r="VJH9" s="121"/>
      <c r="VJI9" s="121"/>
      <c r="VJJ9" s="121"/>
      <c r="VJK9" s="121"/>
      <c r="VJL9" s="121"/>
      <c r="VJM9" s="121"/>
      <c r="VJN9" s="121"/>
      <c r="VJO9" s="121"/>
      <c r="VJP9" s="121"/>
      <c r="VJQ9" s="121"/>
      <c r="VJR9" s="121"/>
      <c r="VJS9" s="121"/>
      <c r="VJT9" s="121"/>
      <c r="VJU9" s="121"/>
      <c r="VJV9" s="121"/>
      <c r="VJW9" s="121"/>
      <c r="VJX9" s="121"/>
      <c r="VJY9" s="121"/>
      <c r="VJZ9" s="121"/>
      <c r="VKA9" s="121"/>
      <c r="VKB9" s="121"/>
      <c r="VKC9" s="121"/>
      <c r="VKD9" s="121"/>
      <c r="VKE9" s="121"/>
      <c r="VKF9" s="121"/>
      <c r="VKG9" s="121"/>
      <c r="VKH9" s="121"/>
      <c r="VKI9" s="121"/>
      <c r="VKJ9" s="121"/>
      <c r="VKK9" s="121"/>
      <c r="VKL9" s="121"/>
      <c r="VKM9" s="121"/>
      <c r="VKN9" s="121"/>
      <c r="VKO9" s="121"/>
      <c r="VKP9" s="121"/>
      <c r="VKQ9" s="121"/>
      <c r="VKR9" s="121"/>
      <c r="VKS9" s="121"/>
      <c r="VKT9" s="121"/>
      <c r="VKU9" s="121"/>
      <c r="VKV9" s="121"/>
      <c r="VKW9" s="121"/>
      <c r="VKX9" s="121"/>
      <c r="VKY9" s="121"/>
      <c r="VKZ9" s="121"/>
      <c r="VLA9" s="121"/>
      <c r="VLB9" s="121"/>
      <c r="VLC9" s="121"/>
      <c r="VLD9" s="121"/>
      <c r="VLE9" s="121"/>
      <c r="VLF9" s="121"/>
      <c r="VLG9" s="121"/>
      <c r="VLH9" s="121"/>
      <c r="VLI9" s="121"/>
      <c r="VLJ9" s="121"/>
      <c r="VLK9" s="121"/>
      <c r="VLL9" s="121"/>
      <c r="VLM9" s="121"/>
      <c r="VLN9" s="121"/>
      <c r="VLO9" s="121"/>
      <c r="VLP9" s="121"/>
      <c r="VLQ9" s="121"/>
      <c r="VLR9" s="121"/>
      <c r="VLS9" s="121"/>
      <c r="VLT9" s="121"/>
      <c r="VLU9" s="121"/>
      <c r="VLV9" s="121"/>
      <c r="VLW9" s="121"/>
      <c r="VLX9" s="121"/>
      <c r="VLY9" s="121"/>
      <c r="VLZ9" s="121"/>
      <c r="VMA9" s="121"/>
      <c r="VMB9" s="121"/>
      <c r="VMC9" s="121"/>
      <c r="VMD9" s="121"/>
      <c r="VME9" s="121"/>
      <c r="VMF9" s="121"/>
      <c r="VMG9" s="121"/>
      <c r="VMH9" s="121"/>
      <c r="VMI9" s="121"/>
      <c r="VMJ9" s="121"/>
      <c r="VMK9" s="121"/>
      <c r="VML9" s="121"/>
      <c r="VMM9" s="121"/>
      <c r="VMN9" s="121"/>
      <c r="VMO9" s="121"/>
      <c r="VMP9" s="121"/>
      <c r="VMQ9" s="121"/>
      <c r="VMR9" s="121"/>
      <c r="VMS9" s="121"/>
      <c r="VMT9" s="121"/>
      <c r="VMU9" s="121"/>
      <c r="VMV9" s="121"/>
      <c r="VMW9" s="121"/>
      <c r="VMX9" s="121"/>
      <c r="VMY9" s="121"/>
      <c r="VMZ9" s="121"/>
      <c r="VNA9" s="121"/>
      <c r="VNB9" s="121"/>
      <c r="VNC9" s="121"/>
      <c r="VND9" s="121"/>
      <c r="VNE9" s="121"/>
      <c r="VNF9" s="121"/>
      <c r="VNG9" s="121"/>
      <c r="VNH9" s="121"/>
      <c r="VNI9" s="121"/>
      <c r="VNJ9" s="121"/>
      <c r="VNK9" s="121"/>
      <c r="VNL9" s="121"/>
      <c r="VNM9" s="121"/>
      <c r="VNN9" s="121"/>
      <c r="VNO9" s="121"/>
      <c r="VNP9" s="121"/>
      <c r="VNQ9" s="121"/>
      <c r="VNR9" s="121"/>
      <c r="VNS9" s="121"/>
      <c r="VNT9" s="121"/>
      <c r="VNU9" s="121"/>
      <c r="VNV9" s="121"/>
      <c r="VNW9" s="121"/>
      <c r="VNX9" s="121"/>
      <c r="VNY9" s="121"/>
      <c r="VNZ9" s="121"/>
      <c r="VOA9" s="121"/>
      <c r="VOB9" s="121"/>
      <c r="VOC9" s="121"/>
      <c r="VOD9" s="121"/>
      <c r="VOE9" s="121"/>
      <c r="VOF9" s="121"/>
      <c r="VOG9" s="121"/>
      <c r="VOH9" s="121"/>
      <c r="VOI9" s="121"/>
      <c r="VOJ9" s="121"/>
      <c r="VOK9" s="121"/>
      <c r="VOL9" s="121"/>
      <c r="VOM9" s="121"/>
      <c r="VON9" s="121"/>
      <c r="VOO9" s="121"/>
      <c r="VOP9" s="121"/>
      <c r="VOQ9" s="121"/>
      <c r="VOR9" s="121"/>
      <c r="VOS9" s="121"/>
      <c r="VOT9" s="121"/>
      <c r="VOU9" s="121"/>
      <c r="VOV9" s="121"/>
      <c r="VOW9" s="121"/>
      <c r="VOX9" s="121"/>
      <c r="VOY9" s="121"/>
      <c r="VOZ9" s="121"/>
      <c r="VPA9" s="121"/>
      <c r="VPB9" s="121"/>
      <c r="VPC9" s="121"/>
      <c r="VPD9" s="121"/>
      <c r="VPE9" s="121"/>
      <c r="VPF9" s="121"/>
      <c r="VPG9" s="121"/>
      <c r="VPH9" s="121"/>
      <c r="VPI9" s="121"/>
      <c r="VPJ9" s="121"/>
      <c r="VPK9" s="121"/>
      <c r="VPL9" s="121"/>
      <c r="VPM9" s="121"/>
      <c r="VPN9" s="121"/>
      <c r="VPO9" s="121"/>
      <c r="VPP9" s="121"/>
      <c r="VPQ9" s="121"/>
      <c r="VPR9" s="121"/>
      <c r="VPS9" s="121"/>
      <c r="VPT9" s="121"/>
      <c r="VPU9" s="121"/>
      <c r="VPV9" s="121"/>
      <c r="VPW9" s="121"/>
      <c r="VPX9" s="121"/>
      <c r="VPY9" s="121"/>
      <c r="VPZ9" s="121"/>
      <c r="VQA9" s="121"/>
      <c r="VQB9" s="121"/>
      <c r="VQC9" s="121"/>
      <c r="VQD9" s="121"/>
      <c r="VQE9" s="121"/>
      <c r="VQF9" s="121"/>
      <c r="VQG9" s="121"/>
      <c r="VQH9" s="121"/>
      <c r="VQI9" s="121"/>
      <c r="VQJ9" s="121"/>
      <c r="VQK9" s="121"/>
      <c r="VQL9" s="121"/>
      <c r="VQM9" s="121"/>
      <c r="VQN9" s="121"/>
      <c r="VQO9" s="121"/>
      <c r="VQP9" s="121"/>
      <c r="VQQ9" s="121"/>
      <c r="VQR9" s="121"/>
      <c r="VQS9" s="121"/>
      <c r="VQT9" s="121"/>
      <c r="VQU9" s="121"/>
      <c r="VQV9" s="121"/>
      <c r="VQW9" s="121"/>
      <c r="VQX9" s="121"/>
      <c r="VQY9" s="121"/>
      <c r="VQZ9" s="121"/>
      <c r="VRA9" s="121"/>
      <c r="VRB9" s="121"/>
      <c r="VRC9" s="121"/>
      <c r="VRD9" s="121"/>
      <c r="VRE9" s="121"/>
      <c r="VRF9" s="121"/>
      <c r="VRG9" s="121"/>
      <c r="VRH9" s="121"/>
      <c r="VRI9" s="121"/>
      <c r="VRJ9" s="121"/>
      <c r="VRK9" s="121"/>
      <c r="VRL9" s="121"/>
      <c r="VRM9" s="121"/>
      <c r="VRN9" s="121"/>
      <c r="VRO9" s="121"/>
      <c r="VRP9" s="121"/>
      <c r="VRQ9" s="121"/>
      <c r="VRR9" s="121"/>
      <c r="VRS9" s="121"/>
      <c r="VRT9" s="121"/>
      <c r="VRU9" s="121"/>
      <c r="VRV9" s="121"/>
      <c r="VRW9" s="121"/>
      <c r="VRX9" s="121"/>
      <c r="VRY9" s="121"/>
      <c r="VRZ9" s="121"/>
      <c r="VSA9" s="121"/>
      <c r="VSB9" s="121"/>
      <c r="VSC9" s="121"/>
      <c r="VSD9" s="121"/>
      <c r="VSE9" s="121"/>
      <c r="VSF9" s="121"/>
      <c r="VSG9" s="121"/>
      <c r="VSH9" s="121"/>
      <c r="VSI9" s="121"/>
      <c r="VSJ9" s="121"/>
      <c r="VSK9" s="121"/>
      <c r="VSL9" s="121"/>
      <c r="VSM9" s="121"/>
      <c r="VSN9" s="121"/>
      <c r="VSO9" s="121"/>
      <c r="VSP9" s="121"/>
      <c r="VSQ9" s="121"/>
      <c r="VSR9" s="121"/>
      <c r="VSS9" s="121"/>
      <c r="VST9" s="121"/>
      <c r="VSU9" s="121"/>
      <c r="VSV9" s="121"/>
      <c r="VSW9" s="121"/>
      <c r="VSX9" s="121"/>
      <c r="VSY9" s="121"/>
      <c r="VSZ9" s="121"/>
      <c r="VTA9" s="121"/>
      <c r="VTB9" s="121"/>
      <c r="VTC9" s="121"/>
      <c r="VTD9" s="121"/>
      <c r="VTE9" s="121"/>
      <c r="VTF9" s="121"/>
      <c r="VTG9" s="121"/>
      <c r="VTH9" s="121"/>
      <c r="VTI9" s="121"/>
      <c r="VTJ9" s="121"/>
      <c r="VTK9" s="121"/>
      <c r="VTL9" s="121"/>
      <c r="VTM9" s="121"/>
      <c r="VTN9" s="121"/>
      <c r="VTO9" s="121"/>
      <c r="VTP9" s="121"/>
      <c r="VTQ9" s="121"/>
      <c r="VTR9" s="121"/>
      <c r="VTS9" s="121"/>
      <c r="VTT9" s="121"/>
      <c r="VTU9" s="121"/>
      <c r="VTV9" s="121"/>
      <c r="VTW9" s="121"/>
      <c r="VTX9" s="121"/>
      <c r="VTY9" s="121"/>
      <c r="VTZ9" s="121"/>
      <c r="VUA9" s="121"/>
      <c r="VUB9" s="121"/>
      <c r="VUC9" s="121"/>
      <c r="VUD9" s="121"/>
      <c r="VUE9" s="121"/>
      <c r="VUF9" s="121"/>
      <c r="VUG9" s="121"/>
      <c r="VUH9" s="121"/>
      <c r="VUI9" s="121"/>
      <c r="VUJ9" s="121"/>
      <c r="VUK9" s="121"/>
      <c r="VUL9" s="121"/>
      <c r="VUM9" s="121"/>
      <c r="VUN9" s="121"/>
      <c r="VUO9" s="121"/>
      <c r="VUP9" s="121"/>
      <c r="VUQ9" s="121"/>
      <c r="VUR9" s="121"/>
      <c r="VUS9" s="121"/>
      <c r="VUT9" s="121"/>
      <c r="VUU9" s="121"/>
      <c r="VUV9" s="121"/>
      <c r="VUW9" s="121"/>
      <c r="VUX9" s="121"/>
      <c r="VUY9" s="121"/>
      <c r="VUZ9" s="121"/>
      <c r="VVA9" s="121"/>
      <c r="VVB9" s="121"/>
      <c r="VVC9" s="121"/>
      <c r="VVD9" s="121"/>
      <c r="VVE9" s="121"/>
      <c r="VVF9" s="121"/>
      <c r="VVG9" s="121"/>
      <c r="VVH9" s="121"/>
      <c r="VVI9" s="121"/>
      <c r="VVJ9" s="121"/>
      <c r="VVK9" s="121"/>
      <c r="VVL9" s="121"/>
      <c r="VVM9" s="121"/>
      <c r="VVN9" s="121"/>
      <c r="VVO9" s="121"/>
      <c r="VVP9" s="121"/>
      <c r="VVQ9" s="121"/>
      <c r="VVR9" s="121"/>
      <c r="VVS9" s="121"/>
      <c r="VVT9" s="121"/>
      <c r="VVU9" s="121"/>
      <c r="VVV9" s="121"/>
      <c r="VVW9" s="121"/>
      <c r="VVX9" s="121"/>
      <c r="VVY9" s="121"/>
      <c r="VVZ9" s="121"/>
      <c r="VWA9" s="121"/>
      <c r="VWB9" s="121"/>
      <c r="VWC9" s="121"/>
      <c r="VWD9" s="121"/>
      <c r="VWE9" s="121"/>
      <c r="VWF9" s="121"/>
      <c r="VWG9" s="121"/>
      <c r="VWH9" s="121"/>
      <c r="VWI9" s="121"/>
      <c r="VWJ9" s="121"/>
      <c r="VWK9" s="121"/>
      <c r="VWL9" s="121"/>
      <c r="VWM9" s="121"/>
      <c r="VWN9" s="121"/>
      <c r="VWO9" s="121"/>
      <c r="VWP9" s="121"/>
      <c r="VWQ9" s="121"/>
      <c r="VWR9" s="121"/>
      <c r="VWS9" s="121"/>
      <c r="VWT9" s="121"/>
      <c r="VWU9" s="121"/>
      <c r="VWV9" s="121"/>
      <c r="VWW9" s="121"/>
      <c r="VWX9" s="121"/>
      <c r="VWY9" s="121"/>
      <c r="VWZ9" s="121"/>
      <c r="VXA9" s="121"/>
      <c r="VXB9" s="121"/>
      <c r="VXC9" s="121"/>
      <c r="VXD9" s="121"/>
      <c r="VXE9" s="121"/>
      <c r="VXF9" s="121"/>
      <c r="VXG9" s="121"/>
      <c r="VXH9" s="121"/>
      <c r="VXI9" s="121"/>
      <c r="VXJ9" s="121"/>
      <c r="VXK9" s="121"/>
      <c r="VXL9" s="121"/>
      <c r="VXM9" s="121"/>
      <c r="VXN9" s="121"/>
      <c r="VXO9" s="121"/>
      <c r="VXP9" s="121"/>
      <c r="VXQ9" s="121"/>
      <c r="VXR9" s="121"/>
      <c r="VXS9" s="121"/>
      <c r="VXT9" s="121"/>
      <c r="VXU9" s="121"/>
      <c r="VXV9" s="121"/>
      <c r="VXW9" s="121"/>
      <c r="VXX9" s="121"/>
      <c r="VXY9" s="121"/>
      <c r="VXZ9" s="121"/>
      <c r="VYA9" s="121"/>
      <c r="VYB9" s="121"/>
      <c r="VYC9" s="121"/>
      <c r="VYD9" s="121"/>
      <c r="VYE9" s="121"/>
      <c r="VYF9" s="121"/>
      <c r="VYG9" s="121"/>
      <c r="VYH9" s="121"/>
      <c r="VYI9" s="121"/>
      <c r="VYJ9" s="121"/>
      <c r="VYK9" s="121"/>
      <c r="VYL9" s="121"/>
      <c r="VYM9" s="121"/>
      <c r="VYN9" s="121"/>
      <c r="VYO9" s="121"/>
      <c r="VYP9" s="121"/>
      <c r="VYQ9" s="121"/>
      <c r="VYR9" s="121"/>
      <c r="VYS9" s="121"/>
      <c r="VYT9" s="121"/>
      <c r="VYU9" s="121"/>
      <c r="VYV9" s="121"/>
      <c r="VYW9" s="121"/>
      <c r="VYX9" s="121"/>
      <c r="VYY9" s="121"/>
      <c r="VYZ9" s="121"/>
      <c r="VZA9" s="121"/>
      <c r="VZB9" s="121"/>
      <c r="VZC9" s="121"/>
      <c r="VZD9" s="121"/>
      <c r="VZE9" s="121"/>
      <c r="VZF9" s="121"/>
      <c r="VZG9" s="121"/>
      <c r="VZH9" s="121"/>
      <c r="VZI9" s="121"/>
      <c r="VZJ9" s="121"/>
      <c r="VZK9" s="121"/>
      <c r="VZL9" s="121"/>
      <c r="VZM9" s="121"/>
      <c r="VZN9" s="121"/>
      <c r="VZO9" s="121"/>
      <c r="VZP9" s="121"/>
      <c r="VZQ9" s="121"/>
      <c r="VZR9" s="121"/>
      <c r="VZS9" s="121"/>
      <c r="VZT9" s="121"/>
      <c r="VZU9" s="121"/>
      <c r="VZV9" s="121"/>
      <c r="VZW9" s="121"/>
      <c r="VZX9" s="121"/>
      <c r="VZY9" s="121"/>
      <c r="VZZ9" s="121"/>
      <c r="WAA9" s="121"/>
      <c r="WAB9" s="121"/>
      <c r="WAC9" s="121"/>
      <c r="WAD9" s="121"/>
      <c r="WAE9" s="121"/>
      <c r="WAF9" s="121"/>
      <c r="WAG9" s="121"/>
      <c r="WAH9" s="121"/>
      <c r="WAI9" s="121"/>
      <c r="WAJ9" s="121"/>
      <c r="WAK9" s="121"/>
      <c r="WAL9" s="121"/>
      <c r="WAM9" s="121"/>
      <c r="WAN9" s="121"/>
      <c r="WAO9" s="121"/>
      <c r="WAP9" s="121"/>
      <c r="WAQ9" s="121"/>
      <c r="WAR9" s="121"/>
      <c r="WAS9" s="121"/>
      <c r="WAT9" s="121"/>
      <c r="WAU9" s="121"/>
      <c r="WAV9" s="121"/>
      <c r="WAW9" s="121"/>
      <c r="WAX9" s="121"/>
      <c r="WAY9" s="121"/>
      <c r="WAZ9" s="121"/>
      <c r="WBA9" s="121"/>
      <c r="WBB9" s="121"/>
      <c r="WBC9" s="121"/>
      <c r="WBD9" s="121"/>
      <c r="WBE9" s="121"/>
      <c r="WBF9" s="121"/>
      <c r="WBG9" s="121"/>
      <c r="WBH9" s="121"/>
      <c r="WBI9" s="121"/>
      <c r="WBJ9" s="121"/>
      <c r="WBK9" s="121"/>
      <c r="WBL9" s="121"/>
      <c r="WBM9" s="121"/>
      <c r="WBN9" s="121"/>
      <c r="WBO9" s="121"/>
      <c r="WBP9" s="121"/>
      <c r="WBQ9" s="121"/>
      <c r="WBR9" s="121"/>
      <c r="WBS9" s="121"/>
      <c r="WBT9" s="121"/>
      <c r="WBU9" s="121"/>
      <c r="WBV9" s="121"/>
      <c r="WBW9" s="121"/>
      <c r="WBX9" s="121"/>
      <c r="WBY9" s="121"/>
      <c r="WBZ9" s="121"/>
      <c r="WCA9" s="121"/>
      <c r="WCB9" s="121"/>
      <c r="WCC9" s="121"/>
      <c r="WCD9" s="121"/>
      <c r="WCE9" s="121"/>
      <c r="WCF9" s="121"/>
      <c r="WCG9" s="121"/>
      <c r="WCH9" s="121"/>
      <c r="WCI9" s="121"/>
      <c r="WCJ9" s="121"/>
      <c r="WCK9" s="121"/>
      <c r="WCL9" s="121"/>
      <c r="WCM9" s="121"/>
      <c r="WCN9" s="121"/>
      <c r="WCO9" s="121"/>
      <c r="WCP9" s="121"/>
      <c r="WCQ9" s="121"/>
      <c r="WCR9" s="121"/>
      <c r="WCS9" s="121"/>
      <c r="WCT9" s="121"/>
      <c r="WCU9" s="121"/>
      <c r="WCV9" s="121"/>
      <c r="WCW9" s="121"/>
      <c r="WCX9" s="121"/>
      <c r="WCY9" s="121"/>
      <c r="WCZ9" s="121"/>
      <c r="WDA9" s="121"/>
      <c r="WDB9" s="121"/>
      <c r="WDC9" s="121"/>
      <c r="WDD9" s="121"/>
      <c r="WDE9" s="121"/>
      <c r="WDF9" s="121"/>
      <c r="WDG9" s="121"/>
      <c r="WDH9" s="121"/>
      <c r="WDI9" s="121"/>
      <c r="WDJ9" s="121"/>
      <c r="WDK9" s="121"/>
      <c r="WDL9" s="121"/>
      <c r="WDM9" s="121"/>
      <c r="WDN9" s="121"/>
      <c r="WDO9" s="121"/>
      <c r="WDP9" s="121"/>
      <c r="WDQ9" s="121"/>
      <c r="WDR9" s="121"/>
      <c r="WDS9" s="121"/>
      <c r="WDT9" s="121"/>
      <c r="WDU9" s="121"/>
      <c r="WDV9" s="121"/>
      <c r="WDW9" s="121"/>
      <c r="WDX9" s="121"/>
      <c r="WDY9" s="121"/>
      <c r="WDZ9" s="121"/>
      <c r="WEA9" s="121"/>
      <c r="WEB9" s="121"/>
      <c r="WEC9" s="121"/>
      <c r="WED9" s="121"/>
      <c r="WEE9" s="121"/>
      <c r="WEF9" s="121"/>
      <c r="WEG9" s="121"/>
      <c r="WEH9" s="121"/>
      <c r="WEI9" s="121"/>
      <c r="WEJ9" s="121"/>
      <c r="WEK9" s="121"/>
      <c r="WEL9" s="121"/>
      <c r="WEM9" s="121"/>
      <c r="WEN9" s="121"/>
      <c r="WEO9" s="121"/>
      <c r="WEP9" s="121"/>
      <c r="WEQ9" s="121"/>
      <c r="WER9" s="121"/>
      <c r="WES9" s="121"/>
      <c r="WET9" s="121"/>
      <c r="WEU9" s="121"/>
      <c r="WEV9" s="121"/>
      <c r="WEW9" s="121"/>
      <c r="WEX9" s="121"/>
      <c r="WEY9" s="121"/>
      <c r="WEZ9" s="121"/>
      <c r="WFA9" s="121"/>
      <c r="WFB9" s="121"/>
      <c r="WFC9" s="121"/>
      <c r="WFD9" s="121"/>
      <c r="WFE9" s="121"/>
      <c r="WFF9" s="121"/>
      <c r="WFG9" s="121"/>
      <c r="WFH9" s="121"/>
      <c r="WFI9" s="121"/>
      <c r="WFJ9" s="121"/>
      <c r="WFK9" s="121"/>
      <c r="WFL9" s="121"/>
      <c r="WFM9" s="121"/>
      <c r="WFN9" s="121"/>
      <c r="WFO9" s="121"/>
      <c r="WFP9" s="121"/>
      <c r="WFQ9" s="121"/>
      <c r="WFR9" s="121"/>
      <c r="WFS9" s="121"/>
      <c r="WFT9" s="121"/>
      <c r="WFU9" s="121"/>
      <c r="WFV9" s="121"/>
      <c r="WFW9" s="121"/>
      <c r="WFX9" s="121"/>
      <c r="WFY9" s="121"/>
      <c r="WFZ9" s="121"/>
      <c r="WGA9" s="121"/>
      <c r="WGB9" s="121"/>
      <c r="WGC9" s="121"/>
      <c r="WGD9" s="121"/>
      <c r="WGE9" s="121"/>
      <c r="WGF9" s="121"/>
      <c r="WGG9" s="121"/>
      <c r="WGH9" s="121"/>
      <c r="WGI9" s="121"/>
      <c r="WGJ9" s="121"/>
      <c r="WGK9" s="121"/>
      <c r="WGL9" s="121"/>
      <c r="WGM9" s="121"/>
      <c r="WGN9" s="121"/>
      <c r="WGO9" s="121"/>
      <c r="WGP9" s="121"/>
      <c r="WGQ9" s="121"/>
      <c r="WGR9" s="121"/>
      <c r="WGS9" s="121"/>
      <c r="WGT9" s="121"/>
      <c r="WGU9" s="121"/>
      <c r="WGV9" s="121"/>
      <c r="WGW9" s="121"/>
      <c r="WGX9" s="121"/>
      <c r="WGY9" s="121"/>
      <c r="WGZ9" s="121"/>
      <c r="WHA9" s="121"/>
      <c r="WHB9" s="121"/>
      <c r="WHC9" s="121"/>
      <c r="WHD9" s="121"/>
      <c r="WHE9" s="121"/>
      <c r="WHF9" s="121"/>
      <c r="WHG9" s="121"/>
      <c r="WHH9" s="121"/>
      <c r="WHI9" s="121"/>
      <c r="WHJ9" s="121"/>
      <c r="WHK9" s="121"/>
      <c r="WHL9" s="121"/>
      <c r="WHM9" s="121"/>
      <c r="WHN9" s="121"/>
      <c r="WHO9" s="121"/>
      <c r="WHP9" s="121"/>
      <c r="WHQ9" s="121"/>
      <c r="WHR9" s="121"/>
      <c r="WHS9" s="121"/>
      <c r="WHT9" s="121"/>
      <c r="WHU9" s="121"/>
      <c r="WHV9" s="121"/>
      <c r="WHW9" s="121"/>
      <c r="WHX9" s="121"/>
      <c r="WHY9" s="121"/>
      <c r="WHZ9" s="121"/>
      <c r="WIA9" s="121"/>
      <c r="WIB9" s="121"/>
      <c r="WIC9" s="121"/>
      <c r="WID9" s="121"/>
      <c r="WIE9" s="121"/>
      <c r="WIF9" s="121"/>
      <c r="WIG9" s="121"/>
      <c r="WIH9" s="121"/>
      <c r="WII9" s="121"/>
      <c r="WIJ9" s="121"/>
      <c r="WIK9" s="121"/>
      <c r="WIL9" s="121"/>
      <c r="WIM9" s="121"/>
      <c r="WIN9" s="121"/>
      <c r="WIO9" s="121"/>
      <c r="WIP9" s="121"/>
      <c r="WIQ9" s="121"/>
      <c r="WIR9" s="121"/>
      <c r="WIS9" s="121"/>
      <c r="WIT9" s="121"/>
      <c r="WIU9" s="121"/>
      <c r="WIV9" s="121"/>
      <c r="WIW9" s="121"/>
      <c r="WIX9" s="121"/>
      <c r="WIY9" s="121"/>
      <c r="WIZ9" s="121"/>
      <c r="WJA9" s="121"/>
      <c r="WJB9" s="121"/>
      <c r="WJC9" s="121"/>
      <c r="WJD9" s="121"/>
      <c r="WJE9" s="121"/>
      <c r="WJF9" s="121"/>
      <c r="WJG9" s="121"/>
      <c r="WJH9" s="121"/>
      <c r="WJI9" s="121"/>
      <c r="WJJ9" s="121"/>
      <c r="WJK9" s="121"/>
      <c r="WJL9" s="121"/>
      <c r="WJM9" s="121"/>
      <c r="WJN9" s="121"/>
      <c r="WJO9" s="121"/>
      <c r="WJP9" s="121"/>
      <c r="WJQ9" s="121"/>
      <c r="WJR9" s="121"/>
      <c r="WJS9" s="121"/>
      <c r="WJT9" s="121"/>
      <c r="WJU9" s="121"/>
      <c r="WJV9" s="121"/>
      <c r="WJW9" s="121"/>
      <c r="WJX9" s="121"/>
      <c r="WJY9" s="121"/>
      <c r="WJZ9" s="121"/>
      <c r="WKA9" s="121"/>
      <c r="WKB9" s="121"/>
      <c r="WKC9" s="121"/>
      <c r="WKD9" s="121"/>
      <c r="WKE9" s="121"/>
      <c r="WKF9" s="121"/>
      <c r="WKG9" s="121"/>
      <c r="WKH9" s="121"/>
      <c r="WKI9" s="121"/>
      <c r="WKJ9" s="121"/>
      <c r="WKK9" s="121"/>
      <c r="WKL9" s="121"/>
      <c r="WKM9" s="121"/>
      <c r="WKN9" s="121"/>
      <c r="WKO9" s="121"/>
      <c r="WKP9" s="121"/>
      <c r="WKQ9" s="121"/>
      <c r="WKR9" s="121"/>
      <c r="WKS9" s="121"/>
      <c r="WKT9" s="121"/>
      <c r="WKU9" s="121"/>
      <c r="WKV9" s="121"/>
      <c r="WKW9" s="121"/>
      <c r="WKX9" s="121"/>
      <c r="WKY9" s="121"/>
      <c r="WKZ9" s="121"/>
      <c r="WLA9" s="121"/>
      <c r="WLB9" s="121"/>
      <c r="WLC9" s="121"/>
      <c r="WLD9" s="121"/>
      <c r="WLE9" s="121"/>
      <c r="WLF9" s="121"/>
      <c r="WLG9" s="121"/>
      <c r="WLH9" s="121"/>
      <c r="WLI9" s="121"/>
      <c r="WLJ9" s="121"/>
      <c r="WLK9" s="121"/>
      <c r="WLL9" s="121"/>
      <c r="WLM9" s="121"/>
      <c r="WLN9" s="121"/>
      <c r="WLO9" s="121"/>
      <c r="WLP9" s="121"/>
      <c r="WLQ9" s="121"/>
      <c r="WLR9" s="121"/>
      <c r="WLS9" s="121"/>
      <c r="WLT9" s="121"/>
      <c r="WLU9" s="121"/>
      <c r="WLV9" s="121"/>
      <c r="WLW9" s="121"/>
      <c r="WLX9" s="121"/>
      <c r="WLY9" s="121"/>
      <c r="WLZ9" s="121"/>
      <c r="WMA9" s="121"/>
      <c r="WMB9" s="121"/>
      <c r="WMC9" s="121"/>
      <c r="WMD9" s="121"/>
      <c r="WME9" s="121"/>
      <c r="WMF9" s="121"/>
      <c r="WMG9" s="121"/>
      <c r="WMH9" s="121"/>
      <c r="WMI9" s="121"/>
      <c r="WMJ9" s="121"/>
      <c r="WMK9" s="121"/>
      <c r="WML9" s="121"/>
      <c r="WMM9" s="121"/>
      <c r="WMN9" s="121"/>
      <c r="WMO9" s="121"/>
      <c r="WMP9" s="121"/>
      <c r="WMQ9" s="121"/>
      <c r="WMR9" s="121"/>
      <c r="WMS9" s="121"/>
      <c r="WMT9" s="121"/>
      <c r="WMU9" s="121"/>
      <c r="WMV9" s="121"/>
      <c r="WMW9" s="121"/>
      <c r="WMX9" s="121"/>
      <c r="WMY9" s="121"/>
      <c r="WMZ9" s="121"/>
      <c r="WNA9" s="121"/>
      <c r="WNB9" s="121"/>
      <c r="WNC9" s="121"/>
      <c r="WND9" s="121"/>
      <c r="WNE9" s="121"/>
      <c r="WNF9" s="121"/>
      <c r="WNG9" s="121"/>
      <c r="WNH9" s="121"/>
      <c r="WNI9" s="121"/>
      <c r="WNJ9" s="121"/>
      <c r="WNK9" s="121"/>
      <c r="WNL9" s="121"/>
      <c r="WNM9" s="121"/>
      <c r="WNN9" s="121"/>
      <c r="WNO9" s="121"/>
      <c r="WNP9" s="121"/>
      <c r="WNQ9" s="121"/>
      <c r="WNR9" s="121"/>
      <c r="WNS9" s="121"/>
      <c r="WNT9" s="121"/>
      <c r="WNU9" s="121"/>
      <c r="WNV9" s="121"/>
      <c r="WNW9" s="121"/>
      <c r="WNX9" s="121"/>
      <c r="WNY9" s="121"/>
      <c r="WNZ9" s="121"/>
      <c r="WOA9" s="121"/>
      <c r="WOB9" s="121"/>
      <c r="WOC9" s="121"/>
      <c r="WOD9" s="121"/>
      <c r="WOE9" s="121"/>
      <c r="WOF9" s="121"/>
      <c r="WOG9" s="121"/>
      <c r="WOH9" s="121"/>
      <c r="WOI9" s="121"/>
      <c r="WOJ9" s="121"/>
      <c r="WOK9" s="121"/>
      <c r="WOL9" s="121"/>
      <c r="WOM9" s="121"/>
      <c r="WON9" s="121"/>
      <c r="WOO9" s="121"/>
      <c r="WOP9" s="121"/>
      <c r="WOQ9" s="121"/>
      <c r="WOR9" s="121"/>
      <c r="WOS9" s="121"/>
      <c r="WOT9" s="121"/>
      <c r="WOU9" s="121"/>
      <c r="WOV9" s="121"/>
      <c r="WOW9" s="121"/>
      <c r="WOX9" s="121"/>
      <c r="WOY9" s="121"/>
      <c r="WOZ9" s="121"/>
      <c r="WPA9" s="121"/>
      <c r="WPB9" s="121"/>
      <c r="WPC9" s="121"/>
      <c r="WPD9" s="121"/>
      <c r="WPE9" s="121"/>
      <c r="WPF9" s="121"/>
      <c r="WPG9" s="121"/>
      <c r="WPH9" s="121"/>
      <c r="WPI9" s="121"/>
      <c r="WPJ9" s="121"/>
      <c r="WPK9" s="121"/>
      <c r="WPL9" s="121"/>
      <c r="WPM9" s="121"/>
      <c r="WPN9" s="121"/>
      <c r="WPO9" s="121"/>
      <c r="WPP9" s="121"/>
      <c r="WPQ9" s="121"/>
      <c r="WPR9" s="121"/>
      <c r="WPS9" s="121"/>
      <c r="WPT9" s="121"/>
      <c r="WPU9" s="121"/>
      <c r="WPV9" s="121"/>
      <c r="WPW9" s="121"/>
      <c r="WPX9" s="121"/>
      <c r="WPY9" s="121"/>
      <c r="WPZ9" s="121"/>
      <c r="WQA9" s="121"/>
      <c r="WQB9" s="121"/>
      <c r="WQC9" s="121"/>
      <c r="WQD9" s="121"/>
      <c r="WQE9" s="121"/>
      <c r="WQF9" s="121"/>
      <c r="WQG9" s="121"/>
      <c r="WQH9" s="121"/>
      <c r="WQI9" s="121"/>
      <c r="WQJ9" s="121"/>
      <c r="WQK9" s="121"/>
      <c r="WQL9" s="121"/>
      <c r="WQM9" s="121"/>
      <c r="WQN9" s="121"/>
      <c r="WQO9" s="121"/>
      <c r="WQP9" s="121"/>
      <c r="WQQ9" s="121"/>
      <c r="WQR9" s="121"/>
      <c r="WQS9" s="121"/>
      <c r="WQT9" s="121"/>
      <c r="WQU9" s="121"/>
      <c r="WQV9" s="121"/>
      <c r="WQW9" s="121"/>
      <c r="WQX9" s="121"/>
      <c r="WQY9" s="121"/>
      <c r="WQZ9" s="121"/>
      <c r="WRA9" s="121"/>
      <c r="WRB9" s="121"/>
      <c r="WRC9" s="121"/>
      <c r="WRD9" s="121"/>
      <c r="WRE9" s="121"/>
      <c r="WRF9" s="121"/>
      <c r="WRG9" s="121"/>
      <c r="WRH9" s="121"/>
      <c r="WRI9" s="121"/>
      <c r="WRJ9" s="121"/>
      <c r="WRK9" s="121"/>
      <c r="WRL9" s="121"/>
      <c r="WRM9" s="121"/>
      <c r="WRN9" s="121"/>
      <c r="WRO9" s="121"/>
      <c r="WRP9" s="121"/>
      <c r="WRQ9" s="121"/>
      <c r="WRR9" s="121"/>
      <c r="WRS9" s="121"/>
      <c r="WRT9" s="121"/>
      <c r="WRU9" s="121"/>
      <c r="WRV9" s="121"/>
      <c r="WRW9" s="121"/>
      <c r="WRX9" s="121"/>
      <c r="WRY9" s="121"/>
      <c r="WRZ9" s="121"/>
      <c r="WSA9" s="121"/>
      <c r="WSB9" s="121"/>
      <c r="WSC9" s="121"/>
      <c r="WSD9" s="121"/>
      <c r="WSE9" s="121"/>
      <c r="WSF9" s="121"/>
      <c r="WSG9" s="121"/>
      <c r="WSH9" s="121"/>
      <c r="WSI9" s="121"/>
      <c r="WSJ9" s="121"/>
      <c r="WSK9" s="121"/>
      <c r="WSL9" s="121"/>
      <c r="WSM9" s="121"/>
      <c r="WSN9" s="121"/>
      <c r="WSO9" s="121"/>
      <c r="WSP9" s="121"/>
      <c r="WSQ9" s="121"/>
      <c r="WSR9" s="121"/>
      <c r="WSS9" s="121"/>
      <c r="WST9" s="121"/>
      <c r="WSU9" s="121"/>
      <c r="WSV9" s="121"/>
      <c r="WSW9" s="121"/>
      <c r="WSX9" s="121"/>
      <c r="WSY9" s="121"/>
      <c r="WSZ9" s="121"/>
      <c r="WTA9" s="121"/>
      <c r="WTB9" s="121"/>
      <c r="WTC9" s="121"/>
      <c r="WTD9" s="121"/>
      <c r="WTE9" s="121"/>
      <c r="WTF9" s="121"/>
      <c r="WTG9" s="121"/>
      <c r="WTH9" s="121"/>
      <c r="WTI9" s="121"/>
      <c r="WTJ9" s="121"/>
      <c r="WTK9" s="121"/>
      <c r="WTL9" s="121"/>
      <c r="WTM9" s="121"/>
      <c r="WTN9" s="121"/>
      <c r="WTO9" s="121"/>
      <c r="WTP9" s="121"/>
      <c r="WTQ9" s="121"/>
      <c r="WTR9" s="121"/>
      <c r="WTS9" s="121"/>
      <c r="WTT9" s="121"/>
      <c r="WTU9" s="121"/>
      <c r="WTV9" s="121"/>
      <c r="WTW9" s="121"/>
      <c r="WTX9" s="121"/>
      <c r="WTY9" s="121"/>
      <c r="WTZ9" s="121"/>
      <c r="WUA9" s="121"/>
      <c r="WUB9" s="121"/>
      <c r="WUC9" s="121"/>
      <c r="WUD9" s="121"/>
      <c r="WUE9" s="121"/>
      <c r="WUF9" s="121"/>
      <c r="WUG9" s="121"/>
      <c r="WUH9" s="121"/>
      <c r="WUI9" s="121"/>
      <c r="WUJ9" s="121"/>
      <c r="WUK9" s="121"/>
      <c r="WUL9" s="121"/>
      <c r="WUM9" s="121"/>
      <c r="WUN9" s="121"/>
      <c r="WUO9" s="121"/>
      <c r="WUP9" s="121"/>
      <c r="WUQ9" s="121"/>
      <c r="WUR9" s="121"/>
      <c r="WUS9" s="121"/>
      <c r="WUT9" s="121"/>
      <c r="WUU9" s="121"/>
      <c r="WUV9" s="121"/>
      <c r="WUW9" s="121"/>
      <c r="WUX9" s="121"/>
      <c r="WUY9" s="121"/>
      <c r="WUZ9" s="121"/>
      <c r="WVA9" s="121"/>
      <c r="WVB9" s="121"/>
      <c r="WVC9" s="121"/>
      <c r="WVD9" s="121"/>
      <c r="WVE9" s="121"/>
      <c r="WVF9" s="121"/>
      <c r="WVG9" s="121"/>
      <c r="WVH9" s="121"/>
      <c r="WVI9" s="121"/>
      <c r="WVJ9" s="121"/>
      <c r="WVK9" s="121"/>
      <c r="WVL9" s="121"/>
      <c r="WVM9" s="121"/>
      <c r="WVN9" s="121"/>
      <c r="WVO9" s="121"/>
      <c r="WVP9" s="121"/>
      <c r="WVQ9" s="121"/>
      <c r="WVR9" s="121"/>
      <c r="WVS9" s="121"/>
      <c r="WVT9" s="121"/>
      <c r="WVU9" s="121"/>
      <c r="WVV9" s="121"/>
      <c r="WVW9" s="121"/>
      <c r="WVX9" s="121"/>
      <c r="WVY9" s="121"/>
      <c r="WVZ9" s="121"/>
      <c r="WWA9" s="121"/>
      <c r="WWB9" s="121"/>
      <c r="WWC9" s="121"/>
      <c r="WWD9" s="121"/>
      <c r="WWE9" s="121"/>
      <c r="WWF9" s="121"/>
      <c r="WWG9" s="121"/>
      <c r="WWH9" s="121"/>
      <c r="WWI9" s="121"/>
      <c r="WWJ9" s="121"/>
      <c r="WWK9" s="121"/>
      <c r="WWL9" s="121"/>
      <c r="WWM9" s="121"/>
      <c r="WWN9" s="121"/>
      <c r="WWO9" s="121"/>
      <c r="WWP9" s="121"/>
      <c r="WWQ9" s="121"/>
      <c r="WWR9" s="121"/>
      <c r="WWS9" s="121"/>
      <c r="WWT9" s="121"/>
      <c r="WWU9" s="121"/>
      <c r="WWV9" s="121"/>
      <c r="WWW9" s="121"/>
      <c r="WWX9" s="121"/>
      <c r="WWY9" s="121"/>
      <c r="WWZ9" s="121"/>
      <c r="WXA9" s="121"/>
      <c r="WXB9" s="121"/>
      <c r="WXC9" s="121"/>
      <c r="WXD9" s="121"/>
      <c r="WXE9" s="121"/>
      <c r="WXF9" s="121"/>
      <c r="WXG9" s="121"/>
      <c r="WXH9" s="121"/>
      <c r="WXI9" s="121"/>
      <c r="WXJ9" s="121"/>
      <c r="WXK9" s="121"/>
      <c r="WXL9" s="121"/>
      <c r="WXM9" s="121"/>
      <c r="WXN9" s="121"/>
      <c r="WXO9" s="121"/>
      <c r="WXP9" s="121"/>
      <c r="WXQ9" s="121"/>
      <c r="WXR9" s="121"/>
      <c r="WXS9" s="121"/>
      <c r="WXT9" s="121"/>
      <c r="WXU9" s="121"/>
      <c r="WXV9" s="121"/>
      <c r="WXW9" s="121"/>
      <c r="WXX9" s="121"/>
      <c r="WXY9" s="121"/>
      <c r="WXZ9" s="121"/>
      <c r="WYA9" s="121"/>
      <c r="WYB9" s="121"/>
      <c r="WYC9" s="121"/>
      <c r="WYD9" s="121"/>
      <c r="WYE9" s="121"/>
      <c r="WYF9" s="121"/>
      <c r="WYG9" s="121"/>
      <c r="WYH9" s="121"/>
      <c r="WYI9" s="121"/>
      <c r="WYJ9" s="121"/>
      <c r="WYK9" s="121"/>
      <c r="WYL9" s="121"/>
      <c r="WYM9" s="121"/>
      <c r="WYN9" s="121"/>
      <c r="WYO9" s="121"/>
      <c r="WYP9" s="121"/>
      <c r="WYQ9" s="121"/>
      <c r="WYR9" s="121"/>
      <c r="WYS9" s="121"/>
      <c r="WYT9" s="121"/>
      <c r="WYU9" s="121"/>
      <c r="WYV9" s="121"/>
      <c r="WYW9" s="121"/>
      <c r="WYX9" s="121"/>
      <c r="WYY9" s="121"/>
      <c r="WYZ9" s="121"/>
      <c r="WZA9" s="121"/>
      <c r="WZB9" s="121"/>
      <c r="WZC9" s="121"/>
      <c r="WZD9" s="121"/>
      <c r="WZE9" s="121"/>
      <c r="WZF9" s="121"/>
      <c r="WZG9" s="121"/>
      <c r="WZH9" s="121"/>
      <c r="WZI9" s="121"/>
      <c r="WZJ9" s="121"/>
      <c r="WZK9" s="121"/>
      <c r="WZL9" s="121"/>
      <c r="WZM9" s="121"/>
      <c r="WZN9" s="121"/>
      <c r="WZO9" s="121"/>
      <c r="WZP9" s="121"/>
      <c r="WZQ9" s="121"/>
      <c r="WZR9" s="121"/>
      <c r="WZS9" s="121"/>
      <c r="WZT9" s="121"/>
      <c r="WZU9" s="121"/>
      <c r="WZV9" s="121"/>
      <c r="WZW9" s="121"/>
      <c r="WZX9" s="121"/>
      <c r="WZY9" s="121"/>
      <c r="WZZ9" s="121"/>
      <c r="XAA9" s="121"/>
      <c r="XAB9" s="121"/>
      <c r="XAC9" s="121"/>
      <c r="XAD9" s="121"/>
      <c r="XAE9" s="121"/>
      <c r="XAF9" s="121"/>
      <c r="XAG9" s="121"/>
      <c r="XAH9" s="121"/>
      <c r="XAI9" s="121"/>
      <c r="XAJ9" s="121"/>
      <c r="XAK9" s="121"/>
      <c r="XAL9" s="121"/>
      <c r="XAM9" s="121"/>
      <c r="XAN9" s="121"/>
      <c r="XAO9" s="121"/>
      <c r="XAP9" s="121"/>
      <c r="XAQ9" s="121"/>
      <c r="XAR9" s="121"/>
      <c r="XAS9" s="121"/>
      <c r="XAT9" s="121"/>
      <c r="XAU9" s="121"/>
      <c r="XAV9" s="121"/>
      <c r="XAW9" s="121"/>
      <c r="XAX9" s="121"/>
      <c r="XAY9" s="121"/>
      <c r="XAZ9" s="121"/>
      <c r="XBA9" s="121"/>
      <c r="XBB9" s="121"/>
      <c r="XBC9" s="121"/>
      <c r="XBD9" s="121"/>
      <c r="XBE9" s="121"/>
      <c r="XBF9" s="121"/>
      <c r="XBG9" s="121"/>
      <c r="XBH9" s="121"/>
      <c r="XBI9" s="121"/>
      <c r="XBJ9" s="121"/>
      <c r="XBK9" s="121"/>
      <c r="XBL9" s="121"/>
      <c r="XBM9" s="121"/>
      <c r="XBN9" s="121"/>
      <c r="XBO9" s="121"/>
      <c r="XBP9" s="121"/>
      <c r="XBQ9" s="121"/>
      <c r="XBR9" s="121"/>
      <c r="XBS9" s="121"/>
      <c r="XBT9" s="121"/>
      <c r="XBU9" s="121"/>
      <c r="XBV9" s="121"/>
      <c r="XBW9" s="121"/>
      <c r="XBX9" s="121"/>
      <c r="XBY9" s="121"/>
      <c r="XBZ9" s="121"/>
      <c r="XCA9" s="121"/>
      <c r="XCB9" s="121"/>
      <c r="XCC9" s="121"/>
      <c r="XCD9" s="121"/>
      <c r="XCE9" s="121"/>
      <c r="XCF9" s="121"/>
      <c r="XCG9" s="121"/>
      <c r="XCH9" s="121"/>
      <c r="XCI9" s="121"/>
      <c r="XCJ9" s="121"/>
      <c r="XCK9" s="121"/>
      <c r="XCL9" s="121"/>
      <c r="XCM9" s="121"/>
      <c r="XCN9" s="121"/>
      <c r="XCO9" s="121"/>
      <c r="XCP9" s="121"/>
      <c r="XCQ9" s="121"/>
      <c r="XCR9" s="121"/>
      <c r="XCS9" s="121"/>
      <c r="XCT9" s="121"/>
      <c r="XCU9" s="121"/>
      <c r="XCV9" s="121"/>
      <c r="XCW9" s="121"/>
      <c r="XCX9" s="121"/>
      <c r="XCY9" s="121"/>
      <c r="XCZ9" s="121"/>
      <c r="XDA9" s="121"/>
      <c r="XDB9" s="121"/>
      <c r="XDC9" s="121"/>
      <c r="XDD9" s="121"/>
      <c r="XDE9" s="121"/>
      <c r="XDF9" s="121"/>
      <c r="XDG9" s="121"/>
      <c r="XDH9" s="121"/>
      <c r="XDI9" s="121"/>
      <c r="XDJ9" s="121"/>
      <c r="XDK9" s="121"/>
      <c r="XDL9" s="121"/>
      <c r="XDM9" s="121"/>
      <c r="XDN9" s="121"/>
      <c r="XDO9" s="121"/>
      <c r="XDP9" s="121"/>
      <c r="XDQ9" s="121"/>
      <c r="XDR9" s="121"/>
      <c r="XDS9" s="121"/>
      <c r="XDT9" s="121"/>
      <c r="XDU9" s="121"/>
      <c r="XDV9" s="121"/>
      <c r="XDW9" s="121"/>
      <c r="XDX9" s="121"/>
      <c r="XDY9" s="121"/>
      <c r="XDZ9" s="121"/>
      <c r="XEA9" s="121"/>
      <c r="XEB9" s="121"/>
      <c r="XEC9" s="121"/>
      <c r="XED9" s="121"/>
      <c r="XEE9" s="121"/>
      <c r="XEF9" s="121"/>
      <c r="XEG9" s="121"/>
      <c r="XEH9" s="121"/>
      <c r="XEI9" s="121"/>
      <c r="XEJ9" s="121"/>
      <c r="XEK9" s="121"/>
      <c r="XEL9" s="121"/>
      <c r="XEM9" s="121"/>
      <c r="XEN9" s="121"/>
      <c r="XEO9" s="121"/>
      <c r="XEP9" s="121"/>
      <c r="XEQ9" s="121"/>
      <c r="XER9" s="121"/>
      <c r="XES9" s="121"/>
      <c r="XET9" s="121"/>
      <c r="XEU9" s="121"/>
      <c r="XEV9" s="121"/>
      <c r="XEW9" s="121"/>
      <c r="XEX9" s="121"/>
      <c r="XEY9" s="121"/>
      <c r="XEZ9" s="121"/>
      <c r="XFA9" s="121"/>
      <c r="XFB9" s="121"/>
    </row>
    <row r="10" spans="1:16382" ht="15" customHeight="1" x14ac:dyDescent="0.25">
      <c r="A10" s="48"/>
      <c r="B10" s="48"/>
      <c r="C10" s="48"/>
      <c r="D10" s="48"/>
      <c r="E10" s="721"/>
      <c r="F10" s="721"/>
      <c r="G10" s="721"/>
      <c r="H10" s="721"/>
      <c r="I10" s="721"/>
      <c r="J10" s="721"/>
      <c r="K10" s="721"/>
      <c r="L10" s="721"/>
      <c r="M10" s="721"/>
      <c r="N10" s="721"/>
      <c r="O10" s="721"/>
      <c r="P10" s="721"/>
      <c r="Q10" s="721"/>
      <c r="R10" s="721"/>
      <c r="S10" s="721"/>
      <c r="T10" s="721"/>
      <c r="U10" s="721"/>
      <c r="V10" s="721"/>
      <c r="W10" s="721"/>
      <c r="X10" s="721"/>
      <c r="Y10" s="721"/>
      <c r="Z10" s="721"/>
      <c r="AA10" s="721"/>
      <c r="AB10" s="721"/>
      <c r="AC10" s="721"/>
      <c r="AD10" s="721"/>
      <c r="AE10" s="721"/>
      <c r="AF10" s="721"/>
      <c r="AG10" s="721"/>
      <c r="AH10" s="721"/>
      <c r="AI10" s="721"/>
      <c r="AJ10" s="721"/>
      <c r="AK10" s="721"/>
      <c r="AL10" s="721"/>
      <c r="AM10" s="721"/>
      <c r="AN10" s="721"/>
      <c r="AO10" s="721"/>
      <c r="AP10" s="721"/>
      <c r="AQ10" s="721"/>
      <c r="AR10" s="721"/>
      <c r="AS10" s="721"/>
      <c r="AT10" s="721"/>
      <c r="AU10" s="721"/>
      <c r="AV10" s="721"/>
      <c r="AW10" s="721"/>
      <c r="AX10" s="721"/>
      <c r="AY10" s="721"/>
      <c r="AZ10" s="721"/>
      <c r="BA10" s="721"/>
      <c r="BB10" s="721"/>
      <c r="BC10" s="721"/>
      <c r="BD10" s="721"/>
      <c r="BE10" s="721"/>
      <c r="BF10" s="721"/>
      <c r="BG10" s="721"/>
      <c r="BH10" s="721"/>
      <c r="BI10" s="721"/>
      <c r="BJ10" s="721"/>
      <c r="BK10" s="721"/>
      <c r="BL10" s="721"/>
      <c r="BM10" s="721"/>
      <c r="BN10" s="721"/>
      <c r="BO10" s="721"/>
      <c r="BP10" s="721"/>
      <c r="BQ10" s="721"/>
      <c r="BR10" s="721"/>
      <c r="BS10" s="721"/>
      <c r="BT10" s="721"/>
      <c r="BU10" s="721"/>
      <c r="BV10" s="721"/>
      <c r="BW10" s="721"/>
      <c r="BX10" s="721"/>
      <c r="BY10" s="721"/>
      <c r="BZ10" s="721"/>
      <c r="CA10" s="721"/>
      <c r="CB10" s="721"/>
      <c r="CC10" s="721"/>
      <c r="CD10" s="721"/>
      <c r="CE10" s="721"/>
      <c r="CF10" s="721"/>
      <c r="CG10" s="721"/>
      <c r="CH10" s="721"/>
      <c r="CI10" s="721"/>
      <c r="CJ10" s="721"/>
      <c r="CK10" s="721"/>
      <c r="CL10" s="721"/>
      <c r="CM10" s="721"/>
      <c r="CN10" s="721"/>
      <c r="CO10" s="721"/>
      <c r="CP10" s="721"/>
      <c r="CQ10" s="721"/>
      <c r="CR10" s="721"/>
      <c r="CS10" s="721"/>
      <c r="CT10" s="721"/>
      <c r="CU10" s="721"/>
      <c r="CV10" s="721"/>
      <c r="CW10" s="721"/>
      <c r="CX10" s="721"/>
      <c r="CY10" s="721"/>
      <c r="CZ10" s="721"/>
      <c r="DA10" s="721"/>
      <c r="DB10" s="721"/>
      <c r="DC10" s="721"/>
      <c r="DD10" s="721"/>
      <c r="DE10" s="721"/>
      <c r="DF10" s="721"/>
      <c r="DG10" s="721"/>
      <c r="DH10" s="721"/>
      <c r="DI10" s="721"/>
      <c r="DJ10" s="721"/>
      <c r="DK10" s="721"/>
      <c r="DL10" s="721"/>
      <c r="DM10" s="721"/>
      <c r="DN10" s="721"/>
      <c r="DO10" s="721"/>
      <c r="DP10" s="721"/>
      <c r="DQ10" s="721"/>
      <c r="DR10" s="721"/>
      <c r="DS10" s="721"/>
      <c r="DT10" s="721"/>
      <c r="DU10" s="721"/>
      <c r="DV10" s="721"/>
      <c r="DW10" s="721"/>
      <c r="DX10" s="721"/>
      <c r="DY10" s="721"/>
      <c r="DZ10" s="721"/>
      <c r="EA10" s="721"/>
      <c r="EB10" s="721"/>
      <c r="EC10" s="721"/>
      <c r="ED10" s="721"/>
      <c r="EE10" s="721"/>
      <c r="EF10" s="721"/>
      <c r="EG10" s="721"/>
      <c r="EH10" s="721"/>
      <c r="EI10" s="721"/>
      <c r="EJ10" s="721"/>
      <c r="EK10" s="721"/>
      <c r="EL10" s="721"/>
      <c r="EM10" s="721"/>
      <c r="EN10" s="721"/>
      <c r="EO10" s="721"/>
      <c r="EP10" s="721"/>
      <c r="EQ10" s="721"/>
      <c r="ER10" s="721"/>
      <c r="ES10" s="721"/>
      <c r="ET10" s="721"/>
      <c r="EU10" s="721"/>
      <c r="EV10" s="721"/>
      <c r="EW10" s="721"/>
      <c r="EX10" s="721"/>
      <c r="EY10" s="721"/>
      <c r="EZ10" s="721"/>
      <c r="FA10" s="721"/>
      <c r="FB10" s="721"/>
      <c r="FC10" s="721"/>
      <c r="FD10" s="721"/>
      <c r="FE10" s="721"/>
      <c r="FF10" s="721"/>
      <c r="FG10" s="721"/>
      <c r="FH10" s="721"/>
      <c r="FI10" s="721"/>
      <c r="FJ10" s="721"/>
      <c r="FK10" s="721"/>
      <c r="FL10" s="721"/>
      <c r="FM10" s="721"/>
      <c r="FN10" s="721"/>
      <c r="FO10" s="721"/>
      <c r="FP10" s="721"/>
      <c r="FQ10" s="721"/>
      <c r="FR10" s="721"/>
      <c r="FS10" s="721"/>
      <c r="FT10" s="721"/>
      <c r="FU10" s="721"/>
      <c r="FV10" s="721"/>
      <c r="FW10" s="721"/>
      <c r="FX10" s="721"/>
      <c r="FY10" s="721"/>
      <c r="FZ10" s="721"/>
      <c r="GA10" s="721"/>
      <c r="GB10" s="721"/>
      <c r="GC10" s="721"/>
      <c r="GD10" s="721"/>
      <c r="GE10" s="721"/>
      <c r="GF10" s="721"/>
      <c r="GG10" s="721"/>
      <c r="GH10" s="721"/>
      <c r="GI10" s="721"/>
      <c r="GJ10" s="721"/>
      <c r="GK10" s="721"/>
      <c r="GL10" s="721"/>
      <c r="GM10" s="721"/>
      <c r="GN10" s="721"/>
      <c r="GO10" s="721"/>
      <c r="GP10" s="721"/>
      <c r="GQ10" s="721"/>
      <c r="GR10" s="721"/>
      <c r="GS10" s="721"/>
      <c r="GT10" s="721"/>
      <c r="GU10" s="721"/>
      <c r="GV10" s="721"/>
      <c r="GW10" s="721"/>
      <c r="GX10" s="721"/>
      <c r="GY10" s="721"/>
      <c r="GZ10" s="721"/>
      <c r="HA10" s="721"/>
      <c r="HB10" s="721"/>
      <c r="HC10" s="721"/>
      <c r="HD10" s="721"/>
      <c r="HE10" s="721"/>
      <c r="HF10" s="721"/>
      <c r="HG10" s="721"/>
      <c r="HH10" s="721"/>
      <c r="HI10" s="721"/>
      <c r="HJ10" s="721"/>
      <c r="HK10" s="721"/>
      <c r="HL10" s="721"/>
      <c r="HM10" s="721"/>
      <c r="HN10" s="721"/>
      <c r="HO10" s="721"/>
      <c r="HP10" s="721"/>
      <c r="HQ10" s="721"/>
      <c r="HR10" s="721"/>
      <c r="HS10" s="721"/>
      <c r="HT10" s="721"/>
      <c r="HU10" s="721"/>
      <c r="HV10" s="721"/>
      <c r="HW10" s="721"/>
      <c r="HX10" s="721"/>
      <c r="HY10" s="721"/>
      <c r="HZ10" s="721"/>
      <c r="IA10" s="721"/>
      <c r="IB10" s="721"/>
      <c r="IC10" s="721"/>
      <c r="ID10" s="721"/>
      <c r="IE10" s="721"/>
      <c r="IF10" s="721"/>
      <c r="IG10" s="721"/>
      <c r="IH10" s="721"/>
      <c r="II10" s="721"/>
      <c r="IJ10" s="721"/>
      <c r="IK10" s="721"/>
      <c r="IL10" s="721"/>
      <c r="IM10" s="721"/>
      <c r="IN10" s="721"/>
      <c r="IO10" s="721"/>
      <c r="IP10" s="721"/>
      <c r="IQ10" s="721"/>
      <c r="IR10" s="721"/>
      <c r="IS10" s="721"/>
      <c r="IT10" s="721"/>
      <c r="IU10" s="721"/>
      <c r="IV10" s="721"/>
      <c r="IW10" s="721"/>
      <c r="IX10" s="721"/>
      <c r="IY10" s="721"/>
      <c r="IZ10" s="721"/>
      <c r="JA10" s="721"/>
      <c r="JB10" s="721"/>
      <c r="JC10" s="721"/>
      <c r="JD10" s="721"/>
      <c r="JE10" s="721"/>
      <c r="JF10" s="721"/>
      <c r="JG10" s="721"/>
      <c r="JH10" s="721"/>
      <c r="JI10" s="721"/>
      <c r="JJ10" s="721"/>
      <c r="JK10" s="721"/>
      <c r="JL10" s="721"/>
      <c r="JM10" s="721"/>
      <c r="JN10" s="721"/>
      <c r="JO10" s="721"/>
      <c r="JP10" s="721"/>
      <c r="JQ10" s="721"/>
      <c r="JR10" s="721"/>
      <c r="JS10" s="721"/>
      <c r="JT10" s="721"/>
      <c r="JU10" s="721"/>
      <c r="JV10" s="721"/>
      <c r="JW10" s="721"/>
      <c r="JX10" s="721"/>
      <c r="JY10" s="721"/>
      <c r="JZ10" s="721"/>
      <c r="KA10" s="721"/>
      <c r="KB10" s="721"/>
      <c r="KC10" s="721"/>
      <c r="KD10" s="721"/>
      <c r="KE10" s="721"/>
      <c r="KF10" s="721"/>
      <c r="KG10" s="721"/>
      <c r="KH10" s="721"/>
      <c r="KI10" s="721"/>
      <c r="KJ10" s="721"/>
      <c r="KK10" s="721"/>
      <c r="KL10" s="721"/>
      <c r="KM10" s="721"/>
      <c r="KN10" s="721"/>
      <c r="KO10" s="721"/>
      <c r="KP10" s="721"/>
      <c r="KQ10" s="721"/>
      <c r="KR10" s="721"/>
      <c r="KS10" s="721"/>
      <c r="KT10" s="721"/>
      <c r="KU10" s="721"/>
      <c r="KV10" s="721"/>
      <c r="KW10" s="721"/>
      <c r="KX10" s="721"/>
      <c r="KY10" s="721"/>
      <c r="KZ10" s="721"/>
      <c r="LA10" s="721"/>
      <c r="LB10" s="721"/>
      <c r="LC10" s="721"/>
      <c r="LD10" s="721"/>
      <c r="LE10" s="721"/>
      <c r="LF10" s="721"/>
      <c r="LG10" s="721"/>
      <c r="LH10" s="721"/>
      <c r="LI10" s="721"/>
      <c r="LJ10" s="721"/>
      <c r="LK10" s="721"/>
      <c r="LL10" s="721"/>
      <c r="LM10" s="721"/>
      <c r="LN10" s="721"/>
      <c r="LO10" s="721"/>
      <c r="LP10" s="721"/>
      <c r="LQ10" s="721"/>
      <c r="LR10" s="721"/>
      <c r="LS10" s="721"/>
      <c r="LT10" s="721"/>
      <c r="LU10" s="721"/>
      <c r="LV10" s="721"/>
      <c r="LW10" s="721"/>
      <c r="LX10" s="721"/>
      <c r="LY10" s="721"/>
      <c r="LZ10" s="721"/>
      <c r="MA10" s="721"/>
      <c r="MB10" s="721"/>
      <c r="MC10" s="721"/>
      <c r="MD10" s="721"/>
      <c r="ME10" s="721"/>
      <c r="MF10" s="721"/>
      <c r="MG10" s="721"/>
      <c r="MH10" s="721"/>
      <c r="MI10" s="721"/>
      <c r="MJ10" s="721"/>
      <c r="MK10" s="721"/>
      <c r="ML10" s="721"/>
      <c r="MM10" s="721"/>
      <c r="MN10" s="721"/>
      <c r="MO10" s="721"/>
      <c r="MP10" s="721"/>
      <c r="MQ10" s="721"/>
      <c r="MR10" s="721"/>
      <c r="MS10" s="721"/>
      <c r="MT10" s="721"/>
      <c r="MU10" s="721"/>
      <c r="MV10" s="721"/>
      <c r="MW10" s="721"/>
      <c r="MX10" s="721"/>
      <c r="MY10" s="721"/>
      <c r="MZ10" s="721"/>
      <c r="NA10" s="721"/>
      <c r="NB10" s="721"/>
      <c r="NC10" s="721"/>
      <c r="ND10" s="721"/>
      <c r="NE10" s="721"/>
      <c r="NF10" s="721"/>
      <c r="NG10" s="721"/>
      <c r="NH10" s="721"/>
      <c r="NI10" s="721"/>
      <c r="NJ10" s="721"/>
      <c r="NK10" s="721"/>
      <c r="NL10" s="721"/>
      <c r="NM10" s="721"/>
      <c r="NN10" s="721"/>
      <c r="NO10" s="721"/>
      <c r="NP10" s="721"/>
      <c r="NQ10" s="721"/>
      <c r="NR10" s="721"/>
      <c r="NS10" s="721"/>
      <c r="NT10" s="721"/>
      <c r="NU10" s="721"/>
      <c r="NV10" s="721"/>
      <c r="NW10" s="721"/>
      <c r="NX10" s="721"/>
      <c r="NY10" s="721"/>
      <c r="NZ10" s="721"/>
      <c r="OA10" s="721"/>
      <c r="OB10" s="721"/>
      <c r="OC10" s="721"/>
      <c r="OD10" s="721"/>
      <c r="OE10" s="721"/>
      <c r="OF10" s="721"/>
      <c r="OG10" s="721"/>
      <c r="OH10" s="721"/>
      <c r="OI10" s="721"/>
      <c r="OJ10" s="721"/>
      <c r="OK10" s="721"/>
      <c r="OL10" s="721"/>
      <c r="OM10" s="721"/>
      <c r="ON10" s="721"/>
      <c r="OO10" s="721"/>
      <c r="OP10" s="721"/>
      <c r="OQ10" s="721"/>
      <c r="OR10" s="721"/>
      <c r="OS10" s="721"/>
      <c r="OT10" s="721"/>
      <c r="OU10" s="721"/>
      <c r="OV10" s="721"/>
      <c r="OW10" s="721"/>
      <c r="OX10" s="721"/>
      <c r="OY10" s="721"/>
      <c r="OZ10" s="721"/>
      <c r="PA10" s="721"/>
      <c r="PB10" s="721"/>
      <c r="PC10" s="721"/>
      <c r="PD10" s="721"/>
      <c r="PE10" s="721"/>
      <c r="PF10" s="721"/>
      <c r="PG10" s="721"/>
      <c r="PH10" s="721"/>
      <c r="PI10" s="721"/>
      <c r="PJ10" s="721"/>
      <c r="PK10" s="721"/>
      <c r="PL10" s="721"/>
      <c r="PM10" s="721"/>
      <c r="PN10" s="721"/>
      <c r="PO10" s="721"/>
      <c r="PP10" s="721"/>
      <c r="PQ10" s="721"/>
      <c r="PR10" s="721"/>
      <c r="PS10" s="721"/>
      <c r="PT10" s="721"/>
      <c r="PU10" s="721"/>
      <c r="PV10" s="721"/>
      <c r="PW10" s="721"/>
      <c r="PX10" s="721"/>
      <c r="PY10" s="721"/>
      <c r="PZ10" s="721"/>
      <c r="QA10" s="721"/>
      <c r="QB10" s="721"/>
      <c r="QC10" s="721"/>
      <c r="QD10" s="721"/>
      <c r="QE10" s="721"/>
      <c r="QF10" s="721"/>
      <c r="QG10" s="721"/>
      <c r="QH10" s="721"/>
      <c r="QI10" s="721"/>
      <c r="QJ10" s="721"/>
      <c r="QK10" s="721"/>
      <c r="QL10" s="721"/>
      <c r="QM10" s="721"/>
      <c r="QN10" s="721"/>
      <c r="QO10" s="721"/>
      <c r="QP10" s="721"/>
      <c r="QQ10" s="721"/>
      <c r="QR10" s="721"/>
      <c r="QS10" s="721"/>
      <c r="QT10" s="721"/>
      <c r="QU10" s="721"/>
      <c r="QV10" s="721"/>
      <c r="QW10" s="721"/>
      <c r="QX10" s="721"/>
      <c r="QY10" s="721"/>
      <c r="QZ10" s="721"/>
      <c r="RA10" s="721"/>
      <c r="RB10" s="721"/>
      <c r="RC10" s="721"/>
      <c r="RD10" s="721"/>
      <c r="RE10" s="721"/>
      <c r="RF10" s="721"/>
      <c r="RG10" s="721"/>
      <c r="RH10" s="721"/>
      <c r="RI10" s="721"/>
      <c r="RJ10" s="721"/>
      <c r="RK10" s="721"/>
      <c r="RL10" s="721"/>
      <c r="RM10" s="721"/>
      <c r="RN10" s="721"/>
      <c r="RO10" s="721"/>
      <c r="RP10" s="721"/>
      <c r="RQ10" s="721"/>
      <c r="RR10" s="721"/>
      <c r="RS10" s="721"/>
      <c r="RT10" s="721"/>
      <c r="RU10" s="721"/>
      <c r="RV10" s="721"/>
      <c r="RW10" s="721"/>
      <c r="RX10" s="721"/>
      <c r="RY10" s="721"/>
      <c r="RZ10" s="721"/>
      <c r="SA10" s="721"/>
      <c r="SB10" s="721"/>
      <c r="SC10" s="721"/>
      <c r="SD10" s="721"/>
      <c r="SE10" s="721"/>
      <c r="SF10" s="721"/>
      <c r="SG10" s="721"/>
      <c r="SH10" s="721"/>
      <c r="SI10" s="721"/>
      <c r="SJ10" s="721"/>
      <c r="SK10" s="721"/>
      <c r="SL10" s="721"/>
      <c r="SM10" s="721"/>
      <c r="SN10" s="721"/>
      <c r="SO10" s="721"/>
      <c r="SP10" s="721"/>
      <c r="SQ10" s="721"/>
      <c r="SR10" s="721"/>
      <c r="SS10" s="721"/>
      <c r="ST10" s="721"/>
      <c r="SU10" s="721"/>
      <c r="SV10" s="721"/>
      <c r="SW10" s="721"/>
      <c r="SX10" s="721"/>
      <c r="SY10" s="721"/>
      <c r="SZ10" s="721"/>
      <c r="TA10" s="721"/>
      <c r="TB10" s="721"/>
      <c r="TC10" s="721"/>
      <c r="TD10" s="721"/>
      <c r="TE10" s="721"/>
      <c r="TF10" s="721"/>
      <c r="TG10" s="721"/>
      <c r="TH10" s="721"/>
      <c r="TI10" s="721"/>
      <c r="TJ10" s="721"/>
      <c r="TK10" s="721"/>
      <c r="TL10" s="721"/>
      <c r="TM10" s="721"/>
      <c r="TN10" s="721"/>
      <c r="TO10" s="721"/>
      <c r="TP10" s="721"/>
      <c r="TQ10" s="721"/>
      <c r="TR10" s="721"/>
      <c r="TS10" s="721"/>
      <c r="TT10" s="721"/>
      <c r="TU10" s="721"/>
      <c r="TV10" s="721"/>
      <c r="TW10" s="721"/>
      <c r="TX10" s="721"/>
      <c r="TY10" s="721"/>
      <c r="TZ10" s="721"/>
      <c r="UA10" s="721"/>
      <c r="UB10" s="721"/>
      <c r="UC10" s="721"/>
      <c r="UD10" s="721"/>
      <c r="UE10" s="721"/>
      <c r="UF10" s="721"/>
      <c r="UG10" s="721"/>
      <c r="UH10" s="721"/>
      <c r="UI10" s="721"/>
      <c r="UJ10" s="721"/>
      <c r="UK10" s="721"/>
      <c r="UL10" s="721"/>
      <c r="UM10" s="721"/>
      <c r="UN10" s="721"/>
      <c r="UO10" s="721"/>
      <c r="UP10" s="721"/>
      <c r="UQ10" s="721"/>
      <c r="UR10" s="721"/>
      <c r="US10" s="721"/>
      <c r="UT10" s="721"/>
      <c r="UU10" s="721"/>
      <c r="UV10" s="721"/>
      <c r="UW10" s="721"/>
      <c r="UX10" s="721"/>
      <c r="UY10" s="721"/>
      <c r="UZ10" s="721"/>
      <c r="VA10" s="721"/>
      <c r="VB10" s="721"/>
      <c r="VC10" s="721"/>
      <c r="VD10" s="721"/>
      <c r="VE10" s="721"/>
      <c r="VF10" s="721"/>
      <c r="VG10" s="721"/>
      <c r="VH10" s="721"/>
      <c r="VI10" s="721"/>
      <c r="VJ10" s="721"/>
      <c r="VK10" s="721"/>
      <c r="VL10" s="721"/>
      <c r="VM10" s="721"/>
      <c r="VN10" s="721"/>
      <c r="VO10" s="721"/>
      <c r="VP10" s="721"/>
      <c r="VQ10" s="721"/>
      <c r="VR10" s="721"/>
      <c r="VS10" s="721"/>
      <c r="VT10" s="721"/>
      <c r="VU10" s="721"/>
      <c r="VV10" s="721"/>
      <c r="VW10" s="721"/>
      <c r="VX10" s="721"/>
      <c r="VY10" s="721"/>
      <c r="VZ10" s="721"/>
      <c r="WA10" s="721"/>
      <c r="WB10" s="721"/>
      <c r="WC10" s="721"/>
      <c r="WD10" s="721"/>
      <c r="WE10" s="721"/>
      <c r="WF10" s="721"/>
      <c r="WG10" s="721"/>
      <c r="WH10" s="721"/>
      <c r="WI10" s="721"/>
      <c r="WJ10" s="721"/>
      <c r="WK10" s="721"/>
      <c r="WL10" s="721"/>
      <c r="WM10" s="721"/>
      <c r="WN10" s="721"/>
      <c r="WO10" s="721"/>
      <c r="WP10" s="721"/>
      <c r="WQ10" s="721"/>
      <c r="WR10" s="721"/>
      <c r="WS10" s="721"/>
      <c r="WT10" s="721"/>
      <c r="WU10" s="721"/>
      <c r="WV10" s="721"/>
      <c r="WW10" s="721"/>
      <c r="WX10" s="721"/>
      <c r="WY10" s="721"/>
      <c r="WZ10" s="721"/>
      <c r="XA10" s="721"/>
      <c r="XB10" s="721"/>
      <c r="XC10" s="721"/>
      <c r="XD10" s="721"/>
      <c r="XE10" s="721"/>
      <c r="XF10" s="721"/>
      <c r="XG10" s="721"/>
      <c r="XH10" s="721"/>
      <c r="XI10" s="721"/>
      <c r="XJ10" s="721"/>
      <c r="XK10" s="721"/>
      <c r="XL10" s="721"/>
      <c r="XM10" s="721"/>
      <c r="XN10" s="721"/>
      <c r="XO10" s="721"/>
      <c r="XP10" s="721"/>
      <c r="XQ10" s="721"/>
      <c r="XR10" s="721"/>
      <c r="XS10" s="721"/>
      <c r="XT10" s="721"/>
      <c r="XU10" s="721"/>
      <c r="XV10" s="721"/>
      <c r="XW10" s="721"/>
      <c r="XX10" s="721"/>
      <c r="XY10" s="721"/>
      <c r="XZ10" s="721"/>
      <c r="YA10" s="721"/>
      <c r="YB10" s="721"/>
      <c r="YC10" s="721"/>
      <c r="YD10" s="721"/>
      <c r="YE10" s="721"/>
      <c r="YF10" s="721"/>
      <c r="YG10" s="721"/>
      <c r="YH10" s="721"/>
      <c r="YI10" s="721"/>
      <c r="YJ10" s="721"/>
      <c r="YK10" s="721"/>
      <c r="YL10" s="721"/>
      <c r="YM10" s="721"/>
      <c r="YN10" s="721"/>
      <c r="YO10" s="721"/>
      <c r="YP10" s="721"/>
      <c r="YQ10" s="721"/>
      <c r="YR10" s="721"/>
      <c r="YS10" s="721"/>
      <c r="YT10" s="721"/>
      <c r="YU10" s="721"/>
      <c r="YV10" s="721"/>
      <c r="YW10" s="721"/>
      <c r="YX10" s="721"/>
      <c r="YY10" s="721"/>
      <c r="YZ10" s="721"/>
      <c r="ZA10" s="721"/>
      <c r="ZB10" s="721"/>
      <c r="ZC10" s="721"/>
      <c r="ZD10" s="721"/>
      <c r="ZE10" s="721"/>
      <c r="ZF10" s="721"/>
      <c r="ZG10" s="721"/>
      <c r="ZH10" s="721"/>
      <c r="ZI10" s="721"/>
      <c r="ZJ10" s="721"/>
      <c r="ZK10" s="721"/>
      <c r="ZL10" s="721"/>
      <c r="ZM10" s="721"/>
      <c r="ZN10" s="721"/>
      <c r="ZO10" s="721"/>
      <c r="ZP10" s="721"/>
      <c r="ZQ10" s="721"/>
      <c r="ZR10" s="721"/>
      <c r="ZS10" s="721"/>
      <c r="ZT10" s="721"/>
      <c r="ZU10" s="721"/>
      <c r="ZV10" s="721"/>
      <c r="ZW10" s="721"/>
      <c r="ZX10" s="721"/>
      <c r="ZY10" s="721"/>
      <c r="ZZ10" s="721"/>
      <c r="AAA10" s="721"/>
      <c r="AAB10" s="721"/>
      <c r="AAC10" s="721"/>
      <c r="AAD10" s="721"/>
      <c r="AAE10" s="721"/>
      <c r="AAF10" s="721"/>
      <c r="AAG10" s="721"/>
      <c r="AAH10" s="721"/>
      <c r="AAI10" s="721"/>
      <c r="AAJ10" s="721"/>
      <c r="AAK10" s="721"/>
      <c r="AAL10" s="721"/>
      <c r="AAM10" s="721"/>
      <c r="AAN10" s="721"/>
      <c r="AAO10" s="721"/>
      <c r="AAP10" s="721"/>
      <c r="AAQ10" s="721"/>
      <c r="AAR10" s="721"/>
      <c r="AAS10" s="721"/>
      <c r="AAT10" s="721"/>
      <c r="AAU10" s="721"/>
      <c r="AAV10" s="721"/>
      <c r="AAW10" s="721"/>
      <c r="AAX10" s="721"/>
      <c r="AAY10" s="721"/>
      <c r="AAZ10" s="721"/>
      <c r="ABA10" s="721"/>
      <c r="ABB10" s="721"/>
      <c r="ABC10" s="721"/>
      <c r="ABD10" s="721"/>
      <c r="ABE10" s="721"/>
      <c r="ABF10" s="721"/>
      <c r="ABG10" s="721"/>
      <c r="ABH10" s="721"/>
      <c r="ABI10" s="721"/>
      <c r="ABJ10" s="721"/>
      <c r="ABK10" s="721"/>
      <c r="ABL10" s="721"/>
      <c r="ABM10" s="721"/>
      <c r="ABN10" s="721"/>
      <c r="ABO10" s="721"/>
      <c r="ABP10" s="721"/>
      <c r="ABQ10" s="721"/>
      <c r="ABR10" s="721"/>
      <c r="ABS10" s="721"/>
      <c r="ABT10" s="721"/>
      <c r="ABU10" s="721"/>
      <c r="ABV10" s="721"/>
      <c r="ABW10" s="721"/>
      <c r="ABX10" s="721"/>
      <c r="ABY10" s="721"/>
      <c r="ABZ10" s="721"/>
      <c r="ACA10" s="721"/>
      <c r="ACB10" s="721"/>
      <c r="ACC10" s="721"/>
      <c r="ACD10" s="721"/>
      <c r="ACE10" s="721"/>
      <c r="ACF10" s="721"/>
      <c r="ACG10" s="721"/>
      <c r="ACH10" s="721"/>
      <c r="ACI10" s="721"/>
      <c r="ACJ10" s="721"/>
      <c r="ACK10" s="721"/>
      <c r="ACL10" s="721"/>
      <c r="ACM10" s="721"/>
      <c r="ACN10" s="721"/>
      <c r="ACO10" s="721"/>
      <c r="ACP10" s="721"/>
      <c r="ACQ10" s="721"/>
      <c r="ACR10" s="721"/>
      <c r="ACS10" s="721"/>
      <c r="ACT10" s="721"/>
      <c r="ACU10" s="721"/>
      <c r="ACV10" s="721"/>
      <c r="ACW10" s="721"/>
      <c r="ACX10" s="721"/>
      <c r="ACY10" s="721"/>
      <c r="ACZ10" s="721"/>
      <c r="ADA10" s="721"/>
      <c r="ADB10" s="721"/>
      <c r="ADC10" s="721"/>
      <c r="ADD10" s="721"/>
      <c r="ADE10" s="721"/>
      <c r="ADF10" s="721"/>
      <c r="ADG10" s="721"/>
      <c r="ADH10" s="721"/>
      <c r="ADI10" s="721"/>
      <c r="ADJ10" s="721"/>
      <c r="ADK10" s="721"/>
      <c r="ADL10" s="721"/>
      <c r="ADM10" s="721"/>
      <c r="ADN10" s="721"/>
      <c r="ADO10" s="721"/>
      <c r="ADP10" s="721"/>
      <c r="ADQ10" s="721"/>
      <c r="ADR10" s="721"/>
      <c r="ADS10" s="721"/>
      <c r="ADT10" s="721"/>
      <c r="ADU10" s="721"/>
      <c r="ADV10" s="721"/>
      <c r="ADW10" s="721"/>
      <c r="ADX10" s="721"/>
      <c r="ADY10" s="721"/>
      <c r="ADZ10" s="721"/>
      <c r="AEA10" s="721"/>
      <c r="AEB10" s="721"/>
      <c r="AEC10" s="721"/>
      <c r="AED10" s="721"/>
      <c r="AEE10" s="721"/>
      <c r="AEF10" s="721"/>
      <c r="AEG10" s="721"/>
      <c r="AEH10" s="721"/>
      <c r="AEI10" s="721"/>
      <c r="AEJ10" s="721"/>
      <c r="AEK10" s="721"/>
      <c r="AEL10" s="721"/>
      <c r="AEM10" s="721"/>
      <c r="AEN10" s="721"/>
      <c r="AEO10" s="721"/>
      <c r="AEP10" s="721"/>
      <c r="AEQ10" s="721"/>
      <c r="AER10" s="721"/>
      <c r="AES10" s="721"/>
      <c r="AET10" s="721"/>
      <c r="AEU10" s="721"/>
      <c r="AEV10" s="721"/>
      <c r="AEW10" s="721"/>
      <c r="AEX10" s="721"/>
      <c r="AEY10" s="721"/>
      <c r="AEZ10" s="721"/>
      <c r="AFA10" s="721"/>
      <c r="AFB10" s="721"/>
      <c r="AFC10" s="721"/>
      <c r="AFD10" s="721"/>
      <c r="AFE10" s="721"/>
      <c r="AFF10" s="721"/>
      <c r="AFG10" s="721"/>
      <c r="AFH10" s="721"/>
      <c r="AFI10" s="721"/>
      <c r="AFJ10" s="721"/>
      <c r="AFK10" s="721"/>
      <c r="AFL10" s="721"/>
      <c r="AFM10" s="721"/>
      <c r="AFN10" s="721"/>
      <c r="AFO10" s="721"/>
      <c r="AFP10" s="721"/>
      <c r="AFQ10" s="721"/>
      <c r="AFR10" s="721"/>
      <c r="AFS10" s="721"/>
      <c r="AFT10" s="721"/>
      <c r="AFU10" s="721"/>
      <c r="AFV10" s="721"/>
      <c r="AFW10" s="721"/>
      <c r="AFX10" s="721"/>
      <c r="AFY10" s="721"/>
      <c r="AFZ10" s="721"/>
      <c r="AGA10" s="721"/>
      <c r="AGB10" s="721"/>
      <c r="AGC10" s="721"/>
      <c r="AGD10" s="721"/>
      <c r="AGE10" s="721"/>
      <c r="AGF10" s="721"/>
      <c r="AGG10" s="721"/>
      <c r="AGH10" s="721"/>
      <c r="AGI10" s="721"/>
      <c r="AGJ10" s="721"/>
      <c r="AGK10" s="721"/>
      <c r="AGL10" s="721"/>
      <c r="AGM10" s="721"/>
      <c r="AGN10" s="721"/>
      <c r="AGO10" s="721"/>
      <c r="AGP10" s="721"/>
      <c r="AGQ10" s="721"/>
      <c r="AGR10" s="721"/>
      <c r="AGS10" s="721"/>
      <c r="AGT10" s="721"/>
      <c r="AGU10" s="721"/>
      <c r="AGV10" s="721"/>
      <c r="AGW10" s="721"/>
      <c r="AGX10" s="721"/>
      <c r="AGY10" s="721"/>
      <c r="AGZ10" s="721"/>
      <c r="AHA10" s="721"/>
      <c r="AHB10" s="721"/>
      <c r="AHC10" s="721"/>
      <c r="AHD10" s="721"/>
      <c r="AHE10" s="721"/>
      <c r="AHF10" s="721"/>
      <c r="AHG10" s="721"/>
      <c r="AHH10" s="721"/>
      <c r="AHI10" s="721"/>
      <c r="AHJ10" s="721"/>
      <c r="AHK10" s="721"/>
      <c r="AHL10" s="721"/>
      <c r="AHM10" s="721"/>
      <c r="AHN10" s="721"/>
      <c r="AHO10" s="721"/>
      <c r="AHP10" s="721"/>
      <c r="AHQ10" s="721"/>
      <c r="AHR10" s="721"/>
      <c r="AHS10" s="721"/>
      <c r="AHT10" s="721"/>
      <c r="AHU10" s="721"/>
      <c r="AHV10" s="721"/>
      <c r="AHW10" s="721"/>
      <c r="AHX10" s="721"/>
      <c r="AHY10" s="721"/>
      <c r="AHZ10" s="721"/>
      <c r="AIA10" s="721"/>
      <c r="AIB10" s="721"/>
      <c r="AIC10" s="721"/>
      <c r="AID10" s="721"/>
      <c r="AIE10" s="721"/>
      <c r="AIF10" s="721"/>
      <c r="AIG10" s="721"/>
      <c r="AIH10" s="721"/>
      <c r="AII10" s="721"/>
      <c r="AIJ10" s="721"/>
      <c r="AIK10" s="721"/>
      <c r="AIL10" s="721"/>
      <c r="AIM10" s="721"/>
      <c r="AIN10" s="721"/>
      <c r="AIO10" s="721"/>
      <c r="AIP10" s="721"/>
      <c r="AIQ10" s="721"/>
      <c r="AIR10" s="721"/>
      <c r="AIS10" s="721"/>
      <c r="AIT10" s="721"/>
      <c r="AIU10" s="721"/>
      <c r="AIV10" s="721"/>
      <c r="AIW10" s="721"/>
      <c r="AIX10" s="721"/>
      <c r="AIY10" s="721"/>
      <c r="AIZ10" s="721"/>
      <c r="AJA10" s="721"/>
      <c r="AJB10" s="721"/>
      <c r="AJC10" s="721"/>
      <c r="AJD10" s="721"/>
      <c r="AJE10" s="721"/>
      <c r="AJF10" s="721"/>
      <c r="AJG10" s="721"/>
      <c r="AJH10" s="721"/>
      <c r="AJI10" s="721"/>
      <c r="AJJ10" s="721"/>
      <c r="AJK10" s="721"/>
      <c r="AJL10" s="721"/>
      <c r="AJM10" s="721"/>
      <c r="AJN10" s="721"/>
      <c r="AJO10" s="721"/>
      <c r="AJP10" s="721"/>
      <c r="AJQ10" s="721"/>
      <c r="AJR10" s="721"/>
      <c r="AJS10" s="721"/>
      <c r="AJT10" s="721"/>
      <c r="AJU10" s="721"/>
      <c r="AJV10" s="721"/>
      <c r="AJW10" s="721"/>
      <c r="AJX10" s="721"/>
      <c r="AJY10" s="721"/>
      <c r="AJZ10" s="721"/>
      <c r="AKA10" s="721"/>
      <c r="AKB10" s="721"/>
      <c r="AKC10" s="721"/>
      <c r="AKD10" s="721"/>
      <c r="AKE10" s="721"/>
      <c r="AKF10" s="721"/>
      <c r="AKG10" s="721"/>
      <c r="AKH10" s="721"/>
      <c r="AKI10" s="721"/>
      <c r="AKJ10" s="721"/>
      <c r="AKK10" s="721"/>
      <c r="AKL10" s="721"/>
      <c r="AKM10" s="721"/>
      <c r="AKN10" s="721"/>
      <c r="AKO10" s="721"/>
      <c r="AKP10" s="721"/>
      <c r="AKQ10" s="721"/>
      <c r="AKR10" s="721"/>
      <c r="AKS10" s="721"/>
      <c r="AKT10" s="721"/>
      <c r="AKU10" s="721"/>
      <c r="AKV10" s="721"/>
      <c r="AKW10" s="721"/>
      <c r="AKX10" s="721"/>
      <c r="AKY10" s="721"/>
      <c r="AKZ10" s="721"/>
      <c r="ALA10" s="721"/>
      <c r="ALB10" s="721"/>
      <c r="ALC10" s="721"/>
      <c r="ALD10" s="721"/>
      <c r="ALE10" s="721"/>
      <c r="ALF10" s="721"/>
      <c r="ALG10" s="721"/>
      <c r="ALH10" s="721"/>
      <c r="ALI10" s="721"/>
      <c r="ALJ10" s="721"/>
      <c r="ALK10" s="721"/>
      <c r="ALL10" s="721"/>
      <c r="ALM10" s="721"/>
      <c r="ALN10" s="721"/>
      <c r="ALO10" s="721"/>
      <c r="ALP10" s="721"/>
      <c r="ALQ10" s="721"/>
      <c r="ALR10" s="721"/>
      <c r="ALS10" s="721"/>
      <c r="ALT10" s="721"/>
      <c r="ALU10" s="721"/>
      <c r="ALV10" s="721"/>
      <c r="ALW10" s="721"/>
      <c r="ALX10" s="721"/>
      <c r="ALY10" s="721"/>
      <c r="ALZ10" s="721"/>
      <c r="AMA10" s="721"/>
      <c r="AMB10" s="721"/>
      <c r="AMC10" s="721"/>
      <c r="AMD10" s="721"/>
      <c r="AME10" s="721"/>
      <c r="AMF10" s="721"/>
      <c r="AMG10" s="721"/>
      <c r="AMH10" s="721"/>
      <c r="AMI10" s="721"/>
      <c r="AMJ10" s="721"/>
      <c r="AMK10" s="721"/>
      <c r="AML10" s="721"/>
      <c r="AMM10" s="721"/>
      <c r="AMN10" s="721"/>
      <c r="AMO10" s="721"/>
      <c r="AMP10" s="721"/>
      <c r="AMQ10" s="721"/>
      <c r="AMR10" s="721"/>
      <c r="AMS10" s="721"/>
      <c r="AMT10" s="721"/>
      <c r="AMU10" s="721"/>
      <c r="AMV10" s="721"/>
      <c r="AMW10" s="721"/>
      <c r="AMX10" s="721"/>
      <c r="AMY10" s="721"/>
      <c r="AMZ10" s="721"/>
      <c r="ANA10" s="721"/>
      <c r="ANB10" s="721"/>
      <c r="ANC10" s="721"/>
      <c r="AND10" s="721"/>
      <c r="ANE10" s="721"/>
      <c r="ANF10" s="721"/>
      <c r="ANG10" s="721"/>
      <c r="ANH10" s="721"/>
      <c r="ANI10" s="721"/>
      <c r="ANJ10" s="721"/>
      <c r="ANK10" s="721"/>
      <c r="ANL10" s="721"/>
      <c r="ANM10" s="721"/>
      <c r="ANN10" s="721"/>
      <c r="ANO10" s="721"/>
      <c r="ANP10" s="721"/>
      <c r="ANQ10" s="721"/>
      <c r="ANR10" s="721"/>
      <c r="ANS10" s="721"/>
      <c r="ANT10" s="721"/>
      <c r="ANU10" s="721"/>
      <c r="ANV10" s="721"/>
      <c r="ANW10" s="721"/>
      <c r="ANX10" s="721"/>
      <c r="ANY10" s="721"/>
      <c r="ANZ10" s="721"/>
      <c r="AOA10" s="721"/>
      <c r="AOB10" s="721"/>
      <c r="AOC10" s="721"/>
      <c r="AOD10" s="721"/>
      <c r="AOE10" s="721"/>
      <c r="AOF10" s="721"/>
      <c r="AOG10" s="721"/>
      <c r="AOH10" s="721"/>
      <c r="AOI10" s="721"/>
      <c r="AOJ10" s="721"/>
      <c r="AOK10" s="721"/>
      <c r="AOL10" s="721"/>
      <c r="AOM10" s="721"/>
      <c r="AON10" s="721"/>
      <c r="AOO10" s="721"/>
      <c r="AOP10" s="721"/>
      <c r="AOQ10" s="721"/>
      <c r="AOR10" s="721"/>
      <c r="AOS10" s="721"/>
      <c r="AOT10" s="721"/>
      <c r="AOU10" s="721"/>
      <c r="AOV10" s="721"/>
      <c r="AOW10" s="721"/>
      <c r="AOX10" s="721"/>
      <c r="AOY10" s="721"/>
      <c r="AOZ10" s="721"/>
      <c r="APA10" s="721"/>
      <c r="APB10" s="721"/>
      <c r="APC10" s="721"/>
      <c r="APD10" s="721"/>
      <c r="APE10" s="721"/>
      <c r="APF10" s="721"/>
      <c r="APG10" s="721"/>
      <c r="APH10" s="721"/>
      <c r="API10" s="721"/>
      <c r="APJ10" s="721"/>
      <c r="APK10" s="721"/>
      <c r="APL10" s="721"/>
      <c r="APM10" s="721"/>
      <c r="APN10" s="721"/>
      <c r="APO10" s="721"/>
      <c r="APP10" s="721"/>
      <c r="APQ10" s="721"/>
      <c r="APR10" s="721"/>
      <c r="APS10" s="721"/>
      <c r="APT10" s="721"/>
      <c r="APU10" s="721"/>
      <c r="APV10" s="721"/>
      <c r="APW10" s="721"/>
      <c r="APX10" s="721"/>
      <c r="APY10" s="721"/>
      <c r="APZ10" s="721"/>
      <c r="AQA10" s="721"/>
      <c r="AQB10" s="721"/>
      <c r="AQC10" s="721"/>
      <c r="AQD10" s="721"/>
      <c r="AQE10" s="721"/>
      <c r="AQF10" s="721"/>
      <c r="AQG10" s="721"/>
      <c r="AQH10" s="721"/>
      <c r="AQI10" s="721"/>
      <c r="AQJ10" s="721"/>
      <c r="AQK10" s="721"/>
      <c r="AQL10" s="721"/>
      <c r="AQM10" s="721"/>
      <c r="AQN10" s="721"/>
      <c r="AQO10" s="721"/>
      <c r="AQP10" s="721"/>
      <c r="AQQ10" s="721"/>
      <c r="AQR10" s="721"/>
      <c r="AQS10" s="721"/>
      <c r="AQT10" s="721"/>
      <c r="AQU10" s="721"/>
      <c r="AQV10" s="721"/>
      <c r="AQW10" s="721"/>
      <c r="AQX10" s="721"/>
      <c r="AQY10" s="721"/>
      <c r="AQZ10" s="721"/>
      <c r="ARA10" s="721"/>
      <c r="ARB10" s="721"/>
      <c r="ARC10" s="721"/>
      <c r="ARD10" s="721"/>
      <c r="ARE10" s="721"/>
      <c r="ARF10" s="721"/>
      <c r="ARG10" s="721"/>
      <c r="ARH10" s="721"/>
      <c r="ARI10" s="721"/>
      <c r="ARJ10" s="721"/>
      <c r="ARK10" s="721"/>
      <c r="ARL10" s="721"/>
      <c r="ARM10" s="721"/>
      <c r="ARN10" s="721"/>
      <c r="ARO10" s="721"/>
      <c r="ARP10" s="721"/>
      <c r="ARQ10" s="721"/>
      <c r="ARR10" s="721"/>
      <c r="ARS10" s="721"/>
      <c r="ART10" s="721"/>
      <c r="ARU10" s="721"/>
      <c r="ARV10" s="721"/>
      <c r="ARW10" s="721"/>
      <c r="ARX10" s="721"/>
      <c r="ARY10" s="721"/>
      <c r="ARZ10" s="721"/>
      <c r="ASA10" s="721"/>
      <c r="ASB10" s="721"/>
      <c r="ASC10" s="721"/>
      <c r="ASD10" s="721"/>
      <c r="ASE10" s="721"/>
      <c r="ASF10" s="721"/>
      <c r="ASG10" s="721"/>
      <c r="ASH10" s="721"/>
      <c r="ASI10" s="721"/>
      <c r="ASJ10" s="721"/>
      <c r="ASK10" s="721"/>
      <c r="ASL10" s="721"/>
      <c r="ASM10" s="721"/>
      <c r="ASN10" s="721"/>
      <c r="ASO10" s="721"/>
      <c r="ASP10" s="721"/>
      <c r="ASQ10" s="721"/>
      <c r="ASR10" s="721"/>
      <c r="ASS10" s="721"/>
      <c r="AST10" s="721"/>
      <c r="ASU10" s="721"/>
      <c r="ASV10" s="721"/>
      <c r="ASW10" s="721"/>
      <c r="ASX10" s="721"/>
      <c r="ASY10" s="721"/>
      <c r="ASZ10" s="721"/>
      <c r="ATA10" s="721"/>
      <c r="ATB10" s="721"/>
      <c r="ATC10" s="721"/>
      <c r="ATD10" s="721"/>
      <c r="ATE10" s="721"/>
      <c r="ATF10" s="721"/>
      <c r="ATG10" s="721"/>
      <c r="ATH10" s="721"/>
      <c r="ATI10" s="721"/>
      <c r="ATJ10" s="721"/>
      <c r="ATK10" s="721"/>
      <c r="ATL10" s="721"/>
      <c r="ATM10" s="721"/>
      <c r="ATN10" s="721"/>
      <c r="ATO10" s="721"/>
      <c r="ATP10" s="721"/>
      <c r="ATQ10" s="721"/>
      <c r="ATR10" s="721"/>
      <c r="ATS10" s="721"/>
      <c r="ATT10" s="721"/>
      <c r="ATU10" s="721"/>
      <c r="ATV10" s="721"/>
      <c r="ATW10" s="721"/>
      <c r="ATX10" s="721"/>
      <c r="ATY10" s="721"/>
      <c r="ATZ10" s="721"/>
      <c r="AUA10" s="721"/>
      <c r="AUB10" s="721"/>
      <c r="AUC10" s="721"/>
      <c r="AUD10" s="721"/>
      <c r="AUE10" s="721"/>
      <c r="AUF10" s="721"/>
      <c r="AUG10" s="721"/>
      <c r="AUH10" s="721"/>
      <c r="AUI10" s="721"/>
      <c r="AUJ10" s="721"/>
      <c r="AUK10" s="721"/>
      <c r="AUL10" s="721"/>
      <c r="AUM10" s="721"/>
      <c r="AUN10" s="721"/>
      <c r="AUO10" s="721"/>
      <c r="AUP10" s="721"/>
      <c r="AUQ10" s="721"/>
      <c r="AUR10" s="721"/>
      <c r="AUS10" s="721"/>
      <c r="AUT10" s="721"/>
      <c r="AUU10" s="721"/>
      <c r="AUV10" s="721"/>
      <c r="AUW10" s="721"/>
      <c r="AUX10" s="721"/>
      <c r="AUY10" s="721"/>
      <c r="AUZ10" s="721"/>
      <c r="AVA10" s="721"/>
      <c r="AVB10" s="721"/>
      <c r="AVC10" s="721"/>
      <c r="AVD10" s="721"/>
      <c r="AVE10" s="721"/>
      <c r="AVF10" s="721"/>
      <c r="AVG10" s="721"/>
      <c r="AVH10" s="721"/>
      <c r="AVI10" s="721"/>
      <c r="AVJ10" s="721"/>
      <c r="AVK10" s="721"/>
      <c r="AVL10" s="721"/>
      <c r="AVM10" s="721"/>
      <c r="AVN10" s="721"/>
      <c r="AVO10" s="721"/>
      <c r="AVP10" s="721"/>
      <c r="AVQ10" s="721"/>
      <c r="AVR10" s="721"/>
      <c r="AVS10" s="721"/>
      <c r="AVT10" s="721"/>
      <c r="AVU10" s="721"/>
      <c r="AVV10" s="721"/>
      <c r="AVW10" s="721"/>
      <c r="AVX10" s="721"/>
      <c r="AVY10" s="721"/>
      <c r="AVZ10" s="721"/>
      <c r="AWA10" s="721"/>
      <c r="AWB10" s="721"/>
      <c r="AWC10" s="721"/>
      <c r="AWD10" s="721"/>
      <c r="AWE10" s="721"/>
      <c r="AWF10" s="721"/>
      <c r="AWG10" s="721"/>
      <c r="AWH10" s="721"/>
      <c r="AWI10" s="721"/>
      <c r="AWJ10" s="721"/>
      <c r="AWK10" s="721"/>
      <c r="AWL10" s="721"/>
      <c r="AWM10" s="721"/>
      <c r="AWN10" s="721"/>
      <c r="AWO10" s="721"/>
      <c r="AWP10" s="721"/>
      <c r="AWQ10" s="721"/>
      <c r="AWR10" s="721"/>
      <c r="AWS10" s="721"/>
      <c r="AWT10" s="721"/>
      <c r="AWU10" s="721"/>
      <c r="AWV10" s="721"/>
      <c r="AWW10" s="721"/>
      <c r="AWX10" s="721"/>
      <c r="AWY10" s="721"/>
      <c r="AWZ10" s="721"/>
      <c r="AXA10" s="721"/>
      <c r="AXB10" s="721"/>
      <c r="AXC10" s="721"/>
      <c r="AXD10" s="721"/>
      <c r="AXE10" s="721"/>
      <c r="AXF10" s="721"/>
      <c r="AXG10" s="721"/>
      <c r="AXH10" s="721"/>
      <c r="AXI10" s="721"/>
      <c r="AXJ10" s="721"/>
      <c r="AXK10" s="721"/>
      <c r="AXL10" s="721"/>
      <c r="AXM10" s="721"/>
      <c r="AXN10" s="721"/>
      <c r="AXO10" s="721"/>
      <c r="AXP10" s="721"/>
      <c r="AXQ10" s="721"/>
      <c r="AXR10" s="721"/>
      <c r="AXS10" s="721"/>
      <c r="AXT10" s="721"/>
      <c r="AXU10" s="721"/>
      <c r="AXV10" s="721"/>
      <c r="AXW10" s="721"/>
      <c r="AXX10" s="721"/>
      <c r="AXY10" s="721"/>
      <c r="AXZ10" s="721"/>
      <c r="AYA10" s="721"/>
      <c r="AYB10" s="721"/>
      <c r="AYC10" s="721"/>
      <c r="AYD10" s="721"/>
      <c r="AYE10" s="721"/>
      <c r="AYF10" s="721"/>
      <c r="AYG10" s="721"/>
      <c r="AYH10" s="721"/>
      <c r="AYI10" s="721"/>
      <c r="AYJ10" s="721"/>
      <c r="AYK10" s="721"/>
      <c r="AYL10" s="721"/>
      <c r="AYM10" s="721"/>
      <c r="AYN10" s="721"/>
      <c r="AYO10" s="721"/>
      <c r="AYP10" s="721"/>
      <c r="AYQ10" s="721"/>
      <c r="AYR10" s="721"/>
      <c r="AYS10" s="721"/>
      <c r="AYT10" s="721"/>
      <c r="AYU10" s="721"/>
      <c r="AYV10" s="721"/>
      <c r="AYW10" s="721"/>
      <c r="AYX10" s="721"/>
      <c r="AYY10" s="721"/>
      <c r="AYZ10" s="721"/>
      <c r="AZA10" s="721"/>
      <c r="AZB10" s="721"/>
      <c r="AZC10" s="721"/>
      <c r="AZD10" s="721"/>
      <c r="AZE10" s="721"/>
      <c r="AZF10" s="721"/>
      <c r="AZG10" s="721"/>
      <c r="AZH10" s="721"/>
      <c r="AZI10" s="721"/>
      <c r="AZJ10" s="721"/>
      <c r="AZK10" s="721"/>
      <c r="AZL10" s="721"/>
      <c r="AZM10" s="721"/>
      <c r="AZN10" s="721"/>
      <c r="AZO10" s="721"/>
      <c r="AZP10" s="721"/>
      <c r="AZQ10" s="721"/>
      <c r="AZR10" s="721"/>
      <c r="AZS10" s="721"/>
      <c r="AZT10" s="721"/>
      <c r="AZU10" s="721"/>
      <c r="AZV10" s="721"/>
      <c r="AZW10" s="721"/>
      <c r="AZX10" s="721"/>
      <c r="AZY10" s="721"/>
      <c r="AZZ10" s="721"/>
      <c r="BAA10" s="721"/>
      <c r="BAB10" s="721"/>
      <c r="BAC10" s="721"/>
      <c r="BAD10" s="721"/>
      <c r="BAE10" s="721"/>
      <c r="BAF10" s="721"/>
      <c r="BAG10" s="721"/>
      <c r="BAH10" s="721"/>
      <c r="BAI10" s="721"/>
      <c r="BAJ10" s="721"/>
      <c r="BAK10" s="721"/>
      <c r="BAL10" s="721"/>
      <c r="BAM10" s="721"/>
      <c r="BAN10" s="721"/>
      <c r="BAO10" s="721"/>
      <c r="BAP10" s="721"/>
      <c r="BAQ10" s="721"/>
      <c r="BAR10" s="721"/>
      <c r="BAS10" s="721"/>
      <c r="BAT10" s="721"/>
      <c r="BAU10" s="721"/>
      <c r="BAV10" s="721"/>
      <c r="BAW10" s="721"/>
      <c r="BAX10" s="721"/>
      <c r="BAY10" s="721"/>
      <c r="BAZ10" s="721"/>
      <c r="BBA10" s="721"/>
      <c r="BBB10" s="721"/>
      <c r="BBC10" s="721"/>
      <c r="BBD10" s="721"/>
      <c r="BBE10" s="721"/>
      <c r="BBF10" s="721"/>
      <c r="BBG10" s="721"/>
      <c r="BBH10" s="721"/>
      <c r="BBI10" s="721"/>
      <c r="BBJ10" s="721"/>
      <c r="BBK10" s="721"/>
      <c r="BBL10" s="721"/>
      <c r="BBM10" s="721"/>
      <c r="BBN10" s="721"/>
      <c r="BBO10" s="721"/>
      <c r="BBP10" s="721"/>
      <c r="BBQ10" s="721"/>
      <c r="BBR10" s="721"/>
      <c r="BBS10" s="721"/>
      <c r="BBT10" s="721"/>
      <c r="BBU10" s="721"/>
      <c r="BBV10" s="721"/>
      <c r="BBW10" s="721"/>
      <c r="BBX10" s="721"/>
      <c r="BBY10" s="721"/>
      <c r="BBZ10" s="721"/>
      <c r="BCA10" s="721"/>
      <c r="BCB10" s="721"/>
      <c r="BCC10" s="721"/>
      <c r="BCD10" s="721"/>
      <c r="BCE10" s="721"/>
      <c r="BCF10" s="721"/>
      <c r="BCG10" s="721"/>
      <c r="BCH10" s="721"/>
      <c r="BCI10" s="721"/>
      <c r="BCJ10" s="721"/>
      <c r="BCK10" s="721"/>
      <c r="BCL10" s="721"/>
      <c r="BCM10" s="721"/>
      <c r="BCN10" s="721"/>
      <c r="BCO10" s="721"/>
      <c r="BCP10" s="721"/>
      <c r="BCQ10" s="721"/>
      <c r="BCR10" s="721"/>
      <c r="BCS10" s="721"/>
      <c r="BCT10" s="721"/>
      <c r="BCU10" s="721"/>
      <c r="BCV10" s="721"/>
      <c r="BCW10" s="721"/>
      <c r="BCX10" s="721"/>
      <c r="BCY10" s="721"/>
      <c r="BCZ10" s="721"/>
      <c r="BDA10" s="721"/>
      <c r="BDB10" s="721"/>
      <c r="BDC10" s="721"/>
      <c r="BDD10" s="721"/>
      <c r="BDE10" s="721"/>
      <c r="BDF10" s="721"/>
      <c r="BDG10" s="721"/>
      <c r="BDH10" s="721"/>
      <c r="BDI10" s="721"/>
      <c r="BDJ10" s="721"/>
      <c r="BDK10" s="721"/>
      <c r="BDL10" s="721"/>
      <c r="BDM10" s="721"/>
      <c r="BDN10" s="721"/>
      <c r="BDO10" s="721"/>
      <c r="BDP10" s="721"/>
      <c r="BDQ10" s="721"/>
      <c r="BDR10" s="721"/>
      <c r="BDS10" s="721"/>
      <c r="BDT10" s="721"/>
      <c r="BDU10" s="721"/>
      <c r="BDV10" s="721"/>
      <c r="BDW10" s="721"/>
      <c r="BDX10" s="721"/>
      <c r="BDY10" s="721"/>
      <c r="BDZ10" s="721"/>
      <c r="BEA10" s="721"/>
      <c r="BEB10" s="721"/>
      <c r="BEC10" s="721"/>
      <c r="BED10" s="721"/>
      <c r="BEE10" s="721"/>
      <c r="BEF10" s="721"/>
      <c r="BEG10" s="721"/>
      <c r="BEH10" s="721"/>
      <c r="BEI10" s="721"/>
      <c r="BEJ10" s="721"/>
      <c r="BEK10" s="721"/>
      <c r="BEL10" s="721"/>
      <c r="BEM10" s="721"/>
      <c r="BEN10" s="721"/>
      <c r="BEO10" s="721"/>
      <c r="BEP10" s="721"/>
      <c r="BEQ10" s="721"/>
      <c r="BER10" s="721"/>
      <c r="BES10" s="721"/>
      <c r="BET10" s="721"/>
      <c r="BEU10" s="721"/>
      <c r="BEV10" s="721"/>
      <c r="BEW10" s="721"/>
      <c r="BEX10" s="721"/>
      <c r="BEY10" s="721"/>
      <c r="BEZ10" s="721"/>
      <c r="BFA10" s="721"/>
      <c r="BFB10" s="721"/>
      <c r="BFC10" s="721"/>
      <c r="BFD10" s="721"/>
      <c r="BFE10" s="721"/>
      <c r="BFF10" s="721"/>
      <c r="BFG10" s="721"/>
      <c r="BFH10" s="721"/>
      <c r="BFI10" s="721"/>
      <c r="BFJ10" s="721"/>
      <c r="BFK10" s="721"/>
      <c r="BFL10" s="721"/>
      <c r="BFM10" s="721"/>
      <c r="BFN10" s="721"/>
      <c r="BFO10" s="721"/>
      <c r="BFP10" s="721"/>
      <c r="BFQ10" s="721"/>
      <c r="BFR10" s="721"/>
      <c r="BFS10" s="721"/>
      <c r="BFT10" s="721"/>
      <c r="BFU10" s="721"/>
      <c r="BFV10" s="721"/>
      <c r="BFW10" s="721"/>
      <c r="BFX10" s="721"/>
      <c r="BFY10" s="721"/>
      <c r="BFZ10" s="721"/>
      <c r="BGA10" s="721"/>
      <c r="BGB10" s="721"/>
      <c r="BGC10" s="721"/>
      <c r="BGD10" s="721"/>
      <c r="BGE10" s="721"/>
      <c r="BGF10" s="721"/>
      <c r="BGG10" s="721"/>
      <c r="BGH10" s="721"/>
      <c r="BGI10" s="721"/>
      <c r="BGJ10" s="721"/>
      <c r="BGK10" s="721"/>
      <c r="BGL10" s="721"/>
      <c r="BGM10" s="721"/>
      <c r="BGN10" s="721"/>
      <c r="BGO10" s="721"/>
      <c r="BGP10" s="721"/>
      <c r="BGQ10" s="721"/>
      <c r="BGR10" s="721"/>
      <c r="BGS10" s="721"/>
      <c r="BGT10" s="721"/>
      <c r="BGU10" s="721"/>
      <c r="BGV10" s="721"/>
      <c r="BGW10" s="721"/>
      <c r="BGX10" s="721"/>
      <c r="BGY10" s="721"/>
      <c r="BGZ10" s="721"/>
      <c r="BHA10" s="721"/>
      <c r="BHB10" s="721"/>
      <c r="BHC10" s="721"/>
      <c r="BHD10" s="721"/>
      <c r="BHE10" s="721"/>
      <c r="BHF10" s="721"/>
      <c r="BHG10" s="721"/>
      <c r="BHH10" s="721"/>
      <c r="BHI10" s="721"/>
      <c r="BHJ10" s="721"/>
      <c r="BHK10" s="721"/>
      <c r="BHL10" s="721"/>
      <c r="BHM10" s="721"/>
      <c r="BHN10" s="721"/>
      <c r="BHO10" s="721"/>
      <c r="BHP10" s="721"/>
      <c r="BHQ10" s="721"/>
      <c r="BHR10" s="721"/>
      <c r="BHS10" s="721"/>
      <c r="BHT10" s="721"/>
      <c r="BHU10" s="721"/>
      <c r="BHV10" s="721"/>
      <c r="BHW10" s="721"/>
      <c r="BHX10" s="721"/>
      <c r="BHY10" s="721"/>
      <c r="BHZ10" s="721"/>
      <c r="BIA10" s="721"/>
      <c r="BIB10" s="721"/>
      <c r="BIC10" s="721"/>
      <c r="BID10" s="721"/>
      <c r="BIE10" s="721"/>
      <c r="BIF10" s="721"/>
      <c r="BIG10" s="721"/>
      <c r="BIH10" s="721"/>
      <c r="BII10" s="721"/>
      <c r="BIJ10" s="721"/>
      <c r="BIK10" s="721"/>
      <c r="BIL10" s="721"/>
      <c r="BIM10" s="721"/>
      <c r="BIN10" s="721"/>
      <c r="BIO10" s="721"/>
      <c r="BIP10" s="721"/>
      <c r="BIQ10" s="721"/>
      <c r="BIR10" s="721"/>
      <c r="BIS10" s="721"/>
      <c r="BIT10" s="721"/>
      <c r="BIU10" s="721"/>
      <c r="BIV10" s="721"/>
      <c r="BIW10" s="721"/>
      <c r="BIX10" s="721"/>
      <c r="BIY10" s="721"/>
      <c r="BIZ10" s="721"/>
      <c r="BJA10" s="721"/>
      <c r="BJB10" s="721"/>
      <c r="BJC10" s="721"/>
      <c r="BJD10" s="721"/>
      <c r="BJE10" s="721"/>
      <c r="BJF10" s="721"/>
      <c r="BJG10" s="721"/>
      <c r="BJH10" s="721"/>
      <c r="BJI10" s="721"/>
      <c r="BJJ10" s="721"/>
      <c r="BJK10" s="721"/>
      <c r="BJL10" s="721"/>
      <c r="BJM10" s="721"/>
      <c r="BJN10" s="721"/>
      <c r="BJO10" s="721"/>
      <c r="BJP10" s="721"/>
      <c r="BJQ10" s="721"/>
      <c r="BJR10" s="721"/>
      <c r="BJS10" s="721"/>
      <c r="BJT10" s="721"/>
      <c r="BJU10" s="721"/>
      <c r="BJV10" s="721"/>
      <c r="BJW10" s="721"/>
      <c r="BJX10" s="721"/>
      <c r="BJY10" s="721"/>
      <c r="BJZ10" s="721"/>
      <c r="BKA10" s="721"/>
      <c r="BKB10" s="721"/>
      <c r="BKC10" s="721"/>
      <c r="BKD10" s="721"/>
      <c r="BKE10" s="721"/>
      <c r="BKF10" s="721"/>
      <c r="BKG10" s="721"/>
      <c r="BKH10" s="721"/>
      <c r="BKI10" s="721"/>
      <c r="BKJ10" s="721"/>
      <c r="BKK10" s="721"/>
      <c r="BKL10" s="721"/>
      <c r="BKM10" s="721"/>
      <c r="BKN10" s="721"/>
      <c r="BKO10" s="721"/>
      <c r="BKP10" s="721"/>
      <c r="BKQ10" s="721"/>
      <c r="BKR10" s="721"/>
      <c r="BKS10" s="721"/>
      <c r="BKT10" s="721"/>
      <c r="BKU10" s="721"/>
      <c r="BKV10" s="721"/>
      <c r="BKW10" s="721"/>
      <c r="BKX10" s="721"/>
      <c r="BKY10" s="721"/>
      <c r="BKZ10" s="721"/>
      <c r="BLA10" s="721"/>
      <c r="BLB10" s="721"/>
      <c r="BLC10" s="721"/>
      <c r="BLD10" s="721"/>
      <c r="BLE10" s="721"/>
      <c r="BLF10" s="721"/>
      <c r="BLG10" s="721"/>
      <c r="BLH10" s="721"/>
      <c r="BLI10" s="721"/>
      <c r="BLJ10" s="721"/>
      <c r="BLK10" s="721"/>
      <c r="BLL10" s="721"/>
      <c r="BLM10" s="721"/>
      <c r="BLN10" s="721"/>
      <c r="BLO10" s="721"/>
      <c r="BLP10" s="721"/>
      <c r="BLQ10" s="721"/>
      <c r="BLR10" s="721"/>
      <c r="BLS10" s="721"/>
      <c r="BLT10" s="721"/>
      <c r="BLU10" s="721"/>
      <c r="BLV10" s="721"/>
      <c r="BLW10" s="721"/>
      <c r="BLX10" s="721"/>
      <c r="BLY10" s="721"/>
      <c r="BLZ10" s="721"/>
      <c r="BMA10" s="721"/>
      <c r="BMB10" s="721"/>
      <c r="BMC10" s="721"/>
      <c r="BMD10" s="721"/>
      <c r="BME10" s="721"/>
      <c r="BMF10" s="721"/>
      <c r="BMG10" s="721"/>
      <c r="BMH10" s="721"/>
      <c r="BMI10" s="721"/>
      <c r="BMJ10" s="721"/>
      <c r="BMK10" s="721"/>
      <c r="BML10" s="721"/>
      <c r="BMM10" s="721"/>
      <c r="BMN10" s="721"/>
      <c r="BMO10" s="721"/>
      <c r="BMP10" s="721"/>
      <c r="BMQ10" s="721"/>
      <c r="BMR10" s="721"/>
      <c r="BMS10" s="721"/>
      <c r="BMT10" s="721"/>
      <c r="BMU10" s="721"/>
      <c r="BMV10" s="721"/>
      <c r="BMW10" s="721"/>
      <c r="BMX10" s="721"/>
      <c r="BMY10" s="721"/>
      <c r="BMZ10" s="721"/>
      <c r="BNA10" s="721"/>
      <c r="BNB10" s="721"/>
      <c r="BNC10" s="721"/>
      <c r="BND10" s="721"/>
      <c r="BNE10" s="721"/>
      <c r="BNF10" s="721"/>
      <c r="BNG10" s="721"/>
      <c r="BNH10" s="721"/>
      <c r="BNI10" s="721"/>
      <c r="BNJ10" s="721"/>
      <c r="BNK10" s="721"/>
      <c r="BNL10" s="721"/>
      <c r="BNM10" s="721"/>
      <c r="BNN10" s="721"/>
      <c r="BNO10" s="721"/>
      <c r="BNP10" s="721"/>
      <c r="BNQ10" s="721"/>
      <c r="BNR10" s="721"/>
      <c r="BNS10" s="721"/>
      <c r="BNT10" s="721"/>
      <c r="BNU10" s="721"/>
      <c r="BNV10" s="721"/>
      <c r="BNW10" s="721"/>
      <c r="BNX10" s="721"/>
      <c r="BNY10" s="721"/>
      <c r="BNZ10" s="721"/>
      <c r="BOA10" s="721"/>
      <c r="BOB10" s="721"/>
      <c r="BOC10" s="721"/>
      <c r="BOD10" s="721"/>
      <c r="BOE10" s="721"/>
      <c r="BOF10" s="721"/>
      <c r="BOG10" s="721"/>
      <c r="BOH10" s="721"/>
      <c r="BOI10" s="721"/>
      <c r="BOJ10" s="721"/>
      <c r="BOK10" s="721"/>
      <c r="BOL10" s="721"/>
      <c r="BOM10" s="721"/>
      <c r="BON10" s="721"/>
      <c r="BOO10" s="721"/>
      <c r="BOP10" s="721"/>
      <c r="BOQ10" s="721"/>
      <c r="BOR10" s="721"/>
      <c r="BOS10" s="721"/>
      <c r="BOT10" s="721"/>
      <c r="BOU10" s="721"/>
      <c r="BOV10" s="721"/>
      <c r="BOW10" s="721"/>
      <c r="BOX10" s="721"/>
      <c r="BOY10" s="721"/>
      <c r="BOZ10" s="721"/>
      <c r="BPA10" s="721"/>
      <c r="BPB10" s="721"/>
      <c r="BPC10" s="721"/>
      <c r="BPD10" s="721"/>
      <c r="BPE10" s="721"/>
      <c r="BPF10" s="721"/>
      <c r="BPG10" s="721"/>
      <c r="BPH10" s="721"/>
      <c r="BPI10" s="721"/>
      <c r="BPJ10" s="721"/>
      <c r="BPK10" s="721"/>
      <c r="BPL10" s="721"/>
      <c r="BPM10" s="721"/>
      <c r="BPN10" s="721"/>
      <c r="BPO10" s="721"/>
      <c r="BPP10" s="721"/>
      <c r="BPQ10" s="721"/>
      <c r="BPR10" s="721"/>
      <c r="BPS10" s="721"/>
      <c r="BPT10" s="721"/>
      <c r="BPU10" s="721"/>
      <c r="BPV10" s="721"/>
      <c r="BPW10" s="721"/>
      <c r="BPX10" s="721"/>
      <c r="BPY10" s="721"/>
      <c r="BPZ10" s="721"/>
      <c r="BQA10" s="721"/>
      <c r="BQB10" s="721"/>
      <c r="BQC10" s="721"/>
      <c r="BQD10" s="721"/>
      <c r="BQE10" s="721"/>
      <c r="BQF10" s="721"/>
      <c r="BQG10" s="721"/>
      <c r="BQH10" s="721"/>
      <c r="BQI10" s="721"/>
      <c r="BQJ10" s="721"/>
      <c r="BQK10" s="721"/>
      <c r="BQL10" s="721"/>
      <c r="BQM10" s="721"/>
      <c r="BQN10" s="721"/>
      <c r="BQO10" s="721"/>
      <c r="BQP10" s="721"/>
      <c r="BQQ10" s="721"/>
      <c r="BQR10" s="721"/>
      <c r="BQS10" s="721"/>
      <c r="BQT10" s="721"/>
      <c r="BQU10" s="721"/>
      <c r="BQV10" s="721"/>
      <c r="BQW10" s="721"/>
      <c r="BQX10" s="721"/>
      <c r="BQY10" s="721"/>
      <c r="BQZ10" s="721"/>
      <c r="BRA10" s="721"/>
      <c r="BRB10" s="721"/>
      <c r="BRC10" s="721"/>
      <c r="BRD10" s="721"/>
      <c r="BRE10" s="721"/>
      <c r="BRF10" s="721"/>
      <c r="BRG10" s="721"/>
      <c r="BRH10" s="721"/>
      <c r="BRI10" s="721"/>
      <c r="BRJ10" s="721"/>
      <c r="BRK10" s="721"/>
      <c r="BRL10" s="721"/>
      <c r="BRM10" s="721"/>
      <c r="BRN10" s="721"/>
      <c r="BRO10" s="721"/>
      <c r="BRP10" s="721"/>
      <c r="BRQ10" s="721"/>
      <c r="BRR10" s="721"/>
      <c r="BRS10" s="721"/>
      <c r="BRT10" s="721"/>
      <c r="BRU10" s="721"/>
      <c r="BRV10" s="721"/>
      <c r="BRW10" s="721"/>
      <c r="BRX10" s="721"/>
      <c r="BRY10" s="721"/>
      <c r="BRZ10" s="721"/>
      <c r="BSA10" s="721"/>
      <c r="BSB10" s="721"/>
      <c r="BSC10" s="721"/>
      <c r="BSD10" s="721"/>
      <c r="BSE10" s="721"/>
      <c r="BSF10" s="721"/>
      <c r="BSG10" s="721"/>
      <c r="BSH10" s="721"/>
      <c r="BSI10" s="721"/>
      <c r="BSJ10" s="721"/>
      <c r="BSK10" s="721"/>
      <c r="BSL10" s="721"/>
      <c r="BSM10" s="721"/>
      <c r="BSN10" s="721"/>
      <c r="BSO10" s="721"/>
      <c r="BSP10" s="721"/>
      <c r="BSQ10" s="721"/>
      <c r="BSR10" s="721"/>
      <c r="BSS10" s="721"/>
      <c r="BST10" s="721"/>
      <c r="BSU10" s="721"/>
      <c r="BSV10" s="721"/>
      <c r="BSW10" s="721"/>
      <c r="BSX10" s="721"/>
      <c r="BSY10" s="721"/>
      <c r="BSZ10" s="721"/>
      <c r="BTA10" s="721"/>
      <c r="BTB10" s="721"/>
      <c r="BTC10" s="721"/>
      <c r="BTD10" s="721"/>
      <c r="BTE10" s="721"/>
      <c r="BTF10" s="721"/>
      <c r="BTG10" s="721"/>
      <c r="BTH10" s="721"/>
      <c r="BTI10" s="721"/>
      <c r="BTJ10" s="721"/>
      <c r="BTK10" s="721"/>
      <c r="BTL10" s="721"/>
      <c r="BTM10" s="721"/>
      <c r="BTN10" s="721"/>
      <c r="BTO10" s="721"/>
      <c r="BTP10" s="721"/>
      <c r="BTQ10" s="721"/>
      <c r="BTR10" s="721"/>
      <c r="BTS10" s="721"/>
      <c r="BTT10" s="721"/>
      <c r="BTU10" s="721"/>
      <c r="BTV10" s="721"/>
      <c r="BTW10" s="721"/>
      <c r="BTX10" s="721"/>
      <c r="BTY10" s="721"/>
      <c r="BTZ10" s="721"/>
      <c r="BUA10" s="721"/>
      <c r="BUB10" s="721"/>
      <c r="BUC10" s="721"/>
      <c r="BUD10" s="721"/>
      <c r="BUE10" s="721"/>
      <c r="BUF10" s="721"/>
      <c r="BUG10" s="721"/>
      <c r="BUH10" s="721"/>
      <c r="BUI10" s="721"/>
      <c r="BUJ10" s="721"/>
      <c r="BUK10" s="721"/>
      <c r="BUL10" s="721"/>
      <c r="BUM10" s="721"/>
      <c r="BUN10" s="721"/>
      <c r="BUO10" s="721"/>
      <c r="BUP10" s="721"/>
      <c r="BUQ10" s="721"/>
      <c r="BUR10" s="721"/>
      <c r="BUS10" s="721"/>
      <c r="BUT10" s="721"/>
      <c r="BUU10" s="721"/>
      <c r="BUV10" s="721"/>
      <c r="BUW10" s="721"/>
      <c r="BUX10" s="721"/>
      <c r="BUY10" s="721"/>
      <c r="BUZ10" s="721"/>
      <c r="BVA10" s="721"/>
      <c r="BVB10" s="721"/>
      <c r="BVC10" s="721"/>
      <c r="BVD10" s="721"/>
      <c r="BVE10" s="721"/>
      <c r="BVF10" s="721"/>
      <c r="BVG10" s="721"/>
      <c r="BVH10" s="721"/>
      <c r="BVI10" s="721"/>
      <c r="BVJ10" s="721"/>
      <c r="BVK10" s="721"/>
      <c r="BVL10" s="721"/>
      <c r="BVM10" s="721"/>
      <c r="BVN10" s="721"/>
      <c r="BVO10" s="721"/>
      <c r="BVP10" s="721"/>
      <c r="BVQ10" s="721"/>
      <c r="BVR10" s="721"/>
      <c r="BVS10" s="721"/>
      <c r="BVT10" s="721"/>
      <c r="BVU10" s="721"/>
      <c r="BVV10" s="721"/>
      <c r="BVW10" s="721"/>
      <c r="BVX10" s="721"/>
      <c r="BVY10" s="721"/>
      <c r="BVZ10" s="721"/>
      <c r="BWA10" s="721"/>
      <c r="BWB10" s="721"/>
      <c r="BWC10" s="721"/>
      <c r="BWD10" s="721"/>
      <c r="BWE10" s="721"/>
      <c r="BWF10" s="721"/>
      <c r="BWG10" s="721"/>
      <c r="BWH10" s="721"/>
      <c r="BWI10" s="721"/>
      <c r="BWJ10" s="721"/>
      <c r="BWK10" s="721"/>
      <c r="BWL10" s="721"/>
      <c r="BWM10" s="721"/>
      <c r="BWN10" s="721"/>
      <c r="BWO10" s="721"/>
      <c r="BWP10" s="721"/>
      <c r="BWQ10" s="721"/>
      <c r="BWR10" s="721"/>
      <c r="BWS10" s="721"/>
      <c r="BWT10" s="721"/>
      <c r="BWU10" s="721"/>
      <c r="BWV10" s="721"/>
      <c r="BWW10" s="721"/>
      <c r="BWX10" s="721"/>
      <c r="BWY10" s="721"/>
      <c r="BWZ10" s="721"/>
      <c r="BXA10" s="721"/>
      <c r="BXB10" s="721"/>
      <c r="BXC10" s="721"/>
      <c r="BXD10" s="721"/>
      <c r="BXE10" s="721"/>
      <c r="BXF10" s="721"/>
      <c r="BXG10" s="721"/>
      <c r="BXH10" s="721"/>
      <c r="BXI10" s="721"/>
      <c r="BXJ10" s="721"/>
      <c r="BXK10" s="721"/>
      <c r="BXL10" s="721"/>
      <c r="BXM10" s="721"/>
      <c r="BXN10" s="721"/>
      <c r="BXO10" s="721"/>
      <c r="BXP10" s="721"/>
      <c r="BXQ10" s="721"/>
      <c r="BXR10" s="721"/>
      <c r="BXS10" s="721"/>
      <c r="BXT10" s="721"/>
      <c r="BXU10" s="721"/>
      <c r="BXV10" s="721"/>
      <c r="BXW10" s="721"/>
      <c r="BXX10" s="721"/>
      <c r="BXY10" s="721"/>
      <c r="BXZ10" s="721"/>
      <c r="BYA10" s="721"/>
      <c r="BYB10" s="721"/>
      <c r="BYC10" s="721"/>
      <c r="BYD10" s="721"/>
      <c r="BYE10" s="721"/>
      <c r="BYF10" s="721"/>
      <c r="BYG10" s="721"/>
      <c r="BYH10" s="721"/>
      <c r="BYI10" s="721"/>
      <c r="BYJ10" s="721"/>
      <c r="BYK10" s="721"/>
      <c r="BYL10" s="721"/>
      <c r="BYM10" s="721"/>
      <c r="BYN10" s="721"/>
      <c r="BYO10" s="721"/>
      <c r="BYP10" s="721"/>
      <c r="BYQ10" s="721"/>
      <c r="BYR10" s="721"/>
      <c r="BYS10" s="721"/>
      <c r="BYT10" s="721"/>
      <c r="BYU10" s="721"/>
      <c r="BYV10" s="721"/>
      <c r="BYW10" s="721"/>
      <c r="BYX10" s="721"/>
      <c r="BYY10" s="721"/>
      <c r="BYZ10" s="721"/>
      <c r="BZA10" s="721"/>
      <c r="BZB10" s="721"/>
      <c r="BZC10" s="721"/>
      <c r="BZD10" s="721"/>
      <c r="BZE10" s="721"/>
      <c r="BZF10" s="721"/>
      <c r="BZG10" s="721"/>
      <c r="BZH10" s="721"/>
      <c r="BZI10" s="721"/>
      <c r="BZJ10" s="721"/>
      <c r="BZK10" s="721"/>
      <c r="BZL10" s="721"/>
      <c r="BZM10" s="721"/>
      <c r="BZN10" s="721"/>
      <c r="BZO10" s="721"/>
      <c r="BZP10" s="721"/>
      <c r="BZQ10" s="721"/>
      <c r="BZR10" s="721"/>
      <c r="BZS10" s="721"/>
      <c r="BZT10" s="721"/>
      <c r="BZU10" s="721"/>
      <c r="BZV10" s="721"/>
      <c r="BZW10" s="721"/>
      <c r="BZX10" s="721"/>
      <c r="BZY10" s="721"/>
      <c r="BZZ10" s="721"/>
      <c r="CAA10" s="721"/>
      <c r="CAB10" s="721"/>
      <c r="CAC10" s="721"/>
      <c r="CAD10" s="721"/>
      <c r="CAE10" s="721"/>
      <c r="CAF10" s="721"/>
      <c r="CAG10" s="721"/>
      <c r="CAH10" s="721"/>
      <c r="CAI10" s="721"/>
      <c r="CAJ10" s="721"/>
      <c r="CAK10" s="721"/>
      <c r="CAL10" s="721"/>
      <c r="CAM10" s="721"/>
      <c r="CAN10" s="721"/>
      <c r="CAO10" s="721"/>
      <c r="CAP10" s="721"/>
      <c r="CAQ10" s="721"/>
      <c r="CAR10" s="721"/>
      <c r="CAS10" s="721"/>
      <c r="CAT10" s="721"/>
      <c r="CAU10" s="721"/>
      <c r="CAV10" s="721"/>
      <c r="CAW10" s="721"/>
      <c r="CAX10" s="721"/>
      <c r="CAY10" s="721"/>
      <c r="CAZ10" s="721"/>
      <c r="CBA10" s="721"/>
      <c r="CBB10" s="721"/>
      <c r="CBC10" s="721"/>
      <c r="CBD10" s="721"/>
      <c r="CBE10" s="721"/>
      <c r="CBF10" s="721"/>
      <c r="CBG10" s="721"/>
      <c r="CBH10" s="721"/>
      <c r="CBI10" s="721"/>
      <c r="CBJ10" s="721"/>
      <c r="CBK10" s="721"/>
      <c r="CBL10" s="721"/>
      <c r="CBM10" s="721"/>
      <c r="CBN10" s="721"/>
      <c r="CBO10" s="721"/>
      <c r="CBP10" s="721"/>
      <c r="CBQ10" s="721"/>
      <c r="CBR10" s="721"/>
      <c r="CBS10" s="721"/>
      <c r="CBT10" s="721"/>
      <c r="CBU10" s="721"/>
      <c r="CBV10" s="721"/>
      <c r="CBW10" s="721"/>
      <c r="CBX10" s="721"/>
      <c r="CBY10" s="721"/>
      <c r="CBZ10" s="721"/>
      <c r="CCA10" s="721"/>
      <c r="CCB10" s="721"/>
      <c r="CCC10" s="721"/>
      <c r="CCD10" s="721"/>
      <c r="CCE10" s="721"/>
      <c r="CCF10" s="721"/>
      <c r="CCG10" s="721"/>
      <c r="CCH10" s="721"/>
      <c r="CCI10" s="721"/>
      <c r="CCJ10" s="721"/>
      <c r="CCK10" s="721"/>
      <c r="CCL10" s="721"/>
      <c r="CCM10" s="721"/>
      <c r="CCN10" s="721"/>
      <c r="CCO10" s="721"/>
      <c r="CCP10" s="721"/>
      <c r="CCQ10" s="721"/>
      <c r="CCR10" s="721"/>
      <c r="CCS10" s="721"/>
      <c r="CCT10" s="721"/>
      <c r="CCU10" s="721"/>
      <c r="CCV10" s="721"/>
      <c r="CCW10" s="721"/>
      <c r="CCX10" s="721"/>
      <c r="CCY10" s="721"/>
      <c r="CCZ10" s="721"/>
      <c r="CDA10" s="721"/>
      <c r="CDB10" s="721"/>
      <c r="CDC10" s="721"/>
      <c r="CDD10" s="721"/>
      <c r="CDE10" s="721"/>
      <c r="CDF10" s="721"/>
      <c r="CDG10" s="721"/>
      <c r="CDH10" s="721"/>
      <c r="CDI10" s="721"/>
      <c r="CDJ10" s="721"/>
      <c r="CDK10" s="721"/>
      <c r="CDL10" s="721"/>
      <c r="CDM10" s="721"/>
      <c r="CDN10" s="721"/>
      <c r="CDO10" s="721"/>
      <c r="CDP10" s="721"/>
      <c r="CDQ10" s="721"/>
      <c r="CDR10" s="721"/>
      <c r="CDS10" s="721"/>
      <c r="CDT10" s="721"/>
      <c r="CDU10" s="721"/>
      <c r="CDV10" s="721"/>
      <c r="CDW10" s="721"/>
      <c r="CDX10" s="721"/>
      <c r="CDY10" s="721"/>
      <c r="CDZ10" s="721"/>
      <c r="CEA10" s="721"/>
      <c r="CEB10" s="721"/>
      <c r="CEC10" s="721"/>
      <c r="CED10" s="721"/>
      <c r="CEE10" s="721"/>
      <c r="CEF10" s="721"/>
      <c r="CEG10" s="721"/>
      <c r="CEH10" s="721"/>
      <c r="CEI10" s="721"/>
      <c r="CEJ10" s="721"/>
      <c r="CEK10" s="721"/>
      <c r="CEL10" s="721"/>
      <c r="CEM10" s="721"/>
      <c r="CEN10" s="721"/>
      <c r="CEO10" s="721"/>
      <c r="CEP10" s="721"/>
      <c r="CEQ10" s="721"/>
      <c r="CER10" s="721"/>
      <c r="CES10" s="721"/>
      <c r="CET10" s="721"/>
      <c r="CEU10" s="721"/>
      <c r="CEV10" s="721"/>
      <c r="CEW10" s="721"/>
      <c r="CEX10" s="721"/>
      <c r="CEY10" s="721"/>
      <c r="CEZ10" s="721"/>
      <c r="CFA10" s="721"/>
      <c r="CFB10" s="721"/>
      <c r="CFC10" s="721"/>
      <c r="CFD10" s="721"/>
      <c r="CFE10" s="721"/>
      <c r="CFF10" s="721"/>
      <c r="CFG10" s="721"/>
      <c r="CFH10" s="721"/>
      <c r="CFI10" s="721"/>
      <c r="CFJ10" s="721"/>
      <c r="CFK10" s="721"/>
      <c r="CFL10" s="721"/>
      <c r="CFM10" s="721"/>
      <c r="CFN10" s="721"/>
      <c r="CFO10" s="721"/>
      <c r="CFP10" s="721"/>
      <c r="CFQ10" s="721"/>
      <c r="CFR10" s="721"/>
      <c r="CFS10" s="721"/>
      <c r="CFT10" s="721"/>
      <c r="CFU10" s="721"/>
      <c r="CFV10" s="721"/>
      <c r="CFW10" s="721"/>
      <c r="CFX10" s="721"/>
      <c r="CFY10" s="721"/>
      <c r="CFZ10" s="721"/>
      <c r="CGA10" s="721"/>
      <c r="CGB10" s="721"/>
      <c r="CGC10" s="721"/>
      <c r="CGD10" s="721"/>
      <c r="CGE10" s="721"/>
      <c r="CGF10" s="721"/>
      <c r="CGG10" s="721"/>
      <c r="CGH10" s="721"/>
      <c r="CGI10" s="721"/>
      <c r="CGJ10" s="721"/>
      <c r="CGK10" s="721"/>
      <c r="CGL10" s="721"/>
      <c r="CGM10" s="721"/>
      <c r="CGN10" s="721"/>
      <c r="CGO10" s="721"/>
      <c r="CGP10" s="721"/>
      <c r="CGQ10" s="721"/>
      <c r="CGR10" s="721"/>
      <c r="CGS10" s="721"/>
      <c r="CGT10" s="721"/>
      <c r="CGU10" s="721"/>
      <c r="CGV10" s="721"/>
      <c r="CGW10" s="721"/>
      <c r="CGX10" s="721"/>
      <c r="CGY10" s="721"/>
      <c r="CGZ10" s="721"/>
      <c r="CHA10" s="721"/>
      <c r="CHB10" s="721"/>
      <c r="CHC10" s="721"/>
      <c r="CHD10" s="721"/>
      <c r="CHE10" s="721"/>
      <c r="CHF10" s="721"/>
      <c r="CHG10" s="721"/>
      <c r="CHH10" s="721"/>
      <c r="CHI10" s="721"/>
      <c r="CHJ10" s="721"/>
      <c r="CHK10" s="721"/>
      <c r="CHL10" s="721"/>
      <c r="CHM10" s="721"/>
      <c r="CHN10" s="721"/>
      <c r="CHO10" s="721"/>
      <c r="CHP10" s="721"/>
      <c r="CHQ10" s="721"/>
      <c r="CHR10" s="721"/>
      <c r="CHS10" s="721"/>
      <c r="CHT10" s="721"/>
      <c r="CHU10" s="721"/>
      <c r="CHV10" s="721"/>
      <c r="CHW10" s="721"/>
      <c r="CHX10" s="721"/>
      <c r="CHY10" s="721"/>
      <c r="CHZ10" s="721"/>
      <c r="CIA10" s="721"/>
      <c r="CIB10" s="721"/>
      <c r="CIC10" s="721"/>
      <c r="CID10" s="721"/>
      <c r="CIE10" s="721"/>
      <c r="CIF10" s="721"/>
      <c r="CIG10" s="721"/>
      <c r="CIH10" s="721"/>
      <c r="CII10" s="721"/>
      <c r="CIJ10" s="721"/>
      <c r="CIK10" s="721"/>
      <c r="CIL10" s="721"/>
      <c r="CIM10" s="721"/>
      <c r="CIN10" s="721"/>
      <c r="CIO10" s="721"/>
      <c r="CIP10" s="721"/>
      <c r="CIQ10" s="721"/>
      <c r="CIR10" s="721"/>
      <c r="CIS10" s="721"/>
      <c r="CIT10" s="721"/>
      <c r="CIU10" s="721"/>
      <c r="CIV10" s="721"/>
      <c r="CIW10" s="721"/>
      <c r="CIX10" s="721"/>
      <c r="CIY10" s="721"/>
      <c r="CIZ10" s="721"/>
      <c r="CJA10" s="721"/>
      <c r="CJB10" s="721"/>
      <c r="CJC10" s="721"/>
      <c r="CJD10" s="721"/>
      <c r="CJE10" s="721"/>
      <c r="CJF10" s="721"/>
      <c r="CJG10" s="721"/>
      <c r="CJH10" s="721"/>
      <c r="CJI10" s="721"/>
      <c r="CJJ10" s="721"/>
      <c r="CJK10" s="721"/>
      <c r="CJL10" s="721"/>
      <c r="CJM10" s="721"/>
      <c r="CJN10" s="721"/>
      <c r="CJO10" s="721"/>
      <c r="CJP10" s="721"/>
      <c r="CJQ10" s="721"/>
      <c r="CJR10" s="721"/>
      <c r="CJS10" s="721"/>
      <c r="CJT10" s="721"/>
      <c r="CJU10" s="721"/>
      <c r="CJV10" s="721"/>
      <c r="CJW10" s="721"/>
      <c r="CJX10" s="721"/>
      <c r="CJY10" s="721"/>
      <c r="CJZ10" s="721"/>
      <c r="CKA10" s="721"/>
      <c r="CKB10" s="721"/>
      <c r="CKC10" s="721"/>
      <c r="CKD10" s="721"/>
      <c r="CKE10" s="721"/>
      <c r="CKF10" s="721"/>
      <c r="CKG10" s="721"/>
      <c r="CKH10" s="721"/>
      <c r="CKI10" s="721"/>
      <c r="CKJ10" s="721"/>
      <c r="CKK10" s="721"/>
      <c r="CKL10" s="721"/>
      <c r="CKM10" s="721"/>
      <c r="CKN10" s="721"/>
      <c r="CKO10" s="721"/>
      <c r="CKP10" s="721"/>
      <c r="CKQ10" s="721"/>
      <c r="CKR10" s="721"/>
      <c r="CKS10" s="721"/>
      <c r="CKT10" s="721"/>
      <c r="CKU10" s="721"/>
      <c r="CKV10" s="721"/>
      <c r="CKW10" s="721"/>
      <c r="CKX10" s="721"/>
      <c r="CKY10" s="721"/>
      <c r="CKZ10" s="721"/>
      <c r="CLA10" s="721"/>
      <c r="CLB10" s="721"/>
      <c r="CLC10" s="721"/>
      <c r="CLD10" s="721"/>
      <c r="CLE10" s="721"/>
      <c r="CLF10" s="721"/>
      <c r="CLG10" s="721"/>
      <c r="CLH10" s="721"/>
      <c r="CLI10" s="721"/>
      <c r="CLJ10" s="721"/>
      <c r="CLK10" s="721"/>
      <c r="CLL10" s="721"/>
      <c r="CLM10" s="721"/>
      <c r="CLN10" s="721"/>
      <c r="CLO10" s="721"/>
      <c r="CLP10" s="721"/>
      <c r="CLQ10" s="721"/>
      <c r="CLR10" s="721"/>
      <c r="CLS10" s="721"/>
      <c r="CLT10" s="721"/>
      <c r="CLU10" s="721"/>
      <c r="CLV10" s="721"/>
      <c r="CLW10" s="721"/>
      <c r="CLX10" s="721"/>
      <c r="CLY10" s="721"/>
      <c r="CLZ10" s="721"/>
      <c r="CMA10" s="721"/>
      <c r="CMB10" s="721"/>
      <c r="CMC10" s="721"/>
      <c r="CMD10" s="721"/>
      <c r="CME10" s="721"/>
      <c r="CMF10" s="721"/>
      <c r="CMG10" s="721"/>
      <c r="CMH10" s="721"/>
      <c r="CMI10" s="721"/>
      <c r="CMJ10" s="721"/>
      <c r="CMK10" s="721"/>
      <c r="CML10" s="721"/>
      <c r="CMM10" s="721"/>
      <c r="CMN10" s="721"/>
      <c r="CMO10" s="721"/>
      <c r="CMP10" s="721"/>
      <c r="CMQ10" s="721"/>
      <c r="CMR10" s="721"/>
      <c r="CMS10" s="721"/>
      <c r="CMT10" s="721"/>
      <c r="CMU10" s="721"/>
      <c r="CMV10" s="721"/>
      <c r="CMW10" s="721"/>
      <c r="CMX10" s="721"/>
      <c r="CMY10" s="721"/>
      <c r="CMZ10" s="721"/>
      <c r="CNA10" s="721"/>
      <c r="CNB10" s="721"/>
      <c r="CNC10" s="721"/>
      <c r="CND10" s="721"/>
      <c r="CNE10" s="721"/>
      <c r="CNF10" s="721"/>
      <c r="CNG10" s="721"/>
      <c r="CNH10" s="721"/>
      <c r="CNI10" s="721"/>
      <c r="CNJ10" s="721"/>
      <c r="CNK10" s="721"/>
      <c r="CNL10" s="721"/>
      <c r="CNM10" s="721"/>
      <c r="CNN10" s="721"/>
      <c r="CNO10" s="721"/>
      <c r="CNP10" s="721"/>
      <c r="CNQ10" s="721"/>
      <c r="CNR10" s="721"/>
      <c r="CNS10" s="721"/>
      <c r="CNT10" s="721"/>
      <c r="CNU10" s="721"/>
      <c r="CNV10" s="721"/>
      <c r="CNW10" s="721"/>
      <c r="CNX10" s="721"/>
      <c r="CNY10" s="721"/>
      <c r="CNZ10" s="721"/>
      <c r="COA10" s="721"/>
      <c r="COB10" s="721"/>
      <c r="COC10" s="721"/>
      <c r="COD10" s="721"/>
      <c r="COE10" s="721"/>
      <c r="COF10" s="721"/>
      <c r="COG10" s="721"/>
      <c r="COH10" s="721"/>
      <c r="COI10" s="721"/>
      <c r="COJ10" s="721"/>
      <c r="COK10" s="721"/>
      <c r="COL10" s="721"/>
      <c r="COM10" s="721"/>
      <c r="CON10" s="721"/>
      <c r="COO10" s="721"/>
      <c r="COP10" s="721"/>
      <c r="COQ10" s="721"/>
      <c r="COR10" s="721"/>
      <c r="COS10" s="721"/>
      <c r="COT10" s="721"/>
      <c r="COU10" s="721"/>
      <c r="COV10" s="721"/>
      <c r="COW10" s="721"/>
      <c r="COX10" s="721"/>
      <c r="COY10" s="721"/>
      <c r="COZ10" s="721"/>
      <c r="CPA10" s="721"/>
      <c r="CPB10" s="721"/>
      <c r="CPC10" s="721"/>
      <c r="CPD10" s="721"/>
      <c r="CPE10" s="721"/>
      <c r="CPF10" s="721"/>
      <c r="CPG10" s="721"/>
      <c r="CPH10" s="721"/>
      <c r="CPI10" s="721"/>
      <c r="CPJ10" s="721"/>
      <c r="CPK10" s="721"/>
      <c r="CPL10" s="721"/>
      <c r="CPM10" s="721"/>
      <c r="CPN10" s="721"/>
      <c r="CPO10" s="721"/>
      <c r="CPP10" s="721"/>
      <c r="CPQ10" s="721"/>
      <c r="CPR10" s="721"/>
      <c r="CPS10" s="721"/>
      <c r="CPT10" s="721"/>
      <c r="CPU10" s="721"/>
      <c r="CPV10" s="721"/>
      <c r="CPW10" s="721"/>
      <c r="CPX10" s="721"/>
      <c r="CPY10" s="721"/>
      <c r="CPZ10" s="721"/>
      <c r="CQA10" s="721"/>
      <c r="CQB10" s="721"/>
      <c r="CQC10" s="721"/>
      <c r="CQD10" s="721"/>
      <c r="CQE10" s="721"/>
      <c r="CQF10" s="721"/>
      <c r="CQG10" s="721"/>
      <c r="CQH10" s="721"/>
      <c r="CQI10" s="721"/>
      <c r="CQJ10" s="721"/>
      <c r="CQK10" s="721"/>
      <c r="CQL10" s="721"/>
      <c r="CQM10" s="721"/>
      <c r="CQN10" s="721"/>
      <c r="CQO10" s="721"/>
      <c r="CQP10" s="721"/>
      <c r="CQQ10" s="721"/>
      <c r="CQR10" s="721"/>
      <c r="CQS10" s="721"/>
      <c r="CQT10" s="721"/>
      <c r="CQU10" s="721"/>
      <c r="CQV10" s="721"/>
      <c r="CQW10" s="721"/>
      <c r="CQX10" s="721"/>
      <c r="CQY10" s="721"/>
      <c r="CQZ10" s="721"/>
      <c r="CRA10" s="721"/>
      <c r="CRB10" s="721"/>
      <c r="CRC10" s="721"/>
      <c r="CRD10" s="721"/>
      <c r="CRE10" s="721"/>
      <c r="CRF10" s="721"/>
      <c r="CRG10" s="721"/>
      <c r="CRH10" s="721"/>
      <c r="CRI10" s="721"/>
      <c r="CRJ10" s="721"/>
      <c r="CRK10" s="721"/>
      <c r="CRL10" s="721"/>
      <c r="CRM10" s="721"/>
      <c r="CRN10" s="721"/>
      <c r="CRO10" s="721"/>
      <c r="CRP10" s="721"/>
      <c r="CRQ10" s="721"/>
      <c r="CRR10" s="721"/>
      <c r="CRS10" s="721"/>
      <c r="CRT10" s="721"/>
      <c r="CRU10" s="721"/>
      <c r="CRV10" s="721"/>
      <c r="CRW10" s="721"/>
      <c r="CRX10" s="721"/>
      <c r="CRY10" s="721"/>
      <c r="CRZ10" s="721"/>
      <c r="CSA10" s="721"/>
      <c r="CSB10" s="721"/>
      <c r="CSC10" s="721"/>
      <c r="CSD10" s="721"/>
      <c r="CSE10" s="721"/>
      <c r="CSF10" s="721"/>
      <c r="CSG10" s="721"/>
      <c r="CSH10" s="721"/>
      <c r="CSI10" s="721"/>
      <c r="CSJ10" s="721"/>
      <c r="CSK10" s="721"/>
      <c r="CSL10" s="721"/>
      <c r="CSM10" s="721"/>
      <c r="CSN10" s="721"/>
      <c r="CSO10" s="721"/>
      <c r="CSP10" s="721"/>
      <c r="CSQ10" s="721"/>
      <c r="CSR10" s="721"/>
      <c r="CSS10" s="721"/>
      <c r="CST10" s="721"/>
      <c r="CSU10" s="721"/>
      <c r="CSV10" s="721"/>
      <c r="CSW10" s="721"/>
      <c r="CSX10" s="721"/>
      <c r="CSY10" s="721"/>
      <c r="CSZ10" s="721"/>
      <c r="CTA10" s="721"/>
      <c r="CTB10" s="721"/>
      <c r="CTC10" s="721"/>
      <c r="CTD10" s="721"/>
      <c r="CTE10" s="721"/>
      <c r="CTF10" s="721"/>
      <c r="CTG10" s="721"/>
      <c r="CTH10" s="721"/>
      <c r="CTI10" s="721"/>
      <c r="CTJ10" s="721"/>
      <c r="CTK10" s="721"/>
      <c r="CTL10" s="721"/>
      <c r="CTM10" s="721"/>
      <c r="CTN10" s="721"/>
      <c r="CTO10" s="721"/>
      <c r="CTP10" s="721"/>
      <c r="CTQ10" s="721"/>
      <c r="CTR10" s="721"/>
      <c r="CTS10" s="721"/>
      <c r="CTT10" s="721"/>
      <c r="CTU10" s="721"/>
      <c r="CTV10" s="721"/>
      <c r="CTW10" s="721"/>
      <c r="CTX10" s="721"/>
      <c r="CTY10" s="721"/>
      <c r="CTZ10" s="721"/>
      <c r="CUA10" s="721"/>
      <c r="CUB10" s="721"/>
      <c r="CUC10" s="721"/>
      <c r="CUD10" s="721"/>
      <c r="CUE10" s="721"/>
      <c r="CUF10" s="721"/>
      <c r="CUG10" s="721"/>
      <c r="CUH10" s="721"/>
      <c r="CUI10" s="721"/>
      <c r="CUJ10" s="721"/>
      <c r="CUK10" s="721"/>
      <c r="CUL10" s="721"/>
      <c r="CUM10" s="721"/>
      <c r="CUN10" s="721"/>
      <c r="CUO10" s="721"/>
      <c r="CUP10" s="721"/>
      <c r="CUQ10" s="721"/>
      <c r="CUR10" s="721"/>
      <c r="CUS10" s="721"/>
      <c r="CUT10" s="721"/>
      <c r="CUU10" s="721"/>
      <c r="CUV10" s="721"/>
      <c r="CUW10" s="721"/>
      <c r="CUX10" s="721"/>
      <c r="CUY10" s="721"/>
      <c r="CUZ10" s="721"/>
      <c r="CVA10" s="721"/>
      <c r="CVB10" s="721"/>
      <c r="CVC10" s="721"/>
      <c r="CVD10" s="721"/>
      <c r="CVE10" s="721"/>
      <c r="CVF10" s="721"/>
      <c r="CVG10" s="721"/>
      <c r="CVH10" s="721"/>
      <c r="CVI10" s="721"/>
      <c r="CVJ10" s="721"/>
      <c r="CVK10" s="721"/>
      <c r="CVL10" s="721"/>
      <c r="CVM10" s="721"/>
      <c r="CVN10" s="721"/>
      <c r="CVO10" s="721"/>
      <c r="CVP10" s="721"/>
      <c r="CVQ10" s="721"/>
      <c r="CVR10" s="721"/>
      <c r="CVS10" s="721"/>
      <c r="CVT10" s="721"/>
      <c r="CVU10" s="721"/>
      <c r="CVV10" s="721"/>
      <c r="CVW10" s="721"/>
      <c r="CVX10" s="721"/>
      <c r="CVY10" s="721"/>
      <c r="CVZ10" s="721"/>
      <c r="CWA10" s="721"/>
      <c r="CWB10" s="721"/>
      <c r="CWC10" s="721"/>
      <c r="CWD10" s="721"/>
      <c r="CWE10" s="721"/>
      <c r="CWF10" s="721"/>
      <c r="CWG10" s="721"/>
      <c r="CWH10" s="721"/>
      <c r="CWI10" s="721"/>
      <c r="CWJ10" s="721"/>
      <c r="CWK10" s="721"/>
      <c r="CWL10" s="721"/>
      <c r="CWM10" s="721"/>
      <c r="CWN10" s="721"/>
      <c r="CWO10" s="721"/>
      <c r="CWP10" s="721"/>
      <c r="CWQ10" s="721"/>
      <c r="CWR10" s="721"/>
      <c r="CWS10" s="721"/>
      <c r="CWT10" s="721"/>
      <c r="CWU10" s="721"/>
      <c r="CWV10" s="721"/>
      <c r="CWW10" s="721"/>
      <c r="CWX10" s="721"/>
      <c r="CWY10" s="721"/>
      <c r="CWZ10" s="721"/>
      <c r="CXA10" s="721"/>
      <c r="CXB10" s="721"/>
      <c r="CXC10" s="721"/>
      <c r="CXD10" s="721"/>
      <c r="CXE10" s="721"/>
      <c r="CXF10" s="721"/>
      <c r="CXG10" s="721"/>
      <c r="CXH10" s="721"/>
      <c r="CXI10" s="721"/>
      <c r="CXJ10" s="721"/>
      <c r="CXK10" s="721"/>
      <c r="CXL10" s="721"/>
      <c r="CXM10" s="721"/>
      <c r="CXN10" s="721"/>
      <c r="CXO10" s="721"/>
      <c r="CXP10" s="721"/>
      <c r="CXQ10" s="721"/>
      <c r="CXR10" s="721"/>
      <c r="CXS10" s="721"/>
      <c r="CXT10" s="721"/>
      <c r="CXU10" s="721"/>
      <c r="CXV10" s="721"/>
      <c r="CXW10" s="721"/>
      <c r="CXX10" s="721"/>
      <c r="CXY10" s="721"/>
      <c r="CXZ10" s="721"/>
      <c r="CYA10" s="721"/>
      <c r="CYB10" s="721"/>
      <c r="CYC10" s="721"/>
      <c r="CYD10" s="721"/>
      <c r="CYE10" s="721"/>
      <c r="CYF10" s="721"/>
      <c r="CYG10" s="721"/>
      <c r="CYH10" s="721"/>
      <c r="CYI10" s="721"/>
      <c r="CYJ10" s="721"/>
      <c r="CYK10" s="721"/>
      <c r="CYL10" s="721"/>
      <c r="CYM10" s="721"/>
      <c r="CYN10" s="721"/>
      <c r="CYO10" s="721"/>
      <c r="CYP10" s="721"/>
      <c r="CYQ10" s="721"/>
      <c r="CYR10" s="721"/>
      <c r="CYS10" s="721"/>
      <c r="CYT10" s="721"/>
      <c r="CYU10" s="721"/>
      <c r="CYV10" s="721"/>
      <c r="CYW10" s="721"/>
      <c r="CYX10" s="721"/>
      <c r="CYY10" s="721"/>
      <c r="CYZ10" s="721"/>
      <c r="CZA10" s="721"/>
      <c r="CZB10" s="721"/>
      <c r="CZC10" s="721"/>
      <c r="CZD10" s="721"/>
      <c r="CZE10" s="721"/>
      <c r="CZF10" s="721"/>
      <c r="CZG10" s="721"/>
      <c r="CZH10" s="721"/>
      <c r="CZI10" s="721"/>
      <c r="CZJ10" s="721"/>
      <c r="CZK10" s="721"/>
      <c r="CZL10" s="721"/>
      <c r="CZM10" s="721"/>
      <c r="CZN10" s="721"/>
      <c r="CZO10" s="721"/>
      <c r="CZP10" s="721"/>
      <c r="CZQ10" s="721"/>
      <c r="CZR10" s="721"/>
      <c r="CZS10" s="721"/>
      <c r="CZT10" s="721"/>
      <c r="CZU10" s="721"/>
      <c r="CZV10" s="721"/>
      <c r="CZW10" s="721"/>
      <c r="CZX10" s="721"/>
      <c r="CZY10" s="721"/>
      <c r="CZZ10" s="721"/>
      <c r="DAA10" s="721"/>
      <c r="DAB10" s="721"/>
      <c r="DAC10" s="721"/>
      <c r="DAD10" s="721"/>
      <c r="DAE10" s="721"/>
      <c r="DAF10" s="721"/>
      <c r="DAG10" s="721"/>
      <c r="DAH10" s="721"/>
      <c r="DAI10" s="721"/>
      <c r="DAJ10" s="721"/>
      <c r="DAK10" s="721"/>
      <c r="DAL10" s="721"/>
      <c r="DAM10" s="721"/>
      <c r="DAN10" s="721"/>
      <c r="DAO10" s="721"/>
      <c r="DAP10" s="721"/>
      <c r="DAQ10" s="721"/>
      <c r="DAR10" s="721"/>
      <c r="DAS10" s="721"/>
      <c r="DAT10" s="721"/>
      <c r="DAU10" s="721"/>
      <c r="DAV10" s="721"/>
      <c r="DAW10" s="721"/>
      <c r="DAX10" s="721"/>
      <c r="DAY10" s="721"/>
      <c r="DAZ10" s="721"/>
      <c r="DBA10" s="721"/>
      <c r="DBB10" s="721"/>
      <c r="DBC10" s="721"/>
      <c r="DBD10" s="721"/>
      <c r="DBE10" s="721"/>
      <c r="DBF10" s="721"/>
      <c r="DBG10" s="721"/>
      <c r="DBH10" s="721"/>
      <c r="DBI10" s="721"/>
      <c r="DBJ10" s="721"/>
      <c r="DBK10" s="721"/>
      <c r="DBL10" s="721"/>
      <c r="DBM10" s="721"/>
      <c r="DBN10" s="721"/>
      <c r="DBO10" s="721"/>
      <c r="DBP10" s="721"/>
      <c r="DBQ10" s="721"/>
      <c r="DBR10" s="721"/>
      <c r="DBS10" s="721"/>
      <c r="DBT10" s="721"/>
      <c r="DBU10" s="721"/>
      <c r="DBV10" s="721"/>
      <c r="DBW10" s="721"/>
      <c r="DBX10" s="721"/>
      <c r="DBY10" s="721"/>
      <c r="DBZ10" s="721"/>
      <c r="DCA10" s="721"/>
      <c r="DCB10" s="721"/>
      <c r="DCC10" s="721"/>
      <c r="DCD10" s="721"/>
      <c r="DCE10" s="721"/>
      <c r="DCF10" s="721"/>
      <c r="DCG10" s="721"/>
      <c r="DCH10" s="721"/>
      <c r="DCI10" s="721"/>
      <c r="DCJ10" s="721"/>
      <c r="DCK10" s="721"/>
      <c r="DCL10" s="721"/>
      <c r="DCM10" s="721"/>
      <c r="DCN10" s="721"/>
      <c r="DCO10" s="721"/>
      <c r="DCP10" s="721"/>
      <c r="DCQ10" s="721"/>
      <c r="DCR10" s="721"/>
      <c r="DCS10" s="721"/>
      <c r="DCT10" s="721"/>
      <c r="DCU10" s="721"/>
      <c r="DCV10" s="721"/>
      <c r="DCW10" s="721"/>
      <c r="DCX10" s="721"/>
      <c r="DCY10" s="721"/>
      <c r="DCZ10" s="721"/>
      <c r="DDA10" s="721"/>
      <c r="DDB10" s="721"/>
      <c r="DDC10" s="721"/>
      <c r="DDD10" s="721"/>
      <c r="DDE10" s="721"/>
      <c r="DDF10" s="721"/>
      <c r="DDG10" s="721"/>
      <c r="DDH10" s="721"/>
      <c r="DDI10" s="721"/>
      <c r="DDJ10" s="721"/>
      <c r="DDK10" s="721"/>
      <c r="DDL10" s="721"/>
      <c r="DDM10" s="721"/>
      <c r="DDN10" s="721"/>
      <c r="DDO10" s="721"/>
      <c r="DDP10" s="721"/>
      <c r="DDQ10" s="721"/>
      <c r="DDR10" s="721"/>
      <c r="DDS10" s="721"/>
      <c r="DDT10" s="721"/>
      <c r="DDU10" s="721"/>
      <c r="DDV10" s="721"/>
      <c r="DDW10" s="721"/>
      <c r="DDX10" s="721"/>
      <c r="DDY10" s="721"/>
      <c r="DDZ10" s="721"/>
      <c r="DEA10" s="721"/>
      <c r="DEB10" s="721"/>
      <c r="DEC10" s="721"/>
      <c r="DED10" s="721"/>
      <c r="DEE10" s="721"/>
      <c r="DEF10" s="721"/>
      <c r="DEG10" s="721"/>
      <c r="DEH10" s="721"/>
      <c r="DEI10" s="721"/>
      <c r="DEJ10" s="721"/>
      <c r="DEK10" s="721"/>
      <c r="DEL10" s="721"/>
      <c r="DEM10" s="721"/>
      <c r="DEN10" s="721"/>
      <c r="DEO10" s="721"/>
      <c r="DEP10" s="721"/>
      <c r="DEQ10" s="721"/>
      <c r="DER10" s="721"/>
      <c r="DES10" s="721"/>
      <c r="DET10" s="721"/>
      <c r="DEU10" s="721"/>
      <c r="DEV10" s="721"/>
      <c r="DEW10" s="721"/>
      <c r="DEX10" s="721"/>
      <c r="DEY10" s="721"/>
      <c r="DEZ10" s="721"/>
      <c r="DFA10" s="721"/>
      <c r="DFB10" s="721"/>
      <c r="DFC10" s="721"/>
      <c r="DFD10" s="721"/>
      <c r="DFE10" s="721"/>
      <c r="DFF10" s="721"/>
      <c r="DFG10" s="721"/>
      <c r="DFH10" s="721"/>
      <c r="DFI10" s="721"/>
      <c r="DFJ10" s="721"/>
      <c r="DFK10" s="721"/>
      <c r="DFL10" s="721"/>
      <c r="DFM10" s="721"/>
      <c r="DFN10" s="721"/>
      <c r="DFO10" s="721"/>
      <c r="DFP10" s="721"/>
      <c r="DFQ10" s="721"/>
      <c r="DFR10" s="721"/>
      <c r="DFS10" s="721"/>
      <c r="DFT10" s="721"/>
      <c r="DFU10" s="721"/>
      <c r="DFV10" s="721"/>
      <c r="DFW10" s="721"/>
      <c r="DFX10" s="721"/>
      <c r="DFY10" s="721"/>
      <c r="DFZ10" s="721"/>
      <c r="DGA10" s="721"/>
      <c r="DGB10" s="721"/>
      <c r="DGC10" s="721"/>
      <c r="DGD10" s="721"/>
      <c r="DGE10" s="721"/>
      <c r="DGF10" s="721"/>
      <c r="DGG10" s="721"/>
      <c r="DGH10" s="721"/>
      <c r="DGI10" s="721"/>
      <c r="DGJ10" s="721"/>
      <c r="DGK10" s="721"/>
      <c r="DGL10" s="721"/>
      <c r="DGM10" s="721"/>
      <c r="DGN10" s="721"/>
      <c r="DGO10" s="721"/>
      <c r="DGP10" s="721"/>
      <c r="DGQ10" s="721"/>
      <c r="DGR10" s="721"/>
      <c r="DGS10" s="721"/>
      <c r="DGT10" s="721"/>
      <c r="DGU10" s="721"/>
      <c r="DGV10" s="721"/>
      <c r="DGW10" s="721"/>
      <c r="DGX10" s="721"/>
      <c r="DGY10" s="721"/>
      <c r="DGZ10" s="721"/>
      <c r="DHA10" s="721"/>
      <c r="DHB10" s="721"/>
      <c r="DHC10" s="721"/>
      <c r="DHD10" s="721"/>
      <c r="DHE10" s="721"/>
      <c r="DHF10" s="721"/>
      <c r="DHG10" s="721"/>
      <c r="DHH10" s="721"/>
      <c r="DHI10" s="721"/>
      <c r="DHJ10" s="721"/>
      <c r="DHK10" s="721"/>
      <c r="DHL10" s="721"/>
      <c r="DHM10" s="721"/>
      <c r="DHN10" s="721"/>
      <c r="DHO10" s="721"/>
      <c r="DHP10" s="721"/>
      <c r="DHQ10" s="721"/>
      <c r="DHR10" s="721"/>
      <c r="DHS10" s="721"/>
      <c r="DHT10" s="721"/>
      <c r="DHU10" s="721"/>
      <c r="DHV10" s="721"/>
      <c r="DHW10" s="721"/>
      <c r="DHX10" s="721"/>
      <c r="DHY10" s="721"/>
      <c r="DHZ10" s="721"/>
      <c r="DIA10" s="721"/>
      <c r="DIB10" s="721"/>
      <c r="DIC10" s="721"/>
      <c r="DID10" s="721"/>
      <c r="DIE10" s="721"/>
      <c r="DIF10" s="721"/>
      <c r="DIG10" s="721"/>
      <c r="DIH10" s="721"/>
      <c r="DII10" s="721"/>
      <c r="DIJ10" s="721"/>
      <c r="DIK10" s="721"/>
      <c r="DIL10" s="721"/>
      <c r="DIM10" s="721"/>
      <c r="DIN10" s="721"/>
      <c r="DIO10" s="721"/>
      <c r="DIP10" s="721"/>
      <c r="DIQ10" s="721"/>
      <c r="DIR10" s="721"/>
      <c r="DIS10" s="721"/>
      <c r="DIT10" s="721"/>
      <c r="DIU10" s="721"/>
      <c r="DIV10" s="721"/>
      <c r="DIW10" s="721"/>
      <c r="DIX10" s="721"/>
      <c r="DIY10" s="721"/>
      <c r="DIZ10" s="721"/>
      <c r="DJA10" s="721"/>
      <c r="DJB10" s="721"/>
      <c r="DJC10" s="721"/>
      <c r="DJD10" s="721"/>
      <c r="DJE10" s="721"/>
      <c r="DJF10" s="721"/>
      <c r="DJG10" s="721"/>
      <c r="DJH10" s="721"/>
      <c r="DJI10" s="721"/>
      <c r="DJJ10" s="721"/>
      <c r="DJK10" s="721"/>
      <c r="DJL10" s="721"/>
      <c r="DJM10" s="721"/>
      <c r="DJN10" s="721"/>
      <c r="DJO10" s="721"/>
      <c r="DJP10" s="721"/>
      <c r="DJQ10" s="721"/>
      <c r="DJR10" s="721"/>
      <c r="DJS10" s="721"/>
      <c r="DJT10" s="721"/>
      <c r="DJU10" s="721"/>
      <c r="DJV10" s="721"/>
      <c r="DJW10" s="721"/>
      <c r="DJX10" s="721"/>
      <c r="DJY10" s="721"/>
      <c r="DJZ10" s="721"/>
      <c r="DKA10" s="721"/>
      <c r="DKB10" s="721"/>
      <c r="DKC10" s="721"/>
      <c r="DKD10" s="721"/>
      <c r="DKE10" s="721"/>
      <c r="DKF10" s="721"/>
      <c r="DKG10" s="721"/>
      <c r="DKH10" s="721"/>
      <c r="DKI10" s="721"/>
      <c r="DKJ10" s="721"/>
      <c r="DKK10" s="721"/>
      <c r="DKL10" s="721"/>
      <c r="DKM10" s="721"/>
      <c r="DKN10" s="721"/>
      <c r="DKO10" s="721"/>
      <c r="DKP10" s="721"/>
      <c r="DKQ10" s="721"/>
      <c r="DKR10" s="721"/>
      <c r="DKS10" s="721"/>
      <c r="DKT10" s="721"/>
      <c r="DKU10" s="721"/>
      <c r="DKV10" s="721"/>
      <c r="DKW10" s="721"/>
      <c r="DKX10" s="721"/>
      <c r="DKY10" s="721"/>
      <c r="DKZ10" s="721"/>
      <c r="DLA10" s="721"/>
      <c r="DLB10" s="721"/>
      <c r="DLC10" s="721"/>
      <c r="DLD10" s="721"/>
      <c r="DLE10" s="721"/>
      <c r="DLF10" s="721"/>
      <c r="DLG10" s="721"/>
      <c r="DLH10" s="721"/>
      <c r="DLI10" s="721"/>
      <c r="DLJ10" s="721"/>
      <c r="DLK10" s="721"/>
      <c r="DLL10" s="721"/>
      <c r="DLM10" s="721"/>
      <c r="DLN10" s="721"/>
      <c r="DLO10" s="721"/>
      <c r="DLP10" s="721"/>
      <c r="DLQ10" s="721"/>
      <c r="DLR10" s="721"/>
      <c r="DLS10" s="721"/>
      <c r="DLT10" s="721"/>
      <c r="DLU10" s="721"/>
      <c r="DLV10" s="721"/>
      <c r="DLW10" s="721"/>
      <c r="DLX10" s="721"/>
      <c r="DLY10" s="721"/>
      <c r="DLZ10" s="721"/>
      <c r="DMA10" s="721"/>
      <c r="DMB10" s="721"/>
      <c r="DMC10" s="721"/>
      <c r="DMD10" s="721"/>
      <c r="DME10" s="721"/>
      <c r="DMF10" s="721"/>
      <c r="DMG10" s="721"/>
      <c r="DMH10" s="721"/>
      <c r="DMI10" s="721"/>
      <c r="DMJ10" s="721"/>
      <c r="DMK10" s="721"/>
      <c r="DML10" s="721"/>
      <c r="DMM10" s="721"/>
      <c r="DMN10" s="721"/>
      <c r="DMO10" s="721"/>
      <c r="DMP10" s="721"/>
      <c r="DMQ10" s="721"/>
      <c r="DMR10" s="721"/>
      <c r="DMS10" s="721"/>
      <c r="DMT10" s="721"/>
      <c r="DMU10" s="721"/>
      <c r="DMV10" s="721"/>
      <c r="DMW10" s="721"/>
      <c r="DMX10" s="721"/>
      <c r="DMY10" s="721"/>
      <c r="DMZ10" s="721"/>
      <c r="DNA10" s="721"/>
      <c r="DNB10" s="721"/>
      <c r="DNC10" s="721"/>
      <c r="DND10" s="721"/>
      <c r="DNE10" s="721"/>
      <c r="DNF10" s="721"/>
      <c r="DNG10" s="721"/>
      <c r="DNH10" s="721"/>
      <c r="DNI10" s="721"/>
      <c r="DNJ10" s="721"/>
      <c r="DNK10" s="721"/>
      <c r="DNL10" s="721"/>
      <c r="DNM10" s="721"/>
      <c r="DNN10" s="721"/>
      <c r="DNO10" s="721"/>
      <c r="DNP10" s="721"/>
      <c r="DNQ10" s="721"/>
      <c r="DNR10" s="721"/>
      <c r="DNS10" s="721"/>
      <c r="DNT10" s="721"/>
      <c r="DNU10" s="721"/>
      <c r="DNV10" s="721"/>
      <c r="DNW10" s="721"/>
      <c r="DNX10" s="721"/>
      <c r="DNY10" s="721"/>
      <c r="DNZ10" s="721"/>
      <c r="DOA10" s="721"/>
      <c r="DOB10" s="721"/>
      <c r="DOC10" s="721"/>
      <c r="DOD10" s="721"/>
      <c r="DOE10" s="721"/>
      <c r="DOF10" s="721"/>
      <c r="DOG10" s="721"/>
      <c r="DOH10" s="721"/>
      <c r="DOI10" s="721"/>
      <c r="DOJ10" s="721"/>
      <c r="DOK10" s="721"/>
      <c r="DOL10" s="721"/>
      <c r="DOM10" s="721"/>
      <c r="DON10" s="721"/>
      <c r="DOO10" s="721"/>
      <c r="DOP10" s="721"/>
      <c r="DOQ10" s="721"/>
      <c r="DOR10" s="721"/>
      <c r="DOS10" s="721"/>
      <c r="DOT10" s="721"/>
      <c r="DOU10" s="721"/>
      <c r="DOV10" s="721"/>
      <c r="DOW10" s="721"/>
      <c r="DOX10" s="721"/>
      <c r="DOY10" s="721"/>
      <c r="DOZ10" s="721"/>
      <c r="DPA10" s="721"/>
      <c r="DPB10" s="721"/>
      <c r="DPC10" s="721"/>
      <c r="DPD10" s="721"/>
      <c r="DPE10" s="721"/>
      <c r="DPF10" s="721"/>
      <c r="DPG10" s="721"/>
      <c r="DPH10" s="721"/>
      <c r="DPI10" s="721"/>
      <c r="DPJ10" s="721"/>
      <c r="DPK10" s="721"/>
      <c r="DPL10" s="721"/>
      <c r="DPM10" s="721"/>
      <c r="DPN10" s="721"/>
      <c r="DPO10" s="721"/>
      <c r="DPP10" s="721"/>
      <c r="DPQ10" s="721"/>
      <c r="DPR10" s="721"/>
      <c r="DPS10" s="721"/>
      <c r="DPT10" s="721"/>
      <c r="DPU10" s="721"/>
      <c r="DPV10" s="721"/>
      <c r="DPW10" s="721"/>
      <c r="DPX10" s="721"/>
      <c r="DPY10" s="721"/>
      <c r="DPZ10" s="721"/>
      <c r="DQA10" s="721"/>
      <c r="DQB10" s="721"/>
      <c r="DQC10" s="721"/>
      <c r="DQD10" s="721"/>
      <c r="DQE10" s="721"/>
      <c r="DQF10" s="721"/>
      <c r="DQG10" s="721"/>
      <c r="DQH10" s="721"/>
      <c r="DQI10" s="721"/>
      <c r="DQJ10" s="721"/>
      <c r="DQK10" s="721"/>
      <c r="DQL10" s="721"/>
      <c r="DQM10" s="721"/>
      <c r="DQN10" s="721"/>
      <c r="DQO10" s="721"/>
      <c r="DQP10" s="721"/>
      <c r="DQQ10" s="721"/>
      <c r="DQR10" s="721"/>
      <c r="DQS10" s="721"/>
      <c r="DQT10" s="721"/>
      <c r="DQU10" s="721"/>
      <c r="DQV10" s="721"/>
      <c r="DQW10" s="721"/>
      <c r="DQX10" s="721"/>
      <c r="DQY10" s="721"/>
      <c r="DQZ10" s="721"/>
      <c r="DRA10" s="721"/>
      <c r="DRB10" s="721"/>
      <c r="DRC10" s="721"/>
      <c r="DRD10" s="721"/>
      <c r="DRE10" s="721"/>
      <c r="DRF10" s="721"/>
      <c r="DRG10" s="721"/>
      <c r="DRH10" s="721"/>
      <c r="DRI10" s="721"/>
      <c r="DRJ10" s="721"/>
      <c r="DRK10" s="721"/>
      <c r="DRL10" s="721"/>
      <c r="DRM10" s="721"/>
      <c r="DRN10" s="721"/>
      <c r="DRO10" s="721"/>
      <c r="DRP10" s="721"/>
      <c r="DRQ10" s="721"/>
      <c r="DRR10" s="721"/>
      <c r="DRS10" s="721"/>
      <c r="DRT10" s="721"/>
      <c r="DRU10" s="721"/>
      <c r="DRV10" s="721"/>
      <c r="DRW10" s="721"/>
      <c r="DRX10" s="721"/>
      <c r="DRY10" s="721"/>
      <c r="DRZ10" s="721"/>
      <c r="DSA10" s="721"/>
      <c r="DSB10" s="721"/>
      <c r="DSC10" s="721"/>
      <c r="DSD10" s="721"/>
      <c r="DSE10" s="721"/>
      <c r="DSF10" s="721"/>
      <c r="DSG10" s="721"/>
      <c r="DSH10" s="721"/>
      <c r="DSI10" s="721"/>
      <c r="DSJ10" s="721"/>
      <c r="DSK10" s="721"/>
      <c r="DSL10" s="721"/>
      <c r="DSM10" s="721"/>
      <c r="DSN10" s="721"/>
      <c r="DSO10" s="721"/>
      <c r="DSP10" s="721"/>
      <c r="DSQ10" s="721"/>
      <c r="DSR10" s="721"/>
      <c r="DSS10" s="721"/>
      <c r="DST10" s="721"/>
      <c r="DSU10" s="721"/>
      <c r="DSV10" s="721"/>
      <c r="DSW10" s="721"/>
      <c r="DSX10" s="721"/>
      <c r="DSY10" s="721"/>
      <c r="DSZ10" s="721"/>
      <c r="DTA10" s="721"/>
      <c r="DTB10" s="721"/>
      <c r="DTC10" s="721"/>
      <c r="DTD10" s="721"/>
      <c r="DTE10" s="721"/>
      <c r="DTF10" s="721"/>
      <c r="DTG10" s="721"/>
      <c r="DTH10" s="721"/>
      <c r="DTI10" s="721"/>
      <c r="DTJ10" s="721"/>
      <c r="DTK10" s="721"/>
      <c r="DTL10" s="721"/>
      <c r="DTM10" s="721"/>
      <c r="DTN10" s="721"/>
      <c r="DTO10" s="721"/>
      <c r="DTP10" s="721"/>
      <c r="DTQ10" s="721"/>
      <c r="DTR10" s="721"/>
      <c r="DTS10" s="721"/>
      <c r="DTT10" s="721"/>
      <c r="DTU10" s="721"/>
      <c r="DTV10" s="721"/>
      <c r="DTW10" s="721"/>
      <c r="DTX10" s="721"/>
      <c r="DTY10" s="721"/>
      <c r="DTZ10" s="721"/>
      <c r="DUA10" s="721"/>
      <c r="DUB10" s="721"/>
      <c r="DUC10" s="721"/>
      <c r="DUD10" s="721"/>
      <c r="DUE10" s="721"/>
      <c r="DUF10" s="721"/>
      <c r="DUG10" s="721"/>
      <c r="DUH10" s="721"/>
      <c r="DUI10" s="721"/>
      <c r="DUJ10" s="721"/>
      <c r="DUK10" s="721"/>
      <c r="DUL10" s="721"/>
      <c r="DUM10" s="721"/>
      <c r="DUN10" s="721"/>
      <c r="DUO10" s="721"/>
      <c r="DUP10" s="721"/>
      <c r="DUQ10" s="721"/>
      <c r="DUR10" s="721"/>
      <c r="DUS10" s="721"/>
      <c r="DUT10" s="721"/>
      <c r="DUU10" s="721"/>
      <c r="DUV10" s="721"/>
      <c r="DUW10" s="721"/>
      <c r="DUX10" s="721"/>
      <c r="DUY10" s="721"/>
      <c r="DUZ10" s="721"/>
      <c r="DVA10" s="721"/>
      <c r="DVB10" s="721"/>
      <c r="DVC10" s="721"/>
      <c r="DVD10" s="721"/>
      <c r="DVE10" s="721"/>
      <c r="DVF10" s="721"/>
      <c r="DVG10" s="721"/>
      <c r="DVH10" s="721"/>
      <c r="DVI10" s="721"/>
      <c r="DVJ10" s="721"/>
      <c r="DVK10" s="721"/>
      <c r="DVL10" s="721"/>
      <c r="DVM10" s="721"/>
      <c r="DVN10" s="721"/>
      <c r="DVO10" s="721"/>
      <c r="DVP10" s="721"/>
      <c r="DVQ10" s="721"/>
      <c r="DVR10" s="721"/>
      <c r="DVS10" s="721"/>
      <c r="DVT10" s="721"/>
      <c r="DVU10" s="721"/>
      <c r="DVV10" s="721"/>
      <c r="DVW10" s="721"/>
      <c r="DVX10" s="721"/>
      <c r="DVY10" s="721"/>
      <c r="DVZ10" s="721"/>
      <c r="DWA10" s="721"/>
      <c r="DWB10" s="721"/>
      <c r="DWC10" s="721"/>
      <c r="DWD10" s="721"/>
      <c r="DWE10" s="721"/>
      <c r="DWF10" s="721"/>
      <c r="DWG10" s="721"/>
      <c r="DWH10" s="721"/>
      <c r="DWI10" s="721"/>
      <c r="DWJ10" s="721"/>
      <c r="DWK10" s="721"/>
      <c r="DWL10" s="721"/>
      <c r="DWM10" s="721"/>
      <c r="DWN10" s="721"/>
      <c r="DWO10" s="721"/>
      <c r="DWP10" s="721"/>
      <c r="DWQ10" s="721"/>
      <c r="DWR10" s="721"/>
      <c r="DWS10" s="721"/>
      <c r="DWT10" s="721"/>
      <c r="DWU10" s="721"/>
      <c r="DWV10" s="721"/>
      <c r="DWW10" s="721"/>
      <c r="DWX10" s="721"/>
      <c r="DWY10" s="721"/>
      <c r="DWZ10" s="721"/>
      <c r="DXA10" s="721"/>
      <c r="DXB10" s="721"/>
      <c r="DXC10" s="721"/>
      <c r="DXD10" s="721"/>
      <c r="DXE10" s="721"/>
      <c r="DXF10" s="721"/>
      <c r="DXG10" s="721"/>
      <c r="DXH10" s="721"/>
      <c r="DXI10" s="721"/>
      <c r="DXJ10" s="721"/>
      <c r="DXK10" s="721"/>
      <c r="DXL10" s="721"/>
      <c r="DXM10" s="721"/>
      <c r="DXN10" s="721"/>
      <c r="DXO10" s="721"/>
      <c r="DXP10" s="721"/>
      <c r="DXQ10" s="721"/>
      <c r="DXR10" s="721"/>
      <c r="DXS10" s="721"/>
      <c r="DXT10" s="721"/>
      <c r="DXU10" s="721"/>
      <c r="DXV10" s="721"/>
      <c r="DXW10" s="721"/>
      <c r="DXX10" s="721"/>
      <c r="DXY10" s="721"/>
      <c r="DXZ10" s="721"/>
      <c r="DYA10" s="721"/>
      <c r="DYB10" s="721"/>
      <c r="DYC10" s="721"/>
      <c r="DYD10" s="721"/>
      <c r="DYE10" s="721"/>
      <c r="DYF10" s="721"/>
      <c r="DYG10" s="721"/>
      <c r="DYH10" s="721"/>
      <c r="DYI10" s="721"/>
      <c r="DYJ10" s="721"/>
      <c r="DYK10" s="721"/>
      <c r="DYL10" s="721"/>
      <c r="DYM10" s="721"/>
      <c r="DYN10" s="721"/>
      <c r="DYO10" s="721"/>
      <c r="DYP10" s="721"/>
      <c r="DYQ10" s="721"/>
      <c r="DYR10" s="721"/>
      <c r="DYS10" s="721"/>
      <c r="DYT10" s="721"/>
      <c r="DYU10" s="721"/>
      <c r="DYV10" s="721"/>
      <c r="DYW10" s="721"/>
      <c r="DYX10" s="721"/>
      <c r="DYY10" s="721"/>
      <c r="DYZ10" s="721"/>
      <c r="DZA10" s="721"/>
      <c r="DZB10" s="721"/>
      <c r="DZC10" s="721"/>
      <c r="DZD10" s="721"/>
      <c r="DZE10" s="721"/>
      <c r="DZF10" s="721"/>
      <c r="DZG10" s="721"/>
      <c r="DZH10" s="721"/>
      <c r="DZI10" s="721"/>
      <c r="DZJ10" s="721"/>
      <c r="DZK10" s="721"/>
      <c r="DZL10" s="721"/>
      <c r="DZM10" s="721"/>
      <c r="DZN10" s="721"/>
      <c r="DZO10" s="721"/>
      <c r="DZP10" s="721"/>
      <c r="DZQ10" s="721"/>
      <c r="DZR10" s="721"/>
      <c r="DZS10" s="721"/>
      <c r="DZT10" s="721"/>
      <c r="DZU10" s="721"/>
      <c r="DZV10" s="721"/>
      <c r="DZW10" s="721"/>
      <c r="DZX10" s="721"/>
      <c r="DZY10" s="721"/>
      <c r="DZZ10" s="721"/>
      <c r="EAA10" s="721"/>
      <c r="EAB10" s="721"/>
      <c r="EAC10" s="721"/>
      <c r="EAD10" s="721"/>
      <c r="EAE10" s="721"/>
      <c r="EAF10" s="721"/>
      <c r="EAG10" s="721"/>
      <c r="EAH10" s="721"/>
      <c r="EAI10" s="721"/>
      <c r="EAJ10" s="721"/>
      <c r="EAK10" s="721"/>
      <c r="EAL10" s="721"/>
      <c r="EAM10" s="721"/>
      <c r="EAN10" s="721"/>
      <c r="EAO10" s="721"/>
      <c r="EAP10" s="721"/>
      <c r="EAQ10" s="721"/>
      <c r="EAR10" s="721"/>
      <c r="EAS10" s="721"/>
      <c r="EAT10" s="721"/>
      <c r="EAU10" s="721"/>
      <c r="EAV10" s="721"/>
      <c r="EAW10" s="721"/>
      <c r="EAX10" s="721"/>
      <c r="EAY10" s="721"/>
      <c r="EAZ10" s="721"/>
      <c r="EBA10" s="721"/>
      <c r="EBB10" s="721"/>
      <c r="EBC10" s="721"/>
      <c r="EBD10" s="721"/>
      <c r="EBE10" s="721"/>
      <c r="EBF10" s="721"/>
      <c r="EBG10" s="721"/>
      <c r="EBH10" s="721"/>
      <c r="EBI10" s="721"/>
      <c r="EBJ10" s="721"/>
      <c r="EBK10" s="721"/>
      <c r="EBL10" s="721"/>
      <c r="EBM10" s="721"/>
      <c r="EBN10" s="721"/>
      <c r="EBO10" s="721"/>
      <c r="EBP10" s="721"/>
      <c r="EBQ10" s="721"/>
      <c r="EBR10" s="721"/>
      <c r="EBS10" s="721"/>
      <c r="EBT10" s="721"/>
      <c r="EBU10" s="721"/>
      <c r="EBV10" s="721"/>
      <c r="EBW10" s="721"/>
      <c r="EBX10" s="721"/>
      <c r="EBY10" s="721"/>
      <c r="EBZ10" s="721"/>
      <c r="ECA10" s="721"/>
      <c r="ECB10" s="721"/>
      <c r="ECC10" s="721"/>
      <c r="ECD10" s="721"/>
      <c r="ECE10" s="721"/>
      <c r="ECF10" s="721"/>
      <c r="ECG10" s="721"/>
      <c r="ECH10" s="721"/>
      <c r="ECI10" s="721"/>
      <c r="ECJ10" s="721"/>
      <c r="ECK10" s="721"/>
      <c r="ECL10" s="721"/>
      <c r="ECM10" s="721"/>
      <c r="ECN10" s="721"/>
      <c r="ECO10" s="721"/>
      <c r="ECP10" s="721"/>
      <c r="ECQ10" s="721"/>
      <c r="ECR10" s="721"/>
      <c r="ECS10" s="721"/>
      <c r="ECT10" s="721"/>
      <c r="ECU10" s="721"/>
      <c r="ECV10" s="721"/>
      <c r="ECW10" s="721"/>
      <c r="ECX10" s="721"/>
      <c r="ECY10" s="721"/>
      <c r="ECZ10" s="721"/>
      <c r="EDA10" s="721"/>
      <c r="EDB10" s="721"/>
      <c r="EDC10" s="721"/>
      <c r="EDD10" s="721"/>
      <c r="EDE10" s="721"/>
      <c r="EDF10" s="721"/>
      <c r="EDG10" s="721"/>
      <c r="EDH10" s="721"/>
      <c r="EDI10" s="721"/>
      <c r="EDJ10" s="721"/>
      <c r="EDK10" s="721"/>
      <c r="EDL10" s="721"/>
      <c r="EDM10" s="721"/>
      <c r="EDN10" s="721"/>
      <c r="EDO10" s="721"/>
      <c r="EDP10" s="721"/>
      <c r="EDQ10" s="721"/>
      <c r="EDR10" s="721"/>
      <c r="EDS10" s="721"/>
      <c r="EDT10" s="721"/>
      <c r="EDU10" s="721"/>
      <c r="EDV10" s="721"/>
      <c r="EDW10" s="721"/>
      <c r="EDX10" s="721"/>
      <c r="EDY10" s="721"/>
      <c r="EDZ10" s="721"/>
      <c r="EEA10" s="721"/>
      <c r="EEB10" s="721"/>
      <c r="EEC10" s="721"/>
      <c r="EED10" s="721"/>
      <c r="EEE10" s="721"/>
      <c r="EEF10" s="721"/>
      <c r="EEG10" s="721"/>
      <c r="EEH10" s="721"/>
      <c r="EEI10" s="721"/>
      <c r="EEJ10" s="721"/>
      <c r="EEK10" s="721"/>
      <c r="EEL10" s="721"/>
      <c r="EEM10" s="721"/>
      <c r="EEN10" s="721"/>
      <c r="EEO10" s="721"/>
      <c r="EEP10" s="721"/>
      <c r="EEQ10" s="721"/>
      <c r="EER10" s="721"/>
      <c r="EES10" s="721"/>
      <c r="EET10" s="721"/>
      <c r="EEU10" s="721"/>
      <c r="EEV10" s="721"/>
      <c r="EEW10" s="721"/>
      <c r="EEX10" s="721"/>
      <c r="EEY10" s="721"/>
      <c r="EEZ10" s="721"/>
      <c r="EFA10" s="721"/>
      <c r="EFB10" s="721"/>
      <c r="EFC10" s="721"/>
      <c r="EFD10" s="721"/>
      <c r="EFE10" s="721"/>
      <c r="EFF10" s="721"/>
      <c r="EFG10" s="721"/>
      <c r="EFH10" s="721"/>
      <c r="EFI10" s="721"/>
      <c r="EFJ10" s="721"/>
      <c r="EFK10" s="721"/>
      <c r="EFL10" s="721"/>
      <c r="EFM10" s="721"/>
      <c r="EFN10" s="721"/>
      <c r="EFO10" s="721"/>
      <c r="EFP10" s="721"/>
      <c r="EFQ10" s="721"/>
      <c r="EFR10" s="721"/>
      <c r="EFS10" s="721"/>
      <c r="EFT10" s="721"/>
      <c r="EFU10" s="721"/>
      <c r="EFV10" s="721"/>
      <c r="EFW10" s="721"/>
      <c r="EFX10" s="721"/>
      <c r="EFY10" s="721"/>
      <c r="EFZ10" s="721"/>
      <c r="EGA10" s="721"/>
      <c r="EGB10" s="721"/>
      <c r="EGC10" s="721"/>
      <c r="EGD10" s="721"/>
      <c r="EGE10" s="721"/>
      <c r="EGF10" s="721"/>
      <c r="EGG10" s="721"/>
      <c r="EGH10" s="721"/>
      <c r="EGI10" s="721"/>
      <c r="EGJ10" s="721"/>
      <c r="EGK10" s="721"/>
      <c r="EGL10" s="721"/>
      <c r="EGM10" s="721"/>
      <c r="EGN10" s="721"/>
      <c r="EGO10" s="721"/>
      <c r="EGP10" s="721"/>
      <c r="EGQ10" s="721"/>
      <c r="EGR10" s="721"/>
      <c r="EGS10" s="721"/>
      <c r="EGT10" s="721"/>
      <c r="EGU10" s="721"/>
      <c r="EGV10" s="721"/>
      <c r="EGW10" s="721"/>
      <c r="EGX10" s="721"/>
      <c r="EGY10" s="721"/>
      <c r="EGZ10" s="721"/>
      <c r="EHA10" s="721"/>
      <c r="EHB10" s="721"/>
      <c r="EHC10" s="721"/>
      <c r="EHD10" s="721"/>
      <c r="EHE10" s="721"/>
      <c r="EHF10" s="721"/>
      <c r="EHG10" s="721"/>
      <c r="EHH10" s="721"/>
      <c r="EHI10" s="721"/>
      <c r="EHJ10" s="721"/>
      <c r="EHK10" s="721"/>
      <c r="EHL10" s="721"/>
      <c r="EHM10" s="721"/>
      <c r="EHN10" s="721"/>
      <c r="EHO10" s="721"/>
      <c r="EHP10" s="721"/>
      <c r="EHQ10" s="721"/>
      <c r="EHR10" s="721"/>
      <c r="EHS10" s="721"/>
      <c r="EHT10" s="721"/>
      <c r="EHU10" s="721"/>
      <c r="EHV10" s="721"/>
      <c r="EHW10" s="721"/>
      <c r="EHX10" s="721"/>
      <c r="EHY10" s="721"/>
      <c r="EHZ10" s="721"/>
      <c r="EIA10" s="721"/>
      <c r="EIB10" s="721"/>
      <c r="EIC10" s="721"/>
      <c r="EID10" s="721"/>
      <c r="EIE10" s="721"/>
      <c r="EIF10" s="721"/>
      <c r="EIG10" s="721"/>
      <c r="EIH10" s="721"/>
      <c r="EII10" s="721"/>
      <c r="EIJ10" s="721"/>
      <c r="EIK10" s="721"/>
      <c r="EIL10" s="721"/>
      <c r="EIM10" s="721"/>
      <c r="EIN10" s="721"/>
      <c r="EIO10" s="721"/>
      <c r="EIP10" s="721"/>
      <c r="EIQ10" s="721"/>
      <c r="EIR10" s="721"/>
      <c r="EIS10" s="721"/>
      <c r="EIT10" s="721"/>
      <c r="EIU10" s="721"/>
      <c r="EIV10" s="721"/>
      <c r="EIW10" s="721"/>
      <c r="EIX10" s="721"/>
      <c r="EIY10" s="721"/>
      <c r="EIZ10" s="721"/>
      <c r="EJA10" s="721"/>
      <c r="EJB10" s="721"/>
      <c r="EJC10" s="721"/>
      <c r="EJD10" s="721"/>
      <c r="EJE10" s="721"/>
      <c r="EJF10" s="721"/>
      <c r="EJG10" s="721"/>
      <c r="EJH10" s="721"/>
      <c r="EJI10" s="721"/>
      <c r="EJJ10" s="721"/>
      <c r="EJK10" s="721"/>
      <c r="EJL10" s="721"/>
      <c r="EJM10" s="721"/>
      <c r="EJN10" s="721"/>
      <c r="EJO10" s="721"/>
      <c r="EJP10" s="721"/>
      <c r="EJQ10" s="721"/>
      <c r="EJR10" s="721"/>
      <c r="EJS10" s="721"/>
      <c r="EJT10" s="721"/>
      <c r="EJU10" s="721"/>
      <c r="EJV10" s="721"/>
      <c r="EJW10" s="721"/>
      <c r="EJX10" s="721"/>
      <c r="EJY10" s="721"/>
      <c r="EJZ10" s="721"/>
      <c r="EKA10" s="721"/>
      <c r="EKB10" s="721"/>
      <c r="EKC10" s="721"/>
      <c r="EKD10" s="721"/>
      <c r="EKE10" s="721"/>
      <c r="EKF10" s="721"/>
      <c r="EKG10" s="721"/>
      <c r="EKH10" s="721"/>
      <c r="EKI10" s="721"/>
      <c r="EKJ10" s="721"/>
      <c r="EKK10" s="721"/>
      <c r="EKL10" s="721"/>
      <c r="EKM10" s="721"/>
      <c r="EKN10" s="721"/>
      <c r="EKO10" s="721"/>
      <c r="EKP10" s="721"/>
      <c r="EKQ10" s="721"/>
      <c r="EKR10" s="721"/>
      <c r="EKS10" s="721"/>
      <c r="EKT10" s="721"/>
      <c r="EKU10" s="721"/>
      <c r="EKV10" s="721"/>
      <c r="EKW10" s="721"/>
      <c r="EKX10" s="721"/>
      <c r="EKY10" s="721"/>
      <c r="EKZ10" s="721"/>
      <c r="ELA10" s="721"/>
      <c r="ELB10" s="721"/>
      <c r="ELC10" s="721"/>
      <c r="ELD10" s="721"/>
      <c r="ELE10" s="721"/>
      <c r="ELF10" s="721"/>
      <c r="ELG10" s="721"/>
      <c r="ELH10" s="721"/>
      <c r="ELI10" s="721"/>
      <c r="ELJ10" s="721"/>
      <c r="ELK10" s="721"/>
      <c r="ELL10" s="721"/>
      <c r="ELM10" s="721"/>
      <c r="ELN10" s="721"/>
      <c r="ELO10" s="721"/>
      <c r="ELP10" s="721"/>
      <c r="ELQ10" s="721"/>
      <c r="ELR10" s="721"/>
      <c r="ELS10" s="721"/>
      <c r="ELT10" s="721"/>
      <c r="ELU10" s="721"/>
      <c r="ELV10" s="721"/>
      <c r="ELW10" s="721"/>
      <c r="ELX10" s="721"/>
      <c r="ELY10" s="721"/>
      <c r="ELZ10" s="721"/>
      <c r="EMA10" s="721"/>
      <c r="EMB10" s="721"/>
      <c r="EMC10" s="721"/>
      <c r="EMD10" s="721"/>
      <c r="EME10" s="721"/>
      <c r="EMF10" s="721"/>
      <c r="EMG10" s="721"/>
      <c r="EMH10" s="721"/>
      <c r="EMI10" s="721"/>
      <c r="EMJ10" s="721"/>
      <c r="EMK10" s="721"/>
      <c r="EML10" s="721"/>
      <c r="EMM10" s="721"/>
      <c r="EMN10" s="721"/>
      <c r="EMO10" s="721"/>
      <c r="EMP10" s="721"/>
      <c r="EMQ10" s="721"/>
      <c r="EMR10" s="721"/>
      <c r="EMS10" s="721"/>
      <c r="EMT10" s="721"/>
      <c r="EMU10" s="721"/>
      <c r="EMV10" s="721"/>
      <c r="EMW10" s="721"/>
      <c r="EMX10" s="721"/>
      <c r="EMY10" s="721"/>
      <c r="EMZ10" s="721"/>
      <c r="ENA10" s="721"/>
      <c r="ENB10" s="721"/>
      <c r="ENC10" s="721"/>
      <c r="END10" s="721"/>
      <c r="ENE10" s="721"/>
      <c r="ENF10" s="721"/>
      <c r="ENG10" s="721"/>
      <c r="ENH10" s="721"/>
      <c r="ENI10" s="721"/>
      <c r="ENJ10" s="721"/>
      <c r="ENK10" s="721"/>
      <c r="ENL10" s="721"/>
      <c r="ENM10" s="721"/>
      <c r="ENN10" s="721"/>
      <c r="ENO10" s="721"/>
      <c r="ENP10" s="721"/>
      <c r="ENQ10" s="721"/>
      <c r="ENR10" s="721"/>
      <c r="ENS10" s="721"/>
      <c r="ENT10" s="721"/>
      <c r="ENU10" s="721"/>
      <c r="ENV10" s="721"/>
      <c r="ENW10" s="721"/>
      <c r="ENX10" s="721"/>
      <c r="ENY10" s="721"/>
      <c r="ENZ10" s="721"/>
      <c r="EOA10" s="721"/>
      <c r="EOB10" s="721"/>
      <c r="EOC10" s="721"/>
      <c r="EOD10" s="721"/>
      <c r="EOE10" s="721"/>
      <c r="EOF10" s="721"/>
      <c r="EOG10" s="721"/>
      <c r="EOH10" s="721"/>
      <c r="EOI10" s="721"/>
      <c r="EOJ10" s="721"/>
      <c r="EOK10" s="721"/>
      <c r="EOL10" s="721"/>
      <c r="EOM10" s="721"/>
      <c r="EON10" s="721"/>
      <c r="EOO10" s="721"/>
      <c r="EOP10" s="721"/>
      <c r="EOQ10" s="721"/>
      <c r="EOR10" s="721"/>
      <c r="EOS10" s="721"/>
      <c r="EOT10" s="721"/>
      <c r="EOU10" s="721"/>
      <c r="EOV10" s="721"/>
      <c r="EOW10" s="721"/>
      <c r="EOX10" s="721"/>
      <c r="EOY10" s="721"/>
      <c r="EOZ10" s="721"/>
      <c r="EPA10" s="721"/>
      <c r="EPB10" s="721"/>
      <c r="EPC10" s="721"/>
      <c r="EPD10" s="721"/>
      <c r="EPE10" s="721"/>
      <c r="EPF10" s="721"/>
      <c r="EPG10" s="721"/>
      <c r="EPH10" s="721"/>
      <c r="EPI10" s="721"/>
      <c r="EPJ10" s="721"/>
      <c r="EPK10" s="721"/>
      <c r="EPL10" s="721"/>
      <c r="EPM10" s="721"/>
      <c r="EPN10" s="721"/>
      <c r="EPO10" s="721"/>
      <c r="EPP10" s="721"/>
      <c r="EPQ10" s="721"/>
      <c r="EPR10" s="721"/>
      <c r="EPS10" s="721"/>
      <c r="EPT10" s="721"/>
      <c r="EPU10" s="721"/>
      <c r="EPV10" s="721"/>
      <c r="EPW10" s="721"/>
      <c r="EPX10" s="721"/>
      <c r="EPY10" s="721"/>
      <c r="EPZ10" s="721"/>
      <c r="EQA10" s="721"/>
      <c r="EQB10" s="721"/>
      <c r="EQC10" s="721"/>
      <c r="EQD10" s="721"/>
      <c r="EQE10" s="721"/>
      <c r="EQF10" s="721"/>
      <c r="EQG10" s="721"/>
      <c r="EQH10" s="721"/>
      <c r="EQI10" s="721"/>
      <c r="EQJ10" s="721"/>
      <c r="EQK10" s="721"/>
      <c r="EQL10" s="721"/>
      <c r="EQM10" s="721"/>
      <c r="EQN10" s="721"/>
      <c r="EQO10" s="721"/>
      <c r="EQP10" s="721"/>
      <c r="EQQ10" s="721"/>
      <c r="EQR10" s="721"/>
      <c r="EQS10" s="721"/>
      <c r="EQT10" s="721"/>
      <c r="EQU10" s="721"/>
      <c r="EQV10" s="721"/>
      <c r="EQW10" s="721"/>
      <c r="EQX10" s="721"/>
      <c r="EQY10" s="721"/>
      <c r="EQZ10" s="721"/>
      <c r="ERA10" s="721"/>
      <c r="ERB10" s="721"/>
      <c r="ERC10" s="721"/>
      <c r="ERD10" s="721"/>
      <c r="ERE10" s="721"/>
      <c r="ERF10" s="721"/>
      <c r="ERG10" s="721"/>
      <c r="ERH10" s="721"/>
      <c r="ERI10" s="721"/>
      <c r="ERJ10" s="721"/>
      <c r="ERK10" s="721"/>
      <c r="ERL10" s="721"/>
      <c r="ERM10" s="721"/>
      <c r="ERN10" s="721"/>
      <c r="ERO10" s="721"/>
      <c r="ERP10" s="721"/>
      <c r="ERQ10" s="721"/>
      <c r="ERR10" s="721"/>
      <c r="ERS10" s="721"/>
      <c r="ERT10" s="721"/>
      <c r="ERU10" s="721"/>
      <c r="ERV10" s="721"/>
      <c r="ERW10" s="721"/>
      <c r="ERX10" s="721"/>
      <c r="ERY10" s="721"/>
      <c r="ERZ10" s="721"/>
      <c r="ESA10" s="721"/>
      <c r="ESB10" s="721"/>
      <c r="ESC10" s="721"/>
      <c r="ESD10" s="721"/>
      <c r="ESE10" s="721"/>
      <c r="ESF10" s="721"/>
      <c r="ESG10" s="721"/>
      <c r="ESH10" s="721"/>
      <c r="ESI10" s="721"/>
      <c r="ESJ10" s="721"/>
      <c r="ESK10" s="721"/>
      <c r="ESL10" s="721"/>
      <c r="ESM10" s="721"/>
      <c r="ESN10" s="721"/>
      <c r="ESO10" s="721"/>
      <c r="ESP10" s="721"/>
      <c r="ESQ10" s="721"/>
      <c r="ESR10" s="721"/>
      <c r="ESS10" s="721"/>
      <c r="EST10" s="721"/>
      <c r="ESU10" s="721"/>
      <c r="ESV10" s="721"/>
      <c r="ESW10" s="721"/>
      <c r="ESX10" s="721"/>
      <c r="ESY10" s="721"/>
      <c r="ESZ10" s="721"/>
      <c r="ETA10" s="721"/>
      <c r="ETB10" s="721"/>
      <c r="ETC10" s="721"/>
      <c r="ETD10" s="721"/>
      <c r="ETE10" s="721"/>
      <c r="ETF10" s="721"/>
      <c r="ETG10" s="721"/>
      <c r="ETH10" s="721"/>
      <c r="ETI10" s="721"/>
      <c r="ETJ10" s="721"/>
      <c r="ETK10" s="721"/>
      <c r="ETL10" s="721"/>
      <c r="ETM10" s="721"/>
      <c r="ETN10" s="721"/>
      <c r="ETO10" s="721"/>
      <c r="ETP10" s="721"/>
      <c r="ETQ10" s="721"/>
      <c r="ETR10" s="721"/>
      <c r="ETS10" s="721"/>
      <c r="ETT10" s="721"/>
      <c r="ETU10" s="721"/>
      <c r="ETV10" s="721"/>
      <c r="ETW10" s="721"/>
      <c r="ETX10" s="721"/>
      <c r="ETY10" s="721"/>
      <c r="ETZ10" s="721"/>
      <c r="EUA10" s="721"/>
      <c r="EUB10" s="721"/>
      <c r="EUC10" s="721"/>
      <c r="EUD10" s="721"/>
      <c r="EUE10" s="721"/>
      <c r="EUF10" s="721"/>
      <c r="EUG10" s="721"/>
      <c r="EUH10" s="721"/>
      <c r="EUI10" s="721"/>
      <c r="EUJ10" s="721"/>
      <c r="EUK10" s="721"/>
      <c r="EUL10" s="721"/>
      <c r="EUM10" s="721"/>
      <c r="EUN10" s="721"/>
      <c r="EUO10" s="721"/>
      <c r="EUP10" s="721"/>
      <c r="EUQ10" s="721"/>
      <c r="EUR10" s="721"/>
      <c r="EUS10" s="721"/>
      <c r="EUT10" s="721"/>
      <c r="EUU10" s="721"/>
      <c r="EUV10" s="721"/>
      <c r="EUW10" s="721"/>
      <c r="EUX10" s="721"/>
      <c r="EUY10" s="721"/>
      <c r="EUZ10" s="721"/>
      <c r="EVA10" s="721"/>
      <c r="EVB10" s="721"/>
      <c r="EVC10" s="721"/>
      <c r="EVD10" s="721"/>
      <c r="EVE10" s="721"/>
      <c r="EVF10" s="721"/>
      <c r="EVG10" s="721"/>
      <c r="EVH10" s="721"/>
      <c r="EVI10" s="721"/>
      <c r="EVJ10" s="721"/>
      <c r="EVK10" s="721"/>
      <c r="EVL10" s="721"/>
      <c r="EVM10" s="721"/>
      <c r="EVN10" s="721"/>
      <c r="EVO10" s="721"/>
      <c r="EVP10" s="721"/>
      <c r="EVQ10" s="721"/>
      <c r="EVR10" s="721"/>
      <c r="EVS10" s="721"/>
      <c r="EVT10" s="721"/>
      <c r="EVU10" s="721"/>
      <c r="EVV10" s="721"/>
      <c r="EVW10" s="721"/>
      <c r="EVX10" s="721"/>
      <c r="EVY10" s="721"/>
      <c r="EVZ10" s="721"/>
      <c r="EWA10" s="721"/>
      <c r="EWB10" s="721"/>
      <c r="EWC10" s="721"/>
      <c r="EWD10" s="721"/>
      <c r="EWE10" s="721"/>
      <c r="EWF10" s="721"/>
      <c r="EWG10" s="721"/>
      <c r="EWH10" s="721"/>
      <c r="EWI10" s="721"/>
      <c r="EWJ10" s="721"/>
      <c r="EWK10" s="721"/>
      <c r="EWL10" s="721"/>
      <c r="EWM10" s="721"/>
      <c r="EWN10" s="721"/>
      <c r="EWO10" s="721"/>
      <c r="EWP10" s="721"/>
      <c r="EWQ10" s="721"/>
      <c r="EWR10" s="721"/>
      <c r="EWS10" s="721"/>
      <c r="EWT10" s="721"/>
      <c r="EWU10" s="721"/>
      <c r="EWV10" s="721"/>
      <c r="EWW10" s="721"/>
      <c r="EWX10" s="721"/>
      <c r="EWY10" s="721"/>
      <c r="EWZ10" s="721"/>
      <c r="EXA10" s="721"/>
      <c r="EXB10" s="721"/>
      <c r="EXC10" s="721"/>
      <c r="EXD10" s="721"/>
      <c r="EXE10" s="721"/>
      <c r="EXF10" s="721"/>
      <c r="EXG10" s="721"/>
      <c r="EXH10" s="721"/>
      <c r="EXI10" s="721"/>
      <c r="EXJ10" s="721"/>
      <c r="EXK10" s="721"/>
      <c r="EXL10" s="721"/>
      <c r="EXM10" s="721"/>
      <c r="EXN10" s="721"/>
      <c r="EXO10" s="721"/>
      <c r="EXP10" s="721"/>
      <c r="EXQ10" s="721"/>
      <c r="EXR10" s="721"/>
      <c r="EXS10" s="721"/>
      <c r="EXT10" s="721"/>
      <c r="EXU10" s="721"/>
      <c r="EXV10" s="721"/>
      <c r="EXW10" s="721"/>
      <c r="EXX10" s="721"/>
      <c r="EXY10" s="721"/>
      <c r="EXZ10" s="721"/>
      <c r="EYA10" s="721"/>
      <c r="EYB10" s="721"/>
      <c r="EYC10" s="721"/>
      <c r="EYD10" s="721"/>
      <c r="EYE10" s="721"/>
      <c r="EYF10" s="721"/>
      <c r="EYG10" s="721"/>
      <c r="EYH10" s="721"/>
      <c r="EYI10" s="721"/>
      <c r="EYJ10" s="721"/>
      <c r="EYK10" s="721"/>
      <c r="EYL10" s="721"/>
      <c r="EYM10" s="721"/>
      <c r="EYN10" s="721"/>
      <c r="EYO10" s="721"/>
      <c r="EYP10" s="721"/>
      <c r="EYQ10" s="721"/>
      <c r="EYR10" s="721"/>
      <c r="EYS10" s="721"/>
      <c r="EYT10" s="721"/>
      <c r="EYU10" s="721"/>
      <c r="EYV10" s="721"/>
      <c r="EYW10" s="721"/>
      <c r="EYX10" s="721"/>
      <c r="EYY10" s="721"/>
      <c r="EYZ10" s="721"/>
      <c r="EZA10" s="721"/>
      <c r="EZB10" s="721"/>
      <c r="EZC10" s="721"/>
      <c r="EZD10" s="721"/>
      <c r="EZE10" s="721"/>
      <c r="EZF10" s="721"/>
      <c r="EZG10" s="721"/>
      <c r="EZH10" s="721"/>
      <c r="EZI10" s="721"/>
      <c r="EZJ10" s="721"/>
      <c r="EZK10" s="721"/>
      <c r="EZL10" s="721"/>
      <c r="EZM10" s="721"/>
      <c r="EZN10" s="721"/>
      <c r="EZO10" s="721"/>
      <c r="EZP10" s="721"/>
      <c r="EZQ10" s="721"/>
      <c r="EZR10" s="721"/>
      <c r="EZS10" s="721"/>
      <c r="EZT10" s="721"/>
      <c r="EZU10" s="721"/>
      <c r="EZV10" s="721"/>
      <c r="EZW10" s="721"/>
      <c r="EZX10" s="721"/>
      <c r="EZY10" s="721"/>
      <c r="EZZ10" s="721"/>
      <c r="FAA10" s="721"/>
      <c r="FAB10" s="721"/>
      <c r="FAC10" s="721"/>
      <c r="FAD10" s="721"/>
      <c r="FAE10" s="721"/>
      <c r="FAF10" s="721"/>
      <c r="FAG10" s="721"/>
      <c r="FAH10" s="721"/>
      <c r="FAI10" s="721"/>
      <c r="FAJ10" s="721"/>
      <c r="FAK10" s="721"/>
      <c r="FAL10" s="721"/>
      <c r="FAM10" s="721"/>
      <c r="FAN10" s="721"/>
      <c r="FAO10" s="721"/>
      <c r="FAP10" s="721"/>
      <c r="FAQ10" s="721"/>
      <c r="FAR10" s="721"/>
      <c r="FAS10" s="721"/>
      <c r="FAT10" s="721"/>
      <c r="FAU10" s="721"/>
      <c r="FAV10" s="721"/>
      <c r="FAW10" s="721"/>
      <c r="FAX10" s="721"/>
      <c r="FAY10" s="721"/>
      <c r="FAZ10" s="721"/>
      <c r="FBA10" s="721"/>
      <c r="FBB10" s="721"/>
      <c r="FBC10" s="721"/>
      <c r="FBD10" s="721"/>
      <c r="FBE10" s="721"/>
      <c r="FBF10" s="721"/>
      <c r="FBG10" s="721"/>
      <c r="FBH10" s="721"/>
      <c r="FBI10" s="721"/>
      <c r="FBJ10" s="721"/>
      <c r="FBK10" s="721"/>
      <c r="FBL10" s="721"/>
      <c r="FBM10" s="721"/>
      <c r="FBN10" s="721"/>
      <c r="FBO10" s="721"/>
      <c r="FBP10" s="721"/>
      <c r="FBQ10" s="721"/>
      <c r="FBR10" s="721"/>
      <c r="FBS10" s="721"/>
      <c r="FBT10" s="721"/>
      <c r="FBU10" s="721"/>
      <c r="FBV10" s="721"/>
      <c r="FBW10" s="721"/>
      <c r="FBX10" s="721"/>
      <c r="FBY10" s="721"/>
      <c r="FBZ10" s="721"/>
      <c r="FCA10" s="721"/>
      <c r="FCB10" s="721"/>
      <c r="FCC10" s="721"/>
      <c r="FCD10" s="721"/>
      <c r="FCE10" s="721"/>
      <c r="FCF10" s="721"/>
      <c r="FCG10" s="721"/>
      <c r="FCH10" s="721"/>
      <c r="FCI10" s="721"/>
      <c r="FCJ10" s="721"/>
      <c r="FCK10" s="721"/>
      <c r="FCL10" s="721"/>
      <c r="FCM10" s="721"/>
      <c r="FCN10" s="721"/>
      <c r="FCO10" s="721"/>
      <c r="FCP10" s="721"/>
      <c r="FCQ10" s="721"/>
      <c r="FCR10" s="721"/>
      <c r="FCS10" s="721"/>
      <c r="FCT10" s="721"/>
      <c r="FCU10" s="721"/>
      <c r="FCV10" s="721"/>
      <c r="FCW10" s="721"/>
      <c r="FCX10" s="721"/>
      <c r="FCY10" s="721"/>
      <c r="FCZ10" s="721"/>
      <c r="FDA10" s="721"/>
      <c r="FDB10" s="721"/>
      <c r="FDC10" s="721"/>
      <c r="FDD10" s="721"/>
      <c r="FDE10" s="721"/>
      <c r="FDF10" s="721"/>
      <c r="FDG10" s="721"/>
      <c r="FDH10" s="721"/>
      <c r="FDI10" s="721"/>
      <c r="FDJ10" s="721"/>
      <c r="FDK10" s="721"/>
      <c r="FDL10" s="721"/>
      <c r="FDM10" s="721"/>
      <c r="FDN10" s="721"/>
      <c r="FDO10" s="721"/>
      <c r="FDP10" s="721"/>
      <c r="FDQ10" s="721"/>
      <c r="FDR10" s="721"/>
      <c r="FDS10" s="721"/>
      <c r="FDT10" s="721"/>
      <c r="FDU10" s="721"/>
      <c r="FDV10" s="721"/>
      <c r="FDW10" s="721"/>
      <c r="FDX10" s="721"/>
      <c r="FDY10" s="721"/>
      <c r="FDZ10" s="721"/>
      <c r="FEA10" s="721"/>
      <c r="FEB10" s="721"/>
      <c r="FEC10" s="721"/>
      <c r="FED10" s="721"/>
      <c r="FEE10" s="721"/>
      <c r="FEF10" s="721"/>
      <c r="FEG10" s="721"/>
      <c r="FEH10" s="721"/>
      <c r="FEI10" s="721"/>
      <c r="FEJ10" s="721"/>
      <c r="FEK10" s="721"/>
      <c r="FEL10" s="721"/>
      <c r="FEM10" s="721"/>
      <c r="FEN10" s="721"/>
      <c r="FEO10" s="721"/>
      <c r="FEP10" s="721"/>
      <c r="FEQ10" s="721"/>
      <c r="FER10" s="721"/>
      <c r="FES10" s="721"/>
      <c r="FET10" s="721"/>
      <c r="FEU10" s="721"/>
      <c r="FEV10" s="721"/>
      <c r="FEW10" s="721"/>
      <c r="FEX10" s="721"/>
      <c r="FEY10" s="721"/>
      <c r="FEZ10" s="721"/>
      <c r="FFA10" s="721"/>
      <c r="FFB10" s="721"/>
      <c r="FFC10" s="721"/>
      <c r="FFD10" s="721"/>
      <c r="FFE10" s="721"/>
      <c r="FFF10" s="721"/>
      <c r="FFG10" s="721"/>
      <c r="FFH10" s="721"/>
      <c r="FFI10" s="721"/>
      <c r="FFJ10" s="721"/>
      <c r="FFK10" s="721"/>
      <c r="FFL10" s="721"/>
      <c r="FFM10" s="721"/>
      <c r="FFN10" s="721"/>
      <c r="FFO10" s="721"/>
      <c r="FFP10" s="721"/>
      <c r="FFQ10" s="721"/>
      <c r="FFR10" s="721"/>
      <c r="FFS10" s="721"/>
      <c r="FFT10" s="721"/>
      <c r="FFU10" s="721"/>
      <c r="FFV10" s="721"/>
      <c r="FFW10" s="721"/>
      <c r="FFX10" s="721"/>
      <c r="FFY10" s="721"/>
      <c r="FFZ10" s="721"/>
      <c r="FGA10" s="721"/>
      <c r="FGB10" s="721"/>
      <c r="FGC10" s="721"/>
      <c r="FGD10" s="721"/>
      <c r="FGE10" s="721"/>
      <c r="FGF10" s="721"/>
      <c r="FGG10" s="721"/>
      <c r="FGH10" s="721"/>
      <c r="FGI10" s="721"/>
      <c r="FGJ10" s="721"/>
      <c r="FGK10" s="721"/>
      <c r="FGL10" s="721"/>
      <c r="FGM10" s="721"/>
      <c r="FGN10" s="721"/>
      <c r="FGO10" s="721"/>
      <c r="FGP10" s="721"/>
      <c r="FGQ10" s="721"/>
      <c r="FGR10" s="721"/>
      <c r="FGS10" s="721"/>
      <c r="FGT10" s="721"/>
      <c r="FGU10" s="721"/>
      <c r="FGV10" s="721"/>
      <c r="FGW10" s="721"/>
      <c r="FGX10" s="721"/>
      <c r="FGY10" s="721"/>
      <c r="FGZ10" s="721"/>
      <c r="FHA10" s="721"/>
      <c r="FHB10" s="721"/>
      <c r="FHC10" s="721"/>
      <c r="FHD10" s="721"/>
      <c r="FHE10" s="721"/>
      <c r="FHF10" s="721"/>
      <c r="FHG10" s="721"/>
      <c r="FHH10" s="721"/>
      <c r="FHI10" s="721"/>
      <c r="FHJ10" s="721"/>
      <c r="FHK10" s="721"/>
      <c r="FHL10" s="721"/>
      <c r="FHM10" s="721"/>
      <c r="FHN10" s="721"/>
      <c r="FHO10" s="721"/>
      <c r="FHP10" s="721"/>
      <c r="FHQ10" s="721"/>
      <c r="FHR10" s="721"/>
      <c r="FHS10" s="721"/>
      <c r="FHT10" s="721"/>
      <c r="FHU10" s="721"/>
      <c r="FHV10" s="721"/>
      <c r="FHW10" s="721"/>
      <c r="FHX10" s="721"/>
      <c r="FHY10" s="721"/>
      <c r="FHZ10" s="721"/>
      <c r="FIA10" s="721"/>
      <c r="FIB10" s="721"/>
      <c r="FIC10" s="721"/>
      <c r="FID10" s="721"/>
      <c r="FIE10" s="721"/>
      <c r="FIF10" s="721"/>
      <c r="FIG10" s="721"/>
      <c r="FIH10" s="721"/>
      <c r="FII10" s="721"/>
      <c r="FIJ10" s="721"/>
      <c r="FIK10" s="721"/>
      <c r="FIL10" s="721"/>
      <c r="FIM10" s="721"/>
      <c r="FIN10" s="721"/>
      <c r="FIO10" s="721"/>
      <c r="FIP10" s="721"/>
      <c r="FIQ10" s="721"/>
      <c r="FIR10" s="721"/>
      <c r="FIS10" s="721"/>
      <c r="FIT10" s="721"/>
      <c r="FIU10" s="721"/>
      <c r="FIV10" s="721"/>
      <c r="FIW10" s="721"/>
      <c r="FIX10" s="721"/>
      <c r="FIY10" s="721"/>
      <c r="FIZ10" s="721"/>
      <c r="FJA10" s="721"/>
      <c r="FJB10" s="721"/>
      <c r="FJC10" s="721"/>
      <c r="FJD10" s="721"/>
      <c r="FJE10" s="721"/>
      <c r="FJF10" s="721"/>
      <c r="FJG10" s="721"/>
      <c r="FJH10" s="721"/>
      <c r="FJI10" s="721"/>
      <c r="FJJ10" s="721"/>
      <c r="FJK10" s="721"/>
      <c r="FJL10" s="721"/>
      <c r="FJM10" s="721"/>
      <c r="FJN10" s="721"/>
      <c r="FJO10" s="721"/>
      <c r="FJP10" s="721"/>
      <c r="FJQ10" s="721"/>
      <c r="FJR10" s="721"/>
      <c r="FJS10" s="721"/>
      <c r="FJT10" s="721"/>
      <c r="FJU10" s="721"/>
      <c r="FJV10" s="721"/>
      <c r="FJW10" s="721"/>
      <c r="FJX10" s="721"/>
      <c r="FJY10" s="721"/>
      <c r="FJZ10" s="721"/>
      <c r="FKA10" s="721"/>
      <c r="FKB10" s="721"/>
      <c r="FKC10" s="721"/>
      <c r="FKD10" s="721"/>
      <c r="FKE10" s="721"/>
      <c r="FKF10" s="721"/>
      <c r="FKG10" s="721"/>
      <c r="FKH10" s="721"/>
      <c r="FKI10" s="721"/>
      <c r="FKJ10" s="721"/>
      <c r="FKK10" s="721"/>
      <c r="FKL10" s="721"/>
      <c r="FKM10" s="721"/>
      <c r="FKN10" s="721"/>
      <c r="FKO10" s="721"/>
      <c r="FKP10" s="721"/>
      <c r="FKQ10" s="721"/>
      <c r="FKR10" s="721"/>
      <c r="FKS10" s="721"/>
      <c r="FKT10" s="721"/>
      <c r="FKU10" s="721"/>
      <c r="FKV10" s="721"/>
      <c r="FKW10" s="721"/>
      <c r="FKX10" s="721"/>
      <c r="FKY10" s="721"/>
      <c r="FKZ10" s="721"/>
      <c r="FLA10" s="721"/>
      <c r="FLB10" s="721"/>
      <c r="FLC10" s="721"/>
      <c r="FLD10" s="721"/>
      <c r="FLE10" s="721"/>
      <c r="FLF10" s="721"/>
      <c r="FLG10" s="721"/>
      <c r="FLH10" s="721"/>
      <c r="FLI10" s="721"/>
      <c r="FLJ10" s="721"/>
      <c r="FLK10" s="721"/>
      <c r="FLL10" s="721"/>
      <c r="FLM10" s="721"/>
      <c r="FLN10" s="721"/>
      <c r="FLO10" s="721"/>
      <c r="FLP10" s="721"/>
      <c r="FLQ10" s="721"/>
      <c r="FLR10" s="721"/>
      <c r="FLS10" s="721"/>
      <c r="FLT10" s="721"/>
      <c r="FLU10" s="721"/>
      <c r="FLV10" s="721"/>
      <c r="FLW10" s="721"/>
      <c r="FLX10" s="721"/>
      <c r="FLY10" s="721"/>
      <c r="FLZ10" s="721"/>
      <c r="FMA10" s="721"/>
      <c r="FMB10" s="721"/>
      <c r="FMC10" s="721"/>
      <c r="FMD10" s="721"/>
      <c r="FME10" s="721"/>
      <c r="FMF10" s="721"/>
      <c r="FMG10" s="721"/>
      <c r="FMH10" s="721"/>
      <c r="FMI10" s="721"/>
      <c r="FMJ10" s="721"/>
      <c r="FMK10" s="721"/>
      <c r="FML10" s="721"/>
      <c r="FMM10" s="721"/>
      <c r="FMN10" s="721"/>
      <c r="FMO10" s="721"/>
      <c r="FMP10" s="721"/>
      <c r="FMQ10" s="721"/>
      <c r="FMR10" s="721"/>
      <c r="FMS10" s="721"/>
      <c r="FMT10" s="721"/>
      <c r="FMU10" s="721"/>
      <c r="FMV10" s="721"/>
      <c r="FMW10" s="721"/>
      <c r="FMX10" s="721"/>
      <c r="FMY10" s="721"/>
      <c r="FMZ10" s="721"/>
      <c r="FNA10" s="721"/>
      <c r="FNB10" s="721"/>
      <c r="FNC10" s="721"/>
      <c r="FND10" s="721"/>
      <c r="FNE10" s="721"/>
      <c r="FNF10" s="721"/>
      <c r="FNG10" s="721"/>
      <c r="FNH10" s="721"/>
      <c r="FNI10" s="721"/>
      <c r="FNJ10" s="721"/>
      <c r="FNK10" s="721"/>
      <c r="FNL10" s="721"/>
      <c r="FNM10" s="721"/>
      <c r="FNN10" s="721"/>
      <c r="FNO10" s="721"/>
      <c r="FNP10" s="721"/>
      <c r="FNQ10" s="721"/>
      <c r="FNR10" s="721"/>
      <c r="FNS10" s="721"/>
      <c r="FNT10" s="721"/>
      <c r="FNU10" s="721"/>
      <c r="FNV10" s="721"/>
      <c r="FNW10" s="721"/>
      <c r="FNX10" s="721"/>
      <c r="FNY10" s="721"/>
      <c r="FNZ10" s="721"/>
      <c r="FOA10" s="721"/>
      <c r="FOB10" s="721"/>
      <c r="FOC10" s="721"/>
      <c r="FOD10" s="721"/>
      <c r="FOE10" s="721"/>
      <c r="FOF10" s="721"/>
      <c r="FOG10" s="721"/>
      <c r="FOH10" s="721"/>
      <c r="FOI10" s="721"/>
      <c r="FOJ10" s="721"/>
      <c r="FOK10" s="721"/>
      <c r="FOL10" s="721"/>
      <c r="FOM10" s="721"/>
      <c r="FON10" s="721"/>
      <c r="FOO10" s="721"/>
      <c r="FOP10" s="721"/>
      <c r="FOQ10" s="721"/>
      <c r="FOR10" s="721"/>
      <c r="FOS10" s="721"/>
      <c r="FOT10" s="721"/>
      <c r="FOU10" s="721"/>
      <c r="FOV10" s="721"/>
      <c r="FOW10" s="721"/>
      <c r="FOX10" s="721"/>
      <c r="FOY10" s="721"/>
      <c r="FOZ10" s="721"/>
      <c r="FPA10" s="721"/>
      <c r="FPB10" s="721"/>
      <c r="FPC10" s="721"/>
      <c r="FPD10" s="721"/>
      <c r="FPE10" s="721"/>
      <c r="FPF10" s="721"/>
      <c r="FPG10" s="721"/>
      <c r="FPH10" s="721"/>
      <c r="FPI10" s="721"/>
      <c r="FPJ10" s="721"/>
      <c r="FPK10" s="721"/>
      <c r="FPL10" s="721"/>
      <c r="FPM10" s="721"/>
      <c r="FPN10" s="721"/>
      <c r="FPO10" s="721"/>
      <c r="FPP10" s="721"/>
      <c r="FPQ10" s="721"/>
      <c r="FPR10" s="721"/>
      <c r="FPS10" s="721"/>
      <c r="FPT10" s="721"/>
      <c r="FPU10" s="721"/>
      <c r="FPV10" s="721"/>
      <c r="FPW10" s="721"/>
      <c r="FPX10" s="721"/>
      <c r="FPY10" s="721"/>
      <c r="FPZ10" s="721"/>
      <c r="FQA10" s="721"/>
      <c r="FQB10" s="721"/>
      <c r="FQC10" s="721"/>
      <c r="FQD10" s="721"/>
      <c r="FQE10" s="721"/>
      <c r="FQF10" s="721"/>
      <c r="FQG10" s="721"/>
      <c r="FQH10" s="721"/>
      <c r="FQI10" s="721"/>
      <c r="FQJ10" s="721"/>
      <c r="FQK10" s="721"/>
      <c r="FQL10" s="721"/>
      <c r="FQM10" s="721"/>
      <c r="FQN10" s="721"/>
      <c r="FQO10" s="721"/>
      <c r="FQP10" s="721"/>
      <c r="FQQ10" s="721"/>
      <c r="FQR10" s="721"/>
      <c r="FQS10" s="721"/>
      <c r="FQT10" s="721"/>
      <c r="FQU10" s="721"/>
      <c r="FQV10" s="721"/>
      <c r="FQW10" s="721"/>
      <c r="FQX10" s="721"/>
      <c r="FQY10" s="721"/>
      <c r="FQZ10" s="721"/>
      <c r="FRA10" s="721"/>
      <c r="FRB10" s="721"/>
      <c r="FRC10" s="721"/>
      <c r="FRD10" s="721"/>
      <c r="FRE10" s="721"/>
      <c r="FRF10" s="721"/>
      <c r="FRG10" s="721"/>
      <c r="FRH10" s="721"/>
      <c r="FRI10" s="721"/>
      <c r="FRJ10" s="721"/>
      <c r="FRK10" s="721"/>
      <c r="FRL10" s="721"/>
      <c r="FRM10" s="721"/>
      <c r="FRN10" s="721"/>
      <c r="FRO10" s="721"/>
      <c r="FRP10" s="721"/>
      <c r="FRQ10" s="721"/>
      <c r="FRR10" s="721"/>
      <c r="FRS10" s="721"/>
      <c r="FRT10" s="721"/>
      <c r="FRU10" s="721"/>
      <c r="FRV10" s="721"/>
      <c r="FRW10" s="721"/>
      <c r="FRX10" s="721"/>
      <c r="FRY10" s="721"/>
      <c r="FRZ10" s="721"/>
      <c r="FSA10" s="721"/>
      <c r="FSB10" s="721"/>
      <c r="FSC10" s="721"/>
      <c r="FSD10" s="721"/>
      <c r="FSE10" s="721"/>
      <c r="FSF10" s="721"/>
      <c r="FSG10" s="721"/>
      <c r="FSH10" s="721"/>
      <c r="FSI10" s="721"/>
      <c r="FSJ10" s="721"/>
      <c r="FSK10" s="721"/>
      <c r="FSL10" s="721"/>
      <c r="FSM10" s="721"/>
      <c r="FSN10" s="721"/>
      <c r="FSO10" s="721"/>
      <c r="FSP10" s="721"/>
      <c r="FSQ10" s="721"/>
      <c r="FSR10" s="721"/>
      <c r="FSS10" s="721"/>
      <c r="FST10" s="721"/>
      <c r="FSU10" s="721"/>
      <c r="FSV10" s="721"/>
      <c r="FSW10" s="721"/>
      <c r="FSX10" s="721"/>
      <c r="FSY10" s="721"/>
      <c r="FSZ10" s="721"/>
      <c r="FTA10" s="721"/>
      <c r="FTB10" s="721"/>
      <c r="FTC10" s="721"/>
      <c r="FTD10" s="721"/>
      <c r="FTE10" s="721"/>
      <c r="FTF10" s="721"/>
      <c r="FTG10" s="721"/>
      <c r="FTH10" s="721"/>
      <c r="FTI10" s="721"/>
      <c r="FTJ10" s="721"/>
      <c r="FTK10" s="721"/>
      <c r="FTL10" s="721"/>
      <c r="FTM10" s="721"/>
      <c r="FTN10" s="721"/>
      <c r="FTO10" s="721"/>
      <c r="FTP10" s="721"/>
      <c r="FTQ10" s="721"/>
      <c r="FTR10" s="721"/>
      <c r="FTS10" s="721"/>
      <c r="FTT10" s="721"/>
      <c r="FTU10" s="721"/>
      <c r="FTV10" s="721"/>
      <c r="FTW10" s="721"/>
      <c r="FTX10" s="721"/>
      <c r="FTY10" s="721"/>
      <c r="FTZ10" s="721"/>
      <c r="FUA10" s="721"/>
      <c r="FUB10" s="721"/>
      <c r="FUC10" s="721"/>
      <c r="FUD10" s="721"/>
      <c r="FUE10" s="721"/>
      <c r="FUF10" s="721"/>
      <c r="FUG10" s="721"/>
      <c r="FUH10" s="721"/>
      <c r="FUI10" s="721"/>
      <c r="FUJ10" s="721"/>
      <c r="FUK10" s="721"/>
      <c r="FUL10" s="721"/>
      <c r="FUM10" s="721"/>
      <c r="FUN10" s="721"/>
      <c r="FUO10" s="721"/>
      <c r="FUP10" s="721"/>
      <c r="FUQ10" s="721"/>
      <c r="FUR10" s="721"/>
      <c r="FUS10" s="721"/>
      <c r="FUT10" s="721"/>
      <c r="FUU10" s="721"/>
      <c r="FUV10" s="721"/>
      <c r="FUW10" s="721"/>
      <c r="FUX10" s="721"/>
      <c r="FUY10" s="721"/>
      <c r="FUZ10" s="721"/>
      <c r="FVA10" s="721"/>
      <c r="FVB10" s="721"/>
      <c r="FVC10" s="721"/>
      <c r="FVD10" s="721"/>
      <c r="FVE10" s="721"/>
      <c r="FVF10" s="721"/>
      <c r="FVG10" s="721"/>
      <c r="FVH10" s="721"/>
      <c r="FVI10" s="721"/>
      <c r="FVJ10" s="721"/>
      <c r="FVK10" s="721"/>
      <c r="FVL10" s="721"/>
      <c r="FVM10" s="721"/>
      <c r="FVN10" s="721"/>
      <c r="FVO10" s="721"/>
      <c r="FVP10" s="721"/>
      <c r="FVQ10" s="721"/>
      <c r="FVR10" s="721"/>
      <c r="FVS10" s="721"/>
      <c r="FVT10" s="721"/>
      <c r="FVU10" s="721"/>
      <c r="FVV10" s="721"/>
      <c r="FVW10" s="721"/>
      <c r="FVX10" s="721"/>
      <c r="FVY10" s="721"/>
      <c r="FVZ10" s="721"/>
      <c r="FWA10" s="721"/>
      <c r="FWB10" s="721"/>
      <c r="FWC10" s="721"/>
      <c r="FWD10" s="721"/>
      <c r="FWE10" s="721"/>
      <c r="FWF10" s="721"/>
      <c r="FWG10" s="721"/>
      <c r="FWH10" s="721"/>
      <c r="FWI10" s="721"/>
      <c r="FWJ10" s="721"/>
      <c r="FWK10" s="721"/>
      <c r="FWL10" s="721"/>
      <c r="FWM10" s="721"/>
      <c r="FWN10" s="721"/>
      <c r="FWO10" s="721"/>
      <c r="FWP10" s="721"/>
      <c r="FWQ10" s="721"/>
      <c r="FWR10" s="721"/>
      <c r="FWS10" s="721"/>
      <c r="FWT10" s="721"/>
      <c r="FWU10" s="721"/>
      <c r="FWV10" s="721"/>
      <c r="FWW10" s="721"/>
      <c r="FWX10" s="721"/>
      <c r="FWY10" s="721"/>
      <c r="FWZ10" s="721"/>
      <c r="FXA10" s="721"/>
      <c r="FXB10" s="721"/>
      <c r="FXC10" s="721"/>
      <c r="FXD10" s="721"/>
      <c r="FXE10" s="721"/>
      <c r="FXF10" s="721"/>
      <c r="FXG10" s="721"/>
      <c r="FXH10" s="721"/>
      <c r="FXI10" s="721"/>
      <c r="FXJ10" s="721"/>
      <c r="FXK10" s="721"/>
      <c r="FXL10" s="721"/>
      <c r="FXM10" s="721"/>
      <c r="FXN10" s="721"/>
      <c r="FXO10" s="721"/>
      <c r="FXP10" s="721"/>
      <c r="FXQ10" s="721"/>
      <c r="FXR10" s="721"/>
      <c r="FXS10" s="721"/>
      <c r="FXT10" s="721"/>
      <c r="FXU10" s="721"/>
      <c r="FXV10" s="721"/>
      <c r="FXW10" s="721"/>
      <c r="FXX10" s="721"/>
      <c r="FXY10" s="721"/>
      <c r="FXZ10" s="721"/>
      <c r="FYA10" s="721"/>
      <c r="FYB10" s="721"/>
      <c r="FYC10" s="721"/>
      <c r="FYD10" s="721"/>
      <c r="FYE10" s="721"/>
      <c r="FYF10" s="721"/>
      <c r="FYG10" s="721"/>
      <c r="FYH10" s="721"/>
      <c r="FYI10" s="721"/>
      <c r="FYJ10" s="721"/>
      <c r="FYK10" s="721"/>
      <c r="FYL10" s="721"/>
      <c r="FYM10" s="721"/>
      <c r="FYN10" s="721"/>
      <c r="FYO10" s="721"/>
      <c r="FYP10" s="721"/>
      <c r="FYQ10" s="721"/>
      <c r="FYR10" s="721"/>
      <c r="FYS10" s="721"/>
      <c r="FYT10" s="721"/>
      <c r="FYU10" s="721"/>
      <c r="FYV10" s="721"/>
      <c r="FYW10" s="721"/>
      <c r="FYX10" s="721"/>
      <c r="FYY10" s="721"/>
      <c r="FYZ10" s="721"/>
      <c r="FZA10" s="721"/>
      <c r="FZB10" s="721"/>
      <c r="FZC10" s="721"/>
      <c r="FZD10" s="721"/>
      <c r="FZE10" s="721"/>
      <c r="FZF10" s="721"/>
      <c r="FZG10" s="721"/>
      <c r="FZH10" s="721"/>
      <c r="FZI10" s="721"/>
      <c r="FZJ10" s="721"/>
      <c r="FZK10" s="721"/>
      <c r="FZL10" s="721"/>
      <c r="FZM10" s="721"/>
      <c r="FZN10" s="721"/>
      <c r="FZO10" s="721"/>
      <c r="FZP10" s="721"/>
      <c r="FZQ10" s="721"/>
      <c r="FZR10" s="721"/>
      <c r="FZS10" s="721"/>
      <c r="FZT10" s="721"/>
      <c r="FZU10" s="721"/>
      <c r="FZV10" s="721"/>
      <c r="FZW10" s="721"/>
      <c r="FZX10" s="721"/>
      <c r="FZY10" s="721"/>
      <c r="FZZ10" s="721"/>
      <c r="GAA10" s="721"/>
      <c r="GAB10" s="721"/>
      <c r="GAC10" s="721"/>
      <c r="GAD10" s="721"/>
      <c r="GAE10" s="721"/>
      <c r="GAF10" s="721"/>
      <c r="GAG10" s="721"/>
      <c r="GAH10" s="721"/>
      <c r="GAI10" s="721"/>
      <c r="GAJ10" s="721"/>
      <c r="GAK10" s="721"/>
      <c r="GAL10" s="721"/>
      <c r="GAM10" s="721"/>
      <c r="GAN10" s="721"/>
      <c r="GAO10" s="721"/>
      <c r="GAP10" s="721"/>
      <c r="GAQ10" s="721"/>
      <c r="GAR10" s="721"/>
      <c r="GAS10" s="721"/>
      <c r="GAT10" s="721"/>
      <c r="GAU10" s="721"/>
      <c r="GAV10" s="721"/>
      <c r="GAW10" s="721"/>
      <c r="GAX10" s="721"/>
      <c r="GAY10" s="721"/>
      <c r="GAZ10" s="721"/>
      <c r="GBA10" s="721"/>
      <c r="GBB10" s="721"/>
      <c r="GBC10" s="721"/>
      <c r="GBD10" s="721"/>
      <c r="GBE10" s="721"/>
      <c r="GBF10" s="721"/>
      <c r="GBG10" s="721"/>
      <c r="GBH10" s="721"/>
      <c r="GBI10" s="721"/>
      <c r="GBJ10" s="721"/>
      <c r="GBK10" s="721"/>
      <c r="GBL10" s="721"/>
      <c r="GBM10" s="721"/>
      <c r="GBN10" s="721"/>
      <c r="GBO10" s="721"/>
      <c r="GBP10" s="721"/>
      <c r="GBQ10" s="721"/>
      <c r="GBR10" s="721"/>
      <c r="GBS10" s="721"/>
      <c r="GBT10" s="721"/>
      <c r="GBU10" s="721"/>
      <c r="GBV10" s="721"/>
      <c r="GBW10" s="721"/>
      <c r="GBX10" s="721"/>
      <c r="GBY10" s="721"/>
      <c r="GBZ10" s="721"/>
      <c r="GCA10" s="721"/>
      <c r="GCB10" s="721"/>
      <c r="GCC10" s="721"/>
      <c r="GCD10" s="721"/>
      <c r="GCE10" s="721"/>
      <c r="GCF10" s="721"/>
      <c r="GCG10" s="721"/>
      <c r="GCH10" s="721"/>
      <c r="GCI10" s="721"/>
      <c r="GCJ10" s="721"/>
      <c r="GCK10" s="721"/>
      <c r="GCL10" s="721"/>
      <c r="GCM10" s="721"/>
      <c r="GCN10" s="721"/>
      <c r="GCO10" s="721"/>
      <c r="GCP10" s="721"/>
      <c r="GCQ10" s="721"/>
      <c r="GCR10" s="721"/>
      <c r="GCS10" s="721"/>
      <c r="GCT10" s="721"/>
      <c r="GCU10" s="721"/>
      <c r="GCV10" s="721"/>
      <c r="GCW10" s="721"/>
      <c r="GCX10" s="721"/>
      <c r="GCY10" s="721"/>
      <c r="GCZ10" s="721"/>
      <c r="GDA10" s="721"/>
      <c r="GDB10" s="721"/>
      <c r="GDC10" s="721"/>
      <c r="GDD10" s="721"/>
      <c r="GDE10" s="721"/>
      <c r="GDF10" s="721"/>
      <c r="GDG10" s="721"/>
      <c r="GDH10" s="721"/>
      <c r="GDI10" s="721"/>
      <c r="GDJ10" s="721"/>
      <c r="GDK10" s="721"/>
      <c r="GDL10" s="721"/>
      <c r="GDM10" s="721"/>
      <c r="GDN10" s="721"/>
      <c r="GDO10" s="721"/>
      <c r="GDP10" s="721"/>
      <c r="GDQ10" s="721"/>
      <c r="GDR10" s="721"/>
      <c r="GDS10" s="721"/>
      <c r="GDT10" s="721"/>
      <c r="GDU10" s="721"/>
      <c r="GDV10" s="721"/>
      <c r="GDW10" s="721"/>
      <c r="GDX10" s="721"/>
      <c r="GDY10" s="721"/>
      <c r="GDZ10" s="721"/>
      <c r="GEA10" s="721"/>
      <c r="GEB10" s="721"/>
      <c r="GEC10" s="721"/>
      <c r="GED10" s="721"/>
      <c r="GEE10" s="721"/>
      <c r="GEF10" s="721"/>
      <c r="GEG10" s="721"/>
      <c r="GEH10" s="721"/>
      <c r="GEI10" s="721"/>
      <c r="GEJ10" s="721"/>
      <c r="GEK10" s="721"/>
      <c r="GEL10" s="721"/>
      <c r="GEM10" s="721"/>
      <c r="GEN10" s="721"/>
      <c r="GEO10" s="721"/>
      <c r="GEP10" s="721"/>
      <c r="GEQ10" s="721"/>
      <c r="GER10" s="721"/>
      <c r="GES10" s="721"/>
      <c r="GET10" s="721"/>
      <c r="GEU10" s="721"/>
      <c r="GEV10" s="721"/>
      <c r="GEW10" s="721"/>
      <c r="GEX10" s="721"/>
      <c r="GEY10" s="721"/>
      <c r="GEZ10" s="721"/>
      <c r="GFA10" s="721"/>
      <c r="GFB10" s="721"/>
      <c r="GFC10" s="721"/>
      <c r="GFD10" s="721"/>
      <c r="GFE10" s="721"/>
      <c r="GFF10" s="721"/>
      <c r="GFG10" s="721"/>
      <c r="GFH10" s="721"/>
      <c r="GFI10" s="721"/>
      <c r="GFJ10" s="721"/>
      <c r="GFK10" s="721"/>
      <c r="GFL10" s="721"/>
      <c r="GFM10" s="721"/>
      <c r="GFN10" s="721"/>
      <c r="GFO10" s="721"/>
      <c r="GFP10" s="721"/>
      <c r="GFQ10" s="721"/>
      <c r="GFR10" s="721"/>
      <c r="GFS10" s="721"/>
      <c r="GFT10" s="721"/>
      <c r="GFU10" s="721"/>
      <c r="GFV10" s="721"/>
      <c r="GFW10" s="721"/>
      <c r="GFX10" s="721"/>
      <c r="GFY10" s="721"/>
      <c r="GFZ10" s="721"/>
      <c r="GGA10" s="721"/>
      <c r="GGB10" s="721"/>
      <c r="GGC10" s="721"/>
      <c r="GGD10" s="721"/>
      <c r="GGE10" s="721"/>
      <c r="GGF10" s="721"/>
      <c r="GGG10" s="721"/>
      <c r="GGH10" s="721"/>
      <c r="GGI10" s="721"/>
      <c r="GGJ10" s="721"/>
      <c r="GGK10" s="721"/>
      <c r="GGL10" s="721"/>
      <c r="GGM10" s="721"/>
      <c r="GGN10" s="721"/>
      <c r="GGO10" s="721"/>
      <c r="GGP10" s="721"/>
      <c r="GGQ10" s="721"/>
      <c r="GGR10" s="721"/>
      <c r="GGS10" s="721"/>
      <c r="GGT10" s="721"/>
      <c r="GGU10" s="721"/>
      <c r="GGV10" s="721"/>
      <c r="GGW10" s="721"/>
      <c r="GGX10" s="721"/>
      <c r="GGY10" s="721"/>
      <c r="GGZ10" s="721"/>
      <c r="GHA10" s="721"/>
      <c r="GHB10" s="721"/>
      <c r="GHC10" s="721"/>
      <c r="GHD10" s="721"/>
      <c r="GHE10" s="721"/>
      <c r="GHF10" s="721"/>
      <c r="GHG10" s="721"/>
      <c r="GHH10" s="721"/>
      <c r="GHI10" s="721"/>
      <c r="GHJ10" s="721"/>
      <c r="GHK10" s="721"/>
      <c r="GHL10" s="721"/>
      <c r="GHM10" s="721"/>
      <c r="GHN10" s="721"/>
      <c r="GHO10" s="721"/>
      <c r="GHP10" s="721"/>
      <c r="GHQ10" s="721"/>
      <c r="GHR10" s="721"/>
      <c r="GHS10" s="721"/>
      <c r="GHT10" s="721"/>
      <c r="GHU10" s="721"/>
      <c r="GHV10" s="721"/>
      <c r="GHW10" s="721"/>
      <c r="GHX10" s="721"/>
      <c r="GHY10" s="721"/>
      <c r="GHZ10" s="721"/>
      <c r="GIA10" s="721"/>
      <c r="GIB10" s="721"/>
      <c r="GIC10" s="721"/>
      <c r="GID10" s="721"/>
      <c r="GIE10" s="721"/>
      <c r="GIF10" s="721"/>
      <c r="GIG10" s="721"/>
      <c r="GIH10" s="721"/>
      <c r="GII10" s="721"/>
      <c r="GIJ10" s="721"/>
      <c r="GIK10" s="721"/>
      <c r="GIL10" s="721"/>
      <c r="GIM10" s="721"/>
      <c r="GIN10" s="721"/>
      <c r="GIO10" s="721"/>
      <c r="GIP10" s="721"/>
      <c r="GIQ10" s="721"/>
      <c r="GIR10" s="721"/>
      <c r="GIS10" s="721"/>
      <c r="GIT10" s="721"/>
      <c r="GIU10" s="721"/>
      <c r="GIV10" s="721"/>
      <c r="GIW10" s="721"/>
      <c r="GIX10" s="721"/>
      <c r="GIY10" s="721"/>
      <c r="GIZ10" s="721"/>
      <c r="GJA10" s="721"/>
      <c r="GJB10" s="721"/>
      <c r="GJC10" s="721"/>
      <c r="GJD10" s="721"/>
      <c r="GJE10" s="721"/>
      <c r="GJF10" s="721"/>
      <c r="GJG10" s="721"/>
      <c r="GJH10" s="721"/>
      <c r="GJI10" s="721"/>
      <c r="GJJ10" s="721"/>
      <c r="GJK10" s="721"/>
      <c r="GJL10" s="721"/>
      <c r="GJM10" s="721"/>
      <c r="GJN10" s="721"/>
      <c r="GJO10" s="721"/>
      <c r="GJP10" s="721"/>
      <c r="GJQ10" s="721"/>
      <c r="GJR10" s="721"/>
      <c r="GJS10" s="721"/>
      <c r="GJT10" s="721"/>
      <c r="GJU10" s="721"/>
      <c r="GJV10" s="721"/>
      <c r="GJW10" s="721"/>
      <c r="GJX10" s="721"/>
      <c r="GJY10" s="721"/>
      <c r="GJZ10" s="721"/>
      <c r="GKA10" s="721"/>
      <c r="GKB10" s="721"/>
      <c r="GKC10" s="721"/>
      <c r="GKD10" s="721"/>
      <c r="GKE10" s="721"/>
      <c r="GKF10" s="721"/>
      <c r="GKG10" s="721"/>
      <c r="GKH10" s="721"/>
      <c r="GKI10" s="721"/>
      <c r="GKJ10" s="721"/>
      <c r="GKK10" s="721"/>
      <c r="GKL10" s="721"/>
      <c r="GKM10" s="721"/>
      <c r="GKN10" s="721"/>
      <c r="GKO10" s="721"/>
      <c r="GKP10" s="721"/>
      <c r="GKQ10" s="721"/>
      <c r="GKR10" s="721"/>
      <c r="GKS10" s="721"/>
      <c r="GKT10" s="721"/>
      <c r="GKU10" s="721"/>
      <c r="GKV10" s="721"/>
      <c r="GKW10" s="721"/>
      <c r="GKX10" s="721"/>
      <c r="GKY10" s="721"/>
      <c r="GKZ10" s="721"/>
      <c r="GLA10" s="721"/>
      <c r="GLB10" s="721"/>
      <c r="GLC10" s="721"/>
      <c r="GLD10" s="721"/>
      <c r="GLE10" s="721"/>
      <c r="GLF10" s="721"/>
      <c r="GLG10" s="721"/>
      <c r="GLH10" s="721"/>
      <c r="GLI10" s="721"/>
      <c r="GLJ10" s="721"/>
      <c r="GLK10" s="721"/>
      <c r="GLL10" s="721"/>
      <c r="GLM10" s="721"/>
      <c r="GLN10" s="721"/>
      <c r="GLO10" s="721"/>
      <c r="GLP10" s="721"/>
      <c r="GLQ10" s="721"/>
      <c r="GLR10" s="721"/>
      <c r="GLS10" s="721"/>
      <c r="GLT10" s="721"/>
      <c r="GLU10" s="721"/>
      <c r="GLV10" s="721"/>
      <c r="GLW10" s="721"/>
      <c r="GLX10" s="721"/>
      <c r="GLY10" s="721"/>
      <c r="GLZ10" s="721"/>
      <c r="GMA10" s="721"/>
      <c r="GMB10" s="721"/>
      <c r="GMC10" s="721"/>
      <c r="GMD10" s="721"/>
      <c r="GME10" s="721"/>
      <c r="GMF10" s="721"/>
      <c r="GMG10" s="721"/>
      <c r="GMH10" s="721"/>
      <c r="GMI10" s="721"/>
      <c r="GMJ10" s="721"/>
      <c r="GMK10" s="721"/>
      <c r="GML10" s="721"/>
      <c r="GMM10" s="721"/>
      <c r="GMN10" s="721"/>
      <c r="GMO10" s="721"/>
      <c r="GMP10" s="721"/>
      <c r="GMQ10" s="721"/>
      <c r="GMR10" s="721"/>
      <c r="GMS10" s="721"/>
      <c r="GMT10" s="721"/>
      <c r="GMU10" s="721"/>
      <c r="GMV10" s="721"/>
      <c r="GMW10" s="721"/>
      <c r="GMX10" s="721"/>
      <c r="GMY10" s="721"/>
      <c r="GMZ10" s="721"/>
      <c r="GNA10" s="721"/>
      <c r="GNB10" s="721"/>
      <c r="GNC10" s="721"/>
      <c r="GND10" s="721"/>
      <c r="GNE10" s="721"/>
      <c r="GNF10" s="721"/>
      <c r="GNG10" s="721"/>
      <c r="GNH10" s="721"/>
      <c r="GNI10" s="721"/>
      <c r="GNJ10" s="721"/>
      <c r="GNK10" s="721"/>
      <c r="GNL10" s="721"/>
      <c r="GNM10" s="721"/>
      <c r="GNN10" s="721"/>
      <c r="GNO10" s="721"/>
      <c r="GNP10" s="721"/>
      <c r="GNQ10" s="721"/>
      <c r="GNR10" s="721"/>
      <c r="GNS10" s="721"/>
      <c r="GNT10" s="721"/>
      <c r="GNU10" s="721"/>
      <c r="GNV10" s="721"/>
      <c r="GNW10" s="721"/>
      <c r="GNX10" s="721"/>
      <c r="GNY10" s="721"/>
      <c r="GNZ10" s="721"/>
      <c r="GOA10" s="721"/>
      <c r="GOB10" s="721"/>
      <c r="GOC10" s="721"/>
      <c r="GOD10" s="721"/>
      <c r="GOE10" s="721"/>
      <c r="GOF10" s="721"/>
      <c r="GOG10" s="721"/>
      <c r="GOH10" s="721"/>
      <c r="GOI10" s="721"/>
      <c r="GOJ10" s="721"/>
      <c r="GOK10" s="721"/>
      <c r="GOL10" s="721"/>
      <c r="GOM10" s="721"/>
      <c r="GON10" s="721"/>
      <c r="GOO10" s="721"/>
      <c r="GOP10" s="721"/>
      <c r="GOQ10" s="721"/>
      <c r="GOR10" s="721"/>
      <c r="GOS10" s="721"/>
      <c r="GOT10" s="721"/>
      <c r="GOU10" s="721"/>
      <c r="GOV10" s="721"/>
      <c r="GOW10" s="721"/>
      <c r="GOX10" s="721"/>
      <c r="GOY10" s="721"/>
      <c r="GOZ10" s="721"/>
      <c r="GPA10" s="721"/>
      <c r="GPB10" s="721"/>
      <c r="GPC10" s="721"/>
      <c r="GPD10" s="721"/>
      <c r="GPE10" s="721"/>
      <c r="GPF10" s="721"/>
      <c r="GPG10" s="721"/>
      <c r="GPH10" s="721"/>
      <c r="GPI10" s="721"/>
      <c r="GPJ10" s="721"/>
      <c r="GPK10" s="721"/>
      <c r="GPL10" s="721"/>
      <c r="GPM10" s="721"/>
      <c r="GPN10" s="721"/>
      <c r="GPO10" s="721"/>
      <c r="GPP10" s="721"/>
      <c r="GPQ10" s="721"/>
      <c r="GPR10" s="721"/>
      <c r="GPS10" s="721"/>
      <c r="GPT10" s="721"/>
      <c r="GPU10" s="721"/>
      <c r="GPV10" s="721"/>
      <c r="GPW10" s="721"/>
      <c r="GPX10" s="721"/>
      <c r="GPY10" s="721"/>
      <c r="GPZ10" s="721"/>
      <c r="GQA10" s="721"/>
      <c r="GQB10" s="721"/>
      <c r="GQC10" s="721"/>
      <c r="GQD10" s="721"/>
      <c r="GQE10" s="721"/>
      <c r="GQF10" s="721"/>
      <c r="GQG10" s="721"/>
      <c r="GQH10" s="721"/>
      <c r="GQI10" s="721"/>
      <c r="GQJ10" s="721"/>
      <c r="GQK10" s="721"/>
      <c r="GQL10" s="721"/>
      <c r="GQM10" s="721"/>
      <c r="GQN10" s="721"/>
      <c r="GQO10" s="721"/>
      <c r="GQP10" s="721"/>
      <c r="GQQ10" s="721"/>
      <c r="GQR10" s="721"/>
      <c r="GQS10" s="721"/>
      <c r="GQT10" s="721"/>
      <c r="GQU10" s="721"/>
      <c r="GQV10" s="721"/>
      <c r="GQW10" s="721"/>
      <c r="GQX10" s="721"/>
      <c r="GQY10" s="721"/>
      <c r="GQZ10" s="721"/>
      <c r="GRA10" s="721"/>
      <c r="GRB10" s="721"/>
      <c r="GRC10" s="721"/>
      <c r="GRD10" s="721"/>
      <c r="GRE10" s="721"/>
      <c r="GRF10" s="721"/>
      <c r="GRG10" s="721"/>
      <c r="GRH10" s="721"/>
      <c r="GRI10" s="721"/>
      <c r="GRJ10" s="721"/>
      <c r="GRK10" s="721"/>
      <c r="GRL10" s="721"/>
      <c r="GRM10" s="721"/>
      <c r="GRN10" s="721"/>
      <c r="GRO10" s="721"/>
      <c r="GRP10" s="721"/>
      <c r="GRQ10" s="721"/>
      <c r="GRR10" s="721"/>
      <c r="GRS10" s="721"/>
      <c r="GRT10" s="721"/>
      <c r="GRU10" s="721"/>
      <c r="GRV10" s="721"/>
      <c r="GRW10" s="721"/>
      <c r="GRX10" s="721"/>
      <c r="GRY10" s="721"/>
      <c r="GRZ10" s="721"/>
      <c r="GSA10" s="721"/>
      <c r="GSB10" s="721"/>
      <c r="GSC10" s="721"/>
      <c r="GSD10" s="721"/>
      <c r="GSE10" s="721"/>
      <c r="GSF10" s="721"/>
      <c r="GSG10" s="721"/>
      <c r="GSH10" s="721"/>
      <c r="GSI10" s="721"/>
      <c r="GSJ10" s="721"/>
      <c r="GSK10" s="721"/>
      <c r="GSL10" s="721"/>
      <c r="GSM10" s="721"/>
      <c r="GSN10" s="721"/>
      <c r="GSO10" s="721"/>
      <c r="GSP10" s="721"/>
      <c r="GSQ10" s="721"/>
      <c r="GSR10" s="721"/>
      <c r="GSS10" s="721"/>
      <c r="GST10" s="721"/>
      <c r="GSU10" s="721"/>
      <c r="GSV10" s="721"/>
      <c r="GSW10" s="721"/>
      <c r="GSX10" s="721"/>
      <c r="GSY10" s="721"/>
      <c r="GSZ10" s="721"/>
      <c r="GTA10" s="721"/>
      <c r="GTB10" s="721"/>
      <c r="GTC10" s="721"/>
      <c r="GTD10" s="721"/>
      <c r="GTE10" s="721"/>
      <c r="GTF10" s="721"/>
      <c r="GTG10" s="721"/>
      <c r="GTH10" s="721"/>
      <c r="GTI10" s="721"/>
      <c r="GTJ10" s="721"/>
      <c r="GTK10" s="721"/>
      <c r="GTL10" s="721"/>
      <c r="GTM10" s="721"/>
      <c r="GTN10" s="721"/>
      <c r="GTO10" s="721"/>
      <c r="GTP10" s="721"/>
      <c r="GTQ10" s="721"/>
      <c r="GTR10" s="721"/>
      <c r="GTS10" s="721"/>
      <c r="GTT10" s="721"/>
      <c r="GTU10" s="721"/>
      <c r="GTV10" s="721"/>
      <c r="GTW10" s="721"/>
      <c r="GTX10" s="721"/>
      <c r="GTY10" s="721"/>
      <c r="GTZ10" s="721"/>
      <c r="GUA10" s="721"/>
      <c r="GUB10" s="721"/>
      <c r="GUC10" s="721"/>
      <c r="GUD10" s="721"/>
      <c r="GUE10" s="721"/>
      <c r="GUF10" s="721"/>
      <c r="GUG10" s="721"/>
      <c r="GUH10" s="721"/>
      <c r="GUI10" s="721"/>
      <c r="GUJ10" s="721"/>
      <c r="GUK10" s="721"/>
      <c r="GUL10" s="721"/>
      <c r="GUM10" s="721"/>
      <c r="GUN10" s="721"/>
      <c r="GUO10" s="721"/>
      <c r="GUP10" s="721"/>
      <c r="GUQ10" s="721"/>
      <c r="GUR10" s="721"/>
      <c r="GUS10" s="721"/>
      <c r="GUT10" s="721"/>
      <c r="GUU10" s="721"/>
      <c r="GUV10" s="721"/>
      <c r="GUW10" s="721"/>
      <c r="GUX10" s="721"/>
      <c r="GUY10" s="721"/>
      <c r="GUZ10" s="721"/>
      <c r="GVA10" s="721"/>
      <c r="GVB10" s="721"/>
      <c r="GVC10" s="721"/>
      <c r="GVD10" s="721"/>
      <c r="GVE10" s="721"/>
      <c r="GVF10" s="721"/>
      <c r="GVG10" s="721"/>
      <c r="GVH10" s="721"/>
      <c r="GVI10" s="721"/>
      <c r="GVJ10" s="721"/>
      <c r="GVK10" s="721"/>
      <c r="GVL10" s="721"/>
      <c r="GVM10" s="721"/>
      <c r="GVN10" s="721"/>
      <c r="GVO10" s="721"/>
      <c r="GVP10" s="721"/>
      <c r="GVQ10" s="721"/>
      <c r="GVR10" s="721"/>
      <c r="GVS10" s="721"/>
      <c r="GVT10" s="721"/>
      <c r="GVU10" s="721"/>
      <c r="GVV10" s="721"/>
      <c r="GVW10" s="721"/>
      <c r="GVX10" s="721"/>
      <c r="GVY10" s="721"/>
      <c r="GVZ10" s="721"/>
      <c r="GWA10" s="721"/>
      <c r="GWB10" s="721"/>
      <c r="GWC10" s="721"/>
      <c r="GWD10" s="721"/>
      <c r="GWE10" s="721"/>
      <c r="GWF10" s="721"/>
      <c r="GWG10" s="721"/>
      <c r="GWH10" s="721"/>
      <c r="GWI10" s="721"/>
      <c r="GWJ10" s="721"/>
      <c r="GWK10" s="721"/>
      <c r="GWL10" s="721"/>
      <c r="GWM10" s="721"/>
      <c r="GWN10" s="721"/>
      <c r="GWO10" s="721"/>
      <c r="GWP10" s="721"/>
      <c r="GWQ10" s="721"/>
      <c r="GWR10" s="721"/>
      <c r="GWS10" s="721"/>
      <c r="GWT10" s="721"/>
      <c r="GWU10" s="721"/>
      <c r="GWV10" s="721"/>
      <c r="GWW10" s="721"/>
      <c r="GWX10" s="721"/>
      <c r="GWY10" s="721"/>
      <c r="GWZ10" s="721"/>
      <c r="GXA10" s="721"/>
      <c r="GXB10" s="721"/>
      <c r="GXC10" s="721"/>
      <c r="GXD10" s="721"/>
      <c r="GXE10" s="721"/>
      <c r="GXF10" s="721"/>
      <c r="GXG10" s="721"/>
      <c r="GXH10" s="721"/>
      <c r="GXI10" s="721"/>
      <c r="GXJ10" s="721"/>
      <c r="GXK10" s="721"/>
      <c r="GXL10" s="721"/>
      <c r="GXM10" s="721"/>
      <c r="GXN10" s="721"/>
      <c r="GXO10" s="721"/>
      <c r="GXP10" s="721"/>
      <c r="GXQ10" s="721"/>
      <c r="GXR10" s="721"/>
      <c r="GXS10" s="721"/>
      <c r="GXT10" s="721"/>
      <c r="GXU10" s="721"/>
      <c r="GXV10" s="721"/>
      <c r="GXW10" s="721"/>
      <c r="GXX10" s="721"/>
      <c r="GXY10" s="721"/>
      <c r="GXZ10" s="721"/>
      <c r="GYA10" s="721"/>
      <c r="GYB10" s="721"/>
      <c r="GYC10" s="721"/>
      <c r="GYD10" s="721"/>
      <c r="GYE10" s="721"/>
      <c r="GYF10" s="721"/>
      <c r="GYG10" s="721"/>
      <c r="GYH10" s="721"/>
      <c r="GYI10" s="721"/>
      <c r="GYJ10" s="721"/>
      <c r="GYK10" s="721"/>
      <c r="GYL10" s="721"/>
      <c r="GYM10" s="721"/>
      <c r="GYN10" s="721"/>
      <c r="GYO10" s="721"/>
      <c r="GYP10" s="721"/>
      <c r="GYQ10" s="721"/>
      <c r="GYR10" s="721"/>
      <c r="GYS10" s="721"/>
      <c r="GYT10" s="721"/>
      <c r="GYU10" s="721"/>
      <c r="GYV10" s="721"/>
      <c r="GYW10" s="721"/>
      <c r="GYX10" s="721"/>
      <c r="GYY10" s="721"/>
      <c r="GYZ10" s="721"/>
      <c r="GZA10" s="721"/>
      <c r="GZB10" s="721"/>
      <c r="GZC10" s="721"/>
      <c r="GZD10" s="721"/>
      <c r="GZE10" s="721"/>
      <c r="GZF10" s="721"/>
      <c r="GZG10" s="721"/>
      <c r="GZH10" s="721"/>
      <c r="GZI10" s="721"/>
      <c r="GZJ10" s="721"/>
      <c r="GZK10" s="721"/>
      <c r="GZL10" s="721"/>
      <c r="GZM10" s="721"/>
      <c r="GZN10" s="721"/>
      <c r="GZO10" s="721"/>
      <c r="GZP10" s="721"/>
      <c r="GZQ10" s="721"/>
      <c r="GZR10" s="721"/>
      <c r="GZS10" s="721"/>
      <c r="GZT10" s="721"/>
      <c r="GZU10" s="721"/>
      <c r="GZV10" s="721"/>
      <c r="GZW10" s="721"/>
      <c r="GZX10" s="721"/>
      <c r="GZY10" s="721"/>
      <c r="GZZ10" s="721"/>
      <c r="HAA10" s="721"/>
      <c r="HAB10" s="721"/>
      <c r="HAC10" s="721"/>
      <c r="HAD10" s="721"/>
      <c r="HAE10" s="721"/>
      <c r="HAF10" s="721"/>
      <c r="HAG10" s="721"/>
      <c r="HAH10" s="721"/>
      <c r="HAI10" s="721"/>
      <c r="HAJ10" s="721"/>
      <c r="HAK10" s="721"/>
      <c r="HAL10" s="721"/>
      <c r="HAM10" s="721"/>
      <c r="HAN10" s="721"/>
      <c r="HAO10" s="721"/>
      <c r="HAP10" s="721"/>
      <c r="HAQ10" s="721"/>
      <c r="HAR10" s="721"/>
      <c r="HAS10" s="721"/>
      <c r="HAT10" s="721"/>
      <c r="HAU10" s="721"/>
      <c r="HAV10" s="721"/>
      <c r="HAW10" s="721"/>
      <c r="HAX10" s="721"/>
      <c r="HAY10" s="721"/>
      <c r="HAZ10" s="721"/>
      <c r="HBA10" s="721"/>
      <c r="HBB10" s="721"/>
      <c r="HBC10" s="721"/>
      <c r="HBD10" s="721"/>
      <c r="HBE10" s="721"/>
      <c r="HBF10" s="721"/>
      <c r="HBG10" s="721"/>
      <c r="HBH10" s="721"/>
      <c r="HBI10" s="721"/>
      <c r="HBJ10" s="721"/>
      <c r="HBK10" s="721"/>
      <c r="HBL10" s="721"/>
      <c r="HBM10" s="721"/>
      <c r="HBN10" s="721"/>
      <c r="HBO10" s="721"/>
      <c r="HBP10" s="721"/>
      <c r="HBQ10" s="721"/>
      <c r="HBR10" s="721"/>
      <c r="HBS10" s="721"/>
      <c r="HBT10" s="721"/>
      <c r="HBU10" s="721"/>
      <c r="HBV10" s="721"/>
      <c r="HBW10" s="721"/>
      <c r="HBX10" s="721"/>
      <c r="HBY10" s="721"/>
      <c r="HBZ10" s="721"/>
      <c r="HCA10" s="721"/>
      <c r="HCB10" s="721"/>
      <c r="HCC10" s="721"/>
      <c r="HCD10" s="721"/>
      <c r="HCE10" s="721"/>
      <c r="HCF10" s="721"/>
      <c r="HCG10" s="721"/>
      <c r="HCH10" s="721"/>
      <c r="HCI10" s="721"/>
      <c r="HCJ10" s="721"/>
      <c r="HCK10" s="721"/>
      <c r="HCL10" s="721"/>
      <c r="HCM10" s="721"/>
      <c r="HCN10" s="721"/>
      <c r="HCO10" s="721"/>
      <c r="HCP10" s="721"/>
      <c r="HCQ10" s="721"/>
      <c r="HCR10" s="721"/>
      <c r="HCS10" s="721"/>
      <c r="HCT10" s="721"/>
      <c r="HCU10" s="721"/>
      <c r="HCV10" s="721"/>
      <c r="HCW10" s="721"/>
      <c r="HCX10" s="721"/>
      <c r="HCY10" s="721"/>
      <c r="HCZ10" s="721"/>
      <c r="HDA10" s="721"/>
      <c r="HDB10" s="721"/>
      <c r="HDC10" s="721"/>
      <c r="HDD10" s="721"/>
      <c r="HDE10" s="721"/>
      <c r="HDF10" s="721"/>
      <c r="HDG10" s="721"/>
      <c r="HDH10" s="721"/>
      <c r="HDI10" s="721"/>
      <c r="HDJ10" s="721"/>
      <c r="HDK10" s="721"/>
      <c r="HDL10" s="721"/>
      <c r="HDM10" s="721"/>
      <c r="HDN10" s="721"/>
      <c r="HDO10" s="721"/>
      <c r="HDP10" s="721"/>
      <c r="HDQ10" s="721"/>
      <c r="HDR10" s="721"/>
      <c r="HDS10" s="721"/>
      <c r="HDT10" s="721"/>
      <c r="HDU10" s="721"/>
      <c r="HDV10" s="721"/>
      <c r="HDW10" s="721"/>
      <c r="HDX10" s="721"/>
      <c r="HDY10" s="721"/>
      <c r="HDZ10" s="721"/>
      <c r="HEA10" s="721"/>
      <c r="HEB10" s="721"/>
      <c r="HEC10" s="721"/>
      <c r="HED10" s="721"/>
      <c r="HEE10" s="721"/>
      <c r="HEF10" s="721"/>
      <c r="HEG10" s="721"/>
      <c r="HEH10" s="721"/>
      <c r="HEI10" s="721"/>
      <c r="HEJ10" s="721"/>
      <c r="HEK10" s="721"/>
      <c r="HEL10" s="721"/>
      <c r="HEM10" s="721"/>
      <c r="HEN10" s="721"/>
      <c r="HEO10" s="721"/>
      <c r="HEP10" s="721"/>
      <c r="HEQ10" s="721"/>
      <c r="HER10" s="721"/>
      <c r="HES10" s="721"/>
      <c r="HET10" s="721"/>
      <c r="HEU10" s="721"/>
      <c r="HEV10" s="721"/>
      <c r="HEW10" s="721"/>
      <c r="HEX10" s="721"/>
      <c r="HEY10" s="721"/>
      <c r="HEZ10" s="721"/>
      <c r="HFA10" s="721"/>
      <c r="HFB10" s="721"/>
      <c r="HFC10" s="721"/>
      <c r="HFD10" s="721"/>
      <c r="HFE10" s="721"/>
      <c r="HFF10" s="721"/>
      <c r="HFG10" s="721"/>
      <c r="HFH10" s="721"/>
      <c r="HFI10" s="721"/>
      <c r="HFJ10" s="721"/>
      <c r="HFK10" s="721"/>
      <c r="HFL10" s="721"/>
      <c r="HFM10" s="721"/>
      <c r="HFN10" s="721"/>
      <c r="HFO10" s="721"/>
      <c r="HFP10" s="721"/>
      <c r="HFQ10" s="721"/>
      <c r="HFR10" s="721"/>
      <c r="HFS10" s="721"/>
      <c r="HFT10" s="721"/>
      <c r="HFU10" s="721"/>
      <c r="HFV10" s="721"/>
      <c r="HFW10" s="721"/>
      <c r="HFX10" s="721"/>
      <c r="HFY10" s="721"/>
      <c r="HFZ10" s="721"/>
      <c r="HGA10" s="721"/>
      <c r="HGB10" s="721"/>
      <c r="HGC10" s="721"/>
      <c r="HGD10" s="721"/>
      <c r="HGE10" s="721"/>
      <c r="HGF10" s="721"/>
      <c r="HGG10" s="721"/>
      <c r="HGH10" s="721"/>
      <c r="HGI10" s="721"/>
      <c r="HGJ10" s="721"/>
      <c r="HGK10" s="721"/>
      <c r="HGL10" s="721"/>
      <c r="HGM10" s="721"/>
      <c r="HGN10" s="721"/>
      <c r="HGO10" s="721"/>
      <c r="HGP10" s="721"/>
      <c r="HGQ10" s="721"/>
      <c r="HGR10" s="721"/>
      <c r="HGS10" s="721"/>
      <c r="HGT10" s="721"/>
      <c r="HGU10" s="721"/>
      <c r="HGV10" s="721"/>
      <c r="HGW10" s="721"/>
      <c r="HGX10" s="721"/>
      <c r="HGY10" s="721"/>
      <c r="HGZ10" s="721"/>
      <c r="HHA10" s="721"/>
      <c r="HHB10" s="721"/>
      <c r="HHC10" s="721"/>
      <c r="HHD10" s="721"/>
      <c r="HHE10" s="721"/>
      <c r="HHF10" s="721"/>
      <c r="HHG10" s="721"/>
      <c r="HHH10" s="721"/>
      <c r="HHI10" s="721"/>
      <c r="HHJ10" s="721"/>
      <c r="HHK10" s="721"/>
      <c r="HHL10" s="721"/>
      <c r="HHM10" s="721"/>
      <c r="HHN10" s="721"/>
      <c r="HHO10" s="721"/>
      <c r="HHP10" s="721"/>
      <c r="HHQ10" s="721"/>
      <c r="HHR10" s="721"/>
      <c r="HHS10" s="721"/>
      <c r="HHT10" s="721"/>
      <c r="HHU10" s="721"/>
      <c r="HHV10" s="721"/>
      <c r="HHW10" s="721"/>
      <c r="HHX10" s="721"/>
      <c r="HHY10" s="721"/>
      <c r="HHZ10" s="721"/>
      <c r="HIA10" s="721"/>
      <c r="HIB10" s="721"/>
      <c r="HIC10" s="721"/>
      <c r="HID10" s="721"/>
      <c r="HIE10" s="721"/>
      <c r="HIF10" s="721"/>
      <c r="HIG10" s="721"/>
      <c r="HIH10" s="721"/>
      <c r="HII10" s="721"/>
      <c r="HIJ10" s="721"/>
      <c r="HIK10" s="721"/>
      <c r="HIL10" s="721"/>
      <c r="HIM10" s="721"/>
      <c r="HIN10" s="721"/>
      <c r="HIO10" s="721"/>
      <c r="HIP10" s="721"/>
      <c r="HIQ10" s="721"/>
      <c r="HIR10" s="721"/>
      <c r="HIS10" s="721"/>
      <c r="HIT10" s="721"/>
      <c r="HIU10" s="721"/>
      <c r="HIV10" s="721"/>
      <c r="HIW10" s="721"/>
      <c r="HIX10" s="721"/>
      <c r="HIY10" s="721"/>
      <c r="HIZ10" s="721"/>
      <c r="HJA10" s="721"/>
      <c r="HJB10" s="721"/>
      <c r="HJC10" s="721"/>
      <c r="HJD10" s="721"/>
      <c r="HJE10" s="721"/>
      <c r="HJF10" s="721"/>
      <c r="HJG10" s="721"/>
      <c r="HJH10" s="721"/>
      <c r="HJI10" s="721"/>
      <c r="HJJ10" s="721"/>
      <c r="HJK10" s="721"/>
      <c r="HJL10" s="721"/>
      <c r="HJM10" s="721"/>
      <c r="HJN10" s="721"/>
      <c r="HJO10" s="721"/>
      <c r="HJP10" s="721"/>
      <c r="HJQ10" s="721"/>
      <c r="HJR10" s="721"/>
      <c r="HJS10" s="721"/>
      <c r="HJT10" s="721"/>
      <c r="HJU10" s="721"/>
      <c r="HJV10" s="721"/>
      <c r="HJW10" s="721"/>
      <c r="HJX10" s="721"/>
      <c r="HJY10" s="721"/>
      <c r="HJZ10" s="721"/>
      <c r="HKA10" s="721"/>
      <c r="HKB10" s="721"/>
      <c r="HKC10" s="721"/>
      <c r="HKD10" s="721"/>
      <c r="HKE10" s="721"/>
      <c r="HKF10" s="721"/>
      <c r="HKG10" s="721"/>
      <c r="HKH10" s="721"/>
      <c r="HKI10" s="721"/>
      <c r="HKJ10" s="721"/>
      <c r="HKK10" s="721"/>
      <c r="HKL10" s="721"/>
      <c r="HKM10" s="721"/>
      <c r="HKN10" s="721"/>
      <c r="HKO10" s="721"/>
      <c r="HKP10" s="721"/>
      <c r="HKQ10" s="721"/>
      <c r="HKR10" s="721"/>
      <c r="HKS10" s="721"/>
      <c r="HKT10" s="721"/>
      <c r="HKU10" s="721"/>
      <c r="HKV10" s="721"/>
      <c r="HKW10" s="721"/>
      <c r="HKX10" s="721"/>
      <c r="HKY10" s="721"/>
      <c r="HKZ10" s="721"/>
      <c r="HLA10" s="721"/>
      <c r="HLB10" s="721"/>
      <c r="HLC10" s="721"/>
      <c r="HLD10" s="721"/>
      <c r="HLE10" s="721"/>
      <c r="HLF10" s="721"/>
      <c r="HLG10" s="721"/>
      <c r="HLH10" s="721"/>
      <c r="HLI10" s="721"/>
      <c r="HLJ10" s="721"/>
      <c r="HLK10" s="721"/>
      <c r="HLL10" s="721"/>
      <c r="HLM10" s="721"/>
      <c r="HLN10" s="721"/>
      <c r="HLO10" s="721"/>
      <c r="HLP10" s="721"/>
      <c r="HLQ10" s="721"/>
      <c r="HLR10" s="721"/>
      <c r="HLS10" s="721"/>
      <c r="HLT10" s="721"/>
      <c r="HLU10" s="721"/>
      <c r="HLV10" s="721"/>
      <c r="HLW10" s="721"/>
      <c r="HLX10" s="721"/>
      <c r="HLY10" s="721"/>
      <c r="HLZ10" s="721"/>
      <c r="HMA10" s="721"/>
      <c r="HMB10" s="721"/>
      <c r="HMC10" s="721"/>
      <c r="HMD10" s="721"/>
      <c r="HME10" s="721"/>
      <c r="HMF10" s="721"/>
      <c r="HMG10" s="721"/>
      <c r="HMH10" s="721"/>
      <c r="HMI10" s="721"/>
      <c r="HMJ10" s="721"/>
      <c r="HMK10" s="721"/>
      <c r="HML10" s="721"/>
      <c r="HMM10" s="721"/>
      <c r="HMN10" s="721"/>
      <c r="HMO10" s="721"/>
      <c r="HMP10" s="721"/>
      <c r="HMQ10" s="721"/>
      <c r="HMR10" s="721"/>
      <c r="HMS10" s="721"/>
      <c r="HMT10" s="721"/>
      <c r="HMU10" s="721"/>
      <c r="HMV10" s="721"/>
      <c r="HMW10" s="721"/>
      <c r="HMX10" s="721"/>
      <c r="HMY10" s="721"/>
      <c r="HMZ10" s="721"/>
      <c r="HNA10" s="721"/>
      <c r="HNB10" s="721"/>
      <c r="HNC10" s="721"/>
      <c r="HND10" s="721"/>
      <c r="HNE10" s="721"/>
      <c r="HNF10" s="721"/>
      <c r="HNG10" s="721"/>
      <c r="HNH10" s="721"/>
      <c r="HNI10" s="721"/>
      <c r="HNJ10" s="721"/>
      <c r="HNK10" s="721"/>
      <c r="HNL10" s="721"/>
      <c r="HNM10" s="721"/>
      <c r="HNN10" s="721"/>
      <c r="HNO10" s="721"/>
      <c r="HNP10" s="721"/>
      <c r="HNQ10" s="721"/>
      <c r="HNR10" s="721"/>
      <c r="HNS10" s="721"/>
      <c r="HNT10" s="721"/>
      <c r="HNU10" s="721"/>
      <c r="HNV10" s="721"/>
      <c r="HNW10" s="721"/>
      <c r="HNX10" s="721"/>
      <c r="HNY10" s="721"/>
      <c r="HNZ10" s="721"/>
      <c r="HOA10" s="721"/>
      <c r="HOB10" s="721"/>
      <c r="HOC10" s="721"/>
      <c r="HOD10" s="721"/>
      <c r="HOE10" s="721"/>
      <c r="HOF10" s="721"/>
      <c r="HOG10" s="721"/>
      <c r="HOH10" s="721"/>
      <c r="HOI10" s="721"/>
      <c r="HOJ10" s="721"/>
      <c r="HOK10" s="721"/>
      <c r="HOL10" s="721"/>
      <c r="HOM10" s="721"/>
      <c r="HON10" s="721"/>
      <c r="HOO10" s="721"/>
      <c r="HOP10" s="721"/>
      <c r="HOQ10" s="721"/>
      <c r="HOR10" s="721"/>
      <c r="HOS10" s="721"/>
      <c r="HOT10" s="721"/>
      <c r="HOU10" s="721"/>
      <c r="HOV10" s="721"/>
      <c r="HOW10" s="721"/>
      <c r="HOX10" s="721"/>
      <c r="HOY10" s="721"/>
      <c r="HOZ10" s="721"/>
      <c r="HPA10" s="721"/>
      <c r="HPB10" s="721"/>
      <c r="HPC10" s="721"/>
      <c r="HPD10" s="721"/>
      <c r="HPE10" s="721"/>
      <c r="HPF10" s="721"/>
      <c r="HPG10" s="721"/>
      <c r="HPH10" s="721"/>
      <c r="HPI10" s="721"/>
      <c r="HPJ10" s="721"/>
      <c r="HPK10" s="721"/>
      <c r="HPL10" s="721"/>
      <c r="HPM10" s="721"/>
      <c r="HPN10" s="721"/>
      <c r="HPO10" s="721"/>
      <c r="HPP10" s="721"/>
      <c r="HPQ10" s="721"/>
      <c r="HPR10" s="721"/>
      <c r="HPS10" s="721"/>
      <c r="HPT10" s="721"/>
      <c r="HPU10" s="721"/>
      <c r="HPV10" s="721"/>
      <c r="HPW10" s="721"/>
      <c r="HPX10" s="721"/>
      <c r="HPY10" s="721"/>
      <c r="HPZ10" s="721"/>
      <c r="HQA10" s="721"/>
      <c r="HQB10" s="721"/>
      <c r="HQC10" s="721"/>
      <c r="HQD10" s="721"/>
      <c r="HQE10" s="721"/>
      <c r="HQF10" s="721"/>
      <c r="HQG10" s="721"/>
      <c r="HQH10" s="721"/>
      <c r="HQI10" s="721"/>
      <c r="HQJ10" s="721"/>
      <c r="HQK10" s="721"/>
      <c r="HQL10" s="721"/>
      <c r="HQM10" s="721"/>
      <c r="HQN10" s="721"/>
      <c r="HQO10" s="721"/>
      <c r="HQP10" s="721"/>
      <c r="HQQ10" s="721"/>
      <c r="HQR10" s="721"/>
      <c r="HQS10" s="721"/>
      <c r="HQT10" s="721"/>
      <c r="HQU10" s="721"/>
      <c r="HQV10" s="721"/>
      <c r="HQW10" s="721"/>
      <c r="HQX10" s="721"/>
      <c r="HQY10" s="721"/>
      <c r="HQZ10" s="721"/>
      <c r="HRA10" s="721"/>
      <c r="HRB10" s="721"/>
      <c r="HRC10" s="721"/>
      <c r="HRD10" s="721"/>
      <c r="HRE10" s="721"/>
      <c r="HRF10" s="721"/>
      <c r="HRG10" s="721"/>
      <c r="HRH10" s="721"/>
      <c r="HRI10" s="721"/>
      <c r="HRJ10" s="721"/>
      <c r="HRK10" s="721"/>
      <c r="HRL10" s="721"/>
      <c r="HRM10" s="721"/>
      <c r="HRN10" s="721"/>
      <c r="HRO10" s="721"/>
      <c r="HRP10" s="721"/>
      <c r="HRQ10" s="721"/>
      <c r="HRR10" s="721"/>
      <c r="HRS10" s="721"/>
      <c r="HRT10" s="721"/>
      <c r="HRU10" s="721"/>
      <c r="HRV10" s="721"/>
      <c r="HRW10" s="721"/>
      <c r="HRX10" s="721"/>
      <c r="HRY10" s="721"/>
      <c r="HRZ10" s="721"/>
      <c r="HSA10" s="721"/>
      <c r="HSB10" s="721"/>
      <c r="HSC10" s="721"/>
      <c r="HSD10" s="721"/>
      <c r="HSE10" s="721"/>
      <c r="HSF10" s="721"/>
      <c r="HSG10" s="721"/>
      <c r="HSH10" s="721"/>
      <c r="HSI10" s="721"/>
      <c r="HSJ10" s="721"/>
      <c r="HSK10" s="721"/>
      <c r="HSL10" s="721"/>
      <c r="HSM10" s="721"/>
      <c r="HSN10" s="721"/>
      <c r="HSO10" s="721"/>
      <c r="HSP10" s="721"/>
      <c r="HSQ10" s="721"/>
      <c r="HSR10" s="721"/>
      <c r="HSS10" s="721"/>
      <c r="HST10" s="721"/>
      <c r="HSU10" s="721"/>
      <c r="HSV10" s="721"/>
      <c r="HSW10" s="721"/>
      <c r="HSX10" s="721"/>
      <c r="HSY10" s="721"/>
      <c r="HSZ10" s="721"/>
      <c r="HTA10" s="721"/>
      <c r="HTB10" s="721"/>
      <c r="HTC10" s="721"/>
      <c r="HTD10" s="721"/>
      <c r="HTE10" s="721"/>
      <c r="HTF10" s="721"/>
      <c r="HTG10" s="721"/>
      <c r="HTH10" s="721"/>
      <c r="HTI10" s="721"/>
      <c r="HTJ10" s="721"/>
      <c r="HTK10" s="721"/>
      <c r="HTL10" s="721"/>
      <c r="HTM10" s="721"/>
      <c r="HTN10" s="721"/>
      <c r="HTO10" s="721"/>
      <c r="HTP10" s="721"/>
      <c r="HTQ10" s="721"/>
      <c r="HTR10" s="721"/>
      <c r="HTS10" s="721"/>
      <c r="HTT10" s="721"/>
      <c r="HTU10" s="721"/>
      <c r="HTV10" s="721"/>
      <c r="HTW10" s="721"/>
      <c r="HTX10" s="721"/>
      <c r="HTY10" s="721"/>
      <c r="HTZ10" s="721"/>
      <c r="HUA10" s="721"/>
      <c r="HUB10" s="721"/>
      <c r="HUC10" s="721"/>
      <c r="HUD10" s="721"/>
      <c r="HUE10" s="721"/>
      <c r="HUF10" s="721"/>
      <c r="HUG10" s="721"/>
      <c r="HUH10" s="721"/>
      <c r="HUI10" s="721"/>
      <c r="HUJ10" s="721"/>
      <c r="HUK10" s="721"/>
      <c r="HUL10" s="721"/>
      <c r="HUM10" s="721"/>
      <c r="HUN10" s="721"/>
      <c r="HUO10" s="721"/>
      <c r="HUP10" s="721"/>
      <c r="HUQ10" s="721"/>
      <c r="HUR10" s="721"/>
      <c r="HUS10" s="721"/>
      <c r="HUT10" s="721"/>
      <c r="HUU10" s="721"/>
      <c r="HUV10" s="721"/>
      <c r="HUW10" s="721"/>
      <c r="HUX10" s="721"/>
      <c r="HUY10" s="721"/>
      <c r="HUZ10" s="721"/>
      <c r="HVA10" s="721"/>
      <c r="HVB10" s="721"/>
      <c r="HVC10" s="721"/>
      <c r="HVD10" s="721"/>
      <c r="HVE10" s="721"/>
      <c r="HVF10" s="721"/>
      <c r="HVG10" s="721"/>
      <c r="HVH10" s="721"/>
      <c r="HVI10" s="721"/>
      <c r="HVJ10" s="721"/>
      <c r="HVK10" s="721"/>
      <c r="HVL10" s="721"/>
      <c r="HVM10" s="721"/>
      <c r="HVN10" s="721"/>
      <c r="HVO10" s="721"/>
      <c r="HVP10" s="721"/>
      <c r="HVQ10" s="721"/>
      <c r="HVR10" s="721"/>
      <c r="HVS10" s="721"/>
      <c r="HVT10" s="721"/>
      <c r="HVU10" s="721"/>
      <c r="HVV10" s="721"/>
      <c r="HVW10" s="721"/>
      <c r="HVX10" s="721"/>
      <c r="HVY10" s="721"/>
      <c r="HVZ10" s="721"/>
      <c r="HWA10" s="721"/>
      <c r="HWB10" s="721"/>
      <c r="HWC10" s="721"/>
      <c r="HWD10" s="721"/>
      <c r="HWE10" s="721"/>
      <c r="HWF10" s="721"/>
      <c r="HWG10" s="721"/>
      <c r="HWH10" s="721"/>
      <c r="HWI10" s="721"/>
      <c r="HWJ10" s="721"/>
      <c r="HWK10" s="721"/>
      <c r="HWL10" s="721"/>
      <c r="HWM10" s="721"/>
      <c r="HWN10" s="721"/>
      <c r="HWO10" s="721"/>
      <c r="HWP10" s="721"/>
      <c r="HWQ10" s="721"/>
      <c r="HWR10" s="721"/>
      <c r="HWS10" s="721"/>
      <c r="HWT10" s="721"/>
      <c r="HWU10" s="721"/>
      <c r="HWV10" s="721"/>
      <c r="HWW10" s="721"/>
      <c r="HWX10" s="721"/>
      <c r="HWY10" s="721"/>
      <c r="HWZ10" s="721"/>
      <c r="HXA10" s="721"/>
      <c r="HXB10" s="721"/>
      <c r="HXC10" s="721"/>
      <c r="HXD10" s="721"/>
      <c r="HXE10" s="721"/>
      <c r="HXF10" s="721"/>
      <c r="HXG10" s="721"/>
      <c r="HXH10" s="721"/>
      <c r="HXI10" s="721"/>
      <c r="HXJ10" s="721"/>
      <c r="HXK10" s="721"/>
      <c r="HXL10" s="721"/>
      <c r="HXM10" s="721"/>
      <c r="HXN10" s="721"/>
      <c r="HXO10" s="721"/>
      <c r="HXP10" s="721"/>
      <c r="HXQ10" s="721"/>
      <c r="HXR10" s="721"/>
      <c r="HXS10" s="721"/>
      <c r="HXT10" s="721"/>
      <c r="HXU10" s="721"/>
      <c r="HXV10" s="721"/>
      <c r="HXW10" s="721"/>
      <c r="HXX10" s="721"/>
      <c r="HXY10" s="721"/>
      <c r="HXZ10" s="721"/>
      <c r="HYA10" s="721"/>
      <c r="HYB10" s="721"/>
      <c r="HYC10" s="721"/>
      <c r="HYD10" s="721"/>
      <c r="HYE10" s="721"/>
      <c r="HYF10" s="721"/>
      <c r="HYG10" s="721"/>
      <c r="HYH10" s="721"/>
      <c r="HYI10" s="721"/>
      <c r="HYJ10" s="721"/>
      <c r="HYK10" s="721"/>
      <c r="HYL10" s="721"/>
      <c r="HYM10" s="721"/>
      <c r="HYN10" s="721"/>
      <c r="HYO10" s="721"/>
      <c r="HYP10" s="721"/>
      <c r="HYQ10" s="721"/>
      <c r="HYR10" s="721"/>
      <c r="HYS10" s="721"/>
      <c r="HYT10" s="721"/>
      <c r="HYU10" s="721"/>
      <c r="HYV10" s="721"/>
      <c r="HYW10" s="721"/>
      <c r="HYX10" s="721"/>
      <c r="HYY10" s="721"/>
      <c r="HYZ10" s="721"/>
      <c r="HZA10" s="721"/>
      <c r="HZB10" s="721"/>
      <c r="HZC10" s="721"/>
      <c r="HZD10" s="721"/>
      <c r="HZE10" s="721"/>
      <c r="HZF10" s="721"/>
      <c r="HZG10" s="721"/>
      <c r="HZH10" s="721"/>
      <c r="HZI10" s="721"/>
      <c r="HZJ10" s="721"/>
      <c r="HZK10" s="721"/>
      <c r="HZL10" s="721"/>
      <c r="HZM10" s="721"/>
      <c r="HZN10" s="721"/>
      <c r="HZO10" s="721"/>
      <c r="HZP10" s="721"/>
      <c r="HZQ10" s="721"/>
      <c r="HZR10" s="721"/>
      <c r="HZS10" s="721"/>
      <c r="HZT10" s="721"/>
      <c r="HZU10" s="721"/>
      <c r="HZV10" s="721"/>
      <c r="HZW10" s="721"/>
      <c r="HZX10" s="721"/>
      <c r="HZY10" s="721"/>
      <c r="HZZ10" s="721"/>
      <c r="IAA10" s="721"/>
      <c r="IAB10" s="721"/>
      <c r="IAC10" s="721"/>
      <c r="IAD10" s="721"/>
      <c r="IAE10" s="721"/>
      <c r="IAF10" s="721"/>
      <c r="IAG10" s="721"/>
      <c r="IAH10" s="721"/>
      <c r="IAI10" s="721"/>
      <c r="IAJ10" s="721"/>
      <c r="IAK10" s="721"/>
      <c r="IAL10" s="721"/>
      <c r="IAM10" s="721"/>
      <c r="IAN10" s="721"/>
      <c r="IAO10" s="721"/>
      <c r="IAP10" s="721"/>
      <c r="IAQ10" s="721"/>
      <c r="IAR10" s="721"/>
      <c r="IAS10" s="721"/>
      <c r="IAT10" s="721"/>
      <c r="IAU10" s="721"/>
      <c r="IAV10" s="721"/>
      <c r="IAW10" s="721"/>
      <c r="IAX10" s="721"/>
      <c r="IAY10" s="721"/>
      <c r="IAZ10" s="721"/>
      <c r="IBA10" s="721"/>
      <c r="IBB10" s="721"/>
      <c r="IBC10" s="721"/>
      <c r="IBD10" s="721"/>
      <c r="IBE10" s="721"/>
      <c r="IBF10" s="721"/>
      <c r="IBG10" s="721"/>
      <c r="IBH10" s="721"/>
      <c r="IBI10" s="721"/>
      <c r="IBJ10" s="721"/>
      <c r="IBK10" s="721"/>
      <c r="IBL10" s="721"/>
      <c r="IBM10" s="721"/>
      <c r="IBN10" s="721"/>
      <c r="IBO10" s="721"/>
      <c r="IBP10" s="721"/>
      <c r="IBQ10" s="721"/>
      <c r="IBR10" s="721"/>
      <c r="IBS10" s="721"/>
      <c r="IBT10" s="721"/>
      <c r="IBU10" s="721"/>
      <c r="IBV10" s="721"/>
      <c r="IBW10" s="721"/>
      <c r="IBX10" s="721"/>
      <c r="IBY10" s="721"/>
      <c r="IBZ10" s="721"/>
      <c r="ICA10" s="721"/>
      <c r="ICB10" s="721"/>
      <c r="ICC10" s="721"/>
      <c r="ICD10" s="721"/>
      <c r="ICE10" s="721"/>
      <c r="ICF10" s="721"/>
      <c r="ICG10" s="721"/>
      <c r="ICH10" s="721"/>
      <c r="ICI10" s="721"/>
      <c r="ICJ10" s="721"/>
      <c r="ICK10" s="721"/>
      <c r="ICL10" s="721"/>
      <c r="ICM10" s="721"/>
      <c r="ICN10" s="721"/>
      <c r="ICO10" s="721"/>
      <c r="ICP10" s="721"/>
      <c r="ICQ10" s="721"/>
      <c r="ICR10" s="721"/>
      <c r="ICS10" s="721"/>
      <c r="ICT10" s="721"/>
      <c r="ICU10" s="721"/>
      <c r="ICV10" s="721"/>
      <c r="ICW10" s="721"/>
      <c r="ICX10" s="721"/>
      <c r="ICY10" s="721"/>
      <c r="ICZ10" s="721"/>
      <c r="IDA10" s="721"/>
      <c r="IDB10" s="721"/>
      <c r="IDC10" s="721"/>
      <c r="IDD10" s="721"/>
      <c r="IDE10" s="721"/>
      <c r="IDF10" s="721"/>
      <c r="IDG10" s="721"/>
      <c r="IDH10" s="721"/>
      <c r="IDI10" s="721"/>
      <c r="IDJ10" s="721"/>
      <c r="IDK10" s="721"/>
      <c r="IDL10" s="721"/>
      <c r="IDM10" s="721"/>
      <c r="IDN10" s="721"/>
      <c r="IDO10" s="721"/>
      <c r="IDP10" s="721"/>
      <c r="IDQ10" s="721"/>
      <c r="IDR10" s="721"/>
      <c r="IDS10" s="721"/>
      <c r="IDT10" s="721"/>
      <c r="IDU10" s="721"/>
      <c r="IDV10" s="721"/>
      <c r="IDW10" s="721"/>
      <c r="IDX10" s="721"/>
      <c r="IDY10" s="721"/>
      <c r="IDZ10" s="721"/>
      <c r="IEA10" s="721"/>
      <c r="IEB10" s="721"/>
      <c r="IEC10" s="721"/>
      <c r="IED10" s="721"/>
      <c r="IEE10" s="721"/>
      <c r="IEF10" s="721"/>
      <c r="IEG10" s="721"/>
      <c r="IEH10" s="721"/>
      <c r="IEI10" s="721"/>
      <c r="IEJ10" s="721"/>
      <c r="IEK10" s="721"/>
      <c r="IEL10" s="721"/>
      <c r="IEM10" s="721"/>
      <c r="IEN10" s="721"/>
      <c r="IEO10" s="721"/>
      <c r="IEP10" s="721"/>
      <c r="IEQ10" s="721"/>
      <c r="IER10" s="721"/>
      <c r="IES10" s="721"/>
      <c r="IET10" s="721"/>
      <c r="IEU10" s="721"/>
      <c r="IEV10" s="721"/>
      <c r="IEW10" s="721"/>
      <c r="IEX10" s="721"/>
      <c r="IEY10" s="721"/>
      <c r="IEZ10" s="721"/>
      <c r="IFA10" s="721"/>
      <c r="IFB10" s="721"/>
      <c r="IFC10" s="721"/>
      <c r="IFD10" s="721"/>
      <c r="IFE10" s="721"/>
      <c r="IFF10" s="721"/>
      <c r="IFG10" s="721"/>
      <c r="IFH10" s="721"/>
      <c r="IFI10" s="721"/>
      <c r="IFJ10" s="721"/>
      <c r="IFK10" s="721"/>
      <c r="IFL10" s="721"/>
      <c r="IFM10" s="721"/>
      <c r="IFN10" s="721"/>
      <c r="IFO10" s="721"/>
      <c r="IFP10" s="721"/>
      <c r="IFQ10" s="721"/>
      <c r="IFR10" s="721"/>
      <c r="IFS10" s="721"/>
      <c r="IFT10" s="721"/>
      <c r="IFU10" s="721"/>
      <c r="IFV10" s="721"/>
      <c r="IFW10" s="721"/>
      <c r="IFX10" s="721"/>
      <c r="IFY10" s="721"/>
      <c r="IFZ10" s="721"/>
      <c r="IGA10" s="721"/>
      <c r="IGB10" s="721"/>
      <c r="IGC10" s="721"/>
      <c r="IGD10" s="721"/>
      <c r="IGE10" s="721"/>
      <c r="IGF10" s="721"/>
      <c r="IGG10" s="721"/>
      <c r="IGH10" s="721"/>
      <c r="IGI10" s="721"/>
      <c r="IGJ10" s="721"/>
      <c r="IGK10" s="721"/>
      <c r="IGL10" s="721"/>
      <c r="IGM10" s="721"/>
      <c r="IGN10" s="721"/>
      <c r="IGO10" s="721"/>
      <c r="IGP10" s="721"/>
      <c r="IGQ10" s="721"/>
      <c r="IGR10" s="721"/>
      <c r="IGS10" s="721"/>
      <c r="IGT10" s="721"/>
      <c r="IGU10" s="721"/>
      <c r="IGV10" s="721"/>
      <c r="IGW10" s="721"/>
      <c r="IGX10" s="721"/>
      <c r="IGY10" s="721"/>
      <c r="IGZ10" s="721"/>
      <c r="IHA10" s="721"/>
      <c r="IHB10" s="721"/>
      <c r="IHC10" s="721"/>
      <c r="IHD10" s="721"/>
      <c r="IHE10" s="721"/>
      <c r="IHF10" s="721"/>
      <c r="IHG10" s="721"/>
      <c r="IHH10" s="721"/>
      <c r="IHI10" s="721"/>
      <c r="IHJ10" s="721"/>
      <c r="IHK10" s="721"/>
      <c r="IHL10" s="721"/>
      <c r="IHM10" s="721"/>
      <c r="IHN10" s="721"/>
      <c r="IHO10" s="721"/>
      <c r="IHP10" s="721"/>
      <c r="IHQ10" s="721"/>
      <c r="IHR10" s="721"/>
      <c r="IHS10" s="721"/>
      <c r="IHT10" s="721"/>
      <c r="IHU10" s="721"/>
      <c r="IHV10" s="721"/>
      <c r="IHW10" s="721"/>
      <c r="IHX10" s="721"/>
      <c r="IHY10" s="721"/>
      <c r="IHZ10" s="721"/>
      <c r="IIA10" s="721"/>
      <c r="IIB10" s="721"/>
      <c r="IIC10" s="721"/>
      <c r="IID10" s="721"/>
      <c r="IIE10" s="721"/>
      <c r="IIF10" s="721"/>
      <c r="IIG10" s="721"/>
      <c r="IIH10" s="721"/>
      <c r="III10" s="721"/>
      <c r="IIJ10" s="721"/>
      <c r="IIK10" s="721"/>
      <c r="IIL10" s="721"/>
      <c r="IIM10" s="721"/>
      <c r="IIN10" s="721"/>
      <c r="IIO10" s="721"/>
      <c r="IIP10" s="721"/>
      <c r="IIQ10" s="721"/>
      <c r="IIR10" s="721"/>
      <c r="IIS10" s="721"/>
      <c r="IIT10" s="721"/>
      <c r="IIU10" s="721"/>
      <c r="IIV10" s="721"/>
      <c r="IIW10" s="721"/>
      <c r="IIX10" s="721"/>
      <c r="IIY10" s="721"/>
      <c r="IIZ10" s="721"/>
      <c r="IJA10" s="721"/>
      <c r="IJB10" s="721"/>
      <c r="IJC10" s="721"/>
      <c r="IJD10" s="721"/>
      <c r="IJE10" s="721"/>
      <c r="IJF10" s="721"/>
      <c r="IJG10" s="721"/>
      <c r="IJH10" s="721"/>
      <c r="IJI10" s="721"/>
      <c r="IJJ10" s="721"/>
      <c r="IJK10" s="721"/>
      <c r="IJL10" s="721"/>
      <c r="IJM10" s="721"/>
      <c r="IJN10" s="721"/>
      <c r="IJO10" s="721"/>
      <c r="IJP10" s="721"/>
      <c r="IJQ10" s="721"/>
      <c r="IJR10" s="721"/>
      <c r="IJS10" s="721"/>
      <c r="IJT10" s="721"/>
      <c r="IJU10" s="721"/>
      <c r="IJV10" s="721"/>
      <c r="IJW10" s="721"/>
      <c r="IJX10" s="721"/>
      <c r="IJY10" s="721"/>
      <c r="IJZ10" s="721"/>
      <c r="IKA10" s="721"/>
      <c r="IKB10" s="721"/>
      <c r="IKC10" s="721"/>
      <c r="IKD10" s="721"/>
      <c r="IKE10" s="721"/>
      <c r="IKF10" s="721"/>
      <c r="IKG10" s="721"/>
      <c r="IKH10" s="721"/>
      <c r="IKI10" s="721"/>
      <c r="IKJ10" s="721"/>
      <c r="IKK10" s="721"/>
      <c r="IKL10" s="721"/>
      <c r="IKM10" s="721"/>
      <c r="IKN10" s="721"/>
      <c r="IKO10" s="721"/>
      <c r="IKP10" s="721"/>
      <c r="IKQ10" s="721"/>
      <c r="IKR10" s="721"/>
      <c r="IKS10" s="721"/>
      <c r="IKT10" s="721"/>
      <c r="IKU10" s="721"/>
      <c r="IKV10" s="721"/>
      <c r="IKW10" s="721"/>
      <c r="IKX10" s="721"/>
      <c r="IKY10" s="721"/>
      <c r="IKZ10" s="721"/>
      <c r="ILA10" s="721"/>
      <c r="ILB10" s="721"/>
      <c r="ILC10" s="721"/>
      <c r="ILD10" s="721"/>
      <c r="ILE10" s="721"/>
      <c r="ILF10" s="721"/>
      <c r="ILG10" s="721"/>
      <c r="ILH10" s="721"/>
      <c r="ILI10" s="721"/>
      <c r="ILJ10" s="721"/>
      <c r="ILK10" s="721"/>
      <c r="ILL10" s="721"/>
      <c r="ILM10" s="721"/>
      <c r="ILN10" s="721"/>
      <c r="ILO10" s="721"/>
      <c r="ILP10" s="721"/>
      <c r="ILQ10" s="721"/>
      <c r="ILR10" s="721"/>
      <c r="ILS10" s="721"/>
      <c r="ILT10" s="721"/>
      <c r="ILU10" s="721"/>
      <c r="ILV10" s="721"/>
      <c r="ILW10" s="721"/>
      <c r="ILX10" s="721"/>
      <c r="ILY10" s="721"/>
      <c r="ILZ10" s="721"/>
      <c r="IMA10" s="721"/>
      <c r="IMB10" s="721"/>
      <c r="IMC10" s="721"/>
      <c r="IMD10" s="721"/>
      <c r="IME10" s="721"/>
      <c r="IMF10" s="721"/>
      <c r="IMG10" s="721"/>
      <c r="IMH10" s="721"/>
      <c r="IMI10" s="721"/>
      <c r="IMJ10" s="721"/>
      <c r="IMK10" s="721"/>
      <c r="IML10" s="721"/>
      <c r="IMM10" s="721"/>
      <c r="IMN10" s="721"/>
      <c r="IMO10" s="721"/>
      <c r="IMP10" s="721"/>
      <c r="IMQ10" s="721"/>
      <c r="IMR10" s="721"/>
      <c r="IMS10" s="721"/>
      <c r="IMT10" s="721"/>
      <c r="IMU10" s="721"/>
      <c r="IMV10" s="721"/>
      <c r="IMW10" s="721"/>
      <c r="IMX10" s="721"/>
      <c r="IMY10" s="721"/>
      <c r="IMZ10" s="721"/>
      <c r="INA10" s="721"/>
      <c r="INB10" s="721"/>
      <c r="INC10" s="721"/>
      <c r="IND10" s="721"/>
      <c r="INE10" s="721"/>
      <c r="INF10" s="721"/>
      <c r="ING10" s="721"/>
      <c r="INH10" s="721"/>
      <c r="INI10" s="721"/>
      <c r="INJ10" s="721"/>
      <c r="INK10" s="721"/>
      <c r="INL10" s="721"/>
      <c r="INM10" s="721"/>
      <c r="INN10" s="721"/>
      <c r="INO10" s="721"/>
      <c r="INP10" s="721"/>
      <c r="INQ10" s="721"/>
      <c r="INR10" s="721"/>
      <c r="INS10" s="721"/>
      <c r="INT10" s="721"/>
      <c r="INU10" s="721"/>
      <c r="INV10" s="721"/>
      <c r="INW10" s="721"/>
      <c r="INX10" s="721"/>
      <c r="INY10" s="721"/>
      <c r="INZ10" s="721"/>
      <c r="IOA10" s="721"/>
      <c r="IOB10" s="721"/>
      <c r="IOC10" s="721"/>
      <c r="IOD10" s="721"/>
      <c r="IOE10" s="721"/>
      <c r="IOF10" s="721"/>
      <c r="IOG10" s="721"/>
      <c r="IOH10" s="721"/>
      <c r="IOI10" s="721"/>
      <c r="IOJ10" s="721"/>
      <c r="IOK10" s="721"/>
      <c r="IOL10" s="721"/>
      <c r="IOM10" s="721"/>
      <c r="ION10" s="721"/>
      <c r="IOO10" s="721"/>
      <c r="IOP10" s="721"/>
      <c r="IOQ10" s="721"/>
      <c r="IOR10" s="721"/>
      <c r="IOS10" s="721"/>
      <c r="IOT10" s="721"/>
      <c r="IOU10" s="721"/>
      <c r="IOV10" s="721"/>
      <c r="IOW10" s="721"/>
      <c r="IOX10" s="721"/>
      <c r="IOY10" s="721"/>
      <c r="IOZ10" s="721"/>
      <c r="IPA10" s="721"/>
      <c r="IPB10" s="721"/>
      <c r="IPC10" s="721"/>
      <c r="IPD10" s="721"/>
      <c r="IPE10" s="721"/>
      <c r="IPF10" s="721"/>
      <c r="IPG10" s="721"/>
      <c r="IPH10" s="721"/>
      <c r="IPI10" s="721"/>
      <c r="IPJ10" s="721"/>
      <c r="IPK10" s="721"/>
      <c r="IPL10" s="721"/>
      <c r="IPM10" s="721"/>
      <c r="IPN10" s="721"/>
      <c r="IPO10" s="721"/>
      <c r="IPP10" s="721"/>
      <c r="IPQ10" s="721"/>
      <c r="IPR10" s="721"/>
      <c r="IPS10" s="721"/>
      <c r="IPT10" s="721"/>
      <c r="IPU10" s="721"/>
      <c r="IPV10" s="721"/>
      <c r="IPW10" s="721"/>
      <c r="IPX10" s="721"/>
      <c r="IPY10" s="721"/>
      <c r="IPZ10" s="721"/>
      <c r="IQA10" s="721"/>
      <c r="IQB10" s="721"/>
      <c r="IQC10" s="721"/>
      <c r="IQD10" s="721"/>
      <c r="IQE10" s="721"/>
      <c r="IQF10" s="721"/>
      <c r="IQG10" s="721"/>
      <c r="IQH10" s="721"/>
      <c r="IQI10" s="721"/>
      <c r="IQJ10" s="721"/>
      <c r="IQK10" s="721"/>
      <c r="IQL10" s="721"/>
      <c r="IQM10" s="721"/>
      <c r="IQN10" s="721"/>
      <c r="IQO10" s="721"/>
      <c r="IQP10" s="721"/>
      <c r="IQQ10" s="721"/>
      <c r="IQR10" s="721"/>
      <c r="IQS10" s="721"/>
      <c r="IQT10" s="721"/>
      <c r="IQU10" s="721"/>
      <c r="IQV10" s="721"/>
      <c r="IQW10" s="721"/>
      <c r="IQX10" s="721"/>
      <c r="IQY10" s="721"/>
      <c r="IQZ10" s="721"/>
      <c r="IRA10" s="721"/>
      <c r="IRB10" s="721"/>
      <c r="IRC10" s="721"/>
      <c r="IRD10" s="721"/>
      <c r="IRE10" s="721"/>
      <c r="IRF10" s="721"/>
      <c r="IRG10" s="721"/>
      <c r="IRH10" s="721"/>
      <c r="IRI10" s="721"/>
      <c r="IRJ10" s="721"/>
      <c r="IRK10" s="721"/>
      <c r="IRL10" s="721"/>
      <c r="IRM10" s="721"/>
      <c r="IRN10" s="721"/>
      <c r="IRO10" s="721"/>
      <c r="IRP10" s="721"/>
      <c r="IRQ10" s="721"/>
      <c r="IRR10" s="721"/>
      <c r="IRS10" s="721"/>
      <c r="IRT10" s="721"/>
      <c r="IRU10" s="721"/>
      <c r="IRV10" s="721"/>
      <c r="IRW10" s="721"/>
      <c r="IRX10" s="721"/>
      <c r="IRY10" s="721"/>
      <c r="IRZ10" s="721"/>
      <c r="ISA10" s="721"/>
      <c r="ISB10" s="721"/>
      <c r="ISC10" s="721"/>
      <c r="ISD10" s="721"/>
      <c r="ISE10" s="721"/>
      <c r="ISF10" s="721"/>
      <c r="ISG10" s="721"/>
      <c r="ISH10" s="721"/>
      <c r="ISI10" s="721"/>
      <c r="ISJ10" s="721"/>
      <c r="ISK10" s="721"/>
      <c r="ISL10" s="721"/>
      <c r="ISM10" s="721"/>
      <c r="ISN10" s="721"/>
      <c r="ISO10" s="721"/>
      <c r="ISP10" s="721"/>
      <c r="ISQ10" s="721"/>
      <c r="ISR10" s="721"/>
      <c r="ISS10" s="721"/>
      <c r="IST10" s="721"/>
      <c r="ISU10" s="721"/>
      <c r="ISV10" s="721"/>
      <c r="ISW10" s="721"/>
      <c r="ISX10" s="721"/>
      <c r="ISY10" s="721"/>
      <c r="ISZ10" s="721"/>
      <c r="ITA10" s="721"/>
      <c r="ITB10" s="721"/>
      <c r="ITC10" s="721"/>
      <c r="ITD10" s="721"/>
      <c r="ITE10" s="721"/>
      <c r="ITF10" s="721"/>
      <c r="ITG10" s="721"/>
      <c r="ITH10" s="721"/>
      <c r="ITI10" s="721"/>
      <c r="ITJ10" s="721"/>
      <c r="ITK10" s="721"/>
      <c r="ITL10" s="721"/>
      <c r="ITM10" s="721"/>
      <c r="ITN10" s="721"/>
      <c r="ITO10" s="721"/>
      <c r="ITP10" s="721"/>
      <c r="ITQ10" s="721"/>
      <c r="ITR10" s="721"/>
      <c r="ITS10" s="721"/>
      <c r="ITT10" s="721"/>
      <c r="ITU10" s="721"/>
      <c r="ITV10" s="721"/>
      <c r="ITW10" s="721"/>
      <c r="ITX10" s="721"/>
      <c r="ITY10" s="721"/>
      <c r="ITZ10" s="721"/>
      <c r="IUA10" s="721"/>
      <c r="IUB10" s="721"/>
      <c r="IUC10" s="721"/>
      <c r="IUD10" s="721"/>
      <c r="IUE10" s="721"/>
      <c r="IUF10" s="721"/>
      <c r="IUG10" s="721"/>
      <c r="IUH10" s="721"/>
      <c r="IUI10" s="721"/>
      <c r="IUJ10" s="721"/>
      <c r="IUK10" s="721"/>
      <c r="IUL10" s="721"/>
      <c r="IUM10" s="721"/>
      <c r="IUN10" s="721"/>
      <c r="IUO10" s="721"/>
      <c r="IUP10" s="721"/>
      <c r="IUQ10" s="721"/>
      <c r="IUR10" s="721"/>
      <c r="IUS10" s="721"/>
      <c r="IUT10" s="721"/>
      <c r="IUU10" s="721"/>
      <c r="IUV10" s="721"/>
      <c r="IUW10" s="721"/>
      <c r="IUX10" s="721"/>
      <c r="IUY10" s="721"/>
      <c r="IUZ10" s="721"/>
      <c r="IVA10" s="721"/>
      <c r="IVB10" s="721"/>
      <c r="IVC10" s="721"/>
      <c r="IVD10" s="721"/>
      <c r="IVE10" s="721"/>
      <c r="IVF10" s="721"/>
      <c r="IVG10" s="721"/>
      <c r="IVH10" s="721"/>
      <c r="IVI10" s="721"/>
      <c r="IVJ10" s="721"/>
      <c r="IVK10" s="721"/>
      <c r="IVL10" s="721"/>
      <c r="IVM10" s="721"/>
      <c r="IVN10" s="721"/>
      <c r="IVO10" s="721"/>
      <c r="IVP10" s="721"/>
      <c r="IVQ10" s="721"/>
      <c r="IVR10" s="721"/>
      <c r="IVS10" s="721"/>
      <c r="IVT10" s="721"/>
      <c r="IVU10" s="721"/>
      <c r="IVV10" s="721"/>
      <c r="IVW10" s="721"/>
      <c r="IVX10" s="721"/>
      <c r="IVY10" s="721"/>
      <c r="IVZ10" s="721"/>
      <c r="IWA10" s="721"/>
      <c r="IWB10" s="721"/>
      <c r="IWC10" s="721"/>
      <c r="IWD10" s="721"/>
      <c r="IWE10" s="721"/>
      <c r="IWF10" s="721"/>
      <c r="IWG10" s="721"/>
      <c r="IWH10" s="721"/>
      <c r="IWI10" s="721"/>
      <c r="IWJ10" s="721"/>
      <c r="IWK10" s="721"/>
      <c r="IWL10" s="721"/>
      <c r="IWM10" s="721"/>
      <c r="IWN10" s="721"/>
      <c r="IWO10" s="721"/>
      <c r="IWP10" s="721"/>
      <c r="IWQ10" s="721"/>
      <c r="IWR10" s="721"/>
      <c r="IWS10" s="721"/>
      <c r="IWT10" s="721"/>
      <c r="IWU10" s="721"/>
      <c r="IWV10" s="721"/>
      <c r="IWW10" s="721"/>
      <c r="IWX10" s="721"/>
      <c r="IWY10" s="721"/>
      <c r="IWZ10" s="721"/>
      <c r="IXA10" s="721"/>
      <c r="IXB10" s="721"/>
      <c r="IXC10" s="721"/>
      <c r="IXD10" s="721"/>
      <c r="IXE10" s="721"/>
      <c r="IXF10" s="721"/>
      <c r="IXG10" s="721"/>
      <c r="IXH10" s="721"/>
      <c r="IXI10" s="721"/>
      <c r="IXJ10" s="721"/>
      <c r="IXK10" s="721"/>
      <c r="IXL10" s="721"/>
      <c r="IXM10" s="721"/>
      <c r="IXN10" s="721"/>
      <c r="IXO10" s="721"/>
      <c r="IXP10" s="721"/>
      <c r="IXQ10" s="721"/>
      <c r="IXR10" s="721"/>
      <c r="IXS10" s="721"/>
      <c r="IXT10" s="721"/>
      <c r="IXU10" s="721"/>
      <c r="IXV10" s="721"/>
      <c r="IXW10" s="721"/>
      <c r="IXX10" s="721"/>
      <c r="IXY10" s="721"/>
      <c r="IXZ10" s="721"/>
      <c r="IYA10" s="721"/>
      <c r="IYB10" s="721"/>
      <c r="IYC10" s="721"/>
      <c r="IYD10" s="721"/>
      <c r="IYE10" s="721"/>
      <c r="IYF10" s="721"/>
      <c r="IYG10" s="721"/>
      <c r="IYH10" s="721"/>
      <c r="IYI10" s="721"/>
      <c r="IYJ10" s="721"/>
      <c r="IYK10" s="721"/>
      <c r="IYL10" s="721"/>
      <c r="IYM10" s="721"/>
      <c r="IYN10" s="721"/>
      <c r="IYO10" s="721"/>
      <c r="IYP10" s="721"/>
      <c r="IYQ10" s="721"/>
      <c r="IYR10" s="721"/>
      <c r="IYS10" s="721"/>
      <c r="IYT10" s="721"/>
      <c r="IYU10" s="721"/>
      <c r="IYV10" s="721"/>
      <c r="IYW10" s="721"/>
      <c r="IYX10" s="721"/>
      <c r="IYY10" s="721"/>
      <c r="IYZ10" s="721"/>
      <c r="IZA10" s="721"/>
      <c r="IZB10" s="721"/>
      <c r="IZC10" s="721"/>
      <c r="IZD10" s="721"/>
      <c r="IZE10" s="721"/>
      <c r="IZF10" s="721"/>
      <c r="IZG10" s="721"/>
      <c r="IZH10" s="721"/>
      <c r="IZI10" s="721"/>
      <c r="IZJ10" s="721"/>
      <c r="IZK10" s="721"/>
      <c r="IZL10" s="721"/>
      <c r="IZM10" s="721"/>
      <c r="IZN10" s="721"/>
      <c r="IZO10" s="721"/>
      <c r="IZP10" s="721"/>
      <c r="IZQ10" s="721"/>
      <c r="IZR10" s="721"/>
      <c r="IZS10" s="721"/>
      <c r="IZT10" s="721"/>
      <c r="IZU10" s="721"/>
      <c r="IZV10" s="721"/>
      <c r="IZW10" s="721"/>
      <c r="IZX10" s="721"/>
      <c r="IZY10" s="721"/>
      <c r="IZZ10" s="721"/>
      <c r="JAA10" s="721"/>
      <c r="JAB10" s="721"/>
      <c r="JAC10" s="721"/>
      <c r="JAD10" s="721"/>
      <c r="JAE10" s="721"/>
      <c r="JAF10" s="721"/>
      <c r="JAG10" s="721"/>
      <c r="JAH10" s="721"/>
      <c r="JAI10" s="721"/>
      <c r="JAJ10" s="721"/>
      <c r="JAK10" s="721"/>
      <c r="JAL10" s="721"/>
      <c r="JAM10" s="721"/>
      <c r="JAN10" s="721"/>
      <c r="JAO10" s="721"/>
      <c r="JAP10" s="721"/>
      <c r="JAQ10" s="721"/>
      <c r="JAR10" s="721"/>
      <c r="JAS10" s="721"/>
      <c r="JAT10" s="721"/>
      <c r="JAU10" s="721"/>
      <c r="JAV10" s="721"/>
      <c r="JAW10" s="721"/>
      <c r="JAX10" s="721"/>
      <c r="JAY10" s="721"/>
      <c r="JAZ10" s="721"/>
      <c r="JBA10" s="721"/>
      <c r="JBB10" s="721"/>
      <c r="JBC10" s="721"/>
      <c r="JBD10" s="721"/>
      <c r="JBE10" s="721"/>
      <c r="JBF10" s="721"/>
      <c r="JBG10" s="721"/>
      <c r="JBH10" s="721"/>
      <c r="JBI10" s="721"/>
      <c r="JBJ10" s="721"/>
      <c r="JBK10" s="721"/>
      <c r="JBL10" s="721"/>
      <c r="JBM10" s="721"/>
      <c r="JBN10" s="721"/>
      <c r="JBO10" s="721"/>
      <c r="JBP10" s="721"/>
      <c r="JBQ10" s="721"/>
      <c r="JBR10" s="721"/>
      <c r="JBS10" s="721"/>
      <c r="JBT10" s="721"/>
      <c r="JBU10" s="721"/>
      <c r="JBV10" s="721"/>
      <c r="JBW10" s="721"/>
      <c r="JBX10" s="721"/>
      <c r="JBY10" s="721"/>
      <c r="JBZ10" s="721"/>
      <c r="JCA10" s="721"/>
      <c r="JCB10" s="721"/>
      <c r="JCC10" s="721"/>
      <c r="JCD10" s="721"/>
      <c r="JCE10" s="721"/>
      <c r="JCF10" s="721"/>
      <c r="JCG10" s="721"/>
      <c r="JCH10" s="721"/>
      <c r="JCI10" s="721"/>
      <c r="JCJ10" s="721"/>
      <c r="JCK10" s="721"/>
      <c r="JCL10" s="721"/>
      <c r="JCM10" s="721"/>
      <c r="JCN10" s="721"/>
      <c r="JCO10" s="721"/>
      <c r="JCP10" s="721"/>
      <c r="JCQ10" s="721"/>
      <c r="JCR10" s="721"/>
      <c r="JCS10" s="721"/>
      <c r="JCT10" s="721"/>
      <c r="JCU10" s="721"/>
      <c r="JCV10" s="721"/>
      <c r="JCW10" s="721"/>
      <c r="JCX10" s="721"/>
      <c r="JCY10" s="721"/>
      <c r="JCZ10" s="721"/>
      <c r="JDA10" s="721"/>
      <c r="JDB10" s="721"/>
      <c r="JDC10" s="721"/>
      <c r="JDD10" s="721"/>
      <c r="JDE10" s="721"/>
      <c r="JDF10" s="721"/>
      <c r="JDG10" s="721"/>
      <c r="JDH10" s="721"/>
      <c r="JDI10" s="721"/>
      <c r="JDJ10" s="721"/>
      <c r="JDK10" s="721"/>
      <c r="JDL10" s="721"/>
      <c r="JDM10" s="721"/>
      <c r="JDN10" s="721"/>
      <c r="JDO10" s="721"/>
      <c r="JDP10" s="721"/>
      <c r="JDQ10" s="721"/>
      <c r="JDR10" s="721"/>
      <c r="JDS10" s="721"/>
      <c r="JDT10" s="721"/>
      <c r="JDU10" s="721"/>
      <c r="JDV10" s="721"/>
      <c r="JDW10" s="721"/>
      <c r="JDX10" s="721"/>
      <c r="JDY10" s="721"/>
      <c r="JDZ10" s="721"/>
      <c r="JEA10" s="721"/>
      <c r="JEB10" s="721"/>
      <c r="JEC10" s="721"/>
      <c r="JED10" s="721"/>
      <c r="JEE10" s="721"/>
      <c r="JEF10" s="721"/>
      <c r="JEG10" s="721"/>
      <c r="JEH10" s="721"/>
      <c r="JEI10" s="721"/>
      <c r="JEJ10" s="721"/>
      <c r="JEK10" s="721"/>
      <c r="JEL10" s="721"/>
      <c r="JEM10" s="721"/>
      <c r="JEN10" s="721"/>
      <c r="JEO10" s="721"/>
      <c r="JEP10" s="721"/>
      <c r="JEQ10" s="721"/>
      <c r="JER10" s="721"/>
      <c r="JES10" s="721"/>
      <c r="JET10" s="721"/>
      <c r="JEU10" s="721"/>
      <c r="JEV10" s="721"/>
      <c r="JEW10" s="721"/>
      <c r="JEX10" s="721"/>
      <c r="JEY10" s="721"/>
      <c r="JEZ10" s="721"/>
      <c r="JFA10" s="721"/>
      <c r="JFB10" s="721"/>
      <c r="JFC10" s="721"/>
      <c r="JFD10" s="721"/>
      <c r="JFE10" s="721"/>
      <c r="JFF10" s="721"/>
      <c r="JFG10" s="721"/>
      <c r="JFH10" s="721"/>
      <c r="JFI10" s="721"/>
      <c r="JFJ10" s="721"/>
      <c r="JFK10" s="721"/>
      <c r="JFL10" s="721"/>
      <c r="JFM10" s="721"/>
      <c r="JFN10" s="721"/>
      <c r="JFO10" s="721"/>
      <c r="JFP10" s="721"/>
      <c r="JFQ10" s="721"/>
      <c r="JFR10" s="721"/>
      <c r="JFS10" s="721"/>
      <c r="JFT10" s="721"/>
      <c r="JFU10" s="721"/>
      <c r="JFV10" s="721"/>
      <c r="JFW10" s="721"/>
      <c r="JFX10" s="721"/>
      <c r="JFY10" s="721"/>
      <c r="JFZ10" s="721"/>
      <c r="JGA10" s="721"/>
      <c r="JGB10" s="721"/>
      <c r="JGC10" s="721"/>
      <c r="JGD10" s="721"/>
      <c r="JGE10" s="721"/>
      <c r="JGF10" s="721"/>
      <c r="JGG10" s="721"/>
      <c r="JGH10" s="721"/>
      <c r="JGI10" s="721"/>
      <c r="JGJ10" s="721"/>
      <c r="JGK10" s="721"/>
      <c r="JGL10" s="721"/>
      <c r="JGM10" s="721"/>
      <c r="JGN10" s="721"/>
      <c r="JGO10" s="721"/>
      <c r="JGP10" s="721"/>
      <c r="JGQ10" s="721"/>
      <c r="JGR10" s="721"/>
      <c r="JGS10" s="721"/>
      <c r="JGT10" s="721"/>
      <c r="JGU10" s="721"/>
      <c r="JGV10" s="721"/>
      <c r="JGW10" s="721"/>
      <c r="JGX10" s="721"/>
      <c r="JGY10" s="721"/>
      <c r="JGZ10" s="721"/>
      <c r="JHA10" s="721"/>
      <c r="JHB10" s="721"/>
      <c r="JHC10" s="721"/>
      <c r="JHD10" s="721"/>
      <c r="JHE10" s="721"/>
      <c r="JHF10" s="721"/>
      <c r="JHG10" s="721"/>
      <c r="JHH10" s="721"/>
      <c r="JHI10" s="721"/>
      <c r="JHJ10" s="721"/>
      <c r="JHK10" s="721"/>
      <c r="JHL10" s="721"/>
      <c r="JHM10" s="721"/>
      <c r="JHN10" s="721"/>
      <c r="JHO10" s="721"/>
      <c r="JHP10" s="721"/>
      <c r="JHQ10" s="721"/>
      <c r="JHR10" s="721"/>
      <c r="JHS10" s="721"/>
      <c r="JHT10" s="721"/>
      <c r="JHU10" s="721"/>
      <c r="JHV10" s="721"/>
      <c r="JHW10" s="721"/>
      <c r="JHX10" s="721"/>
      <c r="JHY10" s="721"/>
      <c r="JHZ10" s="721"/>
      <c r="JIA10" s="721"/>
      <c r="JIB10" s="721"/>
      <c r="JIC10" s="721"/>
      <c r="JID10" s="721"/>
      <c r="JIE10" s="721"/>
      <c r="JIF10" s="721"/>
      <c r="JIG10" s="721"/>
      <c r="JIH10" s="721"/>
      <c r="JII10" s="721"/>
      <c r="JIJ10" s="721"/>
      <c r="JIK10" s="721"/>
      <c r="JIL10" s="721"/>
      <c r="JIM10" s="721"/>
      <c r="JIN10" s="721"/>
      <c r="JIO10" s="721"/>
      <c r="JIP10" s="721"/>
      <c r="JIQ10" s="721"/>
      <c r="JIR10" s="721"/>
      <c r="JIS10" s="721"/>
      <c r="JIT10" s="721"/>
      <c r="JIU10" s="721"/>
      <c r="JIV10" s="721"/>
      <c r="JIW10" s="721"/>
      <c r="JIX10" s="721"/>
      <c r="JIY10" s="721"/>
      <c r="JIZ10" s="721"/>
      <c r="JJA10" s="721"/>
      <c r="JJB10" s="721"/>
      <c r="JJC10" s="721"/>
      <c r="JJD10" s="721"/>
      <c r="JJE10" s="721"/>
      <c r="JJF10" s="721"/>
      <c r="JJG10" s="721"/>
      <c r="JJH10" s="721"/>
      <c r="JJI10" s="721"/>
      <c r="JJJ10" s="721"/>
      <c r="JJK10" s="721"/>
      <c r="JJL10" s="721"/>
      <c r="JJM10" s="721"/>
      <c r="JJN10" s="721"/>
      <c r="JJO10" s="721"/>
      <c r="JJP10" s="721"/>
      <c r="JJQ10" s="721"/>
      <c r="JJR10" s="721"/>
      <c r="JJS10" s="721"/>
      <c r="JJT10" s="721"/>
      <c r="JJU10" s="721"/>
      <c r="JJV10" s="721"/>
      <c r="JJW10" s="721"/>
      <c r="JJX10" s="721"/>
      <c r="JJY10" s="721"/>
      <c r="JJZ10" s="721"/>
      <c r="JKA10" s="721"/>
      <c r="JKB10" s="721"/>
      <c r="JKC10" s="721"/>
      <c r="JKD10" s="721"/>
      <c r="JKE10" s="721"/>
      <c r="JKF10" s="721"/>
      <c r="JKG10" s="721"/>
      <c r="JKH10" s="721"/>
      <c r="JKI10" s="721"/>
      <c r="JKJ10" s="721"/>
      <c r="JKK10" s="721"/>
      <c r="JKL10" s="721"/>
      <c r="JKM10" s="721"/>
      <c r="JKN10" s="721"/>
      <c r="JKO10" s="721"/>
      <c r="JKP10" s="721"/>
      <c r="JKQ10" s="721"/>
      <c r="JKR10" s="721"/>
      <c r="JKS10" s="721"/>
      <c r="JKT10" s="721"/>
      <c r="JKU10" s="721"/>
      <c r="JKV10" s="721"/>
      <c r="JKW10" s="721"/>
      <c r="JKX10" s="721"/>
      <c r="JKY10" s="721"/>
      <c r="JKZ10" s="721"/>
      <c r="JLA10" s="721"/>
      <c r="JLB10" s="721"/>
      <c r="JLC10" s="721"/>
      <c r="JLD10" s="721"/>
      <c r="JLE10" s="721"/>
      <c r="JLF10" s="721"/>
      <c r="JLG10" s="721"/>
      <c r="JLH10" s="721"/>
      <c r="JLI10" s="721"/>
      <c r="JLJ10" s="721"/>
      <c r="JLK10" s="721"/>
      <c r="JLL10" s="721"/>
      <c r="JLM10" s="721"/>
      <c r="JLN10" s="721"/>
      <c r="JLO10" s="721"/>
      <c r="JLP10" s="721"/>
      <c r="JLQ10" s="721"/>
      <c r="JLR10" s="721"/>
      <c r="JLS10" s="721"/>
      <c r="JLT10" s="721"/>
      <c r="JLU10" s="721"/>
      <c r="JLV10" s="721"/>
      <c r="JLW10" s="721"/>
      <c r="JLX10" s="721"/>
      <c r="JLY10" s="721"/>
      <c r="JLZ10" s="721"/>
      <c r="JMA10" s="721"/>
      <c r="JMB10" s="721"/>
      <c r="JMC10" s="721"/>
      <c r="JMD10" s="721"/>
      <c r="JME10" s="721"/>
      <c r="JMF10" s="721"/>
      <c r="JMG10" s="721"/>
      <c r="JMH10" s="721"/>
      <c r="JMI10" s="721"/>
      <c r="JMJ10" s="721"/>
      <c r="JMK10" s="721"/>
      <c r="JML10" s="721"/>
      <c r="JMM10" s="721"/>
      <c r="JMN10" s="721"/>
      <c r="JMO10" s="721"/>
      <c r="JMP10" s="721"/>
      <c r="JMQ10" s="721"/>
      <c r="JMR10" s="721"/>
      <c r="JMS10" s="721"/>
      <c r="JMT10" s="721"/>
      <c r="JMU10" s="721"/>
      <c r="JMV10" s="721"/>
      <c r="JMW10" s="721"/>
      <c r="JMX10" s="721"/>
      <c r="JMY10" s="721"/>
      <c r="JMZ10" s="721"/>
      <c r="JNA10" s="721"/>
      <c r="JNB10" s="721"/>
      <c r="JNC10" s="721"/>
      <c r="JND10" s="721"/>
      <c r="JNE10" s="721"/>
      <c r="JNF10" s="721"/>
      <c r="JNG10" s="721"/>
      <c r="JNH10" s="721"/>
      <c r="JNI10" s="721"/>
      <c r="JNJ10" s="721"/>
      <c r="JNK10" s="721"/>
      <c r="JNL10" s="721"/>
      <c r="JNM10" s="721"/>
      <c r="JNN10" s="721"/>
      <c r="JNO10" s="721"/>
      <c r="JNP10" s="721"/>
      <c r="JNQ10" s="721"/>
      <c r="JNR10" s="721"/>
      <c r="JNS10" s="721"/>
      <c r="JNT10" s="721"/>
      <c r="JNU10" s="721"/>
      <c r="JNV10" s="721"/>
      <c r="JNW10" s="721"/>
      <c r="JNX10" s="721"/>
      <c r="JNY10" s="721"/>
      <c r="JNZ10" s="721"/>
      <c r="JOA10" s="721"/>
      <c r="JOB10" s="721"/>
      <c r="JOC10" s="721"/>
      <c r="JOD10" s="721"/>
      <c r="JOE10" s="721"/>
      <c r="JOF10" s="721"/>
      <c r="JOG10" s="721"/>
      <c r="JOH10" s="721"/>
      <c r="JOI10" s="721"/>
      <c r="JOJ10" s="721"/>
      <c r="JOK10" s="721"/>
      <c r="JOL10" s="721"/>
      <c r="JOM10" s="721"/>
      <c r="JON10" s="721"/>
      <c r="JOO10" s="721"/>
      <c r="JOP10" s="721"/>
      <c r="JOQ10" s="721"/>
      <c r="JOR10" s="721"/>
      <c r="JOS10" s="721"/>
      <c r="JOT10" s="721"/>
      <c r="JOU10" s="721"/>
      <c r="JOV10" s="721"/>
      <c r="JOW10" s="721"/>
      <c r="JOX10" s="721"/>
      <c r="JOY10" s="721"/>
      <c r="JOZ10" s="721"/>
      <c r="JPA10" s="721"/>
      <c r="JPB10" s="721"/>
      <c r="JPC10" s="721"/>
      <c r="JPD10" s="721"/>
      <c r="JPE10" s="721"/>
      <c r="JPF10" s="721"/>
      <c r="JPG10" s="721"/>
      <c r="JPH10" s="721"/>
      <c r="JPI10" s="721"/>
      <c r="JPJ10" s="721"/>
      <c r="JPK10" s="721"/>
      <c r="JPL10" s="721"/>
      <c r="JPM10" s="721"/>
      <c r="JPN10" s="721"/>
      <c r="JPO10" s="721"/>
      <c r="JPP10" s="721"/>
      <c r="JPQ10" s="721"/>
      <c r="JPR10" s="721"/>
      <c r="JPS10" s="721"/>
      <c r="JPT10" s="721"/>
      <c r="JPU10" s="721"/>
      <c r="JPV10" s="721"/>
      <c r="JPW10" s="721"/>
      <c r="JPX10" s="721"/>
      <c r="JPY10" s="721"/>
      <c r="JPZ10" s="721"/>
      <c r="JQA10" s="721"/>
      <c r="JQB10" s="721"/>
      <c r="JQC10" s="721"/>
      <c r="JQD10" s="721"/>
      <c r="JQE10" s="721"/>
      <c r="JQF10" s="721"/>
      <c r="JQG10" s="721"/>
      <c r="JQH10" s="721"/>
      <c r="JQI10" s="721"/>
      <c r="JQJ10" s="721"/>
      <c r="JQK10" s="721"/>
      <c r="JQL10" s="721"/>
      <c r="JQM10" s="721"/>
      <c r="JQN10" s="721"/>
      <c r="JQO10" s="721"/>
      <c r="JQP10" s="721"/>
      <c r="JQQ10" s="721"/>
      <c r="JQR10" s="721"/>
      <c r="JQS10" s="721"/>
      <c r="JQT10" s="721"/>
      <c r="JQU10" s="721"/>
      <c r="JQV10" s="721"/>
      <c r="JQW10" s="721"/>
      <c r="JQX10" s="721"/>
      <c r="JQY10" s="721"/>
      <c r="JQZ10" s="721"/>
      <c r="JRA10" s="721"/>
      <c r="JRB10" s="721"/>
      <c r="JRC10" s="721"/>
      <c r="JRD10" s="721"/>
      <c r="JRE10" s="721"/>
      <c r="JRF10" s="721"/>
      <c r="JRG10" s="721"/>
      <c r="JRH10" s="721"/>
      <c r="JRI10" s="721"/>
      <c r="JRJ10" s="721"/>
      <c r="JRK10" s="721"/>
      <c r="JRL10" s="721"/>
      <c r="JRM10" s="721"/>
      <c r="JRN10" s="721"/>
      <c r="JRO10" s="721"/>
      <c r="JRP10" s="721"/>
      <c r="JRQ10" s="721"/>
      <c r="JRR10" s="721"/>
      <c r="JRS10" s="721"/>
      <c r="JRT10" s="721"/>
      <c r="JRU10" s="721"/>
      <c r="JRV10" s="721"/>
      <c r="JRW10" s="721"/>
      <c r="JRX10" s="721"/>
      <c r="JRY10" s="721"/>
      <c r="JRZ10" s="721"/>
      <c r="JSA10" s="721"/>
      <c r="JSB10" s="721"/>
      <c r="JSC10" s="721"/>
      <c r="JSD10" s="721"/>
      <c r="JSE10" s="721"/>
      <c r="JSF10" s="721"/>
      <c r="JSG10" s="721"/>
      <c r="JSH10" s="721"/>
      <c r="JSI10" s="721"/>
      <c r="JSJ10" s="721"/>
      <c r="JSK10" s="721"/>
      <c r="JSL10" s="721"/>
      <c r="JSM10" s="721"/>
      <c r="JSN10" s="721"/>
      <c r="JSO10" s="721"/>
      <c r="JSP10" s="721"/>
      <c r="JSQ10" s="721"/>
      <c r="JSR10" s="721"/>
      <c r="JSS10" s="721"/>
      <c r="JST10" s="721"/>
      <c r="JSU10" s="721"/>
      <c r="JSV10" s="721"/>
      <c r="JSW10" s="721"/>
      <c r="JSX10" s="721"/>
      <c r="JSY10" s="721"/>
      <c r="JSZ10" s="721"/>
      <c r="JTA10" s="721"/>
      <c r="JTB10" s="721"/>
      <c r="JTC10" s="721"/>
      <c r="JTD10" s="721"/>
      <c r="JTE10" s="721"/>
      <c r="JTF10" s="721"/>
      <c r="JTG10" s="721"/>
      <c r="JTH10" s="721"/>
      <c r="JTI10" s="721"/>
      <c r="JTJ10" s="721"/>
      <c r="JTK10" s="721"/>
      <c r="JTL10" s="721"/>
      <c r="JTM10" s="721"/>
      <c r="JTN10" s="721"/>
      <c r="JTO10" s="721"/>
      <c r="JTP10" s="721"/>
      <c r="JTQ10" s="721"/>
      <c r="JTR10" s="721"/>
      <c r="JTS10" s="721"/>
      <c r="JTT10" s="721"/>
      <c r="JTU10" s="721"/>
      <c r="JTV10" s="721"/>
      <c r="JTW10" s="721"/>
      <c r="JTX10" s="721"/>
      <c r="JTY10" s="721"/>
      <c r="JTZ10" s="721"/>
      <c r="JUA10" s="721"/>
      <c r="JUB10" s="721"/>
      <c r="JUC10" s="721"/>
      <c r="JUD10" s="721"/>
      <c r="JUE10" s="721"/>
      <c r="JUF10" s="721"/>
      <c r="JUG10" s="721"/>
      <c r="JUH10" s="721"/>
      <c r="JUI10" s="721"/>
      <c r="JUJ10" s="721"/>
      <c r="JUK10" s="721"/>
      <c r="JUL10" s="721"/>
      <c r="JUM10" s="721"/>
      <c r="JUN10" s="721"/>
      <c r="JUO10" s="721"/>
      <c r="JUP10" s="721"/>
      <c r="JUQ10" s="721"/>
      <c r="JUR10" s="721"/>
      <c r="JUS10" s="721"/>
      <c r="JUT10" s="721"/>
      <c r="JUU10" s="721"/>
      <c r="JUV10" s="721"/>
      <c r="JUW10" s="721"/>
      <c r="JUX10" s="721"/>
      <c r="JUY10" s="721"/>
      <c r="JUZ10" s="721"/>
      <c r="JVA10" s="721"/>
      <c r="JVB10" s="721"/>
      <c r="JVC10" s="721"/>
      <c r="JVD10" s="721"/>
      <c r="JVE10" s="721"/>
      <c r="JVF10" s="721"/>
      <c r="JVG10" s="721"/>
      <c r="JVH10" s="721"/>
      <c r="JVI10" s="721"/>
      <c r="JVJ10" s="721"/>
      <c r="JVK10" s="721"/>
      <c r="JVL10" s="721"/>
      <c r="JVM10" s="721"/>
      <c r="JVN10" s="721"/>
      <c r="JVO10" s="721"/>
      <c r="JVP10" s="721"/>
      <c r="JVQ10" s="721"/>
      <c r="JVR10" s="721"/>
      <c r="JVS10" s="721"/>
      <c r="JVT10" s="721"/>
      <c r="JVU10" s="721"/>
      <c r="JVV10" s="721"/>
      <c r="JVW10" s="721"/>
      <c r="JVX10" s="721"/>
      <c r="JVY10" s="721"/>
      <c r="JVZ10" s="721"/>
      <c r="JWA10" s="721"/>
      <c r="JWB10" s="721"/>
      <c r="JWC10" s="721"/>
      <c r="JWD10" s="721"/>
      <c r="JWE10" s="721"/>
      <c r="JWF10" s="721"/>
      <c r="JWG10" s="721"/>
      <c r="JWH10" s="721"/>
      <c r="JWI10" s="721"/>
      <c r="JWJ10" s="721"/>
      <c r="JWK10" s="721"/>
      <c r="JWL10" s="721"/>
      <c r="JWM10" s="721"/>
      <c r="JWN10" s="721"/>
      <c r="JWO10" s="721"/>
      <c r="JWP10" s="721"/>
      <c r="JWQ10" s="721"/>
      <c r="JWR10" s="721"/>
      <c r="JWS10" s="721"/>
      <c r="JWT10" s="721"/>
      <c r="JWU10" s="721"/>
      <c r="JWV10" s="721"/>
      <c r="JWW10" s="721"/>
      <c r="JWX10" s="721"/>
      <c r="JWY10" s="721"/>
      <c r="JWZ10" s="721"/>
      <c r="JXA10" s="721"/>
      <c r="JXB10" s="721"/>
      <c r="JXC10" s="721"/>
      <c r="JXD10" s="721"/>
      <c r="JXE10" s="721"/>
      <c r="JXF10" s="721"/>
      <c r="JXG10" s="721"/>
      <c r="JXH10" s="721"/>
      <c r="JXI10" s="721"/>
      <c r="JXJ10" s="721"/>
      <c r="JXK10" s="721"/>
      <c r="JXL10" s="721"/>
      <c r="JXM10" s="721"/>
      <c r="JXN10" s="721"/>
      <c r="JXO10" s="721"/>
      <c r="JXP10" s="721"/>
      <c r="JXQ10" s="721"/>
      <c r="JXR10" s="721"/>
      <c r="JXS10" s="721"/>
      <c r="JXT10" s="721"/>
      <c r="JXU10" s="721"/>
      <c r="JXV10" s="721"/>
      <c r="JXW10" s="721"/>
      <c r="JXX10" s="721"/>
      <c r="JXY10" s="721"/>
      <c r="JXZ10" s="721"/>
      <c r="JYA10" s="721"/>
      <c r="JYB10" s="721"/>
      <c r="JYC10" s="721"/>
      <c r="JYD10" s="721"/>
      <c r="JYE10" s="721"/>
      <c r="JYF10" s="721"/>
      <c r="JYG10" s="721"/>
      <c r="JYH10" s="721"/>
      <c r="JYI10" s="721"/>
      <c r="JYJ10" s="721"/>
      <c r="JYK10" s="721"/>
      <c r="JYL10" s="721"/>
      <c r="JYM10" s="721"/>
      <c r="JYN10" s="721"/>
      <c r="JYO10" s="721"/>
      <c r="JYP10" s="721"/>
      <c r="JYQ10" s="721"/>
      <c r="JYR10" s="721"/>
      <c r="JYS10" s="721"/>
      <c r="JYT10" s="721"/>
      <c r="JYU10" s="721"/>
      <c r="JYV10" s="721"/>
      <c r="JYW10" s="721"/>
      <c r="JYX10" s="721"/>
      <c r="JYY10" s="721"/>
      <c r="JYZ10" s="721"/>
      <c r="JZA10" s="721"/>
      <c r="JZB10" s="721"/>
      <c r="JZC10" s="721"/>
      <c r="JZD10" s="721"/>
      <c r="JZE10" s="721"/>
      <c r="JZF10" s="721"/>
      <c r="JZG10" s="721"/>
      <c r="JZH10" s="721"/>
      <c r="JZI10" s="721"/>
      <c r="JZJ10" s="721"/>
      <c r="JZK10" s="721"/>
      <c r="JZL10" s="721"/>
      <c r="JZM10" s="721"/>
      <c r="JZN10" s="721"/>
      <c r="JZO10" s="721"/>
      <c r="JZP10" s="721"/>
      <c r="JZQ10" s="721"/>
      <c r="JZR10" s="721"/>
      <c r="JZS10" s="721"/>
      <c r="JZT10" s="721"/>
      <c r="JZU10" s="721"/>
      <c r="JZV10" s="721"/>
      <c r="JZW10" s="721"/>
      <c r="JZX10" s="721"/>
      <c r="JZY10" s="721"/>
      <c r="JZZ10" s="721"/>
      <c r="KAA10" s="721"/>
      <c r="KAB10" s="721"/>
      <c r="KAC10" s="721"/>
      <c r="KAD10" s="721"/>
      <c r="KAE10" s="721"/>
      <c r="KAF10" s="721"/>
      <c r="KAG10" s="721"/>
      <c r="KAH10" s="721"/>
      <c r="KAI10" s="721"/>
      <c r="KAJ10" s="721"/>
      <c r="KAK10" s="721"/>
      <c r="KAL10" s="721"/>
      <c r="KAM10" s="721"/>
      <c r="KAN10" s="721"/>
      <c r="KAO10" s="721"/>
      <c r="KAP10" s="721"/>
      <c r="KAQ10" s="721"/>
      <c r="KAR10" s="721"/>
      <c r="KAS10" s="721"/>
      <c r="KAT10" s="721"/>
      <c r="KAU10" s="721"/>
      <c r="KAV10" s="721"/>
      <c r="KAW10" s="721"/>
      <c r="KAX10" s="721"/>
      <c r="KAY10" s="721"/>
      <c r="KAZ10" s="721"/>
      <c r="KBA10" s="721"/>
      <c r="KBB10" s="721"/>
      <c r="KBC10" s="721"/>
      <c r="KBD10" s="721"/>
      <c r="KBE10" s="721"/>
      <c r="KBF10" s="721"/>
      <c r="KBG10" s="721"/>
      <c r="KBH10" s="721"/>
      <c r="KBI10" s="721"/>
      <c r="KBJ10" s="721"/>
      <c r="KBK10" s="721"/>
      <c r="KBL10" s="721"/>
      <c r="KBM10" s="721"/>
      <c r="KBN10" s="721"/>
      <c r="KBO10" s="721"/>
      <c r="KBP10" s="721"/>
      <c r="KBQ10" s="721"/>
      <c r="KBR10" s="721"/>
      <c r="KBS10" s="721"/>
      <c r="KBT10" s="721"/>
      <c r="KBU10" s="721"/>
      <c r="KBV10" s="721"/>
      <c r="KBW10" s="721"/>
      <c r="KBX10" s="721"/>
      <c r="KBY10" s="721"/>
      <c r="KBZ10" s="721"/>
      <c r="KCA10" s="721"/>
      <c r="KCB10" s="721"/>
      <c r="KCC10" s="721"/>
      <c r="KCD10" s="721"/>
      <c r="KCE10" s="721"/>
      <c r="KCF10" s="721"/>
      <c r="KCG10" s="721"/>
      <c r="KCH10" s="721"/>
      <c r="KCI10" s="721"/>
      <c r="KCJ10" s="721"/>
      <c r="KCK10" s="721"/>
      <c r="KCL10" s="721"/>
      <c r="KCM10" s="721"/>
      <c r="KCN10" s="721"/>
      <c r="KCO10" s="721"/>
      <c r="KCP10" s="721"/>
      <c r="KCQ10" s="721"/>
      <c r="KCR10" s="721"/>
      <c r="KCS10" s="721"/>
      <c r="KCT10" s="721"/>
      <c r="KCU10" s="721"/>
      <c r="KCV10" s="721"/>
      <c r="KCW10" s="721"/>
      <c r="KCX10" s="721"/>
      <c r="KCY10" s="721"/>
      <c r="KCZ10" s="721"/>
      <c r="KDA10" s="721"/>
      <c r="KDB10" s="721"/>
      <c r="KDC10" s="721"/>
      <c r="KDD10" s="721"/>
      <c r="KDE10" s="721"/>
      <c r="KDF10" s="721"/>
      <c r="KDG10" s="721"/>
      <c r="KDH10" s="721"/>
      <c r="KDI10" s="721"/>
      <c r="KDJ10" s="721"/>
      <c r="KDK10" s="721"/>
      <c r="KDL10" s="721"/>
      <c r="KDM10" s="721"/>
      <c r="KDN10" s="721"/>
      <c r="KDO10" s="721"/>
      <c r="KDP10" s="721"/>
      <c r="KDQ10" s="721"/>
      <c r="KDR10" s="721"/>
      <c r="KDS10" s="721"/>
      <c r="KDT10" s="721"/>
      <c r="KDU10" s="721"/>
      <c r="KDV10" s="721"/>
      <c r="KDW10" s="721"/>
      <c r="KDX10" s="721"/>
      <c r="KDY10" s="721"/>
      <c r="KDZ10" s="721"/>
      <c r="KEA10" s="721"/>
      <c r="KEB10" s="721"/>
      <c r="KEC10" s="721"/>
      <c r="KED10" s="721"/>
      <c r="KEE10" s="721"/>
      <c r="KEF10" s="721"/>
      <c r="KEG10" s="721"/>
      <c r="KEH10" s="721"/>
      <c r="KEI10" s="721"/>
      <c r="KEJ10" s="721"/>
      <c r="KEK10" s="721"/>
      <c r="KEL10" s="721"/>
      <c r="KEM10" s="721"/>
      <c r="KEN10" s="721"/>
      <c r="KEO10" s="721"/>
      <c r="KEP10" s="721"/>
      <c r="KEQ10" s="721"/>
      <c r="KER10" s="721"/>
      <c r="KES10" s="721"/>
      <c r="KET10" s="721"/>
      <c r="KEU10" s="721"/>
      <c r="KEV10" s="721"/>
      <c r="KEW10" s="721"/>
      <c r="KEX10" s="721"/>
      <c r="KEY10" s="721"/>
      <c r="KEZ10" s="721"/>
      <c r="KFA10" s="721"/>
      <c r="KFB10" s="721"/>
      <c r="KFC10" s="721"/>
      <c r="KFD10" s="721"/>
      <c r="KFE10" s="721"/>
      <c r="KFF10" s="721"/>
      <c r="KFG10" s="721"/>
      <c r="KFH10" s="721"/>
      <c r="KFI10" s="721"/>
      <c r="KFJ10" s="721"/>
      <c r="KFK10" s="721"/>
      <c r="KFL10" s="721"/>
      <c r="KFM10" s="721"/>
      <c r="KFN10" s="721"/>
      <c r="KFO10" s="721"/>
      <c r="KFP10" s="721"/>
      <c r="KFQ10" s="721"/>
      <c r="KFR10" s="721"/>
      <c r="KFS10" s="721"/>
      <c r="KFT10" s="721"/>
      <c r="KFU10" s="721"/>
      <c r="KFV10" s="721"/>
      <c r="KFW10" s="721"/>
      <c r="KFX10" s="721"/>
      <c r="KFY10" s="721"/>
      <c r="KFZ10" s="721"/>
      <c r="KGA10" s="721"/>
      <c r="KGB10" s="721"/>
      <c r="KGC10" s="721"/>
      <c r="KGD10" s="721"/>
      <c r="KGE10" s="721"/>
      <c r="KGF10" s="721"/>
      <c r="KGG10" s="721"/>
      <c r="KGH10" s="721"/>
      <c r="KGI10" s="721"/>
      <c r="KGJ10" s="721"/>
      <c r="KGK10" s="721"/>
      <c r="KGL10" s="721"/>
      <c r="KGM10" s="721"/>
      <c r="KGN10" s="721"/>
      <c r="KGO10" s="721"/>
      <c r="KGP10" s="721"/>
      <c r="KGQ10" s="721"/>
      <c r="KGR10" s="721"/>
      <c r="KGS10" s="721"/>
      <c r="KGT10" s="721"/>
      <c r="KGU10" s="721"/>
      <c r="KGV10" s="721"/>
      <c r="KGW10" s="721"/>
      <c r="KGX10" s="721"/>
      <c r="KGY10" s="721"/>
      <c r="KGZ10" s="721"/>
      <c r="KHA10" s="721"/>
      <c r="KHB10" s="721"/>
      <c r="KHC10" s="721"/>
      <c r="KHD10" s="721"/>
      <c r="KHE10" s="721"/>
      <c r="KHF10" s="721"/>
      <c r="KHG10" s="721"/>
      <c r="KHH10" s="721"/>
      <c r="KHI10" s="721"/>
      <c r="KHJ10" s="721"/>
      <c r="KHK10" s="721"/>
      <c r="KHL10" s="721"/>
      <c r="KHM10" s="721"/>
      <c r="KHN10" s="721"/>
      <c r="KHO10" s="721"/>
      <c r="KHP10" s="721"/>
      <c r="KHQ10" s="721"/>
      <c r="KHR10" s="721"/>
      <c r="KHS10" s="721"/>
      <c r="KHT10" s="721"/>
      <c r="KHU10" s="721"/>
      <c r="KHV10" s="721"/>
      <c r="KHW10" s="721"/>
      <c r="KHX10" s="721"/>
      <c r="KHY10" s="721"/>
      <c r="KHZ10" s="721"/>
      <c r="KIA10" s="721"/>
      <c r="KIB10" s="721"/>
      <c r="KIC10" s="721"/>
      <c r="KID10" s="721"/>
      <c r="KIE10" s="721"/>
      <c r="KIF10" s="721"/>
      <c r="KIG10" s="721"/>
      <c r="KIH10" s="721"/>
      <c r="KII10" s="721"/>
      <c r="KIJ10" s="721"/>
      <c r="KIK10" s="721"/>
      <c r="KIL10" s="721"/>
      <c r="KIM10" s="721"/>
      <c r="KIN10" s="721"/>
      <c r="KIO10" s="721"/>
      <c r="KIP10" s="721"/>
      <c r="KIQ10" s="721"/>
      <c r="KIR10" s="721"/>
      <c r="KIS10" s="721"/>
      <c r="KIT10" s="721"/>
      <c r="KIU10" s="721"/>
      <c r="KIV10" s="721"/>
      <c r="KIW10" s="721"/>
      <c r="KIX10" s="721"/>
      <c r="KIY10" s="721"/>
      <c r="KIZ10" s="721"/>
      <c r="KJA10" s="721"/>
      <c r="KJB10" s="721"/>
      <c r="KJC10" s="721"/>
      <c r="KJD10" s="721"/>
      <c r="KJE10" s="721"/>
      <c r="KJF10" s="721"/>
      <c r="KJG10" s="721"/>
      <c r="KJH10" s="721"/>
      <c r="KJI10" s="721"/>
      <c r="KJJ10" s="721"/>
      <c r="KJK10" s="721"/>
      <c r="KJL10" s="721"/>
      <c r="KJM10" s="721"/>
      <c r="KJN10" s="721"/>
      <c r="KJO10" s="721"/>
      <c r="KJP10" s="721"/>
      <c r="KJQ10" s="721"/>
      <c r="KJR10" s="721"/>
      <c r="KJS10" s="721"/>
      <c r="KJT10" s="721"/>
      <c r="KJU10" s="721"/>
      <c r="KJV10" s="721"/>
      <c r="KJW10" s="721"/>
      <c r="KJX10" s="721"/>
      <c r="KJY10" s="721"/>
      <c r="KJZ10" s="721"/>
      <c r="KKA10" s="721"/>
      <c r="KKB10" s="721"/>
      <c r="KKC10" s="721"/>
      <c r="KKD10" s="721"/>
      <c r="KKE10" s="721"/>
      <c r="KKF10" s="721"/>
      <c r="KKG10" s="721"/>
      <c r="KKH10" s="721"/>
      <c r="KKI10" s="721"/>
      <c r="KKJ10" s="721"/>
      <c r="KKK10" s="721"/>
      <c r="KKL10" s="721"/>
      <c r="KKM10" s="721"/>
      <c r="KKN10" s="721"/>
      <c r="KKO10" s="721"/>
      <c r="KKP10" s="721"/>
      <c r="KKQ10" s="721"/>
      <c r="KKR10" s="721"/>
      <c r="KKS10" s="721"/>
      <c r="KKT10" s="721"/>
      <c r="KKU10" s="721"/>
      <c r="KKV10" s="721"/>
      <c r="KKW10" s="721"/>
      <c r="KKX10" s="721"/>
      <c r="KKY10" s="721"/>
      <c r="KKZ10" s="721"/>
      <c r="KLA10" s="721"/>
      <c r="KLB10" s="721"/>
      <c r="KLC10" s="721"/>
      <c r="KLD10" s="721"/>
      <c r="KLE10" s="721"/>
      <c r="KLF10" s="721"/>
      <c r="KLG10" s="721"/>
      <c r="KLH10" s="721"/>
      <c r="KLI10" s="721"/>
      <c r="KLJ10" s="721"/>
      <c r="KLK10" s="721"/>
      <c r="KLL10" s="721"/>
      <c r="KLM10" s="721"/>
      <c r="KLN10" s="721"/>
      <c r="KLO10" s="721"/>
      <c r="KLP10" s="721"/>
      <c r="KLQ10" s="721"/>
      <c r="KLR10" s="721"/>
      <c r="KLS10" s="721"/>
      <c r="KLT10" s="721"/>
      <c r="KLU10" s="721"/>
      <c r="KLV10" s="721"/>
      <c r="KLW10" s="721"/>
      <c r="KLX10" s="721"/>
      <c r="KLY10" s="721"/>
      <c r="KLZ10" s="721"/>
      <c r="KMA10" s="721"/>
      <c r="KMB10" s="721"/>
      <c r="KMC10" s="721"/>
      <c r="KMD10" s="721"/>
      <c r="KME10" s="721"/>
      <c r="KMF10" s="721"/>
      <c r="KMG10" s="721"/>
      <c r="KMH10" s="721"/>
      <c r="KMI10" s="721"/>
      <c r="KMJ10" s="721"/>
      <c r="KMK10" s="721"/>
      <c r="KML10" s="721"/>
      <c r="KMM10" s="721"/>
      <c r="KMN10" s="721"/>
      <c r="KMO10" s="721"/>
      <c r="KMP10" s="721"/>
      <c r="KMQ10" s="721"/>
      <c r="KMR10" s="721"/>
      <c r="KMS10" s="721"/>
      <c r="KMT10" s="721"/>
      <c r="KMU10" s="721"/>
      <c r="KMV10" s="721"/>
      <c r="KMW10" s="721"/>
      <c r="KMX10" s="721"/>
      <c r="KMY10" s="721"/>
      <c r="KMZ10" s="721"/>
      <c r="KNA10" s="721"/>
      <c r="KNB10" s="721"/>
      <c r="KNC10" s="721"/>
      <c r="KND10" s="721"/>
      <c r="KNE10" s="721"/>
      <c r="KNF10" s="721"/>
      <c r="KNG10" s="721"/>
      <c r="KNH10" s="721"/>
      <c r="KNI10" s="721"/>
      <c r="KNJ10" s="721"/>
      <c r="KNK10" s="721"/>
      <c r="KNL10" s="721"/>
      <c r="KNM10" s="721"/>
      <c r="KNN10" s="721"/>
      <c r="KNO10" s="721"/>
      <c r="KNP10" s="721"/>
      <c r="KNQ10" s="721"/>
      <c r="KNR10" s="721"/>
      <c r="KNS10" s="721"/>
      <c r="KNT10" s="721"/>
      <c r="KNU10" s="721"/>
      <c r="KNV10" s="721"/>
      <c r="KNW10" s="721"/>
      <c r="KNX10" s="721"/>
      <c r="KNY10" s="721"/>
      <c r="KNZ10" s="721"/>
      <c r="KOA10" s="721"/>
      <c r="KOB10" s="721"/>
      <c r="KOC10" s="721"/>
      <c r="KOD10" s="721"/>
      <c r="KOE10" s="721"/>
      <c r="KOF10" s="721"/>
      <c r="KOG10" s="721"/>
      <c r="KOH10" s="721"/>
      <c r="KOI10" s="721"/>
      <c r="KOJ10" s="721"/>
      <c r="KOK10" s="721"/>
      <c r="KOL10" s="721"/>
      <c r="KOM10" s="721"/>
      <c r="KON10" s="721"/>
      <c r="KOO10" s="721"/>
      <c r="KOP10" s="721"/>
      <c r="KOQ10" s="721"/>
      <c r="KOR10" s="721"/>
      <c r="KOS10" s="721"/>
      <c r="KOT10" s="721"/>
      <c r="KOU10" s="721"/>
      <c r="KOV10" s="721"/>
      <c r="KOW10" s="721"/>
      <c r="KOX10" s="721"/>
      <c r="KOY10" s="721"/>
      <c r="KOZ10" s="721"/>
      <c r="KPA10" s="721"/>
      <c r="KPB10" s="721"/>
      <c r="KPC10" s="721"/>
      <c r="KPD10" s="721"/>
      <c r="KPE10" s="721"/>
      <c r="KPF10" s="721"/>
      <c r="KPG10" s="721"/>
      <c r="KPH10" s="721"/>
      <c r="KPI10" s="721"/>
      <c r="KPJ10" s="721"/>
      <c r="KPK10" s="721"/>
      <c r="KPL10" s="721"/>
      <c r="KPM10" s="721"/>
      <c r="KPN10" s="721"/>
      <c r="KPO10" s="721"/>
      <c r="KPP10" s="721"/>
      <c r="KPQ10" s="721"/>
      <c r="KPR10" s="721"/>
      <c r="KPS10" s="721"/>
      <c r="KPT10" s="721"/>
      <c r="KPU10" s="721"/>
      <c r="KPV10" s="721"/>
      <c r="KPW10" s="721"/>
      <c r="KPX10" s="721"/>
      <c r="KPY10" s="721"/>
      <c r="KPZ10" s="721"/>
      <c r="KQA10" s="721"/>
      <c r="KQB10" s="721"/>
      <c r="KQC10" s="721"/>
      <c r="KQD10" s="721"/>
      <c r="KQE10" s="721"/>
      <c r="KQF10" s="721"/>
      <c r="KQG10" s="721"/>
      <c r="KQH10" s="721"/>
      <c r="KQI10" s="721"/>
      <c r="KQJ10" s="721"/>
      <c r="KQK10" s="721"/>
      <c r="KQL10" s="721"/>
      <c r="KQM10" s="721"/>
      <c r="KQN10" s="721"/>
      <c r="KQO10" s="721"/>
      <c r="KQP10" s="721"/>
      <c r="KQQ10" s="721"/>
      <c r="KQR10" s="721"/>
      <c r="KQS10" s="721"/>
      <c r="KQT10" s="721"/>
      <c r="KQU10" s="721"/>
      <c r="KQV10" s="721"/>
      <c r="KQW10" s="721"/>
      <c r="KQX10" s="721"/>
      <c r="KQY10" s="721"/>
      <c r="KQZ10" s="721"/>
      <c r="KRA10" s="721"/>
      <c r="KRB10" s="721"/>
      <c r="KRC10" s="721"/>
      <c r="KRD10" s="721"/>
      <c r="KRE10" s="721"/>
      <c r="KRF10" s="721"/>
      <c r="KRG10" s="721"/>
      <c r="KRH10" s="721"/>
      <c r="KRI10" s="721"/>
      <c r="KRJ10" s="721"/>
      <c r="KRK10" s="721"/>
      <c r="KRL10" s="721"/>
      <c r="KRM10" s="721"/>
      <c r="KRN10" s="721"/>
      <c r="KRO10" s="721"/>
      <c r="KRP10" s="721"/>
      <c r="KRQ10" s="721"/>
      <c r="KRR10" s="721"/>
      <c r="KRS10" s="721"/>
      <c r="KRT10" s="721"/>
      <c r="KRU10" s="721"/>
      <c r="KRV10" s="721"/>
      <c r="KRW10" s="721"/>
      <c r="KRX10" s="721"/>
      <c r="KRY10" s="721"/>
      <c r="KRZ10" s="721"/>
      <c r="KSA10" s="721"/>
      <c r="KSB10" s="721"/>
      <c r="KSC10" s="721"/>
      <c r="KSD10" s="721"/>
      <c r="KSE10" s="721"/>
      <c r="KSF10" s="721"/>
      <c r="KSG10" s="721"/>
      <c r="KSH10" s="721"/>
      <c r="KSI10" s="721"/>
      <c r="KSJ10" s="721"/>
      <c r="KSK10" s="721"/>
      <c r="KSL10" s="721"/>
      <c r="KSM10" s="721"/>
      <c r="KSN10" s="721"/>
      <c r="KSO10" s="721"/>
      <c r="KSP10" s="721"/>
      <c r="KSQ10" s="721"/>
      <c r="KSR10" s="721"/>
      <c r="KSS10" s="721"/>
      <c r="KST10" s="721"/>
      <c r="KSU10" s="721"/>
      <c r="KSV10" s="721"/>
      <c r="KSW10" s="721"/>
      <c r="KSX10" s="721"/>
      <c r="KSY10" s="721"/>
      <c r="KSZ10" s="721"/>
      <c r="KTA10" s="721"/>
      <c r="KTB10" s="721"/>
      <c r="KTC10" s="721"/>
      <c r="KTD10" s="721"/>
      <c r="KTE10" s="721"/>
      <c r="KTF10" s="721"/>
      <c r="KTG10" s="721"/>
      <c r="KTH10" s="721"/>
      <c r="KTI10" s="721"/>
      <c r="KTJ10" s="721"/>
      <c r="KTK10" s="721"/>
      <c r="KTL10" s="721"/>
      <c r="KTM10" s="721"/>
      <c r="KTN10" s="721"/>
      <c r="KTO10" s="721"/>
      <c r="KTP10" s="721"/>
      <c r="KTQ10" s="721"/>
      <c r="KTR10" s="721"/>
      <c r="KTS10" s="721"/>
      <c r="KTT10" s="721"/>
      <c r="KTU10" s="721"/>
      <c r="KTV10" s="721"/>
      <c r="KTW10" s="721"/>
      <c r="KTX10" s="721"/>
      <c r="KTY10" s="721"/>
      <c r="KTZ10" s="721"/>
      <c r="KUA10" s="721"/>
      <c r="KUB10" s="721"/>
      <c r="KUC10" s="721"/>
      <c r="KUD10" s="721"/>
      <c r="KUE10" s="721"/>
      <c r="KUF10" s="721"/>
      <c r="KUG10" s="721"/>
      <c r="KUH10" s="721"/>
      <c r="KUI10" s="721"/>
      <c r="KUJ10" s="721"/>
      <c r="KUK10" s="721"/>
      <c r="KUL10" s="721"/>
      <c r="KUM10" s="721"/>
      <c r="KUN10" s="721"/>
      <c r="KUO10" s="721"/>
      <c r="KUP10" s="721"/>
      <c r="KUQ10" s="721"/>
      <c r="KUR10" s="721"/>
      <c r="KUS10" s="721"/>
      <c r="KUT10" s="721"/>
      <c r="KUU10" s="721"/>
      <c r="KUV10" s="721"/>
      <c r="KUW10" s="721"/>
      <c r="KUX10" s="721"/>
      <c r="KUY10" s="721"/>
      <c r="KUZ10" s="721"/>
      <c r="KVA10" s="721"/>
      <c r="KVB10" s="721"/>
      <c r="KVC10" s="721"/>
      <c r="KVD10" s="721"/>
      <c r="KVE10" s="721"/>
      <c r="KVF10" s="721"/>
      <c r="KVG10" s="721"/>
      <c r="KVH10" s="721"/>
      <c r="KVI10" s="721"/>
      <c r="KVJ10" s="721"/>
      <c r="KVK10" s="721"/>
      <c r="KVL10" s="721"/>
      <c r="KVM10" s="721"/>
      <c r="KVN10" s="721"/>
      <c r="KVO10" s="721"/>
      <c r="KVP10" s="721"/>
      <c r="KVQ10" s="721"/>
      <c r="KVR10" s="721"/>
      <c r="KVS10" s="721"/>
      <c r="KVT10" s="721"/>
      <c r="KVU10" s="721"/>
      <c r="KVV10" s="721"/>
      <c r="KVW10" s="721"/>
      <c r="KVX10" s="721"/>
      <c r="KVY10" s="721"/>
      <c r="KVZ10" s="721"/>
      <c r="KWA10" s="721"/>
      <c r="KWB10" s="721"/>
      <c r="KWC10" s="721"/>
      <c r="KWD10" s="721"/>
      <c r="KWE10" s="721"/>
      <c r="KWF10" s="721"/>
      <c r="KWG10" s="721"/>
      <c r="KWH10" s="721"/>
      <c r="KWI10" s="721"/>
      <c r="KWJ10" s="721"/>
      <c r="KWK10" s="721"/>
      <c r="KWL10" s="721"/>
      <c r="KWM10" s="721"/>
      <c r="KWN10" s="721"/>
      <c r="KWO10" s="721"/>
      <c r="KWP10" s="721"/>
      <c r="KWQ10" s="721"/>
      <c r="KWR10" s="721"/>
      <c r="KWS10" s="721"/>
      <c r="KWT10" s="721"/>
      <c r="KWU10" s="721"/>
      <c r="KWV10" s="721"/>
      <c r="KWW10" s="721"/>
      <c r="KWX10" s="721"/>
      <c r="KWY10" s="721"/>
      <c r="KWZ10" s="721"/>
      <c r="KXA10" s="721"/>
      <c r="KXB10" s="721"/>
      <c r="KXC10" s="721"/>
      <c r="KXD10" s="721"/>
      <c r="KXE10" s="721"/>
      <c r="KXF10" s="721"/>
      <c r="KXG10" s="721"/>
      <c r="KXH10" s="721"/>
      <c r="KXI10" s="721"/>
      <c r="KXJ10" s="721"/>
      <c r="KXK10" s="721"/>
      <c r="KXL10" s="721"/>
      <c r="KXM10" s="721"/>
      <c r="KXN10" s="721"/>
      <c r="KXO10" s="721"/>
      <c r="KXP10" s="721"/>
      <c r="KXQ10" s="721"/>
      <c r="KXR10" s="721"/>
      <c r="KXS10" s="721"/>
      <c r="KXT10" s="721"/>
      <c r="KXU10" s="721"/>
      <c r="KXV10" s="721"/>
      <c r="KXW10" s="721"/>
      <c r="KXX10" s="721"/>
      <c r="KXY10" s="721"/>
      <c r="KXZ10" s="721"/>
      <c r="KYA10" s="721"/>
      <c r="KYB10" s="721"/>
      <c r="KYC10" s="721"/>
      <c r="KYD10" s="721"/>
      <c r="KYE10" s="721"/>
      <c r="KYF10" s="721"/>
      <c r="KYG10" s="721"/>
      <c r="KYH10" s="721"/>
      <c r="KYI10" s="721"/>
      <c r="KYJ10" s="721"/>
      <c r="KYK10" s="721"/>
      <c r="KYL10" s="721"/>
      <c r="KYM10" s="721"/>
      <c r="KYN10" s="721"/>
      <c r="KYO10" s="721"/>
      <c r="KYP10" s="721"/>
      <c r="KYQ10" s="721"/>
      <c r="KYR10" s="721"/>
      <c r="KYS10" s="721"/>
      <c r="KYT10" s="721"/>
      <c r="KYU10" s="721"/>
      <c r="KYV10" s="721"/>
      <c r="KYW10" s="721"/>
      <c r="KYX10" s="721"/>
      <c r="KYY10" s="721"/>
      <c r="KYZ10" s="721"/>
      <c r="KZA10" s="721"/>
      <c r="KZB10" s="721"/>
      <c r="KZC10" s="721"/>
      <c r="KZD10" s="721"/>
      <c r="KZE10" s="721"/>
      <c r="KZF10" s="721"/>
      <c r="KZG10" s="721"/>
      <c r="KZH10" s="721"/>
      <c r="KZI10" s="721"/>
      <c r="KZJ10" s="721"/>
      <c r="KZK10" s="721"/>
      <c r="KZL10" s="721"/>
      <c r="KZM10" s="721"/>
      <c r="KZN10" s="721"/>
      <c r="KZO10" s="721"/>
      <c r="KZP10" s="721"/>
      <c r="KZQ10" s="721"/>
      <c r="KZR10" s="721"/>
      <c r="KZS10" s="721"/>
      <c r="KZT10" s="721"/>
      <c r="KZU10" s="721"/>
      <c r="KZV10" s="721"/>
      <c r="KZW10" s="721"/>
      <c r="KZX10" s="721"/>
      <c r="KZY10" s="721"/>
      <c r="KZZ10" s="721"/>
      <c r="LAA10" s="721"/>
      <c r="LAB10" s="721"/>
      <c r="LAC10" s="721"/>
      <c r="LAD10" s="721"/>
      <c r="LAE10" s="721"/>
      <c r="LAF10" s="721"/>
      <c r="LAG10" s="721"/>
      <c r="LAH10" s="721"/>
      <c r="LAI10" s="721"/>
      <c r="LAJ10" s="721"/>
      <c r="LAK10" s="721"/>
      <c r="LAL10" s="721"/>
      <c r="LAM10" s="721"/>
      <c r="LAN10" s="721"/>
      <c r="LAO10" s="721"/>
      <c r="LAP10" s="721"/>
      <c r="LAQ10" s="721"/>
      <c r="LAR10" s="721"/>
      <c r="LAS10" s="721"/>
      <c r="LAT10" s="721"/>
      <c r="LAU10" s="721"/>
      <c r="LAV10" s="721"/>
      <c r="LAW10" s="721"/>
      <c r="LAX10" s="721"/>
      <c r="LAY10" s="721"/>
      <c r="LAZ10" s="721"/>
      <c r="LBA10" s="721"/>
      <c r="LBB10" s="721"/>
      <c r="LBC10" s="721"/>
      <c r="LBD10" s="721"/>
      <c r="LBE10" s="721"/>
      <c r="LBF10" s="721"/>
      <c r="LBG10" s="721"/>
      <c r="LBH10" s="721"/>
      <c r="LBI10" s="721"/>
      <c r="LBJ10" s="721"/>
      <c r="LBK10" s="721"/>
      <c r="LBL10" s="721"/>
      <c r="LBM10" s="721"/>
      <c r="LBN10" s="721"/>
      <c r="LBO10" s="721"/>
      <c r="LBP10" s="721"/>
      <c r="LBQ10" s="721"/>
      <c r="LBR10" s="721"/>
      <c r="LBS10" s="721"/>
      <c r="LBT10" s="721"/>
      <c r="LBU10" s="721"/>
      <c r="LBV10" s="721"/>
      <c r="LBW10" s="721"/>
      <c r="LBX10" s="721"/>
      <c r="LBY10" s="721"/>
      <c r="LBZ10" s="721"/>
      <c r="LCA10" s="721"/>
      <c r="LCB10" s="721"/>
      <c r="LCC10" s="721"/>
      <c r="LCD10" s="721"/>
      <c r="LCE10" s="721"/>
      <c r="LCF10" s="721"/>
      <c r="LCG10" s="721"/>
      <c r="LCH10" s="721"/>
      <c r="LCI10" s="721"/>
      <c r="LCJ10" s="721"/>
      <c r="LCK10" s="721"/>
      <c r="LCL10" s="721"/>
      <c r="LCM10" s="721"/>
      <c r="LCN10" s="721"/>
      <c r="LCO10" s="721"/>
      <c r="LCP10" s="721"/>
      <c r="LCQ10" s="721"/>
      <c r="LCR10" s="721"/>
      <c r="LCS10" s="721"/>
      <c r="LCT10" s="721"/>
      <c r="LCU10" s="721"/>
      <c r="LCV10" s="721"/>
      <c r="LCW10" s="721"/>
      <c r="LCX10" s="721"/>
      <c r="LCY10" s="721"/>
      <c r="LCZ10" s="721"/>
      <c r="LDA10" s="721"/>
      <c r="LDB10" s="721"/>
      <c r="LDC10" s="721"/>
      <c r="LDD10" s="721"/>
      <c r="LDE10" s="721"/>
      <c r="LDF10" s="721"/>
      <c r="LDG10" s="721"/>
      <c r="LDH10" s="721"/>
      <c r="LDI10" s="721"/>
      <c r="LDJ10" s="721"/>
      <c r="LDK10" s="721"/>
      <c r="LDL10" s="721"/>
      <c r="LDM10" s="721"/>
      <c r="LDN10" s="721"/>
      <c r="LDO10" s="721"/>
      <c r="LDP10" s="721"/>
      <c r="LDQ10" s="721"/>
      <c r="LDR10" s="721"/>
      <c r="LDS10" s="721"/>
      <c r="LDT10" s="721"/>
      <c r="LDU10" s="721"/>
      <c r="LDV10" s="721"/>
      <c r="LDW10" s="721"/>
      <c r="LDX10" s="721"/>
      <c r="LDY10" s="721"/>
      <c r="LDZ10" s="721"/>
      <c r="LEA10" s="721"/>
      <c r="LEB10" s="721"/>
      <c r="LEC10" s="721"/>
      <c r="LED10" s="721"/>
      <c r="LEE10" s="721"/>
      <c r="LEF10" s="721"/>
      <c r="LEG10" s="721"/>
      <c r="LEH10" s="721"/>
      <c r="LEI10" s="721"/>
      <c r="LEJ10" s="721"/>
      <c r="LEK10" s="721"/>
      <c r="LEL10" s="721"/>
      <c r="LEM10" s="721"/>
      <c r="LEN10" s="721"/>
      <c r="LEO10" s="721"/>
      <c r="LEP10" s="721"/>
      <c r="LEQ10" s="721"/>
      <c r="LER10" s="721"/>
      <c r="LES10" s="721"/>
      <c r="LET10" s="721"/>
      <c r="LEU10" s="721"/>
      <c r="LEV10" s="721"/>
      <c r="LEW10" s="721"/>
      <c r="LEX10" s="721"/>
      <c r="LEY10" s="721"/>
      <c r="LEZ10" s="721"/>
      <c r="LFA10" s="721"/>
      <c r="LFB10" s="721"/>
      <c r="LFC10" s="721"/>
      <c r="LFD10" s="721"/>
      <c r="LFE10" s="721"/>
      <c r="LFF10" s="721"/>
      <c r="LFG10" s="721"/>
      <c r="LFH10" s="721"/>
      <c r="LFI10" s="721"/>
      <c r="LFJ10" s="721"/>
      <c r="LFK10" s="721"/>
      <c r="LFL10" s="721"/>
      <c r="LFM10" s="721"/>
      <c r="LFN10" s="721"/>
      <c r="LFO10" s="721"/>
      <c r="LFP10" s="721"/>
      <c r="LFQ10" s="721"/>
      <c r="LFR10" s="721"/>
      <c r="LFS10" s="721"/>
      <c r="LFT10" s="721"/>
      <c r="LFU10" s="721"/>
      <c r="LFV10" s="721"/>
      <c r="LFW10" s="721"/>
      <c r="LFX10" s="721"/>
      <c r="LFY10" s="721"/>
      <c r="LFZ10" s="721"/>
      <c r="LGA10" s="721"/>
      <c r="LGB10" s="721"/>
      <c r="LGC10" s="721"/>
      <c r="LGD10" s="721"/>
      <c r="LGE10" s="721"/>
      <c r="LGF10" s="721"/>
      <c r="LGG10" s="721"/>
      <c r="LGH10" s="721"/>
      <c r="LGI10" s="721"/>
      <c r="LGJ10" s="721"/>
      <c r="LGK10" s="721"/>
      <c r="LGL10" s="721"/>
      <c r="LGM10" s="721"/>
      <c r="LGN10" s="721"/>
      <c r="LGO10" s="721"/>
      <c r="LGP10" s="721"/>
      <c r="LGQ10" s="721"/>
      <c r="LGR10" s="721"/>
      <c r="LGS10" s="721"/>
      <c r="LGT10" s="721"/>
      <c r="LGU10" s="721"/>
      <c r="LGV10" s="721"/>
      <c r="LGW10" s="721"/>
      <c r="LGX10" s="721"/>
      <c r="LGY10" s="721"/>
      <c r="LGZ10" s="721"/>
      <c r="LHA10" s="721"/>
      <c r="LHB10" s="721"/>
      <c r="LHC10" s="721"/>
      <c r="LHD10" s="721"/>
      <c r="LHE10" s="721"/>
      <c r="LHF10" s="721"/>
      <c r="LHG10" s="721"/>
      <c r="LHH10" s="721"/>
      <c r="LHI10" s="721"/>
      <c r="LHJ10" s="721"/>
      <c r="LHK10" s="721"/>
      <c r="LHL10" s="721"/>
      <c r="LHM10" s="721"/>
      <c r="LHN10" s="721"/>
      <c r="LHO10" s="721"/>
      <c r="LHP10" s="721"/>
      <c r="LHQ10" s="721"/>
      <c r="LHR10" s="721"/>
      <c r="LHS10" s="721"/>
      <c r="LHT10" s="721"/>
      <c r="LHU10" s="721"/>
      <c r="LHV10" s="721"/>
      <c r="LHW10" s="721"/>
      <c r="LHX10" s="721"/>
      <c r="LHY10" s="721"/>
      <c r="LHZ10" s="721"/>
      <c r="LIA10" s="721"/>
      <c r="LIB10" s="721"/>
      <c r="LIC10" s="721"/>
      <c r="LID10" s="721"/>
      <c r="LIE10" s="721"/>
      <c r="LIF10" s="721"/>
      <c r="LIG10" s="721"/>
      <c r="LIH10" s="721"/>
      <c r="LII10" s="721"/>
      <c r="LIJ10" s="721"/>
      <c r="LIK10" s="721"/>
      <c r="LIL10" s="721"/>
      <c r="LIM10" s="721"/>
      <c r="LIN10" s="721"/>
      <c r="LIO10" s="721"/>
      <c r="LIP10" s="721"/>
      <c r="LIQ10" s="721"/>
      <c r="LIR10" s="721"/>
      <c r="LIS10" s="721"/>
      <c r="LIT10" s="721"/>
      <c r="LIU10" s="721"/>
      <c r="LIV10" s="721"/>
      <c r="LIW10" s="721"/>
      <c r="LIX10" s="721"/>
      <c r="LIY10" s="721"/>
      <c r="LIZ10" s="721"/>
      <c r="LJA10" s="721"/>
      <c r="LJB10" s="721"/>
      <c r="LJC10" s="721"/>
      <c r="LJD10" s="721"/>
      <c r="LJE10" s="721"/>
      <c r="LJF10" s="721"/>
      <c r="LJG10" s="721"/>
      <c r="LJH10" s="721"/>
      <c r="LJI10" s="721"/>
      <c r="LJJ10" s="721"/>
      <c r="LJK10" s="721"/>
      <c r="LJL10" s="721"/>
      <c r="LJM10" s="721"/>
      <c r="LJN10" s="721"/>
      <c r="LJO10" s="721"/>
      <c r="LJP10" s="721"/>
      <c r="LJQ10" s="721"/>
      <c r="LJR10" s="721"/>
      <c r="LJS10" s="721"/>
      <c r="LJT10" s="721"/>
      <c r="LJU10" s="721"/>
      <c r="LJV10" s="721"/>
      <c r="LJW10" s="721"/>
      <c r="LJX10" s="721"/>
      <c r="LJY10" s="721"/>
      <c r="LJZ10" s="721"/>
      <c r="LKA10" s="721"/>
      <c r="LKB10" s="721"/>
      <c r="LKC10" s="721"/>
      <c r="LKD10" s="721"/>
      <c r="LKE10" s="721"/>
      <c r="LKF10" s="721"/>
      <c r="LKG10" s="721"/>
      <c r="LKH10" s="721"/>
      <c r="LKI10" s="721"/>
      <c r="LKJ10" s="721"/>
      <c r="LKK10" s="721"/>
      <c r="LKL10" s="721"/>
      <c r="LKM10" s="721"/>
      <c r="LKN10" s="721"/>
      <c r="LKO10" s="721"/>
      <c r="LKP10" s="721"/>
      <c r="LKQ10" s="721"/>
      <c r="LKR10" s="721"/>
      <c r="LKS10" s="721"/>
      <c r="LKT10" s="721"/>
      <c r="LKU10" s="721"/>
      <c r="LKV10" s="721"/>
      <c r="LKW10" s="721"/>
      <c r="LKX10" s="721"/>
      <c r="LKY10" s="721"/>
      <c r="LKZ10" s="721"/>
      <c r="LLA10" s="721"/>
      <c r="LLB10" s="721"/>
      <c r="LLC10" s="721"/>
      <c r="LLD10" s="721"/>
      <c r="LLE10" s="721"/>
      <c r="LLF10" s="721"/>
      <c r="LLG10" s="721"/>
      <c r="LLH10" s="721"/>
      <c r="LLI10" s="721"/>
      <c r="LLJ10" s="721"/>
      <c r="LLK10" s="721"/>
      <c r="LLL10" s="721"/>
      <c r="LLM10" s="721"/>
      <c r="LLN10" s="721"/>
      <c r="LLO10" s="721"/>
      <c r="LLP10" s="721"/>
      <c r="LLQ10" s="721"/>
      <c r="LLR10" s="721"/>
      <c r="LLS10" s="721"/>
      <c r="LLT10" s="721"/>
      <c r="LLU10" s="721"/>
      <c r="LLV10" s="721"/>
      <c r="LLW10" s="721"/>
      <c r="LLX10" s="721"/>
      <c r="LLY10" s="721"/>
      <c r="LLZ10" s="721"/>
      <c r="LMA10" s="721"/>
      <c r="LMB10" s="721"/>
      <c r="LMC10" s="721"/>
      <c r="LMD10" s="721"/>
      <c r="LME10" s="721"/>
      <c r="LMF10" s="721"/>
      <c r="LMG10" s="721"/>
      <c r="LMH10" s="721"/>
      <c r="LMI10" s="721"/>
      <c r="LMJ10" s="721"/>
      <c r="LMK10" s="721"/>
      <c r="LML10" s="721"/>
      <c r="LMM10" s="721"/>
      <c r="LMN10" s="721"/>
      <c r="LMO10" s="721"/>
      <c r="LMP10" s="721"/>
      <c r="LMQ10" s="721"/>
      <c r="LMR10" s="721"/>
      <c r="LMS10" s="721"/>
      <c r="LMT10" s="721"/>
      <c r="LMU10" s="721"/>
      <c r="LMV10" s="721"/>
      <c r="LMW10" s="721"/>
      <c r="LMX10" s="721"/>
      <c r="LMY10" s="721"/>
      <c r="LMZ10" s="721"/>
      <c r="LNA10" s="721"/>
      <c r="LNB10" s="721"/>
      <c r="LNC10" s="721"/>
      <c r="LND10" s="721"/>
      <c r="LNE10" s="721"/>
      <c r="LNF10" s="721"/>
      <c r="LNG10" s="721"/>
      <c r="LNH10" s="721"/>
      <c r="LNI10" s="721"/>
      <c r="LNJ10" s="721"/>
      <c r="LNK10" s="721"/>
      <c r="LNL10" s="721"/>
      <c r="LNM10" s="721"/>
      <c r="LNN10" s="721"/>
      <c r="LNO10" s="721"/>
      <c r="LNP10" s="721"/>
      <c r="LNQ10" s="721"/>
      <c r="LNR10" s="721"/>
      <c r="LNS10" s="721"/>
      <c r="LNT10" s="721"/>
      <c r="LNU10" s="721"/>
      <c r="LNV10" s="721"/>
      <c r="LNW10" s="721"/>
      <c r="LNX10" s="721"/>
      <c r="LNY10" s="721"/>
      <c r="LNZ10" s="721"/>
      <c r="LOA10" s="721"/>
      <c r="LOB10" s="721"/>
      <c r="LOC10" s="721"/>
      <c r="LOD10" s="721"/>
      <c r="LOE10" s="721"/>
      <c r="LOF10" s="721"/>
      <c r="LOG10" s="721"/>
      <c r="LOH10" s="721"/>
      <c r="LOI10" s="721"/>
      <c r="LOJ10" s="721"/>
      <c r="LOK10" s="721"/>
      <c r="LOL10" s="721"/>
      <c r="LOM10" s="721"/>
      <c r="LON10" s="721"/>
      <c r="LOO10" s="721"/>
      <c r="LOP10" s="721"/>
      <c r="LOQ10" s="721"/>
      <c r="LOR10" s="721"/>
      <c r="LOS10" s="721"/>
      <c r="LOT10" s="721"/>
      <c r="LOU10" s="721"/>
      <c r="LOV10" s="721"/>
      <c r="LOW10" s="721"/>
      <c r="LOX10" s="721"/>
      <c r="LOY10" s="721"/>
      <c r="LOZ10" s="721"/>
      <c r="LPA10" s="721"/>
      <c r="LPB10" s="721"/>
      <c r="LPC10" s="721"/>
      <c r="LPD10" s="721"/>
      <c r="LPE10" s="721"/>
      <c r="LPF10" s="721"/>
      <c r="LPG10" s="721"/>
      <c r="LPH10" s="721"/>
      <c r="LPI10" s="721"/>
      <c r="LPJ10" s="721"/>
      <c r="LPK10" s="721"/>
      <c r="LPL10" s="721"/>
      <c r="LPM10" s="721"/>
      <c r="LPN10" s="721"/>
      <c r="LPO10" s="721"/>
      <c r="LPP10" s="721"/>
      <c r="LPQ10" s="721"/>
      <c r="LPR10" s="721"/>
      <c r="LPS10" s="721"/>
      <c r="LPT10" s="721"/>
      <c r="LPU10" s="721"/>
      <c r="LPV10" s="721"/>
      <c r="LPW10" s="721"/>
      <c r="LPX10" s="721"/>
      <c r="LPY10" s="721"/>
      <c r="LPZ10" s="721"/>
      <c r="LQA10" s="721"/>
      <c r="LQB10" s="721"/>
      <c r="LQC10" s="721"/>
      <c r="LQD10" s="721"/>
      <c r="LQE10" s="721"/>
      <c r="LQF10" s="721"/>
      <c r="LQG10" s="721"/>
      <c r="LQH10" s="721"/>
      <c r="LQI10" s="721"/>
      <c r="LQJ10" s="721"/>
      <c r="LQK10" s="721"/>
      <c r="LQL10" s="721"/>
      <c r="LQM10" s="721"/>
      <c r="LQN10" s="721"/>
      <c r="LQO10" s="721"/>
      <c r="LQP10" s="721"/>
      <c r="LQQ10" s="721"/>
      <c r="LQR10" s="721"/>
      <c r="LQS10" s="721"/>
      <c r="LQT10" s="721"/>
      <c r="LQU10" s="721"/>
      <c r="LQV10" s="721"/>
      <c r="LQW10" s="721"/>
      <c r="LQX10" s="721"/>
      <c r="LQY10" s="721"/>
      <c r="LQZ10" s="721"/>
      <c r="LRA10" s="721"/>
      <c r="LRB10" s="721"/>
      <c r="LRC10" s="721"/>
      <c r="LRD10" s="721"/>
      <c r="LRE10" s="721"/>
      <c r="LRF10" s="721"/>
      <c r="LRG10" s="721"/>
      <c r="LRH10" s="721"/>
      <c r="LRI10" s="721"/>
      <c r="LRJ10" s="721"/>
      <c r="LRK10" s="721"/>
      <c r="LRL10" s="721"/>
      <c r="LRM10" s="721"/>
      <c r="LRN10" s="721"/>
      <c r="LRO10" s="721"/>
      <c r="LRP10" s="721"/>
      <c r="LRQ10" s="721"/>
      <c r="LRR10" s="721"/>
      <c r="LRS10" s="721"/>
      <c r="LRT10" s="721"/>
      <c r="LRU10" s="721"/>
      <c r="LRV10" s="721"/>
      <c r="LRW10" s="721"/>
      <c r="LRX10" s="721"/>
      <c r="LRY10" s="721"/>
      <c r="LRZ10" s="721"/>
      <c r="LSA10" s="721"/>
      <c r="LSB10" s="721"/>
      <c r="LSC10" s="721"/>
      <c r="LSD10" s="721"/>
      <c r="LSE10" s="721"/>
      <c r="LSF10" s="721"/>
      <c r="LSG10" s="721"/>
      <c r="LSH10" s="721"/>
      <c r="LSI10" s="721"/>
      <c r="LSJ10" s="721"/>
      <c r="LSK10" s="721"/>
      <c r="LSL10" s="721"/>
      <c r="LSM10" s="721"/>
      <c r="LSN10" s="721"/>
      <c r="LSO10" s="721"/>
      <c r="LSP10" s="721"/>
      <c r="LSQ10" s="721"/>
      <c r="LSR10" s="721"/>
      <c r="LSS10" s="721"/>
      <c r="LST10" s="721"/>
      <c r="LSU10" s="721"/>
      <c r="LSV10" s="721"/>
      <c r="LSW10" s="721"/>
      <c r="LSX10" s="721"/>
      <c r="LSY10" s="721"/>
      <c r="LSZ10" s="721"/>
      <c r="LTA10" s="721"/>
      <c r="LTB10" s="721"/>
      <c r="LTC10" s="721"/>
      <c r="LTD10" s="721"/>
      <c r="LTE10" s="721"/>
      <c r="LTF10" s="721"/>
      <c r="LTG10" s="721"/>
      <c r="LTH10" s="721"/>
      <c r="LTI10" s="721"/>
      <c r="LTJ10" s="721"/>
      <c r="LTK10" s="721"/>
      <c r="LTL10" s="721"/>
      <c r="LTM10" s="721"/>
      <c r="LTN10" s="721"/>
      <c r="LTO10" s="721"/>
      <c r="LTP10" s="721"/>
      <c r="LTQ10" s="721"/>
      <c r="LTR10" s="721"/>
      <c r="LTS10" s="721"/>
      <c r="LTT10" s="721"/>
      <c r="LTU10" s="721"/>
      <c r="LTV10" s="721"/>
      <c r="LTW10" s="721"/>
      <c r="LTX10" s="721"/>
      <c r="LTY10" s="721"/>
      <c r="LTZ10" s="721"/>
      <c r="LUA10" s="721"/>
      <c r="LUB10" s="721"/>
      <c r="LUC10" s="721"/>
      <c r="LUD10" s="721"/>
      <c r="LUE10" s="721"/>
      <c r="LUF10" s="721"/>
      <c r="LUG10" s="721"/>
      <c r="LUH10" s="721"/>
      <c r="LUI10" s="721"/>
      <c r="LUJ10" s="721"/>
      <c r="LUK10" s="721"/>
      <c r="LUL10" s="721"/>
      <c r="LUM10" s="721"/>
      <c r="LUN10" s="721"/>
      <c r="LUO10" s="721"/>
      <c r="LUP10" s="721"/>
      <c r="LUQ10" s="721"/>
      <c r="LUR10" s="721"/>
      <c r="LUS10" s="721"/>
      <c r="LUT10" s="721"/>
      <c r="LUU10" s="721"/>
      <c r="LUV10" s="721"/>
      <c r="LUW10" s="721"/>
      <c r="LUX10" s="721"/>
      <c r="LUY10" s="721"/>
      <c r="LUZ10" s="721"/>
      <c r="LVA10" s="721"/>
      <c r="LVB10" s="721"/>
      <c r="LVC10" s="721"/>
      <c r="LVD10" s="721"/>
      <c r="LVE10" s="721"/>
      <c r="LVF10" s="721"/>
      <c r="LVG10" s="721"/>
      <c r="LVH10" s="721"/>
      <c r="LVI10" s="721"/>
      <c r="LVJ10" s="721"/>
      <c r="LVK10" s="721"/>
      <c r="LVL10" s="721"/>
      <c r="LVM10" s="721"/>
      <c r="LVN10" s="721"/>
      <c r="LVO10" s="721"/>
      <c r="LVP10" s="721"/>
      <c r="LVQ10" s="721"/>
      <c r="LVR10" s="721"/>
      <c r="LVS10" s="721"/>
      <c r="LVT10" s="721"/>
      <c r="LVU10" s="721"/>
      <c r="LVV10" s="721"/>
      <c r="LVW10" s="721"/>
      <c r="LVX10" s="721"/>
      <c r="LVY10" s="721"/>
      <c r="LVZ10" s="721"/>
      <c r="LWA10" s="721"/>
      <c r="LWB10" s="721"/>
      <c r="LWC10" s="721"/>
      <c r="LWD10" s="721"/>
      <c r="LWE10" s="721"/>
      <c r="LWF10" s="721"/>
      <c r="LWG10" s="721"/>
      <c r="LWH10" s="721"/>
      <c r="LWI10" s="721"/>
      <c r="LWJ10" s="721"/>
      <c r="LWK10" s="721"/>
      <c r="LWL10" s="721"/>
      <c r="LWM10" s="721"/>
      <c r="LWN10" s="721"/>
      <c r="LWO10" s="721"/>
      <c r="LWP10" s="721"/>
      <c r="LWQ10" s="721"/>
      <c r="LWR10" s="721"/>
      <c r="LWS10" s="721"/>
      <c r="LWT10" s="721"/>
      <c r="LWU10" s="721"/>
      <c r="LWV10" s="721"/>
      <c r="LWW10" s="721"/>
      <c r="LWX10" s="721"/>
      <c r="LWY10" s="721"/>
      <c r="LWZ10" s="721"/>
      <c r="LXA10" s="721"/>
      <c r="LXB10" s="721"/>
      <c r="LXC10" s="721"/>
      <c r="LXD10" s="721"/>
      <c r="LXE10" s="721"/>
      <c r="LXF10" s="721"/>
      <c r="LXG10" s="721"/>
      <c r="LXH10" s="721"/>
      <c r="LXI10" s="721"/>
      <c r="LXJ10" s="721"/>
      <c r="LXK10" s="721"/>
      <c r="LXL10" s="721"/>
      <c r="LXM10" s="721"/>
      <c r="LXN10" s="721"/>
      <c r="LXO10" s="721"/>
      <c r="LXP10" s="721"/>
      <c r="LXQ10" s="721"/>
      <c r="LXR10" s="721"/>
      <c r="LXS10" s="721"/>
      <c r="LXT10" s="721"/>
      <c r="LXU10" s="721"/>
      <c r="LXV10" s="721"/>
      <c r="LXW10" s="721"/>
      <c r="LXX10" s="721"/>
      <c r="LXY10" s="721"/>
      <c r="LXZ10" s="721"/>
      <c r="LYA10" s="721"/>
      <c r="LYB10" s="721"/>
      <c r="LYC10" s="721"/>
      <c r="LYD10" s="721"/>
      <c r="LYE10" s="721"/>
      <c r="LYF10" s="721"/>
      <c r="LYG10" s="721"/>
      <c r="LYH10" s="721"/>
      <c r="LYI10" s="721"/>
      <c r="LYJ10" s="721"/>
      <c r="LYK10" s="721"/>
      <c r="LYL10" s="721"/>
      <c r="LYM10" s="721"/>
      <c r="LYN10" s="721"/>
      <c r="LYO10" s="721"/>
      <c r="LYP10" s="721"/>
      <c r="LYQ10" s="721"/>
      <c r="LYR10" s="721"/>
      <c r="LYS10" s="721"/>
      <c r="LYT10" s="721"/>
      <c r="LYU10" s="721"/>
      <c r="LYV10" s="721"/>
      <c r="LYW10" s="721"/>
      <c r="LYX10" s="721"/>
      <c r="LYY10" s="721"/>
      <c r="LYZ10" s="721"/>
      <c r="LZA10" s="721"/>
      <c r="LZB10" s="721"/>
      <c r="LZC10" s="721"/>
      <c r="LZD10" s="721"/>
      <c r="LZE10" s="721"/>
      <c r="LZF10" s="721"/>
      <c r="LZG10" s="721"/>
      <c r="LZH10" s="721"/>
      <c r="LZI10" s="721"/>
      <c r="LZJ10" s="721"/>
      <c r="LZK10" s="721"/>
      <c r="LZL10" s="721"/>
      <c r="LZM10" s="721"/>
      <c r="LZN10" s="721"/>
      <c r="LZO10" s="721"/>
      <c r="LZP10" s="721"/>
      <c r="LZQ10" s="721"/>
      <c r="LZR10" s="721"/>
      <c r="LZS10" s="721"/>
      <c r="LZT10" s="721"/>
      <c r="LZU10" s="721"/>
      <c r="LZV10" s="721"/>
      <c r="LZW10" s="721"/>
      <c r="LZX10" s="721"/>
      <c r="LZY10" s="721"/>
      <c r="LZZ10" s="721"/>
      <c r="MAA10" s="721"/>
      <c r="MAB10" s="721"/>
      <c r="MAC10" s="721"/>
      <c r="MAD10" s="721"/>
      <c r="MAE10" s="721"/>
      <c r="MAF10" s="721"/>
      <c r="MAG10" s="721"/>
      <c r="MAH10" s="721"/>
      <c r="MAI10" s="721"/>
      <c r="MAJ10" s="721"/>
      <c r="MAK10" s="721"/>
      <c r="MAL10" s="721"/>
      <c r="MAM10" s="721"/>
      <c r="MAN10" s="721"/>
      <c r="MAO10" s="721"/>
      <c r="MAP10" s="721"/>
      <c r="MAQ10" s="721"/>
      <c r="MAR10" s="721"/>
      <c r="MAS10" s="721"/>
      <c r="MAT10" s="721"/>
      <c r="MAU10" s="721"/>
      <c r="MAV10" s="721"/>
      <c r="MAW10" s="721"/>
      <c r="MAX10" s="721"/>
      <c r="MAY10" s="721"/>
      <c r="MAZ10" s="721"/>
      <c r="MBA10" s="721"/>
      <c r="MBB10" s="721"/>
      <c r="MBC10" s="721"/>
      <c r="MBD10" s="721"/>
      <c r="MBE10" s="721"/>
      <c r="MBF10" s="721"/>
      <c r="MBG10" s="721"/>
      <c r="MBH10" s="721"/>
      <c r="MBI10" s="721"/>
      <c r="MBJ10" s="721"/>
      <c r="MBK10" s="721"/>
      <c r="MBL10" s="721"/>
      <c r="MBM10" s="721"/>
      <c r="MBN10" s="721"/>
      <c r="MBO10" s="721"/>
      <c r="MBP10" s="721"/>
      <c r="MBQ10" s="721"/>
      <c r="MBR10" s="721"/>
      <c r="MBS10" s="721"/>
      <c r="MBT10" s="721"/>
      <c r="MBU10" s="721"/>
      <c r="MBV10" s="721"/>
      <c r="MBW10" s="721"/>
      <c r="MBX10" s="721"/>
      <c r="MBY10" s="721"/>
      <c r="MBZ10" s="721"/>
      <c r="MCA10" s="721"/>
      <c r="MCB10" s="721"/>
      <c r="MCC10" s="721"/>
      <c r="MCD10" s="721"/>
      <c r="MCE10" s="721"/>
      <c r="MCF10" s="721"/>
      <c r="MCG10" s="721"/>
      <c r="MCH10" s="721"/>
      <c r="MCI10" s="721"/>
      <c r="MCJ10" s="721"/>
      <c r="MCK10" s="721"/>
      <c r="MCL10" s="721"/>
      <c r="MCM10" s="721"/>
      <c r="MCN10" s="721"/>
      <c r="MCO10" s="721"/>
      <c r="MCP10" s="721"/>
      <c r="MCQ10" s="721"/>
      <c r="MCR10" s="721"/>
      <c r="MCS10" s="721"/>
      <c r="MCT10" s="721"/>
      <c r="MCU10" s="721"/>
      <c r="MCV10" s="721"/>
      <c r="MCW10" s="721"/>
      <c r="MCX10" s="721"/>
      <c r="MCY10" s="721"/>
      <c r="MCZ10" s="721"/>
      <c r="MDA10" s="721"/>
      <c r="MDB10" s="721"/>
      <c r="MDC10" s="721"/>
      <c r="MDD10" s="721"/>
      <c r="MDE10" s="721"/>
      <c r="MDF10" s="721"/>
      <c r="MDG10" s="721"/>
      <c r="MDH10" s="721"/>
      <c r="MDI10" s="721"/>
      <c r="MDJ10" s="721"/>
      <c r="MDK10" s="721"/>
      <c r="MDL10" s="721"/>
      <c r="MDM10" s="721"/>
      <c r="MDN10" s="721"/>
      <c r="MDO10" s="721"/>
      <c r="MDP10" s="721"/>
      <c r="MDQ10" s="721"/>
      <c r="MDR10" s="721"/>
      <c r="MDS10" s="721"/>
      <c r="MDT10" s="721"/>
      <c r="MDU10" s="721"/>
      <c r="MDV10" s="721"/>
      <c r="MDW10" s="721"/>
      <c r="MDX10" s="721"/>
      <c r="MDY10" s="721"/>
      <c r="MDZ10" s="721"/>
      <c r="MEA10" s="721"/>
      <c r="MEB10" s="721"/>
      <c r="MEC10" s="721"/>
      <c r="MED10" s="721"/>
      <c r="MEE10" s="721"/>
      <c r="MEF10" s="721"/>
      <c r="MEG10" s="721"/>
      <c r="MEH10" s="721"/>
      <c r="MEI10" s="721"/>
      <c r="MEJ10" s="721"/>
      <c r="MEK10" s="721"/>
      <c r="MEL10" s="721"/>
      <c r="MEM10" s="721"/>
      <c r="MEN10" s="721"/>
      <c r="MEO10" s="721"/>
      <c r="MEP10" s="721"/>
      <c r="MEQ10" s="721"/>
      <c r="MER10" s="721"/>
      <c r="MES10" s="721"/>
      <c r="MET10" s="721"/>
      <c r="MEU10" s="721"/>
      <c r="MEV10" s="721"/>
      <c r="MEW10" s="721"/>
      <c r="MEX10" s="721"/>
      <c r="MEY10" s="721"/>
      <c r="MEZ10" s="721"/>
      <c r="MFA10" s="721"/>
      <c r="MFB10" s="721"/>
      <c r="MFC10" s="721"/>
      <c r="MFD10" s="721"/>
      <c r="MFE10" s="721"/>
      <c r="MFF10" s="721"/>
      <c r="MFG10" s="721"/>
      <c r="MFH10" s="721"/>
      <c r="MFI10" s="721"/>
      <c r="MFJ10" s="721"/>
      <c r="MFK10" s="721"/>
      <c r="MFL10" s="721"/>
      <c r="MFM10" s="721"/>
      <c r="MFN10" s="721"/>
      <c r="MFO10" s="721"/>
      <c r="MFP10" s="721"/>
      <c r="MFQ10" s="721"/>
      <c r="MFR10" s="721"/>
      <c r="MFS10" s="721"/>
      <c r="MFT10" s="721"/>
      <c r="MFU10" s="721"/>
      <c r="MFV10" s="721"/>
      <c r="MFW10" s="721"/>
      <c r="MFX10" s="721"/>
      <c r="MFY10" s="721"/>
      <c r="MFZ10" s="721"/>
      <c r="MGA10" s="721"/>
      <c r="MGB10" s="721"/>
      <c r="MGC10" s="721"/>
      <c r="MGD10" s="721"/>
      <c r="MGE10" s="721"/>
      <c r="MGF10" s="721"/>
      <c r="MGG10" s="721"/>
      <c r="MGH10" s="721"/>
      <c r="MGI10" s="721"/>
      <c r="MGJ10" s="721"/>
      <c r="MGK10" s="721"/>
      <c r="MGL10" s="721"/>
      <c r="MGM10" s="721"/>
      <c r="MGN10" s="721"/>
      <c r="MGO10" s="721"/>
      <c r="MGP10" s="721"/>
      <c r="MGQ10" s="721"/>
      <c r="MGR10" s="721"/>
      <c r="MGS10" s="721"/>
      <c r="MGT10" s="721"/>
      <c r="MGU10" s="721"/>
      <c r="MGV10" s="721"/>
      <c r="MGW10" s="721"/>
      <c r="MGX10" s="721"/>
      <c r="MGY10" s="721"/>
      <c r="MGZ10" s="721"/>
      <c r="MHA10" s="721"/>
      <c r="MHB10" s="721"/>
      <c r="MHC10" s="721"/>
      <c r="MHD10" s="721"/>
      <c r="MHE10" s="721"/>
      <c r="MHF10" s="721"/>
      <c r="MHG10" s="721"/>
      <c r="MHH10" s="721"/>
      <c r="MHI10" s="721"/>
      <c r="MHJ10" s="721"/>
      <c r="MHK10" s="721"/>
      <c r="MHL10" s="721"/>
      <c r="MHM10" s="721"/>
      <c r="MHN10" s="721"/>
      <c r="MHO10" s="721"/>
      <c r="MHP10" s="721"/>
      <c r="MHQ10" s="721"/>
      <c r="MHR10" s="721"/>
      <c r="MHS10" s="721"/>
      <c r="MHT10" s="721"/>
      <c r="MHU10" s="721"/>
      <c r="MHV10" s="721"/>
      <c r="MHW10" s="721"/>
      <c r="MHX10" s="721"/>
      <c r="MHY10" s="721"/>
      <c r="MHZ10" s="721"/>
      <c r="MIA10" s="721"/>
      <c r="MIB10" s="721"/>
      <c r="MIC10" s="721"/>
      <c r="MID10" s="721"/>
      <c r="MIE10" s="721"/>
      <c r="MIF10" s="721"/>
      <c r="MIG10" s="721"/>
      <c r="MIH10" s="721"/>
      <c r="MII10" s="721"/>
      <c r="MIJ10" s="721"/>
      <c r="MIK10" s="721"/>
      <c r="MIL10" s="721"/>
      <c r="MIM10" s="721"/>
      <c r="MIN10" s="721"/>
      <c r="MIO10" s="721"/>
      <c r="MIP10" s="721"/>
      <c r="MIQ10" s="721"/>
      <c r="MIR10" s="721"/>
      <c r="MIS10" s="721"/>
      <c r="MIT10" s="721"/>
      <c r="MIU10" s="721"/>
      <c r="MIV10" s="721"/>
      <c r="MIW10" s="721"/>
      <c r="MIX10" s="721"/>
      <c r="MIY10" s="721"/>
      <c r="MIZ10" s="721"/>
      <c r="MJA10" s="721"/>
      <c r="MJB10" s="721"/>
      <c r="MJC10" s="721"/>
      <c r="MJD10" s="721"/>
      <c r="MJE10" s="721"/>
      <c r="MJF10" s="721"/>
      <c r="MJG10" s="721"/>
      <c r="MJH10" s="721"/>
      <c r="MJI10" s="721"/>
      <c r="MJJ10" s="721"/>
      <c r="MJK10" s="721"/>
      <c r="MJL10" s="721"/>
      <c r="MJM10" s="721"/>
      <c r="MJN10" s="721"/>
      <c r="MJO10" s="721"/>
      <c r="MJP10" s="721"/>
      <c r="MJQ10" s="721"/>
      <c r="MJR10" s="721"/>
      <c r="MJS10" s="721"/>
      <c r="MJT10" s="721"/>
      <c r="MJU10" s="721"/>
      <c r="MJV10" s="721"/>
      <c r="MJW10" s="721"/>
      <c r="MJX10" s="721"/>
      <c r="MJY10" s="721"/>
      <c r="MJZ10" s="721"/>
      <c r="MKA10" s="721"/>
      <c r="MKB10" s="721"/>
      <c r="MKC10" s="721"/>
      <c r="MKD10" s="721"/>
      <c r="MKE10" s="721"/>
      <c r="MKF10" s="721"/>
      <c r="MKG10" s="721"/>
      <c r="MKH10" s="721"/>
      <c r="MKI10" s="721"/>
      <c r="MKJ10" s="721"/>
      <c r="MKK10" s="721"/>
      <c r="MKL10" s="721"/>
      <c r="MKM10" s="721"/>
      <c r="MKN10" s="721"/>
      <c r="MKO10" s="721"/>
      <c r="MKP10" s="721"/>
      <c r="MKQ10" s="721"/>
      <c r="MKR10" s="721"/>
      <c r="MKS10" s="721"/>
      <c r="MKT10" s="721"/>
      <c r="MKU10" s="721"/>
      <c r="MKV10" s="721"/>
      <c r="MKW10" s="721"/>
      <c r="MKX10" s="721"/>
      <c r="MKY10" s="721"/>
      <c r="MKZ10" s="721"/>
      <c r="MLA10" s="721"/>
      <c r="MLB10" s="721"/>
      <c r="MLC10" s="721"/>
      <c r="MLD10" s="721"/>
      <c r="MLE10" s="721"/>
      <c r="MLF10" s="721"/>
      <c r="MLG10" s="721"/>
      <c r="MLH10" s="721"/>
      <c r="MLI10" s="721"/>
      <c r="MLJ10" s="721"/>
      <c r="MLK10" s="721"/>
      <c r="MLL10" s="721"/>
      <c r="MLM10" s="721"/>
      <c r="MLN10" s="721"/>
      <c r="MLO10" s="721"/>
      <c r="MLP10" s="721"/>
      <c r="MLQ10" s="721"/>
      <c r="MLR10" s="721"/>
      <c r="MLS10" s="721"/>
      <c r="MLT10" s="721"/>
      <c r="MLU10" s="721"/>
      <c r="MLV10" s="721"/>
      <c r="MLW10" s="721"/>
      <c r="MLX10" s="721"/>
      <c r="MLY10" s="721"/>
      <c r="MLZ10" s="721"/>
      <c r="MMA10" s="721"/>
      <c r="MMB10" s="721"/>
      <c r="MMC10" s="721"/>
      <c r="MMD10" s="721"/>
      <c r="MME10" s="721"/>
      <c r="MMF10" s="721"/>
      <c r="MMG10" s="721"/>
      <c r="MMH10" s="721"/>
      <c r="MMI10" s="721"/>
      <c r="MMJ10" s="721"/>
      <c r="MMK10" s="721"/>
      <c r="MML10" s="721"/>
      <c r="MMM10" s="721"/>
      <c r="MMN10" s="721"/>
      <c r="MMO10" s="721"/>
      <c r="MMP10" s="721"/>
      <c r="MMQ10" s="721"/>
      <c r="MMR10" s="721"/>
      <c r="MMS10" s="721"/>
      <c r="MMT10" s="721"/>
      <c r="MMU10" s="721"/>
      <c r="MMV10" s="721"/>
      <c r="MMW10" s="721"/>
      <c r="MMX10" s="721"/>
      <c r="MMY10" s="721"/>
      <c r="MMZ10" s="721"/>
      <c r="MNA10" s="721"/>
      <c r="MNB10" s="721"/>
      <c r="MNC10" s="721"/>
      <c r="MND10" s="721"/>
      <c r="MNE10" s="721"/>
      <c r="MNF10" s="721"/>
      <c r="MNG10" s="721"/>
      <c r="MNH10" s="721"/>
      <c r="MNI10" s="721"/>
      <c r="MNJ10" s="721"/>
      <c r="MNK10" s="721"/>
      <c r="MNL10" s="721"/>
      <c r="MNM10" s="721"/>
      <c r="MNN10" s="721"/>
      <c r="MNO10" s="721"/>
      <c r="MNP10" s="721"/>
      <c r="MNQ10" s="721"/>
      <c r="MNR10" s="721"/>
      <c r="MNS10" s="721"/>
      <c r="MNT10" s="721"/>
      <c r="MNU10" s="721"/>
      <c r="MNV10" s="721"/>
      <c r="MNW10" s="721"/>
      <c r="MNX10" s="721"/>
      <c r="MNY10" s="721"/>
      <c r="MNZ10" s="721"/>
      <c r="MOA10" s="721"/>
      <c r="MOB10" s="721"/>
      <c r="MOC10" s="721"/>
      <c r="MOD10" s="721"/>
      <c r="MOE10" s="721"/>
      <c r="MOF10" s="721"/>
      <c r="MOG10" s="721"/>
      <c r="MOH10" s="721"/>
      <c r="MOI10" s="721"/>
      <c r="MOJ10" s="721"/>
      <c r="MOK10" s="721"/>
      <c r="MOL10" s="721"/>
      <c r="MOM10" s="721"/>
      <c r="MON10" s="721"/>
      <c r="MOO10" s="721"/>
      <c r="MOP10" s="721"/>
      <c r="MOQ10" s="721"/>
      <c r="MOR10" s="721"/>
      <c r="MOS10" s="721"/>
      <c r="MOT10" s="721"/>
      <c r="MOU10" s="721"/>
      <c r="MOV10" s="721"/>
      <c r="MOW10" s="721"/>
      <c r="MOX10" s="721"/>
      <c r="MOY10" s="721"/>
      <c r="MOZ10" s="721"/>
      <c r="MPA10" s="721"/>
      <c r="MPB10" s="721"/>
      <c r="MPC10" s="721"/>
      <c r="MPD10" s="721"/>
      <c r="MPE10" s="721"/>
      <c r="MPF10" s="721"/>
      <c r="MPG10" s="721"/>
      <c r="MPH10" s="721"/>
      <c r="MPI10" s="721"/>
      <c r="MPJ10" s="721"/>
      <c r="MPK10" s="721"/>
      <c r="MPL10" s="721"/>
      <c r="MPM10" s="721"/>
      <c r="MPN10" s="721"/>
      <c r="MPO10" s="721"/>
      <c r="MPP10" s="721"/>
      <c r="MPQ10" s="721"/>
      <c r="MPR10" s="721"/>
      <c r="MPS10" s="721"/>
      <c r="MPT10" s="721"/>
      <c r="MPU10" s="721"/>
      <c r="MPV10" s="721"/>
      <c r="MPW10" s="721"/>
      <c r="MPX10" s="721"/>
      <c r="MPY10" s="721"/>
      <c r="MPZ10" s="721"/>
      <c r="MQA10" s="721"/>
      <c r="MQB10" s="721"/>
      <c r="MQC10" s="721"/>
      <c r="MQD10" s="721"/>
      <c r="MQE10" s="721"/>
      <c r="MQF10" s="721"/>
      <c r="MQG10" s="721"/>
      <c r="MQH10" s="721"/>
      <c r="MQI10" s="721"/>
      <c r="MQJ10" s="721"/>
      <c r="MQK10" s="721"/>
      <c r="MQL10" s="721"/>
      <c r="MQM10" s="721"/>
      <c r="MQN10" s="721"/>
      <c r="MQO10" s="721"/>
      <c r="MQP10" s="721"/>
      <c r="MQQ10" s="721"/>
      <c r="MQR10" s="721"/>
      <c r="MQS10" s="721"/>
      <c r="MQT10" s="721"/>
      <c r="MQU10" s="721"/>
      <c r="MQV10" s="721"/>
      <c r="MQW10" s="721"/>
      <c r="MQX10" s="721"/>
      <c r="MQY10" s="721"/>
      <c r="MQZ10" s="721"/>
      <c r="MRA10" s="721"/>
      <c r="MRB10" s="721"/>
      <c r="MRC10" s="721"/>
      <c r="MRD10" s="721"/>
      <c r="MRE10" s="721"/>
      <c r="MRF10" s="721"/>
      <c r="MRG10" s="721"/>
      <c r="MRH10" s="721"/>
      <c r="MRI10" s="721"/>
      <c r="MRJ10" s="721"/>
      <c r="MRK10" s="721"/>
      <c r="MRL10" s="721"/>
      <c r="MRM10" s="721"/>
      <c r="MRN10" s="721"/>
      <c r="MRO10" s="721"/>
      <c r="MRP10" s="721"/>
      <c r="MRQ10" s="721"/>
      <c r="MRR10" s="721"/>
      <c r="MRS10" s="721"/>
      <c r="MRT10" s="721"/>
      <c r="MRU10" s="721"/>
      <c r="MRV10" s="721"/>
      <c r="MRW10" s="721"/>
      <c r="MRX10" s="721"/>
      <c r="MRY10" s="721"/>
      <c r="MRZ10" s="721"/>
      <c r="MSA10" s="721"/>
      <c r="MSB10" s="721"/>
      <c r="MSC10" s="721"/>
      <c r="MSD10" s="721"/>
      <c r="MSE10" s="721"/>
      <c r="MSF10" s="721"/>
      <c r="MSG10" s="721"/>
      <c r="MSH10" s="721"/>
      <c r="MSI10" s="721"/>
      <c r="MSJ10" s="721"/>
      <c r="MSK10" s="721"/>
      <c r="MSL10" s="721"/>
      <c r="MSM10" s="721"/>
      <c r="MSN10" s="721"/>
      <c r="MSO10" s="721"/>
      <c r="MSP10" s="721"/>
      <c r="MSQ10" s="721"/>
      <c r="MSR10" s="721"/>
      <c r="MSS10" s="721"/>
      <c r="MST10" s="721"/>
      <c r="MSU10" s="721"/>
      <c r="MSV10" s="721"/>
      <c r="MSW10" s="721"/>
      <c r="MSX10" s="721"/>
      <c r="MSY10" s="721"/>
      <c r="MSZ10" s="721"/>
      <c r="MTA10" s="721"/>
      <c r="MTB10" s="721"/>
      <c r="MTC10" s="721"/>
      <c r="MTD10" s="721"/>
      <c r="MTE10" s="721"/>
      <c r="MTF10" s="721"/>
      <c r="MTG10" s="721"/>
      <c r="MTH10" s="721"/>
      <c r="MTI10" s="721"/>
      <c r="MTJ10" s="721"/>
      <c r="MTK10" s="721"/>
      <c r="MTL10" s="721"/>
      <c r="MTM10" s="721"/>
      <c r="MTN10" s="721"/>
      <c r="MTO10" s="721"/>
      <c r="MTP10" s="721"/>
      <c r="MTQ10" s="721"/>
      <c r="MTR10" s="721"/>
      <c r="MTS10" s="721"/>
      <c r="MTT10" s="721"/>
      <c r="MTU10" s="721"/>
      <c r="MTV10" s="721"/>
      <c r="MTW10" s="721"/>
      <c r="MTX10" s="721"/>
      <c r="MTY10" s="721"/>
      <c r="MTZ10" s="721"/>
      <c r="MUA10" s="721"/>
      <c r="MUB10" s="721"/>
      <c r="MUC10" s="721"/>
      <c r="MUD10" s="721"/>
      <c r="MUE10" s="721"/>
      <c r="MUF10" s="721"/>
      <c r="MUG10" s="721"/>
      <c r="MUH10" s="721"/>
      <c r="MUI10" s="721"/>
      <c r="MUJ10" s="721"/>
      <c r="MUK10" s="721"/>
      <c r="MUL10" s="721"/>
      <c r="MUM10" s="721"/>
      <c r="MUN10" s="721"/>
      <c r="MUO10" s="721"/>
      <c r="MUP10" s="721"/>
      <c r="MUQ10" s="721"/>
      <c r="MUR10" s="721"/>
      <c r="MUS10" s="721"/>
      <c r="MUT10" s="721"/>
      <c r="MUU10" s="721"/>
      <c r="MUV10" s="721"/>
      <c r="MUW10" s="721"/>
      <c r="MUX10" s="721"/>
      <c r="MUY10" s="721"/>
      <c r="MUZ10" s="721"/>
      <c r="MVA10" s="721"/>
      <c r="MVB10" s="721"/>
      <c r="MVC10" s="721"/>
      <c r="MVD10" s="721"/>
      <c r="MVE10" s="721"/>
      <c r="MVF10" s="721"/>
      <c r="MVG10" s="721"/>
      <c r="MVH10" s="721"/>
      <c r="MVI10" s="721"/>
      <c r="MVJ10" s="721"/>
      <c r="MVK10" s="721"/>
      <c r="MVL10" s="721"/>
      <c r="MVM10" s="721"/>
      <c r="MVN10" s="721"/>
      <c r="MVO10" s="721"/>
      <c r="MVP10" s="721"/>
      <c r="MVQ10" s="721"/>
      <c r="MVR10" s="721"/>
      <c r="MVS10" s="721"/>
      <c r="MVT10" s="721"/>
      <c r="MVU10" s="721"/>
      <c r="MVV10" s="721"/>
      <c r="MVW10" s="721"/>
      <c r="MVX10" s="721"/>
      <c r="MVY10" s="721"/>
      <c r="MVZ10" s="721"/>
      <c r="MWA10" s="721"/>
      <c r="MWB10" s="721"/>
      <c r="MWC10" s="721"/>
      <c r="MWD10" s="721"/>
      <c r="MWE10" s="721"/>
      <c r="MWF10" s="721"/>
      <c r="MWG10" s="721"/>
      <c r="MWH10" s="721"/>
      <c r="MWI10" s="721"/>
      <c r="MWJ10" s="721"/>
      <c r="MWK10" s="721"/>
      <c r="MWL10" s="721"/>
      <c r="MWM10" s="721"/>
      <c r="MWN10" s="721"/>
      <c r="MWO10" s="721"/>
      <c r="MWP10" s="721"/>
      <c r="MWQ10" s="721"/>
      <c r="MWR10" s="721"/>
      <c r="MWS10" s="721"/>
      <c r="MWT10" s="721"/>
      <c r="MWU10" s="721"/>
      <c r="MWV10" s="721"/>
      <c r="MWW10" s="721"/>
      <c r="MWX10" s="721"/>
      <c r="MWY10" s="721"/>
      <c r="MWZ10" s="721"/>
      <c r="MXA10" s="721"/>
      <c r="MXB10" s="721"/>
      <c r="MXC10" s="721"/>
      <c r="MXD10" s="721"/>
      <c r="MXE10" s="721"/>
      <c r="MXF10" s="721"/>
      <c r="MXG10" s="721"/>
      <c r="MXH10" s="721"/>
      <c r="MXI10" s="721"/>
      <c r="MXJ10" s="721"/>
      <c r="MXK10" s="721"/>
      <c r="MXL10" s="721"/>
      <c r="MXM10" s="721"/>
      <c r="MXN10" s="721"/>
      <c r="MXO10" s="721"/>
      <c r="MXP10" s="721"/>
      <c r="MXQ10" s="721"/>
      <c r="MXR10" s="721"/>
      <c r="MXS10" s="721"/>
      <c r="MXT10" s="721"/>
      <c r="MXU10" s="721"/>
      <c r="MXV10" s="721"/>
      <c r="MXW10" s="721"/>
      <c r="MXX10" s="721"/>
      <c r="MXY10" s="721"/>
      <c r="MXZ10" s="721"/>
      <c r="MYA10" s="721"/>
      <c r="MYB10" s="721"/>
      <c r="MYC10" s="721"/>
      <c r="MYD10" s="721"/>
      <c r="MYE10" s="721"/>
      <c r="MYF10" s="721"/>
      <c r="MYG10" s="721"/>
      <c r="MYH10" s="721"/>
      <c r="MYI10" s="721"/>
      <c r="MYJ10" s="721"/>
      <c r="MYK10" s="721"/>
      <c r="MYL10" s="721"/>
      <c r="MYM10" s="721"/>
      <c r="MYN10" s="721"/>
      <c r="MYO10" s="721"/>
      <c r="MYP10" s="721"/>
      <c r="MYQ10" s="721"/>
      <c r="MYR10" s="721"/>
      <c r="MYS10" s="721"/>
      <c r="MYT10" s="721"/>
      <c r="MYU10" s="721"/>
      <c r="MYV10" s="721"/>
      <c r="MYW10" s="721"/>
      <c r="MYX10" s="721"/>
      <c r="MYY10" s="721"/>
      <c r="MYZ10" s="721"/>
      <c r="MZA10" s="721"/>
      <c r="MZB10" s="721"/>
      <c r="MZC10" s="721"/>
      <c r="MZD10" s="721"/>
      <c r="MZE10" s="721"/>
      <c r="MZF10" s="721"/>
      <c r="MZG10" s="721"/>
      <c r="MZH10" s="721"/>
      <c r="MZI10" s="721"/>
      <c r="MZJ10" s="721"/>
      <c r="MZK10" s="721"/>
      <c r="MZL10" s="721"/>
      <c r="MZM10" s="721"/>
      <c r="MZN10" s="721"/>
      <c r="MZO10" s="721"/>
      <c r="MZP10" s="721"/>
      <c r="MZQ10" s="721"/>
      <c r="MZR10" s="721"/>
      <c r="MZS10" s="721"/>
      <c r="MZT10" s="721"/>
      <c r="MZU10" s="721"/>
      <c r="MZV10" s="721"/>
      <c r="MZW10" s="721"/>
      <c r="MZX10" s="721"/>
      <c r="MZY10" s="721"/>
      <c r="MZZ10" s="721"/>
      <c r="NAA10" s="721"/>
      <c r="NAB10" s="721"/>
      <c r="NAC10" s="721"/>
      <c r="NAD10" s="721"/>
      <c r="NAE10" s="721"/>
      <c r="NAF10" s="721"/>
      <c r="NAG10" s="721"/>
      <c r="NAH10" s="721"/>
      <c r="NAI10" s="721"/>
      <c r="NAJ10" s="721"/>
      <c r="NAK10" s="721"/>
      <c r="NAL10" s="721"/>
      <c r="NAM10" s="721"/>
      <c r="NAN10" s="721"/>
      <c r="NAO10" s="721"/>
      <c r="NAP10" s="721"/>
      <c r="NAQ10" s="721"/>
      <c r="NAR10" s="721"/>
      <c r="NAS10" s="721"/>
      <c r="NAT10" s="721"/>
      <c r="NAU10" s="721"/>
      <c r="NAV10" s="721"/>
      <c r="NAW10" s="721"/>
      <c r="NAX10" s="721"/>
      <c r="NAY10" s="721"/>
      <c r="NAZ10" s="721"/>
      <c r="NBA10" s="721"/>
      <c r="NBB10" s="721"/>
      <c r="NBC10" s="721"/>
      <c r="NBD10" s="721"/>
      <c r="NBE10" s="721"/>
      <c r="NBF10" s="721"/>
      <c r="NBG10" s="721"/>
      <c r="NBH10" s="721"/>
      <c r="NBI10" s="721"/>
      <c r="NBJ10" s="721"/>
      <c r="NBK10" s="721"/>
      <c r="NBL10" s="721"/>
      <c r="NBM10" s="721"/>
      <c r="NBN10" s="721"/>
      <c r="NBO10" s="721"/>
      <c r="NBP10" s="721"/>
      <c r="NBQ10" s="721"/>
      <c r="NBR10" s="721"/>
      <c r="NBS10" s="721"/>
      <c r="NBT10" s="721"/>
      <c r="NBU10" s="721"/>
      <c r="NBV10" s="721"/>
      <c r="NBW10" s="721"/>
      <c r="NBX10" s="721"/>
      <c r="NBY10" s="721"/>
      <c r="NBZ10" s="721"/>
      <c r="NCA10" s="721"/>
      <c r="NCB10" s="721"/>
      <c r="NCC10" s="721"/>
      <c r="NCD10" s="721"/>
      <c r="NCE10" s="721"/>
      <c r="NCF10" s="721"/>
      <c r="NCG10" s="721"/>
      <c r="NCH10" s="721"/>
      <c r="NCI10" s="721"/>
      <c r="NCJ10" s="721"/>
      <c r="NCK10" s="721"/>
      <c r="NCL10" s="721"/>
      <c r="NCM10" s="721"/>
      <c r="NCN10" s="721"/>
      <c r="NCO10" s="721"/>
      <c r="NCP10" s="721"/>
      <c r="NCQ10" s="721"/>
      <c r="NCR10" s="721"/>
      <c r="NCS10" s="721"/>
      <c r="NCT10" s="721"/>
      <c r="NCU10" s="721"/>
      <c r="NCV10" s="721"/>
      <c r="NCW10" s="721"/>
      <c r="NCX10" s="721"/>
      <c r="NCY10" s="721"/>
      <c r="NCZ10" s="721"/>
      <c r="NDA10" s="721"/>
      <c r="NDB10" s="721"/>
      <c r="NDC10" s="721"/>
      <c r="NDD10" s="721"/>
      <c r="NDE10" s="721"/>
      <c r="NDF10" s="721"/>
      <c r="NDG10" s="721"/>
      <c r="NDH10" s="721"/>
      <c r="NDI10" s="721"/>
      <c r="NDJ10" s="721"/>
      <c r="NDK10" s="721"/>
      <c r="NDL10" s="721"/>
      <c r="NDM10" s="721"/>
      <c r="NDN10" s="721"/>
      <c r="NDO10" s="721"/>
      <c r="NDP10" s="721"/>
      <c r="NDQ10" s="721"/>
      <c r="NDR10" s="721"/>
      <c r="NDS10" s="721"/>
      <c r="NDT10" s="721"/>
      <c r="NDU10" s="721"/>
      <c r="NDV10" s="721"/>
      <c r="NDW10" s="721"/>
      <c r="NDX10" s="721"/>
      <c r="NDY10" s="721"/>
      <c r="NDZ10" s="721"/>
      <c r="NEA10" s="721"/>
      <c r="NEB10" s="721"/>
      <c r="NEC10" s="721"/>
      <c r="NED10" s="721"/>
      <c r="NEE10" s="721"/>
      <c r="NEF10" s="721"/>
      <c r="NEG10" s="721"/>
      <c r="NEH10" s="721"/>
      <c r="NEI10" s="721"/>
      <c r="NEJ10" s="721"/>
      <c r="NEK10" s="721"/>
      <c r="NEL10" s="721"/>
      <c r="NEM10" s="721"/>
      <c r="NEN10" s="721"/>
      <c r="NEO10" s="721"/>
      <c r="NEP10" s="721"/>
      <c r="NEQ10" s="721"/>
      <c r="NER10" s="721"/>
      <c r="NES10" s="721"/>
      <c r="NET10" s="721"/>
      <c r="NEU10" s="721"/>
      <c r="NEV10" s="721"/>
      <c r="NEW10" s="721"/>
      <c r="NEX10" s="721"/>
      <c r="NEY10" s="721"/>
      <c r="NEZ10" s="721"/>
      <c r="NFA10" s="721"/>
      <c r="NFB10" s="721"/>
      <c r="NFC10" s="721"/>
      <c r="NFD10" s="721"/>
      <c r="NFE10" s="721"/>
      <c r="NFF10" s="721"/>
      <c r="NFG10" s="721"/>
      <c r="NFH10" s="721"/>
      <c r="NFI10" s="721"/>
      <c r="NFJ10" s="721"/>
      <c r="NFK10" s="721"/>
      <c r="NFL10" s="721"/>
      <c r="NFM10" s="721"/>
      <c r="NFN10" s="721"/>
      <c r="NFO10" s="721"/>
      <c r="NFP10" s="721"/>
      <c r="NFQ10" s="721"/>
      <c r="NFR10" s="721"/>
      <c r="NFS10" s="721"/>
      <c r="NFT10" s="721"/>
      <c r="NFU10" s="721"/>
      <c r="NFV10" s="721"/>
      <c r="NFW10" s="721"/>
      <c r="NFX10" s="721"/>
      <c r="NFY10" s="721"/>
      <c r="NFZ10" s="721"/>
      <c r="NGA10" s="721"/>
      <c r="NGB10" s="721"/>
      <c r="NGC10" s="721"/>
      <c r="NGD10" s="721"/>
      <c r="NGE10" s="721"/>
      <c r="NGF10" s="721"/>
      <c r="NGG10" s="721"/>
      <c r="NGH10" s="721"/>
      <c r="NGI10" s="721"/>
      <c r="NGJ10" s="721"/>
      <c r="NGK10" s="721"/>
      <c r="NGL10" s="721"/>
      <c r="NGM10" s="721"/>
      <c r="NGN10" s="721"/>
      <c r="NGO10" s="721"/>
      <c r="NGP10" s="721"/>
      <c r="NGQ10" s="721"/>
      <c r="NGR10" s="721"/>
      <c r="NGS10" s="721"/>
      <c r="NGT10" s="721"/>
      <c r="NGU10" s="721"/>
      <c r="NGV10" s="721"/>
      <c r="NGW10" s="721"/>
      <c r="NGX10" s="721"/>
      <c r="NGY10" s="721"/>
      <c r="NGZ10" s="721"/>
      <c r="NHA10" s="721"/>
      <c r="NHB10" s="721"/>
      <c r="NHC10" s="721"/>
      <c r="NHD10" s="721"/>
      <c r="NHE10" s="721"/>
      <c r="NHF10" s="721"/>
      <c r="NHG10" s="721"/>
      <c r="NHH10" s="721"/>
      <c r="NHI10" s="721"/>
      <c r="NHJ10" s="721"/>
      <c r="NHK10" s="721"/>
      <c r="NHL10" s="721"/>
      <c r="NHM10" s="721"/>
      <c r="NHN10" s="721"/>
      <c r="NHO10" s="721"/>
      <c r="NHP10" s="721"/>
      <c r="NHQ10" s="721"/>
      <c r="NHR10" s="721"/>
      <c r="NHS10" s="721"/>
      <c r="NHT10" s="721"/>
      <c r="NHU10" s="721"/>
      <c r="NHV10" s="721"/>
      <c r="NHW10" s="721"/>
      <c r="NHX10" s="721"/>
      <c r="NHY10" s="721"/>
      <c r="NHZ10" s="721"/>
      <c r="NIA10" s="721"/>
      <c r="NIB10" s="721"/>
      <c r="NIC10" s="721"/>
      <c r="NID10" s="721"/>
      <c r="NIE10" s="721"/>
      <c r="NIF10" s="721"/>
      <c r="NIG10" s="721"/>
      <c r="NIH10" s="721"/>
      <c r="NII10" s="721"/>
      <c r="NIJ10" s="721"/>
      <c r="NIK10" s="721"/>
      <c r="NIL10" s="721"/>
      <c r="NIM10" s="721"/>
      <c r="NIN10" s="721"/>
      <c r="NIO10" s="721"/>
      <c r="NIP10" s="721"/>
      <c r="NIQ10" s="721"/>
      <c r="NIR10" s="721"/>
      <c r="NIS10" s="721"/>
      <c r="NIT10" s="721"/>
      <c r="NIU10" s="721"/>
      <c r="NIV10" s="721"/>
      <c r="NIW10" s="721"/>
      <c r="NIX10" s="721"/>
      <c r="NIY10" s="721"/>
      <c r="NIZ10" s="721"/>
      <c r="NJA10" s="721"/>
      <c r="NJB10" s="721"/>
      <c r="NJC10" s="721"/>
      <c r="NJD10" s="721"/>
      <c r="NJE10" s="721"/>
      <c r="NJF10" s="721"/>
      <c r="NJG10" s="721"/>
      <c r="NJH10" s="721"/>
      <c r="NJI10" s="721"/>
      <c r="NJJ10" s="721"/>
      <c r="NJK10" s="721"/>
      <c r="NJL10" s="721"/>
      <c r="NJM10" s="721"/>
      <c r="NJN10" s="721"/>
      <c r="NJO10" s="721"/>
      <c r="NJP10" s="721"/>
      <c r="NJQ10" s="721"/>
      <c r="NJR10" s="721"/>
      <c r="NJS10" s="721"/>
      <c r="NJT10" s="721"/>
      <c r="NJU10" s="721"/>
      <c r="NJV10" s="721"/>
      <c r="NJW10" s="721"/>
      <c r="NJX10" s="721"/>
      <c r="NJY10" s="721"/>
      <c r="NJZ10" s="721"/>
      <c r="NKA10" s="721"/>
      <c r="NKB10" s="721"/>
      <c r="NKC10" s="721"/>
      <c r="NKD10" s="721"/>
      <c r="NKE10" s="721"/>
      <c r="NKF10" s="721"/>
      <c r="NKG10" s="721"/>
      <c r="NKH10" s="721"/>
      <c r="NKI10" s="721"/>
      <c r="NKJ10" s="721"/>
      <c r="NKK10" s="721"/>
      <c r="NKL10" s="721"/>
      <c r="NKM10" s="721"/>
      <c r="NKN10" s="721"/>
      <c r="NKO10" s="721"/>
      <c r="NKP10" s="721"/>
      <c r="NKQ10" s="721"/>
      <c r="NKR10" s="721"/>
      <c r="NKS10" s="721"/>
      <c r="NKT10" s="721"/>
      <c r="NKU10" s="721"/>
      <c r="NKV10" s="721"/>
      <c r="NKW10" s="721"/>
      <c r="NKX10" s="721"/>
      <c r="NKY10" s="721"/>
      <c r="NKZ10" s="721"/>
      <c r="NLA10" s="721"/>
      <c r="NLB10" s="721"/>
      <c r="NLC10" s="721"/>
      <c r="NLD10" s="721"/>
      <c r="NLE10" s="721"/>
      <c r="NLF10" s="721"/>
      <c r="NLG10" s="721"/>
      <c r="NLH10" s="721"/>
      <c r="NLI10" s="721"/>
      <c r="NLJ10" s="721"/>
      <c r="NLK10" s="721"/>
      <c r="NLL10" s="721"/>
      <c r="NLM10" s="721"/>
      <c r="NLN10" s="721"/>
      <c r="NLO10" s="721"/>
      <c r="NLP10" s="721"/>
      <c r="NLQ10" s="721"/>
      <c r="NLR10" s="721"/>
      <c r="NLS10" s="721"/>
      <c r="NLT10" s="721"/>
      <c r="NLU10" s="721"/>
      <c r="NLV10" s="721"/>
      <c r="NLW10" s="721"/>
      <c r="NLX10" s="721"/>
      <c r="NLY10" s="721"/>
      <c r="NLZ10" s="721"/>
      <c r="NMA10" s="721"/>
      <c r="NMB10" s="721"/>
      <c r="NMC10" s="721"/>
      <c r="NMD10" s="721"/>
      <c r="NME10" s="721"/>
      <c r="NMF10" s="721"/>
      <c r="NMG10" s="721"/>
      <c r="NMH10" s="721"/>
      <c r="NMI10" s="721"/>
      <c r="NMJ10" s="721"/>
      <c r="NMK10" s="721"/>
      <c r="NML10" s="721"/>
      <c r="NMM10" s="721"/>
      <c r="NMN10" s="721"/>
      <c r="NMO10" s="721"/>
      <c r="NMP10" s="721"/>
      <c r="NMQ10" s="721"/>
      <c r="NMR10" s="721"/>
      <c r="NMS10" s="721"/>
      <c r="NMT10" s="721"/>
      <c r="NMU10" s="721"/>
      <c r="NMV10" s="721"/>
      <c r="NMW10" s="721"/>
      <c r="NMX10" s="721"/>
      <c r="NMY10" s="721"/>
      <c r="NMZ10" s="721"/>
      <c r="NNA10" s="721"/>
      <c r="NNB10" s="721"/>
      <c r="NNC10" s="721"/>
      <c r="NND10" s="721"/>
      <c r="NNE10" s="721"/>
      <c r="NNF10" s="721"/>
      <c r="NNG10" s="721"/>
      <c r="NNH10" s="721"/>
      <c r="NNI10" s="721"/>
      <c r="NNJ10" s="721"/>
      <c r="NNK10" s="721"/>
      <c r="NNL10" s="721"/>
      <c r="NNM10" s="721"/>
      <c r="NNN10" s="721"/>
      <c r="NNO10" s="721"/>
      <c r="NNP10" s="721"/>
      <c r="NNQ10" s="721"/>
      <c r="NNR10" s="721"/>
      <c r="NNS10" s="721"/>
      <c r="NNT10" s="721"/>
      <c r="NNU10" s="721"/>
      <c r="NNV10" s="721"/>
      <c r="NNW10" s="721"/>
      <c r="NNX10" s="721"/>
      <c r="NNY10" s="721"/>
      <c r="NNZ10" s="721"/>
      <c r="NOA10" s="721"/>
      <c r="NOB10" s="721"/>
      <c r="NOC10" s="721"/>
      <c r="NOD10" s="721"/>
      <c r="NOE10" s="721"/>
      <c r="NOF10" s="721"/>
      <c r="NOG10" s="721"/>
      <c r="NOH10" s="721"/>
      <c r="NOI10" s="721"/>
      <c r="NOJ10" s="721"/>
      <c r="NOK10" s="721"/>
      <c r="NOL10" s="721"/>
      <c r="NOM10" s="721"/>
      <c r="NON10" s="721"/>
      <c r="NOO10" s="721"/>
      <c r="NOP10" s="721"/>
      <c r="NOQ10" s="721"/>
      <c r="NOR10" s="721"/>
      <c r="NOS10" s="721"/>
      <c r="NOT10" s="721"/>
      <c r="NOU10" s="721"/>
      <c r="NOV10" s="721"/>
      <c r="NOW10" s="721"/>
      <c r="NOX10" s="721"/>
      <c r="NOY10" s="721"/>
      <c r="NOZ10" s="721"/>
      <c r="NPA10" s="721"/>
      <c r="NPB10" s="721"/>
      <c r="NPC10" s="721"/>
      <c r="NPD10" s="721"/>
      <c r="NPE10" s="721"/>
      <c r="NPF10" s="721"/>
      <c r="NPG10" s="721"/>
      <c r="NPH10" s="721"/>
      <c r="NPI10" s="721"/>
      <c r="NPJ10" s="721"/>
      <c r="NPK10" s="721"/>
      <c r="NPL10" s="721"/>
      <c r="NPM10" s="721"/>
      <c r="NPN10" s="721"/>
      <c r="NPO10" s="721"/>
      <c r="NPP10" s="721"/>
      <c r="NPQ10" s="721"/>
      <c r="NPR10" s="721"/>
      <c r="NPS10" s="721"/>
      <c r="NPT10" s="721"/>
      <c r="NPU10" s="721"/>
      <c r="NPV10" s="721"/>
      <c r="NPW10" s="721"/>
      <c r="NPX10" s="721"/>
      <c r="NPY10" s="721"/>
      <c r="NPZ10" s="721"/>
      <c r="NQA10" s="721"/>
      <c r="NQB10" s="721"/>
      <c r="NQC10" s="721"/>
      <c r="NQD10" s="721"/>
      <c r="NQE10" s="721"/>
      <c r="NQF10" s="721"/>
      <c r="NQG10" s="721"/>
      <c r="NQH10" s="721"/>
      <c r="NQI10" s="721"/>
      <c r="NQJ10" s="721"/>
      <c r="NQK10" s="721"/>
      <c r="NQL10" s="721"/>
      <c r="NQM10" s="721"/>
      <c r="NQN10" s="721"/>
      <c r="NQO10" s="721"/>
      <c r="NQP10" s="721"/>
      <c r="NQQ10" s="721"/>
      <c r="NQR10" s="721"/>
      <c r="NQS10" s="721"/>
      <c r="NQT10" s="721"/>
      <c r="NQU10" s="721"/>
      <c r="NQV10" s="721"/>
      <c r="NQW10" s="721"/>
      <c r="NQX10" s="721"/>
      <c r="NQY10" s="721"/>
      <c r="NQZ10" s="721"/>
      <c r="NRA10" s="721"/>
      <c r="NRB10" s="721"/>
      <c r="NRC10" s="721"/>
      <c r="NRD10" s="721"/>
      <c r="NRE10" s="721"/>
      <c r="NRF10" s="721"/>
      <c r="NRG10" s="721"/>
      <c r="NRH10" s="721"/>
      <c r="NRI10" s="721"/>
      <c r="NRJ10" s="721"/>
      <c r="NRK10" s="721"/>
      <c r="NRL10" s="721"/>
      <c r="NRM10" s="721"/>
      <c r="NRN10" s="721"/>
      <c r="NRO10" s="721"/>
      <c r="NRP10" s="721"/>
      <c r="NRQ10" s="721"/>
      <c r="NRR10" s="721"/>
      <c r="NRS10" s="721"/>
      <c r="NRT10" s="721"/>
      <c r="NRU10" s="721"/>
      <c r="NRV10" s="721"/>
      <c r="NRW10" s="721"/>
      <c r="NRX10" s="721"/>
      <c r="NRY10" s="721"/>
      <c r="NRZ10" s="721"/>
      <c r="NSA10" s="721"/>
      <c r="NSB10" s="721"/>
      <c r="NSC10" s="721"/>
      <c r="NSD10" s="721"/>
      <c r="NSE10" s="721"/>
      <c r="NSF10" s="721"/>
      <c r="NSG10" s="721"/>
      <c r="NSH10" s="721"/>
      <c r="NSI10" s="721"/>
      <c r="NSJ10" s="721"/>
      <c r="NSK10" s="721"/>
      <c r="NSL10" s="721"/>
      <c r="NSM10" s="721"/>
      <c r="NSN10" s="721"/>
      <c r="NSO10" s="721"/>
      <c r="NSP10" s="721"/>
      <c r="NSQ10" s="721"/>
      <c r="NSR10" s="721"/>
      <c r="NSS10" s="721"/>
      <c r="NST10" s="721"/>
      <c r="NSU10" s="721"/>
      <c r="NSV10" s="721"/>
      <c r="NSW10" s="721"/>
      <c r="NSX10" s="721"/>
      <c r="NSY10" s="721"/>
      <c r="NSZ10" s="721"/>
      <c r="NTA10" s="721"/>
      <c r="NTB10" s="721"/>
      <c r="NTC10" s="721"/>
      <c r="NTD10" s="721"/>
      <c r="NTE10" s="721"/>
      <c r="NTF10" s="721"/>
      <c r="NTG10" s="721"/>
      <c r="NTH10" s="721"/>
      <c r="NTI10" s="721"/>
      <c r="NTJ10" s="721"/>
      <c r="NTK10" s="721"/>
      <c r="NTL10" s="721"/>
      <c r="NTM10" s="721"/>
      <c r="NTN10" s="721"/>
      <c r="NTO10" s="721"/>
      <c r="NTP10" s="721"/>
      <c r="NTQ10" s="721"/>
      <c r="NTR10" s="721"/>
      <c r="NTS10" s="721"/>
      <c r="NTT10" s="721"/>
      <c r="NTU10" s="721"/>
      <c r="NTV10" s="721"/>
      <c r="NTW10" s="721"/>
      <c r="NTX10" s="721"/>
      <c r="NTY10" s="721"/>
      <c r="NTZ10" s="721"/>
      <c r="NUA10" s="721"/>
      <c r="NUB10" s="721"/>
      <c r="NUC10" s="721"/>
      <c r="NUD10" s="721"/>
      <c r="NUE10" s="721"/>
      <c r="NUF10" s="721"/>
      <c r="NUG10" s="721"/>
      <c r="NUH10" s="721"/>
      <c r="NUI10" s="721"/>
      <c r="NUJ10" s="721"/>
      <c r="NUK10" s="721"/>
      <c r="NUL10" s="721"/>
      <c r="NUM10" s="721"/>
      <c r="NUN10" s="721"/>
      <c r="NUO10" s="721"/>
      <c r="NUP10" s="721"/>
      <c r="NUQ10" s="721"/>
      <c r="NUR10" s="721"/>
      <c r="NUS10" s="721"/>
      <c r="NUT10" s="721"/>
      <c r="NUU10" s="721"/>
      <c r="NUV10" s="721"/>
      <c r="NUW10" s="721"/>
      <c r="NUX10" s="721"/>
      <c r="NUY10" s="721"/>
      <c r="NUZ10" s="721"/>
      <c r="NVA10" s="721"/>
      <c r="NVB10" s="721"/>
      <c r="NVC10" s="721"/>
      <c r="NVD10" s="721"/>
      <c r="NVE10" s="721"/>
      <c r="NVF10" s="721"/>
      <c r="NVG10" s="721"/>
      <c r="NVH10" s="721"/>
      <c r="NVI10" s="721"/>
      <c r="NVJ10" s="721"/>
      <c r="NVK10" s="721"/>
      <c r="NVL10" s="721"/>
      <c r="NVM10" s="721"/>
      <c r="NVN10" s="721"/>
      <c r="NVO10" s="721"/>
      <c r="NVP10" s="721"/>
      <c r="NVQ10" s="721"/>
      <c r="NVR10" s="721"/>
      <c r="NVS10" s="721"/>
      <c r="NVT10" s="721"/>
      <c r="NVU10" s="721"/>
      <c r="NVV10" s="721"/>
      <c r="NVW10" s="721"/>
      <c r="NVX10" s="721"/>
      <c r="NVY10" s="721"/>
      <c r="NVZ10" s="721"/>
      <c r="NWA10" s="721"/>
      <c r="NWB10" s="721"/>
      <c r="NWC10" s="721"/>
      <c r="NWD10" s="721"/>
      <c r="NWE10" s="721"/>
      <c r="NWF10" s="721"/>
      <c r="NWG10" s="721"/>
      <c r="NWH10" s="721"/>
      <c r="NWI10" s="721"/>
      <c r="NWJ10" s="721"/>
      <c r="NWK10" s="721"/>
      <c r="NWL10" s="721"/>
      <c r="NWM10" s="721"/>
      <c r="NWN10" s="721"/>
      <c r="NWO10" s="721"/>
      <c r="NWP10" s="721"/>
      <c r="NWQ10" s="721"/>
      <c r="NWR10" s="721"/>
      <c r="NWS10" s="721"/>
      <c r="NWT10" s="721"/>
      <c r="NWU10" s="721"/>
      <c r="NWV10" s="721"/>
      <c r="NWW10" s="721"/>
      <c r="NWX10" s="721"/>
      <c r="NWY10" s="721"/>
      <c r="NWZ10" s="721"/>
      <c r="NXA10" s="721"/>
      <c r="NXB10" s="721"/>
      <c r="NXC10" s="721"/>
      <c r="NXD10" s="721"/>
      <c r="NXE10" s="721"/>
      <c r="NXF10" s="721"/>
      <c r="NXG10" s="721"/>
      <c r="NXH10" s="721"/>
      <c r="NXI10" s="721"/>
      <c r="NXJ10" s="721"/>
      <c r="NXK10" s="721"/>
      <c r="NXL10" s="721"/>
      <c r="NXM10" s="721"/>
      <c r="NXN10" s="721"/>
      <c r="NXO10" s="721"/>
      <c r="NXP10" s="721"/>
      <c r="NXQ10" s="721"/>
      <c r="NXR10" s="721"/>
      <c r="NXS10" s="721"/>
      <c r="NXT10" s="721"/>
      <c r="NXU10" s="721"/>
      <c r="NXV10" s="721"/>
      <c r="NXW10" s="721"/>
      <c r="NXX10" s="721"/>
      <c r="NXY10" s="721"/>
      <c r="NXZ10" s="721"/>
      <c r="NYA10" s="721"/>
      <c r="NYB10" s="721"/>
      <c r="NYC10" s="721"/>
      <c r="NYD10" s="721"/>
      <c r="NYE10" s="721"/>
      <c r="NYF10" s="721"/>
      <c r="NYG10" s="721"/>
      <c r="NYH10" s="721"/>
      <c r="NYI10" s="721"/>
      <c r="NYJ10" s="721"/>
      <c r="NYK10" s="721"/>
      <c r="NYL10" s="721"/>
      <c r="NYM10" s="721"/>
      <c r="NYN10" s="721"/>
      <c r="NYO10" s="721"/>
      <c r="NYP10" s="721"/>
      <c r="NYQ10" s="721"/>
      <c r="NYR10" s="721"/>
      <c r="NYS10" s="721"/>
      <c r="NYT10" s="721"/>
      <c r="NYU10" s="721"/>
      <c r="NYV10" s="721"/>
      <c r="NYW10" s="721"/>
      <c r="NYX10" s="721"/>
      <c r="NYY10" s="721"/>
      <c r="NYZ10" s="721"/>
      <c r="NZA10" s="721"/>
      <c r="NZB10" s="721"/>
      <c r="NZC10" s="721"/>
      <c r="NZD10" s="721"/>
      <c r="NZE10" s="721"/>
      <c r="NZF10" s="721"/>
      <c r="NZG10" s="721"/>
      <c r="NZH10" s="721"/>
      <c r="NZI10" s="721"/>
      <c r="NZJ10" s="721"/>
      <c r="NZK10" s="721"/>
      <c r="NZL10" s="721"/>
      <c r="NZM10" s="721"/>
      <c r="NZN10" s="721"/>
      <c r="NZO10" s="721"/>
      <c r="NZP10" s="721"/>
      <c r="NZQ10" s="721"/>
      <c r="NZR10" s="721"/>
      <c r="NZS10" s="721"/>
      <c r="NZT10" s="721"/>
      <c r="NZU10" s="721"/>
      <c r="NZV10" s="721"/>
      <c r="NZW10" s="721"/>
      <c r="NZX10" s="721"/>
      <c r="NZY10" s="721"/>
      <c r="NZZ10" s="721"/>
      <c r="OAA10" s="721"/>
      <c r="OAB10" s="721"/>
      <c r="OAC10" s="721"/>
      <c r="OAD10" s="721"/>
      <c r="OAE10" s="721"/>
      <c r="OAF10" s="721"/>
      <c r="OAG10" s="721"/>
      <c r="OAH10" s="721"/>
      <c r="OAI10" s="721"/>
      <c r="OAJ10" s="721"/>
      <c r="OAK10" s="721"/>
      <c r="OAL10" s="721"/>
      <c r="OAM10" s="721"/>
      <c r="OAN10" s="721"/>
      <c r="OAO10" s="721"/>
      <c r="OAP10" s="721"/>
      <c r="OAQ10" s="721"/>
      <c r="OAR10" s="721"/>
      <c r="OAS10" s="721"/>
      <c r="OAT10" s="721"/>
      <c r="OAU10" s="721"/>
      <c r="OAV10" s="721"/>
      <c r="OAW10" s="721"/>
      <c r="OAX10" s="721"/>
      <c r="OAY10" s="721"/>
      <c r="OAZ10" s="721"/>
      <c r="OBA10" s="721"/>
      <c r="OBB10" s="721"/>
      <c r="OBC10" s="721"/>
      <c r="OBD10" s="721"/>
      <c r="OBE10" s="721"/>
      <c r="OBF10" s="721"/>
      <c r="OBG10" s="721"/>
      <c r="OBH10" s="721"/>
      <c r="OBI10" s="721"/>
      <c r="OBJ10" s="721"/>
      <c r="OBK10" s="721"/>
      <c r="OBL10" s="721"/>
      <c r="OBM10" s="721"/>
      <c r="OBN10" s="721"/>
      <c r="OBO10" s="721"/>
      <c r="OBP10" s="721"/>
      <c r="OBQ10" s="721"/>
      <c r="OBR10" s="721"/>
      <c r="OBS10" s="721"/>
      <c r="OBT10" s="721"/>
      <c r="OBU10" s="721"/>
      <c r="OBV10" s="721"/>
      <c r="OBW10" s="721"/>
      <c r="OBX10" s="721"/>
      <c r="OBY10" s="721"/>
      <c r="OBZ10" s="721"/>
      <c r="OCA10" s="721"/>
      <c r="OCB10" s="721"/>
      <c r="OCC10" s="721"/>
      <c r="OCD10" s="721"/>
      <c r="OCE10" s="721"/>
      <c r="OCF10" s="721"/>
      <c r="OCG10" s="721"/>
      <c r="OCH10" s="721"/>
      <c r="OCI10" s="721"/>
      <c r="OCJ10" s="721"/>
      <c r="OCK10" s="721"/>
      <c r="OCL10" s="721"/>
      <c r="OCM10" s="721"/>
      <c r="OCN10" s="721"/>
      <c r="OCO10" s="721"/>
      <c r="OCP10" s="721"/>
      <c r="OCQ10" s="721"/>
      <c r="OCR10" s="721"/>
      <c r="OCS10" s="721"/>
      <c r="OCT10" s="721"/>
      <c r="OCU10" s="721"/>
      <c r="OCV10" s="721"/>
      <c r="OCW10" s="721"/>
      <c r="OCX10" s="721"/>
      <c r="OCY10" s="721"/>
      <c r="OCZ10" s="721"/>
      <c r="ODA10" s="721"/>
      <c r="ODB10" s="721"/>
      <c r="ODC10" s="721"/>
      <c r="ODD10" s="721"/>
      <c r="ODE10" s="721"/>
      <c r="ODF10" s="721"/>
      <c r="ODG10" s="721"/>
      <c r="ODH10" s="721"/>
      <c r="ODI10" s="721"/>
      <c r="ODJ10" s="721"/>
      <c r="ODK10" s="721"/>
      <c r="ODL10" s="721"/>
      <c r="ODM10" s="721"/>
      <c r="ODN10" s="721"/>
      <c r="ODO10" s="721"/>
      <c r="ODP10" s="721"/>
      <c r="ODQ10" s="721"/>
      <c r="ODR10" s="721"/>
      <c r="ODS10" s="721"/>
      <c r="ODT10" s="721"/>
      <c r="ODU10" s="721"/>
      <c r="ODV10" s="721"/>
      <c r="ODW10" s="721"/>
      <c r="ODX10" s="721"/>
      <c r="ODY10" s="721"/>
      <c r="ODZ10" s="721"/>
      <c r="OEA10" s="721"/>
      <c r="OEB10" s="721"/>
      <c r="OEC10" s="721"/>
      <c r="OED10" s="721"/>
      <c r="OEE10" s="721"/>
      <c r="OEF10" s="721"/>
      <c r="OEG10" s="721"/>
      <c r="OEH10" s="721"/>
      <c r="OEI10" s="721"/>
      <c r="OEJ10" s="721"/>
      <c r="OEK10" s="721"/>
      <c r="OEL10" s="721"/>
      <c r="OEM10" s="721"/>
      <c r="OEN10" s="721"/>
      <c r="OEO10" s="721"/>
      <c r="OEP10" s="721"/>
      <c r="OEQ10" s="721"/>
      <c r="OER10" s="721"/>
      <c r="OES10" s="721"/>
      <c r="OET10" s="721"/>
      <c r="OEU10" s="721"/>
      <c r="OEV10" s="721"/>
      <c r="OEW10" s="721"/>
      <c r="OEX10" s="721"/>
      <c r="OEY10" s="721"/>
      <c r="OEZ10" s="721"/>
      <c r="OFA10" s="721"/>
      <c r="OFB10" s="721"/>
      <c r="OFC10" s="721"/>
      <c r="OFD10" s="721"/>
      <c r="OFE10" s="721"/>
      <c r="OFF10" s="721"/>
      <c r="OFG10" s="721"/>
      <c r="OFH10" s="721"/>
      <c r="OFI10" s="721"/>
      <c r="OFJ10" s="721"/>
      <c r="OFK10" s="721"/>
      <c r="OFL10" s="721"/>
      <c r="OFM10" s="721"/>
      <c r="OFN10" s="721"/>
      <c r="OFO10" s="721"/>
      <c r="OFP10" s="721"/>
      <c r="OFQ10" s="721"/>
      <c r="OFR10" s="721"/>
      <c r="OFS10" s="721"/>
      <c r="OFT10" s="721"/>
      <c r="OFU10" s="721"/>
      <c r="OFV10" s="721"/>
      <c r="OFW10" s="721"/>
      <c r="OFX10" s="721"/>
      <c r="OFY10" s="721"/>
      <c r="OFZ10" s="721"/>
      <c r="OGA10" s="721"/>
      <c r="OGB10" s="721"/>
      <c r="OGC10" s="721"/>
      <c r="OGD10" s="721"/>
      <c r="OGE10" s="721"/>
      <c r="OGF10" s="721"/>
      <c r="OGG10" s="721"/>
      <c r="OGH10" s="721"/>
      <c r="OGI10" s="721"/>
      <c r="OGJ10" s="721"/>
      <c r="OGK10" s="721"/>
      <c r="OGL10" s="721"/>
      <c r="OGM10" s="721"/>
      <c r="OGN10" s="721"/>
      <c r="OGO10" s="721"/>
      <c r="OGP10" s="721"/>
      <c r="OGQ10" s="721"/>
      <c r="OGR10" s="721"/>
      <c r="OGS10" s="721"/>
      <c r="OGT10" s="721"/>
      <c r="OGU10" s="721"/>
      <c r="OGV10" s="721"/>
      <c r="OGW10" s="721"/>
      <c r="OGX10" s="721"/>
      <c r="OGY10" s="721"/>
      <c r="OGZ10" s="721"/>
      <c r="OHA10" s="721"/>
      <c r="OHB10" s="721"/>
      <c r="OHC10" s="721"/>
      <c r="OHD10" s="721"/>
      <c r="OHE10" s="721"/>
      <c r="OHF10" s="721"/>
      <c r="OHG10" s="721"/>
      <c r="OHH10" s="721"/>
      <c r="OHI10" s="721"/>
      <c r="OHJ10" s="721"/>
      <c r="OHK10" s="721"/>
      <c r="OHL10" s="721"/>
      <c r="OHM10" s="721"/>
      <c r="OHN10" s="721"/>
      <c r="OHO10" s="721"/>
      <c r="OHP10" s="721"/>
      <c r="OHQ10" s="721"/>
      <c r="OHR10" s="721"/>
      <c r="OHS10" s="721"/>
      <c r="OHT10" s="721"/>
      <c r="OHU10" s="721"/>
      <c r="OHV10" s="721"/>
      <c r="OHW10" s="721"/>
      <c r="OHX10" s="721"/>
      <c r="OHY10" s="721"/>
      <c r="OHZ10" s="721"/>
      <c r="OIA10" s="721"/>
      <c r="OIB10" s="721"/>
      <c r="OIC10" s="721"/>
      <c r="OID10" s="721"/>
      <c r="OIE10" s="721"/>
      <c r="OIF10" s="721"/>
      <c r="OIG10" s="721"/>
      <c r="OIH10" s="721"/>
      <c r="OII10" s="721"/>
      <c r="OIJ10" s="721"/>
      <c r="OIK10" s="721"/>
      <c r="OIL10" s="721"/>
      <c r="OIM10" s="721"/>
      <c r="OIN10" s="721"/>
      <c r="OIO10" s="721"/>
      <c r="OIP10" s="721"/>
      <c r="OIQ10" s="721"/>
      <c r="OIR10" s="721"/>
      <c r="OIS10" s="721"/>
      <c r="OIT10" s="721"/>
      <c r="OIU10" s="721"/>
      <c r="OIV10" s="721"/>
      <c r="OIW10" s="721"/>
      <c r="OIX10" s="721"/>
      <c r="OIY10" s="721"/>
      <c r="OIZ10" s="721"/>
      <c r="OJA10" s="721"/>
      <c r="OJB10" s="721"/>
      <c r="OJC10" s="721"/>
      <c r="OJD10" s="721"/>
      <c r="OJE10" s="721"/>
      <c r="OJF10" s="721"/>
      <c r="OJG10" s="721"/>
      <c r="OJH10" s="721"/>
      <c r="OJI10" s="721"/>
      <c r="OJJ10" s="721"/>
      <c r="OJK10" s="721"/>
      <c r="OJL10" s="721"/>
      <c r="OJM10" s="721"/>
      <c r="OJN10" s="721"/>
      <c r="OJO10" s="721"/>
      <c r="OJP10" s="721"/>
      <c r="OJQ10" s="721"/>
      <c r="OJR10" s="721"/>
      <c r="OJS10" s="721"/>
      <c r="OJT10" s="721"/>
      <c r="OJU10" s="721"/>
      <c r="OJV10" s="721"/>
      <c r="OJW10" s="721"/>
      <c r="OJX10" s="721"/>
      <c r="OJY10" s="721"/>
      <c r="OJZ10" s="721"/>
      <c r="OKA10" s="721"/>
      <c r="OKB10" s="721"/>
      <c r="OKC10" s="721"/>
      <c r="OKD10" s="721"/>
      <c r="OKE10" s="721"/>
      <c r="OKF10" s="721"/>
      <c r="OKG10" s="721"/>
      <c r="OKH10" s="721"/>
      <c r="OKI10" s="721"/>
      <c r="OKJ10" s="721"/>
      <c r="OKK10" s="721"/>
      <c r="OKL10" s="721"/>
      <c r="OKM10" s="721"/>
      <c r="OKN10" s="721"/>
      <c r="OKO10" s="721"/>
      <c r="OKP10" s="721"/>
      <c r="OKQ10" s="721"/>
      <c r="OKR10" s="721"/>
      <c r="OKS10" s="721"/>
      <c r="OKT10" s="721"/>
      <c r="OKU10" s="721"/>
      <c r="OKV10" s="721"/>
      <c r="OKW10" s="721"/>
      <c r="OKX10" s="721"/>
      <c r="OKY10" s="721"/>
      <c r="OKZ10" s="721"/>
      <c r="OLA10" s="721"/>
      <c r="OLB10" s="721"/>
      <c r="OLC10" s="721"/>
      <c r="OLD10" s="721"/>
      <c r="OLE10" s="721"/>
      <c r="OLF10" s="721"/>
      <c r="OLG10" s="721"/>
      <c r="OLH10" s="721"/>
      <c r="OLI10" s="721"/>
      <c r="OLJ10" s="721"/>
      <c r="OLK10" s="721"/>
      <c r="OLL10" s="721"/>
      <c r="OLM10" s="721"/>
      <c r="OLN10" s="721"/>
      <c r="OLO10" s="721"/>
      <c r="OLP10" s="721"/>
      <c r="OLQ10" s="721"/>
      <c r="OLR10" s="721"/>
      <c r="OLS10" s="721"/>
      <c r="OLT10" s="721"/>
      <c r="OLU10" s="721"/>
      <c r="OLV10" s="721"/>
      <c r="OLW10" s="721"/>
      <c r="OLX10" s="721"/>
      <c r="OLY10" s="721"/>
      <c r="OLZ10" s="721"/>
      <c r="OMA10" s="721"/>
      <c r="OMB10" s="721"/>
      <c r="OMC10" s="721"/>
      <c r="OMD10" s="721"/>
      <c r="OME10" s="721"/>
      <c r="OMF10" s="721"/>
      <c r="OMG10" s="721"/>
      <c r="OMH10" s="721"/>
      <c r="OMI10" s="721"/>
      <c r="OMJ10" s="721"/>
      <c r="OMK10" s="721"/>
      <c r="OML10" s="721"/>
      <c r="OMM10" s="721"/>
      <c r="OMN10" s="721"/>
      <c r="OMO10" s="721"/>
      <c r="OMP10" s="721"/>
      <c r="OMQ10" s="721"/>
      <c r="OMR10" s="721"/>
      <c r="OMS10" s="721"/>
      <c r="OMT10" s="721"/>
      <c r="OMU10" s="721"/>
      <c r="OMV10" s="721"/>
      <c r="OMW10" s="721"/>
      <c r="OMX10" s="721"/>
      <c r="OMY10" s="721"/>
      <c r="OMZ10" s="721"/>
      <c r="ONA10" s="721"/>
      <c r="ONB10" s="721"/>
      <c r="ONC10" s="721"/>
      <c r="OND10" s="721"/>
      <c r="ONE10" s="721"/>
      <c r="ONF10" s="721"/>
      <c r="ONG10" s="721"/>
      <c r="ONH10" s="721"/>
      <c r="ONI10" s="721"/>
      <c r="ONJ10" s="721"/>
      <c r="ONK10" s="721"/>
      <c r="ONL10" s="721"/>
      <c r="ONM10" s="721"/>
      <c r="ONN10" s="721"/>
      <c r="ONO10" s="721"/>
      <c r="ONP10" s="721"/>
      <c r="ONQ10" s="721"/>
      <c r="ONR10" s="721"/>
      <c r="ONS10" s="721"/>
      <c r="ONT10" s="721"/>
      <c r="ONU10" s="721"/>
      <c r="ONV10" s="721"/>
      <c r="ONW10" s="721"/>
      <c r="ONX10" s="721"/>
      <c r="ONY10" s="721"/>
      <c r="ONZ10" s="721"/>
      <c r="OOA10" s="721"/>
      <c r="OOB10" s="721"/>
      <c r="OOC10" s="721"/>
      <c r="OOD10" s="721"/>
      <c r="OOE10" s="721"/>
      <c r="OOF10" s="721"/>
      <c r="OOG10" s="721"/>
      <c r="OOH10" s="721"/>
      <c r="OOI10" s="721"/>
      <c r="OOJ10" s="721"/>
      <c r="OOK10" s="721"/>
      <c r="OOL10" s="721"/>
      <c r="OOM10" s="721"/>
      <c r="OON10" s="721"/>
      <c r="OOO10" s="721"/>
      <c r="OOP10" s="721"/>
      <c r="OOQ10" s="721"/>
      <c r="OOR10" s="721"/>
      <c r="OOS10" s="721"/>
      <c r="OOT10" s="721"/>
      <c r="OOU10" s="721"/>
      <c r="OOV10" s="721"/>
      <c r="OOW10" s="721"/>
      <c r="OOX10" s="721"/>
      <c r="OOY10" s="721"/>
      <c r="OOZ10" s="721"/>
      <c r="OPA10" s="721"/>
      <c r="OPB10" s="721"/>
      <c r="OPC10" s="721"/>
      <c r="OPD10" s="721"/>
      <c r="OPE10" s="721"/>
      <c r="OPF10" s="721"/>
      <c r="OPG10" s="721"/>
      <c r="OPH10" s="721"/>
      <c r="OPI10" s="721"/>
      <c r="OPJ10" s="721"/>
      <c r="OPK10" s="721"/>
      <c r="OPL10" s="721"/>
      <c r="OPM10" s="721"/>
      <c r="OPN10" s="721"/>
      <c r="OPO10" s="721"/>
      <c r="OPP10" s="721"/>
      <c r="OPQ10" s="721"/>
      <c r="OPR10" s="721"/>
      <c r="OPS10" s="721"/>
      <c r="OPT10" s="721"/>
      <c r="OPU10" s="721"/>
      <c r="OPV10" s="721"/>
      <c r="OPW10" s="721"/>
      <c r="OPX10" s="721"/>
      <c r="OPY10" s="721"/>
      <c r="OPZ10" s="721"/>
      <c r="OQA10" s="721"/>
      <c r="OQB10" s="721"/>
      <c r="OQC10" s="721"/>
      <c r="OQD10" s="721"/>
      <c r="OQE10" s="721"/>
      <c r="OQF10" s="721"/>
      <c r="OQG10" s="721"/>
      <c r="OQH10" s="721"/>
      <c r="OQI10" s="721"/>
      <c r="OQJ10" s="721"/>
      <c r="OQK10" s="721"/>
      <c r="OQL10" s="721"/>
      <c r="OQM10" s="721"/>
      <c r="OQN10" s="721"/>
      <c r="OQO10" s="721"/>
      <c r="OQP10" s="721"/>
      <c r="OQQ10" s="721"/>
      <c r="OQR10" s="721"/>
      <c r="OQS10" s="721"/>
      <c r="OQT10" s="721"/>
      <c r="OQU10" s="721"/>
      <c r="OQV10" s="721"/>
      <c r="OQW10" s="721"/>
      <c r="OQX10" s="721"/>
      <c r="OQY10" s="721"/>
      <c r="OQZ10" s="721"/>
      <c r="ORA10" s="721"/>
      <c r="ORB10" s="721"/>
      <c r="ORC10" s="721"/>
      <c r="ORD10" s="721"/>
      <c r="ORE10" s="721"/>
      <c r="ORF10" s="721"/>
      <c r="ORG10" s="721"/>
      <c r="ORH10" s="721"/>
      <c r="ORI10" s="721"/>
      <c r="ORJ10" s="721"/>
      <c r="ORK10" s="721"/>
      <c r="ORL10" s="721"/>
      <c r="ORM10" s="721"/>
      <c r="ORN10" s="721"/>
      <c r="ORO10" s="721"/>
      <c r="ORP10" s="721"/>
      <c r="ORQ10" s="721"/>
      <c r="ORR10" s="721"/>
      <c r="ORS10" s="721"/>
      <c r="ORT10" s="721"/>
      <c r="ORU10" s="721"/>
      <c r="ORV10" s="721"/>
      <c r="ORW10" s="721"/>
      <c r="ORX10" s="721"/>
      <c r="ORY10" s="721"/>
      <c r="ORZ10" s="721"/>
      <c r="OSA10" s="721"/>
      <c r="OSB10" s="721"/>
      <c r="OSC10" s="721"/>
      <c r="OSD10" s="721"/>
      <c r="OSE10" s="721"/>
      <c r="OSF10" s="721"/>
      <c r="OSG10" s="721"/>
      <c r="OSH10" s="721"/>
      <c r="OSI10" s="721"/>
      <c r="OSJ10" s="721"/>
      <c r="OSK10" s="721"/>
      <c r="OSL10" s="721"/>
      <c r="OSM10" s="721"/>
      <c r="OSN10" s="721"/>
      <c r="OSO10" s="721"/>
      <c r="OSP10" s="721"/>
      <c r="OSQ10" s="721"/>
      <c r="OSR10" s="721"/>
      <c r="OSS10" s="721"/>
      <c r="OST10" s="721"/>
      <c r="OSU10" s="721"/>
      <c r="OSV10" s="721"/>
      <c r="OSW10" s="721"/>
      <c r="OSX10" s="721"/>
      <c r="OSY10" s="721"/>
      <c r="OSZ10" s="721"/>
      <c r="OTA10" s="721"/>
      <c r="OTB10" s="721"/>
      <c r="OTC10" s="721"/>
      <c r="OTD10" s="721"/>
      <c r="OTE10" s="721"/>
      <c r="OTF10" s="721"/>
      <c r="OTG10" s="721"/>
      <c r="OTH10" s="721"/>
      <c r="OTI10" s="721"/>
      <c r="OTJ10" s="721"/>
      <c r="OTK10" s="721"/>
      <c r="OTL10" s="721"/>
      <c r="OTM10" s="721"/>
      <c r="OTN10" s="721"/>
      <c r="OTO10" s="721"/>
      <c r="OTP10" s="721"/>
      <c r="OTQ10" s="721"/>
      <c r="OTR10" s="721"/>
      <c r="OTS10" s="721"/>
      <c r="OTT10" s="721"/>
      <c r="OTU10" s="721"/>
      <c r="OTV10" s="721"/>
      <c r="OTW10" s="721"/>
      <c r="OTX10" s="721"/>
      <c r="OTY10" s="721"/>
      <c r="OTZ10" s="721"/>
      <c r="OUA10" s="721"/>
      <c r="OUB10" s="721"/>
      <c r="OUC10" s="721"/>
      <c r="OUD10" s="721"/>
      <c r="OUE10" s="721"/>
      <c r="OUF10" s="721"/>
      <c r="OUG10" s="721"/>
      <c r="OUH10" s="721"/>
      <c r="OUI10" s="721"/>
      <c r="OUJ10" s="721"/>
      <c r="OUK10" s="721"/>
      <c r="OUL10" s="721"/>
      <c r="OUM10" s="721"/>
      <c r="OUN10" s="721"/>
      <c r="OUO10" s="721"/>
      <c r="OUP10" s="721"/>
      <c r="OUQ10" s="721"/>
      <c r="OUR10" s="721"/>
      <c r="OUS10" s="721"/>
      <c r="OUT10" s="721"/>
      <c r="OUU10" s="721"/>
      <c r="OUV10" s="721"/>
      <c r="OUW10" s="721"/>
      <c r="OUX10" s="721"/>
      <c r="OUY10" s="721"/>
      <c r="OUZ10" s="721"/>
      <c r="OVA10" s="721"/>
      <c r="OVB10" s="721"/>
      <c r="OVC10" s="721"/>
      <c r="OVD10" s="721"/>
      <c r="OVE10" s="721"/>
      <c r="OVF10" s="721"/>
      <c r="OVG10" s="721"/>
      <c r="OVH10" s="721"/>
      <c r="OVI10" s="721"/>
      <c r="OVJ10" s="721"/>
      <c r="OVK10" s="721"/>
      <c r="OVL10" s="721"/>
      <c r="OVM10" s="721"/>
      <c r="OVN10" s="721"/>
      <c r="OVO10" s="721"/>
      <c r="OVP10" s="721"/>
      <c r="OVQ10" s="721"/>
      <c r="OVR10" s="721"/>
      <c r="OVS10" s="721"/>
      <c r="OVT10" s="721"/>
      <c r="OVU10" s="721"/>
      <c r="OVV10" s="721"/>
      <c r="OVW10" s="721"/>
      <c r="OVX10" s="721"/>
      <c r="OVY10" s="721"/>
      <c r="OVZ10" s="721"/>
      <c r="OWA10" s="721"/>
      <c r="OWB10" s="721"/>
      <c r="OWC10" s="721"/>
      <c r="OWD10" s="721"/>
      <c r="OWE10" s="721"/>
      <c r="OWF10" s="721"/>
      <c r="OWG10" s="721"/>
      <c r="OWH10" s="721"/>
      <c r="OWI10" s="721"/>
      <c r="OWJ10" s="721"/>
      <c r="OWK10" s="721"/>
      <c r="OWL10" s="721"/>
      <c r="OWM10" s="721"/>
      <c r="OWN10" s="721"/>
      <c r="OWO10" s="721"/>
      <c r="OWP10" s="721"/>
      <c r="OWQ10" s="721"/>
      <c r="OWR10" s="721"/>
      <c r="OWS10" s="721"/>
      <c r="OWT10" s="721"/>
      <c r="OWU10" s="721"/>
      <c r="OWV10" s="721"/>
      <c r="OWW10" s="721"/>
      <c r="OWX10" s="721"/>
      <c r="OWY10" s="721"/>
      <c r="OWZ10" s="721"/>
      <c r="OXA10" s="721"/>
      <c r="OXB10" s="721"/>
      <c r="OXC10" s="721"/>
      <c r="OXD10" s="721"/>
      <c r="OXE10" s="721"/>
      <c r="OXF10" s="721"/>
      <c r="OXG10" s="721"/>
      <c r="OXH10" s="721"/>
      <c r="OXI10" s="721"/>
      <c r="OXJ10" s="721"/>
      <c r="OXK10" s="721"/>
      <c r="OXL10" s="721"/>
      <c r="OXM10" s="721"/>
      <c r="OXN10" s="721"/>
      <c r="OXO10" s="721"/>
      <c r="OXP10" s="721"/>
      <c r="OXQ10" s="721"/>
      <c r="OXR10" s="721"/>
      <c r="OXS10" s="721"/>
      <c r="OXT10" s="721"/>
      <c r="OXU10" s="721"/>
      <c r="OXV10" s="721"/>
      <c r="OXW10" s="721"/>
      <c r="OXX10" s="721"/>
      <c r="OXY10" s="721"/>
      <c r="OXZ10" s="721"/>
      <c r="OYA10" s="721"/>
      <c r="OYB10" s="721"/>
      <c r="OYC10" s="721"/>
      <c r="OYD10" s="721"/>
      <c r="OYE10" s="721"/>
      <c r="OYF10" s="721"/>
      <c r="OYG10" s="721"/>
      <c r="OYH10" s="721"/>
      <c r="OYI10" s="721"/>
      <c r="OYJ10" s="721"/>
      <c r="OYK10" s="721"/>
      <c r="OYL10" s="721"/>
      <c r="OYM10" s="721"/>
      <c r="OYN10" s="721"/>
      <c r="OYO10" s="721"/>
      <c r="OYP10" s="721"/>
      <c r="OYQ10" s="721"/>
      <c r="OYR10" s="721"/>
      <c r="OYS10" s="721"/>
      <c r="OYT10" s="721"/>
      <c r="OYU10" s="721"/>
      <c r="OYV10" s="721"/>
      <c r="OYW10" s="721"/>
      <c r="OYX10" s="721"/>
      <c r="OYY10" s="721"/>
      <c r="OYZ10" s="721"/>
      <c r="OZA10" s="721"/>
      <c r="OZB10" s="721"/>
      <c r="OZC10" s="721"/>
      <c r="OZD10" s="721"/>
      <c r="OZE10" s="721"/>
      <c r="OZF10" s="721"/>
      <c r="OZG10" s="721"/>
      <c r="OZH10" s="721"/>
      <c r="OZI10" s="721"/>
      <c r="OZJ10" s="721"/>
      <c r="OZK10" s="721"/>
      <c r="OZL10" s="721"/>
      <c r="OZM10" s="721"/>
      <c r="OZN10" s="721"/>
      <c r="OZO10" s="721"/>
      <c r="OZP10" s="721"/>
      <c r="OZQ10" s="721"/>
      <c r="OZR10" s="721"/>
      <c r="OZS10" s="721"/>
      <c r="OZT10" s="721"/>
      <c r="OZU10" s="721"/>
      <c r="OZV10" s="721"/>
      <c r="OZW10" s="721"/>
      <c r="OZX10" s="721"/>
      <c r="OZY10" s="721"/>
      <c r="OZZ10" s="721"/>
      <c r="PAA10" s="721"/>
      <c r="PAB10" s="721"/>
      <c r="PAC10" s="721"/>
      <c r="PAD10" s="721"/>
      <c r="PAE10" s="721"/>
      <c r="PAF10" s="721"/>
      <c r="PAG10" s="721"/>
      <c r="PAH10" s="721"/>
      <c r="PAI10" s="721"/>
      <c r="PAJ10" s="721"/>
      <c r="PAK10" s="721"/>
      <c r="PAL10" s="721"/>
      <c r="PAM10" s="721"/>
      <c r="PAN10" s="721"/>
      <c r="PAO10" s="721"/>
      <c r="PAP10" s="721"/>
      <c r="PAQ10" s="721"/>
      <c r="PAR10" s="721"/>
      <c r="PAS10" s="721"/>
      <c r="PAT10" s="721"/>
      <c r="PAU10" s="721"/>
      <c r="PAV10" s="721"/>
      <c r="PAW10" s="721"/>
      <c r="PAX10" s="721"/>
      <c r="PAY10" s="721"/>
      <c r="PAZ10" s="721"/>
      <c r="PBA10" s="721"/>
      <c r="PBB10" s="721"/>
      <c r="PBC10" s="721"/>
      <c r="PBD10" s="721"/>
      <c r="PBE10" s="721"/>
      <c r="PBF10" s="721"/>
      <c r="PBG10" s="721"/>
      <c r="PBH10" s="721"/>
      <c r="PBI10" s="721"/>
      <c r="PBJ10" s="721"/>
      <c r="PBK10" s="721"/>
      <c r="PBL10" s="721"/>
      <c r="PBM10" s="721"/>
      <c r="PBN10" s="721"/>
      <c r="PBO10" s="721"/>
      <c r="PBP10" s="721"/>
      <c r="PBQ10" s="721"/>
      <c r="PBR10" s="721"/>
      <c r="PBS10" s="721"/>
      <c r="PBT10" s="721"/>
      <c r="PBU10" s="721"/>
      <c r="PBV10" s="721"/>
      <c r="PBW10" s="721"/>
      <c r="PBX10" s="721"/>
      <c r="PBY10" s="721"/>
      <c r="PBZ10" s="721"/>
      <c r="PCA10" s="721"/>
      <c r="PCB10" s="721"/>
      <c r="PCC10" s="721"/>
      <c r="PCD10" s="721"/>
      <c r="PCE10" s="721"/>
      <c r="PCF10" s="721"/>
      <c r="PCG10" s="721"/>
      <c r="PCH10" s="721"/>
      <c r="PCI10" s="721"/>
      <c r="PCJ10" s="721"/>
      <c r="PCK10" s="721"/>
      <c r="PCL10" s="721"/>
      <c r="PCM10" s="721"/>
      <c r="PCN10" s="721"/>
      <c r="PCO10" s="721"/>
      <c r="PCP10" s="721"/>
      <c r="PCQ10" s="721"/>
      <c r="PCR10" s="721"/>
      <c r="PCS10" s="721"/>
      <c r="PCT10" s="721"/>
      <c r="PCU10" s="721"/>
      <c r="PCV10" s="721"/>
      <c r="PCW10" s="721"/>
      <c r="PCX10" s="721"/>
      <c r="PCY10" s="721"/>
      <c r="PCZ10" s="721"/>
      <c r="PDA10" s="721"/>
      <c r="PDB10" s="721"/>
      <c r="PDC10" s="721"/>
      <c r="PDD10" s="721"/>
      <c r="PDE10" s="721"/>
      <c r="PDF10" s="721"/>
      <c r="PDG10" s="721"/>
      <c r="PDH10" s="721"/>
      <c r="PDI10" s="721"/>
      <c r="PDJ10" s="721"/>
      <c r="PDK10" s="721"/>
      <c r="PDL10" s="721"/>
      <c r="PDM10" s="721"/>
      <c r="PDN10" s="721"/>
      <c r="PDO10" s="721"/>
      <c r="PDP10" s="721"/>
      <c r="PDQ10" s="721"/>
      <c r="PDR10" s="721"/>
      <c r="PDS10" s="721"/>
      <c r="PDT10" s="721"/>
      <c r="PDU10" s="721"/>
      <c r="PDV10" s="721"/>
      <c r="PDW10" s="721"/>
      <c r="PDX10" s="721"/>
      <c r="PDY10" s="721"/>
      <c r="PDZ10" s="721"/>
      <c r="PEA10" s="721"/>
      <c r="PEB10" s="721"/>
      <c r="PEC10" s="721"/>
      <c r="PED10" s="721"/>
      <c r="PEE10" s="721"/>
      <c r="PEF10" s="721"/>
      <c r="PEG10" s="721"/>
      <c r="PEH10" s="721"/>
      <c r="PEI10" s="721"/>
      <c r="PEJ10" s="721"/>
      <c r="PEK10" s="721"/>
      <c r="PEL10" s="721"/>
      <c r="PEM10" s="721"/>
      <c r="PEN10" s="721"/>
      <c r="PEO10" s="721"/>
      <c r="PEP10" s="721"/>
      <c r="PEQ10" s="721"/>
      <c r="PER10" s="721"/>
      <c r="PES10" s="721"/>
      <c r="PET10" s="721"/>
      <c r="PEU10" s="721"/>
      <c r="PEV10" s="721"/>
      <c r="PEW10" s="721"/>
      <c r="PEX10" s="721"/>
      <c r="PEY10" s="721"/>
      <c r="PEZ10" s="721"/>
      <c r="PFA10" s="721"/>
      <c r="PFB10" s="721"/>
      <c r="PFC10" s="721"/>
      <c r="PFD10" s="721"/>
      <c r="PFE10" s="721"/>
      <c r="PFF10" s="721"/>
      <c r="PFG10" s="721"/>
      <c r="PFH10" s="721"/>
      <c r="PFI10" s="721"/>
      <c r="PFJ10" s="721"/>
      <c r="PFK10" s="721"/>
      <c r="PFL10" s="721"/>
      <c r="PFM10" s="721"/>
      <c r="PFN10" s="721"/>
      <c r="PFO10" s="721"/>
      <c r="PFP10" s="721"/>
      <c r="PFQ10" s="721"/>
      <c r="PFR10" s="721"/>
      <c r="PFS10" s="721"/>
      <c r="PFT10" s="721"/>
      <c r="PFU10" s="721"/>
      <c r="PFV10" s="721"/>
      <c r="PFW10" s="721"/>
      <c r="PFX10" s="721"/>
      <c r="PFY10" s="721"/>
      <c r="PFZ10" s="721"/>
      <c r="PGA10" s="721"/>
      <c r="PGB10" s="721"/>
      <c r="PGC10" s="721"/>
      <c r="PGD10" s="721"/>
      <c r="PGE10" s="721"/>
      <c r="PGF10" s="721"/>
      <c r="PGG10" s="721"/>
      <c r="PGH10" s="721"/>
      <c r="PGI10" s="721"/>
      <c r="PGJ10" s="721"/>
      <c r="PGK10" s="721"/>
      <c r="PGL10" s="721"/>
      <c r="PGM10" s="721"/>
      <c r="PGN10" s="721"/>
      <c r="PGO10" s="721"/>
      <c r="PGP10" s="721"/>
      <c r="PGQ10" s="721"/>
      <c r="PGR10" s="721"/>
      <c r="PGS10" s="721"/>
      <c r="PGT10" s="721"/>
      <c r="PGU10" s="721"/>
      <c r="PGV10" s="721"/>
      <c r="PGW10" s="721"/>
      <c r="PGX10" s="721"/>
      <c r="PGY10" s="721"/>
      <c r="PGZ10" s="721"/>
      <c r="PHA10" s="721"/>
      <c r="PHB10" s="721"/>
      <c r="PHC10" s="721"/>
      <c r="PHD10" s="721"/>
      <c r="PHE10" s="721"/>
      <c r="PHF10" s="721"/>
      <c r="PHG10" s="721"/>
      <c r="PHH10" s="721"/>
      <c r="PHI10" s="721"/>
      <c r="PHJ10" s="721"/>
      <c r="PHK10" s="721"/>
      <c r="PHL10" s="721"/>
      <c r="PHM10" s="721"/>
      <c r="PHN10" s="721"/>
      <c r="PHO10" s="721"/>
      <c r="PHP10" s="721"/>
      <c r="PHQ10" s="721"/>
      <c r="PHR10" s="721"/>
      <c r="PHS10" s="721"/>
      <c r="PHT10" s="721"/>
      <c r="PHU10" s="721"/>
      <c r="PHV10" s="721"/>
      <c r="PHW10" s="721"/>
      <c r="PHX10" s="721"/>
      <c r="PHY10" s="721"/>
      <c r="PHZ10" s="721"/>
      <c r="PIA10" s="721"/>
      <c r="PIB10" s="721"/>
      <c r="PIC10" s="721"/>
      <c r="PID10" s="721"/>
      <c r="PIE10" s="721"/>
      <c r="PIF10" s="721"/>
      <c r="PIG10" s="721"/>
      <c r="PIH10" s="721"/>
      <c r="PII10" s="721"/>
      <c r="PIJ10" s="721"/>
      <c r="PIK10" s="721"/>
      <c r="PIL10" s="721"/>
      <c r="PIM10" s="721"/>
      <c r="PIN10" s="721"/>
      <c r="PIO10" s="721"/>
      <c r="PIP10" s="721"/>
      <c r="PIQ10" s="721"/>
      <c r="PIR10" s="721"/>
      <c r="PIS10" s="721"/>
      <c r="PIT10" s="721"/>
      <c r="PIU10" s="721"/>
      <c r="PIV10" s="721"/>
      <c r="PIW10" s="721"/>
      <c r="PIX10" s="721"/>
      <c r="PIY10" s="721"/>
      <c r="PIZ10" s="721"/>
      <c r="PJA10" s="721"/>
      <c r="PJB10" s="721"/>
      <c r="PJC10" s="721"/>
      <c r="PJD10" s="721"/>
      <c r="PJE10" s="721"/>
      <c r="PJF10" s="721"/>
      <c r="PJG10" s="721"/>
      <c r="PJH10" s="721"/>
      <c r="PJI10" s="721"/>
      <c r="PJJ10" s="721"/>
      <c r="PJK10" s="721"/>
      <c r="PJL10" s="721"/>
      <c r="PJM10" s="721"/>
      <c r="PJN10" s="721"/>
      <c r="PJO10" s="721"/>
      <c r="PJP10" s="721"/>
      <c r="PJQ10" s="721"/>
      <c r="PJR10" s="721"/>
      <c r="PJS10" s="721"/>
      <c r="PJT10" s="721"/>
      <c r="PJU10" s="721"/>
      <c r="PJV10" s="721"/>
      <c r="PJW10" s="721"/>
      <c r="PJX10" s="721"/>
      <c r="PJY10" s="721"/>
      <c r="PJZ10" s="721"/>
      <c r="PKA10" s="721"/>
      <c r="PKB10" s="721"/>
      <c r="PKC10" s="721"/>
      <c r="PKD10" s="721"/>
      <c r="PKE10" s="721"/>
      <c r="PKF10" s="721"/>
      <c r="PKG10" s="721"/>
      <c r="PKH10" s="721"/>
      <c r="PKI10" s="721"/>
      <c r="PKJ10" s="721"/>
      <c r="PKK10" s="721"/>
      <c r="PKL10" s="721"/>
      <c r="PKM10" s="721"/>
      <c r="PKN10" s="721"/>
      <c r="PKO10" s="721"/>
      <c r="PKP10" s="721"/>
      <c r="PKQ10" s="721"/>
      <c r="PKR10" s="721"/>
      <c r="PKS10" s="721"/>
      <c r="PKT10" s="721"/>
      <c r="PKU10" s="721"/>
      <c r="PKV10" s="721"/>
      <c r="PKW10" s="721"/>
      <c r="PKX10" s="721"/>
      <c r="PKY10" s="721"/>
      <c r="PKZ10" s="721"/>
      <c r="PLA10" s="721"/>
      <c r="PLB10" s="721"/>
      <c r="PLC10" s="721"/>
      <c r="PLD10" s="721"/>
      <c r="PLE10" s="721"/>
      <c r="PLF10" s="721"/>
      <c r="PLG10" s="721"/>
      <c r="PLH10" s="721"/>
      <c r="PLI10" s="721"/>
      <c r="PLJ10" s="721"/>
      <c r="PLK10" s="721"/>
      <c r="PLL10" s="721"/>
      <c r="PLM10" s="721"/>
      <c r="PLN10" s="721"/>
      <c r="PLO10" s="721"/>
      <c r="PLP10" s="721"/>
      <c r="PLQ10" s="721"/>
      <c r="PLR10" s="721"/>
      <c r="PLS10" s="721"/>
      <c r="PLT10" s="721"/>
      <c r="PLU10" s="721"/>
      <c r="PLV10" s="721"/>
      <c r="PLW10" s="721"/>
      <c r="PLX10" s="721"/>
      <c r="PLY10" s="721"/>
      <c r="PLZ10" s="721"/>
      <c r="PMA10" s="721"/>
      <c r="PMB10" s="721"/>
      <c r="PMC10" s="721"/>
      <c r="PMD10" s="721"/>
      <c r="PME10" s="721"/>
      <c r="PMF10" s="721"/>
      <c r="PMG10" s="721"/>
      <c r="PMH10" s="721"/>
      <c r="PMI10" s="721"/>
      <c r="PMJ10" s="721"/>
      <c r="PMK10" s="721"/>
      <c r="PML10" s="721"/>
      <c r="PMM10" s="721"/>
      <c r="PMN10" s="721"/>
      <c r="PMO10" s="721"/>
      <c r="PMP10" s="721"/>
      <c r="PMQ10" s="721"/>
      <c r="PMR10" s="721"/>
      <c r="PMS10" s="721"/>
      <c r="PMT10" s="721"/>
      <c r="PMU10" s="721"/>
      <c r="PMV10" s="721"/>
      <c r="PMW10" s="721"/>
      <c r="PMX10" s="721"/>
      <c r="PMY10" s="721"/>
      <c r="PMZ10" s="721"/>
      <c r="PNA10" s="721"/>
      <c r="PNB10" s="721"/>
      <c r="PNC10" s="721"/>
      <c r="PND10" s="721"/>
      <c r="PNE10" s="721"/>
      <c r="PNF10" s="721"/>
      <c r="PNG10" s="721"/>
      <c r="PNH10" s="721"/>
      <c r="PNI10" s="721"/>
      <c r="PNJ10" s="721"/>
      <c r="PNK10" s="721"/>
      <c r="PNL10" s="721"/>
      <c r="PNM10" s="721"/>
      <c r="PNN10" s="721"/>
      <c r="PNO10" s="721"/>
      <c r="PNP10" s="721"/>
      <c r="PNQ10" s="721"/>
      <c r="PNR10" s="721"/>
      <c r="PNS10" s="721"/>
      <c r="PNT10" s="721"/>
      <c r="PNU10" s="721"/>
      <c r="PNV10" s="721"/>
      <c r="PNW10" s="721"/>
      <c r="PNX10" s="721"/>
      <c r="PNY10" s="721"/>
      <c r="PNZ10" s="721"/>
      <c r="POA10" s="721"/>
      <c r="POB10" s="721"/>
      <c r="POC10" s="721"/>
      <c r="POD10" s="721"/>
      <c r="POE10" s="721"/>
      <c r="POF10" s="721"/>
      <c r="POG10" s="721"/>
      <c r="POH10" s="721"/>
      <c r="POI10" s="721"/>
      <c r="POJ10" s="721"/>
      <c r="POK10" s="721"/>
      <c r="POL10" s="721"/>
      <c r="POM10" s="721"/>
      <c r="PON10" s="721"/>
      <c r="POO10" s="721"/>
      <c r="POP10" s="721"/>
      <c r="POQ10" s="721"/>
      <c r="POR10" s="721"/>
      <c r="POS10" s="721"/>
      <c r="POT10" s="721"/>
      <c r="POU10" s="721"/>
      <c r="POV10" s="721"/>
      <c r="POW10" s="721"/>
      <c r="POX10" s="721"/>
      <c r="POY10" s="721"/>
      <c r="POZ10" s="721"/>
      <c r="PPA10" s="721"/>
      <c r="PPB10" s="721"/>
      <c r="PPC10" s="721"/>
      <c r="PPD10" s="721"/>
      <c r="PPE10" s="721"/>
      <c r="PPF10" s="721"/>
      <c r="PPG10" s="721"/>
      <c r="PPH10" s="721"/>
      <c r="PPI10" s="721"/>
      <c r="PPJ10" s="721"/>
      <c r="PPK10" s="721"/>
      <c r="PPL10" s="721"/>
      <c r="PPM10" s="721"/>
      <c r="PPN10" s="721"/>
      <c r="PPO10" s="721"/>
      <c r="PPP10" s="721"/>
      <c r="PPQ10" s="721"/>
      <c r="PPR10" s="721"/>
      <c r="PPS10" s="721"/>
      <c r="PPT10" s="721"/>
      <c r="PPU10" s="721"/>
      <c r="PPV10" s="721"/>
      <c r="PPW10" s="721"/>
      <c r="PPX10" s="721"/>
      <c r="PPY10" s="721"/>
      <c r="PPZ10" s="721"/>
      <c r="PQA10" s="721"/>
      <c r="PQB10" s="721"/>
      <c r="PQC10" s="721"/>
      <c r="PQD10" s="721"/>
      <c r="PQE10" s="721"/>
      <c r="PQF10" s="721"/>
      <c r="PQG10" s="721"/>
      <c r="PQH10" s="721"/>
      <c r="PQI10" s="721"/>
      <c r="PQJ10" s="721"/>
      <c r="PQK10" s="721"/>
      <c r="PQL10" s="721"/>
      <c r="PQM10" s="721"/>
      <c r="PQN10" s="721"/>
      <c r="PQO10" s="721"/>
      <c r="PQP10" s="721"/>
      <c r="PQQ10" s="721"/>
      <c r="PQR10" s="721"/>
      <c r="PQS10" s="721"/>
      <c r="PQT10" s="721"/>
      <c r="PQU10" s="721"/>
      <c r="PQV10" s="721"/>
      <c r="PQW10" s="721"/>
      <c r="PQX10" s="721"/>
      <c r="PQY10" s="721"/>
      <c r="PQZ10" s="721"/>
      <c r="PRA10" s="721"/>
      <c r="PRB10" s="721"/>
      <c r="PRC10" s="721"/>
      <c r="PRD10" s="721"/>
      <c r="PRE10" s="721"/>
      <c r="PRF10" s="721"/>
      <c r="PRG10" s="721"/>
      <c r="PRH10" s="721"/>
      <c r="PRI10" s="721"/>
      <c r="PRJ10" s="721"/>
      <c r="PRK10" s="721"/>
      <c r="PRL10" s="721"/>
      <c r="PRM10" s="721"/>
      <c r="PRN10" s="721"/>
      <c r="PRO10" s="721"/>
      <c r="PRP10" s="721"/>
      <c r="PRQ10" s="721"/>
      <c r="PRR10" s="721"/>
      <c r="PRS10" s="721"/>
      <c r="PRT10" s="721"/>
      <c r="PRU10" s="721"/>
      <c r="PRV10" s="721"/>
      <c r="PRW10" s="721"/>
      <c r="PRX10" s="721"/>
      <c r="PRY10" s="721"/>
      <c r="PRZ10" s="721"/>
      <c r="PSA10" s="721"/>
      <c r="PSB10" s="721"/>
      <c r="PSC10" s="721"/>
      <c r="PSD10" s="721"/>
      <c r="PSE10" s="721"/>
      <c r="PSF10" s="721"/>
      <c r="PSG10" s="721"/>
      <c r="PSH10" s="721"/>
      <c r="PSI10" s="721"/>
      <c r="PSJ10" s="721"/>
      <c r="PSK10" s="721"/>
      <c r="PSL10" s="721"/>
      <c r="PSM10" s="721"/>
      <c r="PSN10" s="721"/>
      <c r="PSO10" s="721"/>
      <c r="PSP10" s="721"/>
      <c r="PSQ10" s="721"/>
      <c r="PSR10" s="721"/>
      <c r="PSS10" s="721"/>
      <c r="PST10" s="721"/>
      <c r="PSU10" s="721"/>
      <c r="PSV10" s="721"/>
      <c r="PSW10" s="721"/>
      <c r="PSX10" s="721"/>
      <c r="PSY10" s="721"/>
      <c r="PSZ10" s="721"/>
      <c r="PTA10" s="721"/>
      <c r="PTB10" s="721"/>
      <c r="PTC10" s="721"/>
      <c r="PTD10" s="721"/>
      <c r="PTE10" s="721"/>
      <c r="PTF10" s="721"/>
      <c r="PTG10" s="721"/>
      <c r="PTH10" s="721"/>
      <c r="PTI10" s="721"/>
      <c r="PTJ10" s="721"/>
      <c r="PTK10" s="721"/>
      <c r="PTL10" s="721"/>
      <c r="PTM10" s="721"/>
      <c r="PTN10" s="721"/>
      <c r="PTO10" s="721"/>
      <c r="PTP10" s="721"/>
      <c r="PTQ10" s="721"/>
      <c r="PTR10" s="721"/>
      <c r="PTS10" s="721"/>
      <c r="PTT10" s="721"/>
      <c r="PTU10" s="721"/>
      <c r="PTV10" s="721"/>
      <c r="PTW10" s="721"/>
      <c r="PTX10" s="721"/>
      <c r="PTY10" s="721"/>
      <c r="PTZ10" s="721"/>
      <c r="PUA10" s="721"/>
      <c r="PUB10" s="721"/>
      <c r="PUC10" s="721"/>
      <c r="PUD10" s="721"/>
      <c r="PUE10" s="721"/>
      <c r="PUF10" s="721"/>
      <c r="PUG10" s="721"/>
      <c r="PUH10" s="721"/>
      <c r="PUI10" s="721"/>
      <c r="PUJ10" s="721"/>
      <c r="PUK10" s="721"/>
      <c r="PUL10" s="721"/>
      <c r="PUM10" s="721"/>
      <c r="PUN10" s="721"/>
      <c r="PUO10" s="721"/>
      <c r="PUP10" s="721"/>
      <c r="PUQ10" s="721"/>
      <c r="PUR10" s="721"/>
      <c r="PUS10" s="721"/>
      <c r="PUT10" s="721"/>
      <c r="PUU10" s="721"/>
      <c r="PUV10" s="721"/>
      <c r="PUW10" s="721"/>
      <c r="PUX10" s="721"/>
      <c r="PUY10" s="721"/>
      <c r="PUZ10" s="721"/>
      <c r="PVA10" s="721"/>
      <c r="PVB10" s="721"/>
      <c r="PVC10" s="721"/>
      <c r="PVD10" s="721"/>
      <c r="PVE10" s="721"/>
      <c r="PVF10" s="721"/>
      <c r="PVG10" s="721"/>
      <c r="PVH10" s="721"/>
      <c r="PVI10" s="721"/>
      <c r="PVJ10" s="721"/>
      <c r="PVK10" s="721"/>
      <c r="PVL10" s="721"/>
      <c r="PVM10" s="721"/>
      <c r="PVN10" s="721"/>
      <c r="PVO10" s="721"/>
      <c r="PVP10" s="721"/>
      <c r="PVQ10" s="721"/>
      <c r="PVR10" s="721"/>
      <c r="PVS10" s="721"/>
      <c r="PVT10" s="721"/>
      <c r="PVU10" s="721"/>
      <c r="PVV10" s="721"/>
      <c r="PVW10" s="721"/>
      <c r="PVX10" s="721"/>
      <c r="PVY10" s="721"/>
      <c r="PVZ10" s="721"/>
      <c r="PWA10" s="721"/>
      <c r="PWB10" s="721"/>
      <c r="PWC10" s="721"/>
      <c r="PWD10" s="721"/>
      <c r="PWE10" s="721"/>
      <c r="PWF10" s="721"/>
      <c r="PWG10" s="721"/>
      <c r="PWH10" s="721"/>
      <c r="PWI10" s="721"/>
      <c r="PWJ10" s="721"/>
      <c r="PWK10" s="721"/>
      <c r="PWL10" s="721"/>
      <c r="PWM10" s="721"/>
      <c r="PWN10" s="721"/>
      <c r="PWO10" s="721"/>
      <c r="PWP10" s="721"/>
      <c r="PWQ10" s="721"/>
      <c r="PWR10" s="721"/>
      <c r="PWS10" s="721"/>
      <c r="PWT10" s="721"/>
      <c r="PWU10" s="721"/>
      <c r="PWV10" s="721"/>
      <c r="PWW10" s="721"/>
      <c r="PWX10" s="721"/>
      <c r="PWY10" s="721"/>
      <c r="PWZ10" s="721"/>
      <c r="PXA10" s="721"/>
      <c r="PXB10" s="721"/>
      <c r="PXC10" s="721"/>
      <c r="PXD10" s="721"/>
      <c r="PXE10" s="721"/>
      <c r="PXF10" s="721"/>
      <c r="PXG10" s="721"/>
      <c r="PXH10" s="721"/>
      <c r="PXI10" s="721"/>
      <c r="PXJ10" s="721"/>
      <c r="PXK10" s="721"/>
      <c r="PXL10" s="721"/>
      <c r="PXM10" s="721"/>
      <c r="PXN10" s="721"/>
      <c r="PXO10" s="721"/>
      <c r="PXP10" s="721"/>
      <c r="PXQ10" s="721"/>
      <c r="PXR10" s="721"/>
      <c r="PXS10" s="721"/>
      <c r="PXT10" s="721"/>
      <c r="PXU10" s="721"/>
      <c r="PXV10" s="721"/>
      <c r="PXW10" s="721"/>
      <c r="PXX10" s="721"/>
      <c r="PXY10" s="721"/>
      <c r="PXZ10" s="721"/>
      <c r="PYA10" s="721"/>
      <c r="PYB10" s="721"/>
      <c r="PYC10" s="721"/>
      <c r="PYD10" s="721"/>
      <c r="PYE10" s="721"/>
      <c r="PYF10" s="721"/>
      <c r="PYG10" s="721"/>
      <c r="PYH10" s="721"/>
      <c r="PYI10" s="721"/>
      <c r="PYJ10" s="721"/>
      <c r="PYK10" s="721"/>
      <c r="PYL10" s="721"/>
      <c r="PYM10" s="721"/>
      <c r="PYN10" s="721"/>
      <c r="PYO10" s="721"/>
      <c r="PYP10" s="721"/>
      <c r="PYQ10" s="721"/>
      <c r="PYR10" s="721"/>
      <c r="PYS10" s="721"/>
      <c r="PYT10" s="721"/>
      <c r="PYU10" s="721"/>
      <c r="PYV10" s="721"/>
      <c r="PYW10" s="721"/>
      <c r="PYX10" s="721"/>
      <c r="PYY10" s="721"/>
      <c r="PYZ10" s="721"/>
      <c r="PZA10" s="721"/>
      <c r="PZB10" s="721"/>
      <c r="PZC10" s="721"/>
      <c r="PZD10" s="721"/>
      <c r="PZE10" s="721"/>
      <c r="PZF10" s="721"/>
      <c r="PZG10" s="721"/>
      <c r="PZH10" s="721"/>
      <c r="PZI10" s="721"/>
      <c r="PZJ10" s="721"/>
      <c r="PZK10" s="721"/>
      <c r="PZL10" s="721"/>
      <c r="PZM10" s="721"/>
      <c r="PZN10" s="721"/>
      <c r="PZO10" s="721"/>
      <c r="PZP10" s="721"/>
      <c r="PZQ10" s="721"/>
      <c r="PZR10" s="721"/>
      <c r="PZS10" s="721"/>
      <c r="PZT10" s="721"/>
      <c r="PZU10" s="721"/>
      <c r="PZV10" s="721"/>
      <c r="PZW10" s="721"/>
      <c r="PZX10" s="721"/>
      <c r="PZY10" s="721"/>
      <c r="PZZ10" s="721"/>
      <c r="QAA10" s="721"/>
      <c r="QAB10" s="721"/>
      <c r="QAC10" s="721"/>
      <c r="QAD10" s="721"/>
      <c r="QAE10" s="721"/>
      <c r="QAF10" s="721"/>
      <c r="QAG10" s="721"/>
      <c r="QAH10" s="721"/>
      <c r="QAI10" s="721"/>
      <c r="QAJ10" s="721"/>
      <c r="QAK10" s="721"/>
      <c r="QAL10" s="721"/>
      <c r="QAM10" s="721"/>
      <c r="QAN10" s="721"/>
      <c r="QAO10" s="721"/>
      <c r="QAP10" s="721"/>
      <c r="QAQ10" s="721"/>
      <c r="QAR10" s="721"/>
      <c r="QAS10" s="721"/>
      <c r="QAT10" s="721"/>
      <c r="QAU10" s="721"/>
      <c r="QAV10" s="721"/>
      <c r="QAW10" s="721"/>
      <c r="QAX10" s="721"/>
      <c r="QAY10" s="721"/>
      <c r="QAZ10" s="721"/>
      <c r="QBA10" s="721"/>
      <c r="QBB10" s="721"/>
      <c r="QBC10" s="721"/>
      <c r="QBD10" s="721"/>
      <c r="QBE10" s="721"/>
      <c r="QBF10" s="721"/>
      <c r="QBG10" s="721"/>
      <c r="QBH10" s="721"/>
      <c r="QBI10" s="721"/>
      <c r="QBJ10" s="721"/>
      <c r="QBK10" s="721"/>
      <c r="QBL10" s="721"/>
      <c r="QBM10" s="721"/>
      <c r="QBN10" s="721"/>
      <c r="QBO10" s="721"/>
      <c r="QBP10" s="721"/>
      <c r="QBQ10" s="721"/>
      <c r="QBR10" s="721"/>
      <c r="QBS10" s="721"/>
      <c r="QBT10" s="721"/>
      <c r="QBU10" s="721"/>
      <c r="QBV10" s="721"/>
      <c r="QBW10" s="721"/>
      <c r="QBX10" s="721"/>
      <c r="QBY10" s="721"/>
      <c r="QBZ10" s="721"/>
      <c r="QCA10" s="721"/>
      <c r="QCB10" s="721"/>
      <c r="QCC10" s="721"/>
      <c r="QCD10" s="721"/>
      <c r="QCE10" s="721"/>
      <c r="QCF10" s="721"/>
      <c r="QCG10" s="721"/>
      <c r="QCH10" s="721"/>
      <c r="QCI10" s="721"/>
      <c r="QCJ10" s="721"/>
      <c r="QCK10" s="721"/>
      <c r="QCL10" s="721"/>
      <c r="QCM10" s="721"/>
      <c r="QCN10" s="721"/>
      <c r="QCO10" s="721"/>
      <c r="QCP10" s="721"/>
      <c r="QCQ10" s="721"/>
      <c r="QCR10" s="721"/>
      <c r="QCS10" s="721"/>
      <c r="QCT10" s="721"/>
      <c r="QCU10" s="721"/>
      <c r="QCV10" s="721"/>
      <c r="QCW10" s="721"/>
      <c r="QCX10" s="721"/>
      <c r="QCY10" s="721"/>
      <c r="QCZ10" s="721"/>
      <c r="QDA10" s="721"/>
      <c r="QDB10" s="721"/>
      <c r="QDC10" s="721"/>
      <c r="QDD10" s="721"/>
      <c r="QDE10" s="721"/>
      <c r="QDF10" s="721"/>
      <c r="QDG10" s="721"/>
      <c r="QDH10" s="721"/>
      <c r="QDI10" s="721"/>
      <c r="QDJ10" s="721"/>
      <c r="QDK10" s="721"/>
      <c r="QDL10" s="721"/>
      <c r="QDM10" s="721"/>
      <c r="QDN10" s="721"/>
      <c r="QDO10" s="721"/>
      <c r="QDP10" s="721"/>
      <c r="QDQ10" s="721"/>
      <c r="QDR10" s="721"/>
      <c r="QDS10" s="721"/>
      <c r="QDT10" s="721"/>
      <c r="QDU10" s="721"/>
      <c r="QDV10" s="721"/>
      <c r="QDW10" s="721"/>
      <c r="QDX10" s="721"/>
      <c r="QDY10" s="721"/>
      <c r="QDZ10" s="721"/>
      <c r="QEA10" s="721"/>
      <c r="QEB10" s="721"/>
      <c r="QEC10" s="721"/>
      <c r="QED10" s="721"/>
      <c r="QEE10" s="721"/>
      <c r="QEF10" s="721"/>
      <c r="QEG10" s="721"/>
      <c r="QEH10" s="721"/>
      <c r="QEI10" s="721"/>
      <c r="QEJ10" s="721"/>
      <c r="QEK10" s="721"/>
      <c r="QEL10" s="721"/>
      <c r="QEM10" s="721"/>
      <c r="QEN10" s="721"/>
      <c r="QEO10" s="721"/>
      <c r="QEP10" s="721"/>
      <c r="QEQ10" s="721"/>
      <c r="QER10" s="721"/>
      <c r="QES10" s="721"/>
      <c r="QET10" s="721"/>
      <c r="QEU10" s="721"/>
      <c r="QEV10" s="721"/>
      <c r="QEW10" s="721"/>
      <c r="QEX10" s="721"/>
      <c r="QEY10" s="721"/>
      <c r="QEZ10" s="721"/>
      <c r="QFA10" s="721"/>
      <c r="QFB10" s="721"/>
      <c r="QFC10" s="721"/>
      <c r="QFD10" s="721"/>
      <c r="QFE10" s="721"/>
      <c r="QFF10" s="721"/>
      <c r="QFG10" s="721"/>
      <c r="QFH10" s="721"/>
      <c r="QFI10" s="721"/>
      <c r="QFJ10" s="721"/>
      <c r="QFK10" s="721"/>
      <c r="QFL10" s="721"/>
      <c r="QFM10" s="721"/>
      <c r="QFN10" s="721"/>
      <c r="QFO10" s="721"/>
      <c r="QFP10" s="721"/>
      <c r="QFQ10" s="721"/>
      <c r="QFR10" s="721"/>
      <c r="QFS10" s="721"/>
      <c r="QFT10" s="721"/>
      <c r="QFU10" s="721"/>
      <c r="QFV10" s="721"/>
      <c r="QFW10" s="721"/>
      <c r="QFX10" s="721"/>
      <c r="QFY10" s="721"/>
      <c r="QFZ10" s="721"/>
      <c r="QGA10" s="721"/>
      <c r="QGB10" s="721"/>
      <c r="QGC10" s="721"/>
      <c r="QGD10" s="721"/>
      <c r="QGE10" s="721"/>
      <c r="QGF10" s="721"/>
      <c r="QGG10" s="721"/>
      <c r="QGH10" s="721"/>
      <c r="QGI10" s="721"/>
      <c r="QGJ10" s="721"/>
      <c r="QGK10" s="721"/>
      <c r="QGL10" s="721"/>
      <c r="QGM10" s="721"/>
      <c r="QGN10" s="721"/>
      <c r="QGO10" s="721"/>
      <c r="QGP10" s="721"/>
      <c r="QGQ10" s="721"/>
      <c r="QGR10" s="721"/>
      <c r="QGS10" s="721"/>
      <c r="QGT10" s="721"/>
      <c r="QGU10" s="721"/>
      <c r="QGV10" s="721"/>
      <c r="QGW10" s="721"/>
      <c r="QGX10" s="721"/>
      <c r="QGY10" s="721"/>
      <c r="QGZ10" s="721"/>
      <c r="QHA10" s="721"/>
      <c r="QHB10" s="721"/>
      <c r="QHC10" s="721"/>
      <c r="QHD10" s="721"/>
      <c r="QHE10" s="721"/>
      <c r="QHF10" s="721"/>
      <c r="QHG10" s="721"/>
      <c r="QHH10" s="721"/>
      <c r="QHI10" s="721"/>
      <c r="QHJ10" s="721"/>
      <c r="QHK10" s="721"/>
      <c r="QHL10" s="721"/>
      <c r="QHM10" s="721"/>
      <c r="QHN10" s="721"/>
      <c r="QHO10" s="721"/>
      <c r="QHP10" s="721"/>
      <c r="QHQ10" s="721"/>
      <c r="QHR10" s="721"/>
      <c r="QHS10" s="721"/>
      <c r="QHT10" s="721"/>
      <c r="QHU10" s="721"/>
      <c r="QHV10" s="721"/>
      <c r="QHW10" s="721"/>
      <c r="QHX10" s="721"/>
      <c r="QHY10" s="721"/>
      <c r="QHZ10" s="721"/>
      <c r="QIA10" s="721"/>
      <c r="QIB10" s="721"/>
      <c r="QIC10" s="721"/>
      <c r="QID10" s="721"/>
      <c r="QIE10" s="721"/>
      <c r="QIF10" s="721"/>
      <c r="QIG10" s="721"/>
      <c r="QIH10" s="721"/>
      <c r="QII10" s="721"/>
      <c r="QIJ10" s="721"/>
      <c r="QIK10" s="721"/>
      <c r="QIL10" s="721"/>
      <c r="QIM10" s="721"/>
      <c r="QIN10" s="721"/>
      <c r="QIO10" s="721"/>
      <c r="QIP10" s="721"/>
      <c r="QIQ10" s="721"/>
      <c r="QIR10" s="721"/>
      <c r="QIS10" s="721"/>
      <c r="QIT10" s="721"/>
      <c r="QIU10" s="721"/>
      <c r="QIV10" s="721"/>
      <c r="QIW10" s="721"/>
      <c r="QIX10" s="721"/>
      <c r="QIY10" s="721"/>
      <c r="QIZ10" s="721"/>
      <c r="QJA10" s="721"/>
      <c r="QJB10" s="721"/>
      <c r="QJC10" s="721"/>
      <c r="QJD10" s="721"/>
      <c r="QJE10" s="721"/>
      <c r="QJF10" s="721"/>
      <c r="QJG10" s="721"/>
      <c r="QJH10" s="721"/>
      <c r="QJI10" s="721"/>
      <c r="QJJ10" s="721"/>
      <c r="QJK10" s="721"/>
      <c r="QJL10" s="721"/>
      <c r="QJM10" s="721"/>
      <c r="QJN10" s="721"/>
      <c r="QJO10" s="721"/>
      <c r="QJP10" s="721"/>
      <c r="QJQ10" s="721"/>
      <c r="QJR10" s="721"/>
      <c r="QJS10" s="721"/>
      <c r="QJT10" s="721"/>
      <c r="QJU10" s="721"/>
      <c r="QJV10" s="721"/>
      <c r="QJW10" s="721"/>
      <c r="QJX10" s="721"/>
      <c r="QJY10" s="721"/>
      <c r="QJZ10" s="721"/>
      <c r="QKA10" s="721"/>
      <c r="QKB10" s="721"/>
      <c r="QKC10" s="721"/>
      <c r="QKD10" s="721"/>
      <c r="QKE10" s="721"/>
      <c r="QKF10" s="721"/>
      <c r="QKG10" s="721"/>
      <c r="QKH10" s="721"/>
      <c r="QKI10" s="721"/>
      <c r="QKJ10" s="721"/>
      <c r="QKK10" s="721"/>
      <c r="QKL10" s="721"/>
      <c r="QKM10" s="721"/>
      <c r="QKN10" s="721"/>
      <c r="QKO10" s="721"/>
      <c r="QKP10" s="721"/>
      <c r="QKQ10" s="721"/>
      <c r="QKR10" s="721"/>
      <c r="QKS10" s="721"/>
      <c r="QKT10" s="721"/>
      <c r="QKU10" s="721"/>
      <c r="QKV10" s="721"/>
      <c r="QKW10" s="721"/>
      <c r="QKX10" s="721"/>
      <c r="QKY10" s="721"/>
      <c r="QKZ10" s="721"/>
      <c r="QLA10" s="721"/>
      <c r="QLB10" s="721"/>
      <c r="QLC10" s="721"/>
      <c r="QLD10" s="721"/>
      <c r="QLE10" s="721"/>
      <c r="QLF10" s="721"/>
      <c r="QLG10" s="721"/>
      <c r="QLH10" s="721"/>
      <c r="QLI10" s="721"/>
      <c r="QLJ10" s="721"/>
      <c r="QLK10" s="721"/>
      <c r="QLL10" s="721"/>
      <c r="QLM10" s="721"/>
      <c r="QLN10" s="721"/>
      <c r="QLO10" s="721"/>
      <c r="QLP10" s="721"/>
      <c r="QLQ10" s="721"/>
      <c r="QLR10" s="721"/>
      <c r="QLS10" s="721"/>
      <c r="QLT10" s="721"/>
      <c r="QLU10" s="721"/>
      <c r="QLV10" s="721"/>
      <c r="QLW10" s="721"/>
      <c r="QLX10" s="721"/>
      <c r="QLY10" s="721"/>
      <c r="QLZ10" s="721"/>
      <c r="QMA10" s="721"/>
      <c r="QMB10" s="721"/>
      <c r="QMC10" s="721"/>
      <c r="QMD10" s="721"/>
      <c r="QME10" s="721"/>
      <c r="QMF10" s="721"/>
      <c r="QMG10" s="721"/>
      <c r="QMH10" s="721"/>
      <c r="QMI10" s="721"/>
      <c r="QMJ10" s="721"/>
      <c r="QMK10" s="721"/>
      <c r="QML10" s="721"/>
      <c r="QMM10" s="721"/>
      <c r="QMN10" s="721"/>
      <c r="QMO10" s="721"/>
      <c r="QMP10" s="721"/>
      <c r="QMQ10" s="721"/>
      <c r="QMR10" s="721"/>
      <c r="QMS10" s="721"/>
      <c r="QMT10" s="721"/>
      <c r="QMU10" s="721"/>
      <c r="QMV10" s="721"/>
      <c r="QMW10" s="721"/>
      <c r="QMX10" s="721"/>
      <c r="QMY10" s="721"/>
      <c r="QMZ10" s="721"/>
      <c r="QNA10" s="721"/>
      <c r="QNB10" s="721"/>
      <c r="QNC10" s="721"/>
      <c r="QND10" s="721"/>
      <c r="QNE10" s="721"/>
      <c r="QNF10" s="721"/>
      <c r="QNG10" s="721"/>
      <c r="QNH10" s="721"/>
      <c r="QNI10" s="721"/>
      <c r="QNJ10" s="721"/>
      <c r="QNK10" s="721"/>
      <c r="QNL10" s="721"/>
      <c r="QNM10" s="721"/>
      <c r="QNN10" s="721"/>
      <c r="QNO10" s="721"/>
      <c r="QNP10" s="721"/>
      <c r="QNQ10" s="721"/>
      <c r="QNR10" s="721"/>
      <c r="QNS10" s="721"/>
      <c r="QNT10" s="721"/>
      <c r="QNU10" s="721"/>
      <c r="QNV10" s="721"/>
      <c r="QNW10" s="721"/>
      <c r="QNX10" s="721"/>
      <c r="QNY10" s="721"/>
      <c r="QNZ10" s="721"/>
      <c r="QOA10" s="721"/>
      <c r="QOB10" s="721"/>
      <c r="QOC10" s="721"/>
      <c r="QOD10" s="721"/>
      <c r="QOE10" s="721"/>
      <c r="QOF10" s="721"/>
      <c r="QOG10" s="721"/>
      <c r="QOH10" s="721"/>
      <c r="QOI10" s="721"/>
      <c r="QOJ10" s="721"/>
      <c r="QOK10" s="721"/>
      <c r="QOL10" s="721"/>
      <c r="QOM10" s="721"/>
      <c r="QON10" s="721"/>
      <c r="QOO10" s="721"/>
      <c r="QOP10" s="721"/>
      <c r="QOQ10" s="721"/>
      <c r="QOR10" s="721"/>
      <c r="QOS10" s="721"/>
      <c r="QOT10" s="721"/>
      <c r="QOU10" s="721"/>
      <c r="QOV10" s="721"/>
      <c r="QOW10" s="721"/>
      <c r="QOX10" s="721"/>
      <c r="QOY10" s="721"/>
      <c r="QOZ10" s="721"/>
      <c r="QPA10" s="721"/>
      <c r="QPB10" s="721"/>
      <c r="QPC10" s="721"/>
      <c r="QPD10" s="721"/>
      <c r="QPE10" s="721"/>
      <c r="QPF10" s="721"/>
      <c r="QPG10" s="721"/>
      <c r="QPH10" s="721"/>
      <c r="QPI10" s="721"/>
      <c r="QPJ10" s="721"/>
      <c r="QPK10" s="721"/>
      <c r="QPL10" s="721"/>
      <c r="QPM10" s="721"/>
      <c r="QPN10" s="721"/>
      <c r="QPO10" s="721"/>
      <c r="QPP10" s="721"/>
      <c r="QPQ10" s="721"/>
      <c r="QPR10" s="721"/>
      <c r="QPS10" s="721"/>
      <c r="QPT10" s="721"/>
      <c r="QPU10" s="721"/>
      <c r="QPV10" s="721"/>
      <c r="QPW10" s="721"/>
      <c r="QPX10" s="721"/>
      <c r="QPY10" s="721"/>
      <c r="QPZ10" s="721"/>
      <c r="QQA10" s="721"/>
      <c r="QQB10" s="721"/>
      <c r="QQC10" s="721"/>
      <c r="QQD10" s="721"/>
      <c r="QQE10" s="721"/>
      <c r="QQF10" s="721"/>
      <c r="QQG10" s="721"/>
      <c r="QQH10" s="721"/>
      <c r="QQI10" s="721"/>
      <c r="QQJ10" s="721"/>
      <c r="QQK10" s="721"/>
      <c r="QQL10" s="721"/>
      <c r="QQM10" s="721"/>
      <c r="QQN10" s="721"/>
      <c r="QQO10" s="721"/>
      <c r="QQP10" s="721"/>
      <c r="QQQ10" s="721"/>
      <c r="QQR10" s="721"/>
      <c r="QQS10" s="721"/>
      <c r="QQT10" s="721"/>
      <c r="QQU10" s="721"/>
      <c r="QQV10" s="721"/>
      <c r="QQW10" s="721"/>
      <c r="QQX10" s="721"/>
      <c r="QQY10" s="721"/>
      <c r="QQZ10" s="721"/>
      <c r="QRA10" s="721"/>
      <c r="QRB10" s="721"/>
      <c r="QRC10" s="721"/>
      <c r="QRD10" s="721"/>
      <c r="QRE10" s="721"/>
      <c r="QRF10" s="721"/>
      <c r="QRG10" s="721"/>
      <c r="QRH10" s="721"/>
      <c r="QRI10" s="721"/>
      <c r="QRJ10" s="721"/>
      <c r="QRK10" s="721"/>
      <c r="QRL10" s="721"/>
      <c r="QRM10" s="721"/>
      <c r="QRN10" s="721"/>
      <c r="QRO10" s="721"/>
      <c r="QRP10" s="721"/>
      <c r="QRQ10" s="721"/>
      <c r="QRR10" s="721"/>
      <c r="QRS10" s="721"/>
      <c r="QRT10" s="721"/>
      <c r="QRU10" s="721"/>
      <c r="QRV10" s="721"/>
      <c r="QRW10" s="721"/>
      <c r="QRX10" s="721"/>
      <c r="QRY10" s="721"/>
      <c r="QRZ10" s="721"/>
      <c r="QSA10" s="721"/>
      <c r="QSB10" s="721"/>
      <c r="QSC10" s="721"/>
      <c r="QSD10" s="721"/>
      <c r="QSE10" s="721"/>
      <c r="QSF10" s="721"/>
      <c r="QSG10" s="721"/>
      <c r="QSH10" s="721"/>
      <c r="QSI10" s="721"/>
      <c r="QSJ10" s="721"/>
      <c r="QSK10" s="721"/>
      <c r="QSL10" s="721"/>
      <c r="QSM10" s="721"/>
      <c r="QSN10" s="721"/>
      <c r="QSO10" s="721"/>
      <c r="QSP10" s="721"/>
      <c r="QSQ10" s="721"/>
      <c r="QSR10" s="721"/>
      <c r="QSS10" s="721"/>
      <c r="QST10" s="721"/>
      <c r="QSU10" s="721"/>
      <c r="QSV10" s="721"/>
      <c r="QSW10" s="721"/>
      <c r="QSX10" s="721"/>
      <c r="QSY10" s="721"/>
      <c r="QSZ10" s="721"/>
      <c r="QTA10" s="721"/>
      <c r="QTB10" s="721"/>
      <c r="QTC10" s="721"/>
      <c r="QTD10" s="721"/>
      <c r="QTE10" s="721"/>
      <c r="QTF10" s="721"/>
      <c r="QTG10" s="721"/>
      <c r="QTH10" s="721"/>
      <c r="QTI10" s="721"/>
      <c r="QTJ10" s="721"/>
      <c r="QTK10" s="721"/>
      <c r="QTL10" s="721"/>
      <c r="QTM10" s="721"/>
      <c r="QTN10" s="721"/>
      <c r="QTO10" s="721"/>
      <c r="QTP10" s="721"/>
      <c r="QTQ10" s="721"/>
      <c r="QTR10" s="721"/>
      <c r="QTS10" s="721"/>
      <c r="QTT10" s="721"/>
      <c r="QTU10" s="721"/>
      <c r="QTV10" s="721"/>
      <c r="QTW10" s="721"/>
      <c r="QTX10" s="721"/>
      <c r="QTY10" s="721"/>
      <c r="QTZ10" s="721"/>
      <c r="QUA10" s="721"/>
      <c r="QUB10" s="721"/>
      <c r="QUC10" s="721"/>
      <c r="QUD10" s="721"/>
      <c r="QUE10" s="721"/>
      <c r="QUF10" s="721"/>
      <c r="QUG10" s="721"/>
      <c r="QUH10" s="721"/>
      <c r="QUI10" s="721"/>
      <c r="QUJ10" s="721"/>
      <c r="QUK10" s="721"/>
      <c r="QUL10" s="721"/>
      <c r="QUM10" s="721"/>
      <c r="QUN10" s="721"/>
      <c r="QUO10" s="721"/>
      <c r="QUP10" s="721"/>
      <c r="QUQ10" s="721"/>
      <c r="QUR10" s="721"/>
      <c r="QUS10" s="721"/>
      <c r="QUT10" s="721"/>
      <c r="QUU10" s="721"/>
      <c r="QUV10" s="721"/>
      <c r="QUW10" s="721"/>
      <c r="QUX10" s="721"/>
      <c r="QUY10" s="721"/>
      <c r="QUZ10" s="721"/>
      <c r="QVA10" s="721"/>
      <c r="QVB10" s="721"/>
      <c r="QVC10" s="721"/>
      <c r="QVD10" s="721"/>
      <c r="QVE10" s="721"/>
      <c r="QVF10" s="721"/>
      <c r="QVG10" s="721"/>
      <c r="QVH10" s="721"/>
      <c r="QVI10" s="721"/>
      <c r="QVJ10" s="721"/>
      <c r="QVK10" s="721"/>
      <c r="QVL10" s="721"/>
      <c r="QVM10" s="721"/>
      <c r="QVN10" s="721"/>
      <c r="QVO10" s="721"/>
      <c r="QVP10" s="721"/>
      <c r="QVQ10" s="721"/>
      <c r="QVR10" s="721"/>
      <c r="QVS10" s="721"/>
      <c r="QVT10" s="721"/>
      <c r="QVU10" s="721"/>
      <c r="QVV10" s="721"/>
      <c r="QVW10" s="721"/>
      <c r="QVX10" s="721"/>
      <c r="QVY10" s="721"/>
      <c r="QVZ10" s="721"/>
      <c r="QWA10" s="721"/>
      <c r="QWB10" s="721"/>
      <c r="QWC10" s="721"/>
      <c r="QWD10" s="721"/>
      <c r="QWE10" s="721"/>
      <c r="QWF10" s="721"/>
      <c r="QWG10" s="721"/>
      <c r="QWH10" s="721"/>
      <c r="QWI10" s="721"/>
      <c r="QWJ10" s="721"/>
      <c r="QWK10" s="721"/>
      <c r="QWL10" s="721"/>
      <c r="QWM10" s="721"/>
      <c r="QWN10" s="721"/>
      <c r="QWO10" s="721"/>
      <c r="QWP10" s="721"/>
      <c r="QWQ10" s="721"/>
      <c r="QWR10" s="721"/>
      <c r="QWS10" s="721"/>
      <c r="QWT10" s="721"/>
      <c r="QWU10" s="721"/>
      <c r="QWV10" s="721"/>
      <c r="QWW10" s="721"/>
      <c r="QWX10" s="721"/>
      <c r="QWY10" s="721"/>
      <c r="QWZ10" s="721"/>
      <c r="QXA10" s="721"/>
      <c r="QXB10" s="721"/>
      <c r="QXC10" s="721"/>
      <c r="QXD10" s="721"/>
      <c r="QXE10" s="721"/>
      <c r="QXF10" s="721"/>
      <c r="QXG10" s="721"/>
      <c r="QXH10" s="721"/>
      <c r="QXI10" s="721"/>
      <c r="QXJ10" s="721"/>
      <c r="QXK10" s="721"/>
      <c r="QXL10" s="721"/>
      <c r="QXM10" s="721"/>
      <c r="QXN10" s="721"/>
      <c r="QXO10" s="721"/>
      <c r="QXP10" s="721"/>
      <c r="QXQ10" s="721"/>
      <c r="QXR10" s="721"/>
      <c r="QXS10" s="721"/>
      <c r="QXT10" s="721"/>
      <c r="QXU10" s="721"/>
      <c r="QXV10" s="721"/>
      <c r="QXW10" s="721"/>
      <c r="QXX10" s="721"/>
      <c r="QXY10" s="721"/>
      <c r="QXZ10" s="721"/>
      <c r="QYA10" s="721"/>
      <c r="QYB10" s="721"/>
      <c r="QYC10" s="721"/>
      <c r="QYD10" s="721"/>
      <c r="QYE10" s="721"/>
      <c r="QYF10" s="721"/>
      <c r="QYG10" s="721"/>
      <c r="QYH10" s="721"/>
      <c r="QYI10" s="721"/>
      <c r="QYJ10" s="721"/>
      <c r="QYK10" s="721"/>
      <c r="QYL10" s="721"/>
      <c r="QYM10" s="721"/>
      <c r="QYN10" s="721"/>
      <c r="QYO10" s="721"/>
      <c r="QYP10" s="721"/>
      <c r="QYQ10" s="721"/>
      <c r="QYR10" s="721"/>
      <c r="QYS10" s="721"/>
      <c r="QYT10" s="721"/>
      <c r="QYU10" s="721"/>
      <c r="QYV10" s="721"/>
      <c r="QYW10" s="721"/>
      <c r="QYX10" s="721"/>
      <c r="QYY10" s="721"/>
      <c r="QYZ10" s="721"/>
      <c r="QZA10" s="721"/>
      <c r="QZB10" s="721"/>
      <c r="QZC10" s="721"/>
      <c r="QZD10" s="721"/>
      <c r="QZE10" s="721"/>
      <c r="QZF10" s="721"/>
      <c r="QZG10" s="721"/>
      <c r="QZH10" s="721"/>
      <c r="QZI10" s="721"/>
      <c r="QZJ10" s="721"/>
      <c r="QZK10" s="721"/>
      <c r="QZL10" s="721"/>
      <c r="QZM10" s="721"/>
      <c r="QZN10" s="721"/>
      <c r="QZO10" s="721"/>
      <c r="QZP10" s="721"/>
      <c r="QZQ10" s="721"/>
      <c r="QZR10" s="721"/>
      <c r="QZS10" s="721"/>
      <c r="QZT10" s="721"/>
      <c r="QZU10" s="721"/>
      <c r="QZV10" s="721"/>
      <c r="QZW10" s="721"/>
      <c r="QZX10" s="721"/>
      <c r="QZY10" s="721"/>
      <c r="QZZ10" s="721"/>
      <c r="RAA10" s="721"/>
      <c r="RAB10" s="721"/>
      <c r="RAC10" s="721"/>
      <c r="RAD10" s="721"/>
      <c r="RAE10" s="721"/>
      <c r="RAF10" s="721"/>
      <c r="RAG10" s="721"/>
      <c r="RAH10" s="721"/>
      <c r="RAI10" s="721"/>
      <c r="RAJ10" s="721"/>
      <c r="RAK10" s="721"/>
      <c r="RAL10" s="721"/>
      <c r="RAM10" s="721"/>
      <c r="RAN10" s="721"/>
      <c r="RAO10" s="721"/>
      <c r="RAP10" s="721"/>
      <c r="RAQ10" s="721"/>
      <c r="RAR10" s="721"/>
      <c r="RAS10" s="721"/>
      <c r="RAT10" s="721"/>
      <c r="RAU10" s="721"/>
      <c r="RAV10" s="721"/>
      <c r="RAW10" s="721"/>
      <c r="RAX10" s="721"/>
      <c r="RAY10" s="721"/>
      <c r="RAZ10" s="721"/>
      <c r="RBA10" s="721"/>
      <c r="RBB10" s="721"/>
      <c r="RBC10" s="721"/>
      <c r="RBD10" s="721"/>
      <c r="RBE10" s="721"/>
      <c r="RBF10" s="721"/>
      <c r="RBG10" s="721"/>
      <c r="RBH10" s="721"/>
      <c r="RBI10" s="721"/>
      <c r="RBJ10" s="721"/>
      <c r="RBK10" s="721"/>
      <c r="RBL10" s="721"/>
      <c r="RBM10" s="721"/>
      <c r="RBN10" s="721"/>
      <c r="RBO10" s="721"/>
      <c r="RBP10" s="721"/>
      <c r="RBQ10" s="721"/>
      <c r="RBR10" s="721"/>
      <c r="RBS10" s="721"/>
      <c r="RBT10" s="721"/>
      <c r="RBU10" s="721"/>
      <c r="RBV10" s="721"/>
      <c r="RBW10" s="721"/>
      <c r="RBX10" s="721"/>
      <c r="RBY10" s="721"/>
      <c r="RBZ10" s="721"/>
      <c r="RCA10" s="721"/>
      <c r="RCB10" s="721"/>
      <c r="RCC10" s="721"/>
      <c r="RCD10" s="721"/>
      <c r="RCE10" s="721"/>
      <c r="RCF10" s="721"/>
      <c r="RCG10" s="721"/>
      <c r="RCH10" s="721"/>
      <c r="RCI10" s="721"/>
      <c r="RCJ10" s="721"/>
      <c r="RCK10" s="721"/>
      <c r="RCL10" s="721"/>
      <c r="RCM10" s="721"/>
      <c r="RCN10" s="721"/>
      <c r="RCO10" s="721"/>
      <c r="RCP10" s="721"/>
      <c r="RCQ10" s="721"/>
      <c r="RCR10" s="721"/>
      <c r="RCS10" s="721"/>
      <c r="RCT10" s="721"/>
      <c r="RCU10" s="721"/>
      <c r="RCV10" s="721"/>
      <c r="RCW10" s="721"/>
      <c r="RCX10" s="721"/>
      <c r="RCY10" s="721"/>
      <c r="RCZ10" s="721"/>
      <c r="RDA10" s="721"/>
      <c r="RDB10" s="721"/>
      <c r="RDC10" s="721"/>
      <c r="RDD10" s="721"/>
      <c r="RDE10" s="721"/>
      <c r="RDF10" s="721"/>
      <c r="RDG10" s="721"/>
      <c r="RDH10" s="721"/>
      <c r="RDI10" s="721"/>
      <c r="RDJ10" s="721"/>
      <c r="RDK10" s="721"/>
      <c r="RDL10" s="721"/>
      <c r="RDM10" s="721"/>
      <c r="RDN10" s="721"/>
      <c r="RDO10" s="721"/>
      <c r="RDP10" s="721"/>
      <c r="RDQ10" s="721"/>
      <c r="RDR10" s="721"/>
      <c r="RDS10" s="721"/>
      <c r="RDT10" s="721"/>
      <c r="RDU10" s="721"/>
      <c r="RDV10" s="721"/>
      <c r="RDW10" s="721"/>
      <c r="RDX10" s="721"/>
      <c r="RDY10" s="721"/>
      <c r="RDZ10" s="721"/>
      <c r="REA10" s="721"/>
      <c r="REB10" s="721"/>
      <c r="REC10" s="721"/>
      <c r="RED10" s="721"/>
      <c r="REE10" s="721"/>
      <c r="REF10" s="721"/>
      <c r="REG10" s="721"/>
      <c r="REH10" s="721"/>
      <c r="REI10" s="721"/>
      <c r="REJ10" s="721"/>
      <c r="REK10" s="721"/>
      <c r="REL10" s="721"/>
      <c r="REM10" s="721"/>
      <c r="REN10" s="721"/>
      <c r="REO10" s="721"/>
      <c r="REP10" s="721"/>
      <c r="REQ10" s="721"/>
      <c r="RER10" s="721"/>
      <c r="RES10" s="721"/>
      <c r="RET10" s="721"/>
      <c r="REU10" s="721"/>
      <c r="REV10" s="721"/>
      <c r="REW10" s="721"/>
      <c r="REX10" s="721"/>
      <c r="REY10" s="721"/>
      <c r="REZ10" s="721"/>
      <c r="RFA10" s="721"/>
      <c r="RFB10" s="721"/>
      <c r="RFC10" s="721"/>
      <c r="RFD10" s="721"/>
      <c r="RFE10" s="721"/>
      <c r="RFF10" s="721"/>
      <c r="RFG10" s="721"/>
      <c r="RFH10" s="721"/>
      <c r="RFI10" s="721"/>
      <c r="RFJ10" s="721"/>
      <c r="RFK10" s="721"/>
      <c r="RFL10" s="721"/>
      <c r="RFM10" s="721"/>
      <c r="RFN10" s="721"/>
      <c r="RFO10" s="721"/>
      <c r="RFP10" s="721"/>
      <c r="RFQ10" s="721"/>
      <c r="RFR10" s="721"/>
      <c r="RFS10" s="721"/>
      <c r="RFT10" s="721"/>
      <c r="RFU10" s="721"/>
      <c r="RFV10" s="721"/>
      <c r="RFW10" s="721"/>
      <c r="RFX10" s="721"/>
      <c r="RFY10" s="721"/>
      <c r="RFZ10" s="721"/>
      <c r="RGA10" s="721"/>
      <c r="RGB10" s="721"/>
      <c r="RGC10" s="721"/>
      <c r="RGD10" s="721"/>
      <c r="RGE10" s="721"/>
      <c r="RGF10" s="721"/>
      <c r="RGG10" s="721"/>
      <c r="RGH10" s="721"/>
      <c r="RGI10" s="721"/>
      <c r="RGJ10" s="721"/>
      <c r="RGK10" s="721"/>
      <c r="RGL10" s="721"/>
      <c r="RGM10" s="721"/>
      <c r="RGN10" s="721"/>
      <c r="RGO10" s="721"/>
      <c r="RGP10" s="721"/>
      <c r="RGQ10" s="721"/>
      <c r="RGR10" s="721"/>
      <c r="RGS10" s="721"/>
      <c r="RGT10" s="721"/>
      <c r="RGU10" s="721"/>
      <c r="RGV10" s="721"/>
      <c r="RGW10" s="721"/>
      <c r="RGX10" s="721"/>
      <c r="RGY10" s="721"/>
      <c r="RGZ10" s="721"/>
      <c r="RHA10" s="721"/>
      <c r="RHB10" s="721"/>
      <c r="RHC10" s="721"/>
      <c r="RHD10" s="721"/>
      <c r="RHE10" s="721"/>
      <c r="RHF10" s="721"/>
      <c r="RHG10" s="721"/>
      <c r="RHH10" s="721"/>
      <c r="RHI10" s="721"/>
      <c r="RHJ10" s="721"/>
      <c r="RHK10" s="721"/>
      <c r="RHL10" s="721"/>
      <c r="RHM10" s="721"/>
      <c r="RHN10" s="721"/>
      <c r="RHO10" s="721"/>
      <c r="RHP10" s="721"/>
      <c r="RHQ10" s="721"/>
      <c r="RHR10" s="721"/>
      <c r="RHS10" s="721"/>
      <c r="RHT10" s="721"/>
      <c r="RHU10" s="721"/>
      <c r="RHV10" s="721"/>
      <c r="RHW10" s="721"/>
      <c r="RHX10" s="721"/>
      <c r="RHY10" s="721"/>
      <c r="RHZ10" s="721"/>
      <c r="RIA10" s="721"/>
      <c r="RIB10" s="721"/>
      <c r="RIC10" s="721"/>
      <c r="RID10" s="721"/>
      <c r="RIE10" s="721"/>
      <c r="RIF10" s="721"/>
      <c r="RIG10" s="721"/>
      <c r="RIH10" s="721"/>
      <c r="RII10" s="721"/>
      <c r="RIJ10" s="721"/>
      <c r="RIK10" s="721"/>
      <c r="RIL10" s="721"/>
      <c r="RIM10" s="721"/>
      <c r="RIN10" s="721"/>
      <c r="RIO10" s="721"/>
      <c r="RIP10" s="721"/>
      <c r="RIQ10" s="721"/>
      <c r="RIR10" s="721"/>
      <c r="RIS10" s="721"/>
      <c r="RIT10" s="721"/>
      <c r="RIU10" s="721"/>
      <c r="RIV10" s="721"/>
      <c r="RIW10" s="721"/>
      <c r="RIX10" s="721"/>
      <c r="RIY10" s="721"/>
      <c r="RIZ10" s="721"/>
      <c r="RJA10" s="721"/>
      <c r="RJB10" s="721"/>
      <c r="RJC10" s="721"/>
      <c r="RJD10" s="721"/>
      <c r="RJE10" s="721"/>
      <c r="RJF10" s="721"/>
      <c r="RJG10" s="721"/>
      <c r="RJH10" s="721"/>
      <c r="RJI10" s="721"/>
      <c r="RJJ10" s="721"/>
      <c r="RJK10" s="721"/>
      <c r="RJL10" s="721"/>
      <c r="RJM10" s="721"/>
      <c r="RJN10" s="721"/>
      <c r="RJO10" s="721"/>
      <c r="RJP10" s="721"/>
      <c r="RJQ10" s="721"/>
      <c r="RJR10" s="721"/>
      <c r="RJS10" s="721"/>
      <c r="RJT10" s="721"/>
      <c r="RJU10" s="721"/>
      <c r="RJV10" s="721"/>
      <c r="RJW10" s="721"/>
      <c r="RJX10" s="721"/>
      <c r="RJY10" s="721"/>
      <c r="RJZ10" s="721"/>
      <c r="RKA10" s="721"/>
      <c r="RKB10" s="721"/>
      <c r="RKC10" s="721"/>
      <c r="RKD10" s="721"/>
      <c r="RKE10" s="721"/>
      <c r="RKF10" s="721"/>
      <c r="RKG10" s="721"/>
      <c r="RKH10" s="721"/>
      <c r="RKI10" s="721"/>
      <c r="RKJ10" s="721"/>
      <c r="RKK10" s="721"/>
      <c r="RKL10" s="721"/>
      <c r="RKM10" s="721"/>
      <c r="RKN10" s="721"/>
      <c r="RKO10" s="721"/>
      <c r="RKP10" s="721"/>
      <c r="RKQ10" s="721"/>
      <c r="RKR10" s="721"/>
      <c r="RKS10" s="721"/>
      <c r="RKT10" s="721"/>
      <c r="RKU10" s="721"/>
      <c r="RKV10" s="721"/>
      <c r="RKW10" s="721"/>
      <c r="RKX10" s="721"/>
      <c r="RKY10" s="721"/>
      <c r="RKZ10" s="721"/>
      <c r="RLA10" s="721"/>
      <c r="RLB10" s="721"/>
      <c r="RLC10" s="721"/>
      <c r="RLD10" s="721"/>
      <c r="RLE10" s="721"/>
      <c r="RLF10" s="721"/>
      <c r="RLG10" s="721"/>
      <c r="RLH10" s="721"/>
      <c r="RLI10" s="721"/>
      <c r="RLJ10" s="721"/>
      <c r="RLK10" s="721"/>
      <c r="RLL10" s="721"/>
      <c r="RLM10" s="721"/>
      <c r="RLN10" s="721"/>
      <c r="RLO10" s="721"/>
      <c r="RLP10" s="721"/>
      <c r="RLQ10" s="721"/>
      <c r="RLR10" s="721"/>
      <c r="RLS10" s="721"/>
      <c r="RLT10" s="721"/>
      <c r="RLU10" s="721"/>
      <c r="RLV10" s="721"/>
      <c r="RLW10" s="721"/>
      <c r="RLX10" s="721"/>
      <c r="RLY10" s="721"/>
      <c r="RLZ10" s="721"/>
      <c r="RMA10" s="721"/>
      <c r="RMB10" s="721"/>
      <c r="RMC10" s="721"/>
      <c r="RMD10" s="721"/>
      <c r="RME10" s="721"/>
      <c r="RMF10" s="721"/>
      <c r="RMG10" s="721"/>
      <c r="RMH10" s="721"/>
      <c r="RMI10" s="721"/>
      <c r="RMJ10" s="721"/>
      <c r="RMK10" s="721"/>
      <c r="RML10" s="721"/>
      <c r="RMM10" s="721"/>
      <c r="RMN10" s="721"/>
      <c r="RMO10" s="721"/>
      <c r="RMP10" s="721"/>
      <c r="RMQ10" s="721"/>
      <c r="RMR10" s="721"/>
      <c r="RMS10" s="721"/>
      <c r="RMT10" s="721"/>
      <c r="RMU10" s="721"/>
      <c r="RMV10" s="721"/>
      <c r="RMW10" s="721"/>
      <c r="RMX10" s="721"/>
      <c r="RMY10" s="721"/>
      <c r="RMZ10" s="721"/>
      <c r="RNA10" s="721"/>
      <c r="RNB10" s="721"/>
      <c r="RNC10" s="721"/>
      <c r="RND10" s="721"/>
      <c r="RNE10" s="721"/>
      <c r="RNF10" s="721"/>
      <c r="RNG10" s="721"/>
      <c r="RNH10" s="721"/>
      <c r="RNI10" s="721"/>
      <c r="RNJ10" s="721"/>
      <c r="RNK10" s="721"/>
      <c r="RNL10" s="721"/>
      <c r="RNM10" s="721"/>
      <c r="RNN10" s="721"/>
      <c r="RNO10" s="721"/>
      <c r="RNP10" s="721"/>
      <c r="RNQ10" s="721"/>
      <c r="RNR10" s="721"/>
      <c r="RNS10" s="721"/>
      <c r="RNT10" s="721"/>
      <c r="RNU10" s="721"/>
      <c r="RNV10" s="721"/>
      <c r="RNW10" s="721"/>
      <c r="RNX10" s="721"/>
      <c r="RNY10" s="721"/>
      <c r="RNZ10" s="721"/>
      <c r="ROA10" s="721"/>
      <c r="ROB10" s="721"/>
      <c r="ROC10" s="721"/>
      <c r="ROD10" s="721"/>
      <c r="ROE10" s="721"/>
      <c r="ROF10" s="721"/>
      <c r="ROG10" s="721"/>
      <c r="ROH10" s="721"/>
      <c r="ROI10" s="721"/>
      <c r="ROJ10" s="721"/>
      <c r="ROK10" s="721"/>
      <c r="ROL10" s="721"/>
      <c r="ROM10" s="721"/>
      <c r="RON10" s="721"/>
      <c r="ROO10" s="721"/>
      <c r="ROP10" s="721"/>
      <c r="ROQ10" s="721"/>
      <c r="ROR10" s="721"/>
      <c r="ROS10" s="721"/>
      <c r="ROT10" s="721"/>
      <c r="ROU10" s="721"/>
      <c r="ROV10" s="721"/>
      <c r="ROW10" s="721"/>
      <c r="ROX10" s="721"/>
      <c r="ROY10" s="721"/>
      <c r="ROZ10" s="721"/>
      <c r="RPA10" s="721"/>
      <c r="RPB10" s="721"/>
      <c r="RPC10" s="721"/>
      <c r="RPD10" s="721"/>
      <c r="RPE10" s="721"/>
      <c r="RPF10" s="721"/>
      <c r="RPG10" s="721"/>
      <c r="RPH10" s="721"/>
      <c r="RPI10" s="721"/>
      <c r="RPJ10" s="721"/>
      <c r="RPK10" s="721"/>
      <c r="RPL10" s="721"/>
      <c r="RPM10" s="721"/>
      <c r="RPN10" s="721"/>
      <c r="RPO10" s="721"/>
      <c r="RPP10" s="721"/>
      <c r="RPQ10" s="721"/>
      <c r="RPR10" s="721"/>
      <c r="RPS10" s="721"/>
      <c r="RPT10" s="721"/>
      <c r="RPU10" s="721"/>
      <c r="RPV10" s="721"/>
      <c r="RPW10" s="721"/>
      <c r="RPX10" s="721"/>
      <c r="RPY10" s="721"/>
      <c r="RPZ10" s="721"/>
      <c r="RQA10" s="721"/>
      <c r="RQB10" s="721"/>
      <c r="RQC10" s="721"/>
      <c r="RQD10" s="721"/>
      <c r="RQE10" s="721"/>
      <c r="RQF10" s="721"/>
      <c r="RQG10" s="721"/>
      <c r="RQH10" s="721"/>
      <c r="RQI10" s="721"/>
      <c r="RQJ10" s="721"/>
      <c r="RQK10" s="721"/>
      <c r="RQL10" s="721"/>
      <c r="RQM10" s="721"/>
      <c r="RQN10" s="721"/>
      <c r="RQO10" s="721"/>
      <c r="RQP10" s="721"/>
      <c r="RQQ10" s="721"/>
      <c r="RQR10" s="721"/>
      <c r="RQS10" s="721"/>
      <c r="RQT10" s="721"/>
      <c r="RQU10" s="721"/>
      <c r="RQV10" s="721"/>
      <c r="RQW10" s="721"/>
      <c r="RQX10" s="721"/>
      <c r="RQY10" s="721"/>
      <c r="RQZ10" s="721"/>
      <c r="RRA10" s="721"/>
      <c r="RRB10" s="721"/>
      <c r="RRC10" s="721"/>
      <c r="RRD10" s="721"/>
      <c r="RRE10" s="721"/>
      <c r="RRF10" s="721"/>
      <c r="RRG10" s="721"/>
      <c r="RRH10" s="721"/>
      <c r="RRI10" s="721"/>
      <c r="RRJ10" s="721"/>
      <c r="RRK10" s="721"/>
      <c r="RRL10" s="721"/>
      <c r="RRM10" s="721"/>
      <c r="RRN10" s="721"/>
      <c r="RRO10" s="721"/>
      <c r="RRP10" s="721"/>
      <c r="RRQ10" s="721"/>
      <c r="RRR10" s="721"/>
      <c r="RRS10" s="721"/>
      <c r="RRT10" s="721"/>
      <c r="RRU10" s="721"/>
      <c r="RRV10" s="721"/>
      <c r="RRW10" s="721"/>
      <c r="RRX10" s="721"/>
      <c r="RRY10" s="721"/>
      <c r="RRZ10" s="721"/>
      <c r="RSA10" s="721"/>
      <c r="RSB10" s="721"/>
      <c r="RSC10" s="721"/>
      <c r="RSD10" s="721"/>
      <c r="RSE10" s="721"/>
      <c r="RSF10" s="721"/>
      <c r="RSG10" s="721"/>
      <c r="RSH10" s="721"/>
      <c r="RSI10" s="721"/>
      <c r="RSJ10" s="721"/>
      <c r="RSK10" s="721"/>
      <c r="RSL10" s="721"/>
      <c r="RSM10" s="721"/>
      <c r="RSN10" s="721"/>
      <c r="RSO10" s="721"/>
      <c r="RSP10" s="721"/>
      <c r="RSQ10" s="721"/>
      <c r="RSR10" s="721"/>
      <c r="RSS10" s="721"/>
      <c r="RST10" s="721"/>
      <c r="RSU10" s="721"/>
      <c r="RSV10" s="721"/>
      <c r="RSW10" s="721"/>
      <c r="RSX10" s="721"/>
      <c r="RSY10" s="721"/>
      <c r="RSZ10" s="721"/>
      <c r="RTA10" s="721"/>
      <c r="RTB10" s="721"/>
      <c r="RTC10" s="721"/>
      <c r="RTD10" s="721"/>
      <c r="RTE10" s="721"/>
      <c r="RTF10" s="721"/>
      <c r="RTG10" s="721"/>
      <c r="RTH10" s="721"/>
      <c r="RTI10" s="721"/>
      <c r="RTJ10" s="721"/>
      <c r="RTK10" s="721"/>
      <c r="RTL10" s="721"/>
      <c r="RTM10" s="721"/>
      <c r="RTN10" s="721"/>
      <c r="RTO10" s="721"/>
      <c r="RTP10" s="721"/>
      <c r="RTQ10" s="721"/>
      <c r="RTR10" s="721"/>
      <c r="RTS10" s="721"/>
      <c r="RTT10" s="721"/>
      <c r="RTU10" s="721"/>
      <c r="RTV10" s="721"/>
      <c r="RTW10" s="721"/>
      <c r="RTX10" s="721"/>
      <c r="RTY10" s="721"/>
      <c r="RTZ10" s="721"/>
      <c r="RUA10" s="721"/>
      <c r="RUB10" s="721"/>
      <c r="RUC10" s="721"/>
      <c r="RUD10" s="721"/>
      <c r="RUE10" s="721"/>
      <c r="RUF10" s="721"/>
      <c r="RUG10" s="721"/>
      <c r="RUH10" s="721"/>
      <c r="RUI10" s="721"/>
      <c r="RUJ10" s="721"/>
      <c r="RUK10" s="721"/>
      <c r="RUL10" s="721"/>
      <c r="RUM10" s="721"/>
      <c r="RUN10" s="721"/>
      <c r="RUO10" s="721"/>
      <c r="RUP10" s="721"/>
      <c r="RUQ10" s="721"/>
      <c r="RUR10" s="721"/>
      <c r="RUS10" s="721"/>
      <c r="RUT10" s="721"/>
      <c r="RUU10" s="721"/>
      <c r="RUV10" s="721"/>
      <c r="RUW10" s="721"/>
      <c r="RUX10" s="721"/>
      <c r="RUY10" s="721"/>
      <c r="RUZ10" s="721"/>
      <c r="RVA10" s="721"/>
      <c r="RVB10" s="721"/>
      <c r="RVC10" s="721"/>
      <c r="RVD10" s="721"/>
      <c r="RVE10" s="721"/>
      <c r="RVF10" s="721"/>
      <c r="RVG10" s="721"/>
      <c r="RVH10" s="721"/>
      <c r="RVI10" s="721"/>
      <c r="RVJ10" s="721"/>
      <c r="RVK10" s="721"/>
      <c r="RVL10" s="721"/>
      <c r="RVM10" s="721"/>
      <c r="RVN10" s="721"/>
      <c r="RVO10" s="721"/>
      <c r="RVP10" s="721"/>
      <c r="RVQ10" s="721"/>
      <c r="RVR10" s="721"/>
      <c r="RVS10" s="721"/>
      <c r="RVT10" s="721"/>
      <c r="RVU10" s="721"/>
      <c r="RVV10" s="721"/>
      <c r="RVW10" s="721"/>
      <c r="RVX10" s="721"/>
      <c r="RVY10" s="721"/>
      <c r="RVZ10" s="721"/>
      <c r="RWA10" s="721"/>
      <c r="RWB10" s="721"/>
      <c r="RWC10" s="721"/>
      <c r="RWD10" s="721"/>
      <c r="RWE10" s="721"/>
      <c r="RWF10" s="721"/>
      <c r="RWG10" s="721"/>
      <c r="RWH10" s="721"/>
      <c r="RWI10" s="721"/>
      <c r="RWJ10" s="721"/>
      <c r="RWK10" s="721"/>
      <c r="RWL10" s="721"/>
      <c r="RWM10" s="721"/>
      <c r="RWN10" s="721"/>
      <c r="RWO10" s="721"/>
      <c r="RWP10" s="721"/>
      <c r="RWQ10" s="721"/>
      <c r="RWR10" s="721"/>
      <c r="RWS10" s="721"/>
      <c r="RWT10" s="721"/>
      <c r="RWU10" s="721"/>
      <c r="RWV10" s="721"/>
      <c r="RWW10" s="721"/>
      <c r="RWX10" s="721"/>
      <c r="RWY10" s="721"/>
      <c r="RWZ10" s="721"/>
      <c r="RXA10" s="721"/>
      <c r="RXB10" s="721"/>
      <c r="RXC10" s="721"/>
      <c r="RXD10" s="721"/>
      <c r="RXE10" s="721"/>
      <c r="RXF10" s="721"/>
      <c r="RXG10" s="721"/>
      <c r="RXH10" s="721"/>
      <c r="RXI10" s="721"/>
      <c r="RXJ10" s="721"/>
      <c r="RXK10" s="721"/>
      <c r="RXL10" s="721"/>
      <c r="RXM10" s="721"/>
      <c r="RXN10" s="721"/>
      <c r="RXO10" s="721"/>
      <c r="RXP10" s="721"/>
      <c r="RXQ10" s="721"/>
      <c r="RXR10" s="721"/>
      <c r="RXS10" s="721"/>
      <c r="RXT10" s="721"/>
      <c r="RXU10" s="721"/>
      <c r="RXV10" s="721"/>
      <c r="RXW10" s="721"/>
      <c r="RXX10" s="721"/>
      <c r="RXY10" s="721"/>
      <c r="RXZ10" s="721"/>
      <c r="RYA10" s="721"/>
      <c r="RYB10" s="721"/>
      <c r="RYC10" s="721"/>
      <c r="RYD10" s="721"/>
      <c r="RYE10" s="721"/>
      <c r="RYF10" s="721"/>
      <c r="RYG10" s="721"/>
      <c r="RYH10" s="721"/>
      <c r="RYI10" s="721"/>
      <c r="RYJ10" s="721"/>
      <c r="RYK10" s="721"/>
      <c r="RYL10" s="721"/>
      <c r="RYM10" s="721"/>
      <c r="RYN10" s="721"/>
      <c r="RYO10" s="721"/>
      <c r="RYP10" s="721"/>
      <c r="RYQ10" s="721"/>
      <c r="RYR10" s="721"/>
      <c r="RYS10" s="721"/>
      <c r="RYT10" s="721"/>
      <c r="RYU10" s="721"/>
      <c r="RYV10" s="721"/>
      <c r="RYW10" s="721"/>
      <c r="RYX10" s="721"/>
      <c r="RYY10" s="721"/>
      <c r="RYZ10" s="721"/>
      <c r="RZA10" s="721"/>
      <c r="RZB10" s="721"/>
      <c r="RZC10" s="721"/>
      <c r="RZD10" s="721"/>
      <c r="RZE10" s="721"/>
      <c r="RZF10" s="721"/>
      <c r="RZG10" s="721"/>
      <c r="RZH10" s="721"/>
      <c r="RZI10" s="721"/>
      <c r="RZJ10" s="721"/>
      <c r="RZK10" s="721"/>
      <c r="RZL10" s="721"/>
      <c r="RZM10" s="721"/>
      <c r="RZN10" s="721"/>
      <c r="RZO10" s="721"/>
      <c r="RZP10" s="721"/>
      <c r="RZQ10" s="721"/>
      <c r="RZR10" s="721"/>
      <c r="RZS10" s="721"/>
      <c r="RZT10" s="721"/>
      <c r="RZU10" s="721"/>
      <c r="RZV10" s="721"/>
      <c r="RZW10" s="721"/>
      <c r="RZX10" s="721"/>
      <c r="RZY10" s="721"/>
      <c r="RZZ10" s="721"/>
      <c r="SAA10" s="721"/>
      <c r="SAB10" s="721"/>
      <c r="SAC10" s="721"/>
      <c r="SAD10" s="721"/>
      <c r="SAE10" s="721"/>
      <c r="SAF10" s="721"/>
      <c r="SAG10" s="721"/>
      <c r="SAH10" s="721"/>
      <c r="SAI10" s="721"/>
      <c r="SAJ10" s="721"/>
      <c r="SAK10" s="721"/>
      <c r="SAL10" s="721"/>
      <c r="SAM10" s="721"/>
      <c r="SAN10" s="721"/>
      <c r="SAO10" s="721"/>
      <c r="SAP10" s="721"/>
      <c r="SAQ10" s="721"/>
      <c r="SAR10" s="721"/>
      <c r="SAS10" s="721"/>
      <c r="SAT10" s="721"/>
      <c r="SAU10" s="721"/>
      <c r="SAV10" s="721"/>
      <c r="SAW10" s="721"/>
      <c r="SAX10" s="721"/>
      <c r="SAY10" s="721"/>
      <c r="SAZ10" s="721"/>
      <c r="SBA10" s="721"/>
      <c r="SBB10" s="721"/>
      <c r="SBC10" s="721"/>
      <c r="SBD10" s="721"/>
      <c r="SBE10" s="721"/>
      <c r="SBF10" s="721"/>
      <c r="SBG10" s="721"/>
      <c r="SBH10" s="721"/>
      <c r="SBI10" s="721"/>
      <c r="SBJ10" s="721"/>
      <c r="SBK10" s="721"/>
      <c r="SBL10" s="721"/>
      <c r="SBM10" s="721"/>
      <c r="SBN10" s="721"/>
      <c r="SBO10" s="721"/>
      <c r="SBP10" s="721"/>
      <c r="SBQ10" s="721"/>
      <c r="SBR10" s="721"/>
      <c r="SBS10" s="721"/>
      <c r="SBT10" s="721"/>
      <c r="SBU10" s="721"/>
      <c r="SBV10" s="721"/>
      <c r="SBW10" s="721"/>
      <c r="SBX10" s="721"/>
      <c r="SBY10" s="721"/>
      <c r="SBZ10" s="721"/>
      <c r="SCA10" s="721"/>
      <c r="SCB10" s="721"/>
      <c r="SCC10" s="721"/>
      <c r="SCD10" s="721"/>
      <c r="SCE10" s="721"/>
      <c r="SCF10" s="721"/>
      <c r="SCG10" s="721"/>
      <c r="SCH10" s="721"/>
      <c r="SCI10" s="721"/>
      <c r="SCJ10" s="721"/>
      <c r="SCK10" s="721"/>
      <c r="SCL10" s="721"/>
      <c r="SCM10" s="721"/>
      <c r="SCN10" s="721"/>
      <c r="SCO10" s="721"/>
      <c r="SCP10" s="721"/>
      <c r="SCQ10" s="721"/>
      <c r="SCR10" s="721"/>
      <c r="SCS10" s="721"/>
      <c r="SCT10" s="721"/>
      <c r="SCU10" s="721"/>
      <c r="SCV10" s="721"/>
      <c r="SCW10" s="721"/>
      <c r="SCX10" s="721"/>
      <c r="SCY10" s="721"/>
      <c r="SCZ10" s="721"/>
      <c r="SDA10" s="721"/>
      <c r="SDB10" s="721"/>
      <c r="SDC10" s="721"/>
      <c r="SDD10" s="721"/>
      <c r="SDE10" s="721"/>
      <c r="SDF10" s="721"/>
      <c r="SDG10" s="721"/>
      <c r="SDH10" s="721"/>
      <c r="SDI10" s="721"/>
      <c r="SDJ10" s="721"/>
      <c r="SDK10" s="721"/>
      <c r="SDL10" s="721"/>
      <c r="SDM10" s="721"/>
      <c r="SDN10" s="721"/>
      <c r="SDO10" s="721"/>
      <c r="SDP10" s="721"/>
      <c r="SDQ10" s="721"/>
      <c r="SDR10" s="721"/>
      <c r="SDS10" s="721"/>
      <c r="SDT10" s="721"/>
      <c r="SDU10" s="721"/>
      <c r="SDV10" s="721"/>
      <c r="SDW10" s="721"/>
      <c r="SDX10" s="721"/>
      <c r="SDY10" s="721"/>
      <c r="SDZ10" s="721"/>
      <c r="SEA10" s="721"/>
      <c r="SEB10" s="721"/>
      <c r="SEC10" s="721"/>
      <c r="SED10" s="721"/>
      <c r="SEE10" s="721"/>
      <c r="SEF10" s="721"/>
      <c r="SEG10" s="721"/>
      <c r="SEH10" s="721"/>
      <c r="SEI10" s="721"/>
      <c r="SEJ10" s="721"/>
      <c r="SEK10" s="721"/>
      <c r="SEL10" s="721"/>
      <c r="SEM10" s="721"/>
      <c r="SEN10" s="721"/>
      <c r="SEO10" s="721"/>
      <c r="SEP10" s="721"/>
      <c r="SEQ10" s="721"/>
      <c r="SER10" s="721"/>
      <c r="SES10" s="721"/>
      <c r="SET10" s="721"/>
      <c r="SEU10" s="721"/>
      <c r="SEV10" s="721"/>
      <c r="SEW10" s="721"/>
      <c r="SEX10" s="721"/>
      <c r="SEY10" s="721"/>
      <c r="SEZ10" s="721"/>
      <c r="SFA10" s="721"/>
      <c r="SFB10" s="721"/>
      <c r="SFC10" s="721"/>
      <c r="SFD10" s="721"/>
      <c r="SFE10" s="721"/>
      <c r="SFF10" s="721"/>
      <c r="SFG10" s="721"/>
      <c r="SFH10" s="721"/>
      <c r="SFI10" s="721"/>
      <c r="SFJ10" s="721"/>
      <c r="SFK10" s="721"/>
      <c r="SFL10" s="721"/>
      <c r="SFM10" s="721"/>
      <c r="SFN10" s="721"/>
      <c r="SFO10" s="721"/>
      <c r="SFP10" s="721"/>
      <c r="SFQ10" s="721"/>
      <c r="SFR10" s="721"/>
      <c r="SFS10" s="721"/>
      <c r="SFT10" s="721"/>
      <c r="SFU10" s="721"/>
      <c r="SFV10" s="721"/>
      <c r="SFW10" s="721"/>
      <c r="SFX10" s="721"/>
      <c r="SFY10" s="721"/>
      <c r="SFZ10" s="721"/>
      <c r="SGA10" s="721"/>
      <c r="SGB10" s="721"/>
      <c r="SGC10" s="721"/>
      <c r="SGD10" s="721"/>
      <c r="SGE10" s="721"/>
      <c r="SGF10" s="721"/>
      <c r="SGG10" s="721"/>
      <c r="SGH10" s="721"/>
      <c r="SGI10" s="721"/>
      <c r="SGJ10" s="721"/>
      <c r="SGK10" s="721"/>
      <c r="SGL10" s="721"/>
      <c r="SGM10" s="721"/>
      <c r="SGN10" s="721"/>
      <c r="SGO10" s="721"/>
      <c r="SGP10" s="721"/>
      <c r="SGQ10" s="721"/>
      <c r="SGR10" s="721"/>
      <c r="SGS10" s="721"/>
      <c r="SGT10" s="721"/>
      <c r="SGU10" s="721"/>
      <c r="SGV10" s="721"/>
      <c r="SGW10" s="721"/>
      <c r="SGX10" s="721"/>
      <c r="SGY10" s="721"/>
      <c r="SGZ10" s="721"/>
      <c r="SHA10" s="721"/>
      <c r="SHB10" s="721"/>
      <c r="SHC10" s="721"/>
      <c r="SHD10" s="721"/>
      <c r="SHE10" s="721"/>
      <c r="SHF10" s="721"/>
      <c r="SHG10" s="721"/>
      <c r="SHH10" s="721"/>
      <c r="SHI10" s="721"/>
      <c r="SHJ10" s="721"/>
      <c r="SHK10" s="721"/>
      <c r="SHL10" s="721"/>
      <c r="SHM10" s="721"/>
      <c r="SHN10" s="721"/>
      <c r="SHO10" s="721"/>
      <c r="SHP10" s="721"/>
      <c r="SHQ10" s="721"/>
      <c r="SHR10" s="721"/>
      <c r="SHS10" s="721"/>
      <c r="SHT10" s="721"/>
      <c r="SHU10" s="721"/>
      <c r="SHV10" s="721"/>
      <c r="SHW10" s="721"/>
      <c r="SHX10" s="721"/>
      <c r="SHY10" s="721"/>
      <c r="SHZ10" s="721"/>
      <c r="SIA10" s="721"/>
      <c r="SIB10" s="721"/>
      <c r="SIC10" s="721"/>
      <c r="SID10" s="721"/>
      <c r="SIE10" s="721"/>
      <c r="SIF10" s="721"/>
      <c r="SIG10" s="721"/>
      <c r="SIH10" s="721"/>
      <c r="SII10" s="721"/>
      <c r="SIJ10" s="721"/>
      <c r="SIK10" s="721"/>
      <c r="SIL10" s="721"/>
      <c r="SIM10" s="721"/>
      <c r="SIN10" s="721"/>
      <c r="SIO10" s="721"/>
      <c r="SIP10" s="721"/>
      <c r="SIQ10" s="721"/>
      <c r="SIR10" s="721"/>
      <c r="SIS10" s="721"/>
      <c r="SIT10" s="721"/>
      <c r="SIU10" s="721"/>
      <c r="SIV10" s="721"/>
      <c r="SIW10" s="721"/>
      <c r="SIX10" s="721"/>
      <c r="SIY10" s="721"/>
      <c r="SIZ10" s="721"/>
      <c r="SJA10" s="721"/>
      <c r="SJB10" s="721"/>
      <c r="SJC10" s="721"/>
      <c r="SJD10" s="721"/>
      <c r="SJE10" s="721"/>
      <c r="SJF10" s="721"/>
      <c r="SJG10" s="721"/>
      <c r="SJH10" s="721"/>
      <c r="SJI10" s="721"/>
      <c r="SJJ10" s="721"/>
      <c r="SJK10" s="721"/>
      <c r="SJL10" s="721"/>
      <c r="SJM10" s="721"/>
      <c r="SJN10" s="721"/>
      <c r="SJO10" s="721"/>
      <c r="SJP10" s="721"/>
      <c r="SJQ10" s="721"/>
      <c r="SJR10" s="721"/>
      <c r="SJS10" s="721"/>
      <c r="SJT10" s="721"/>
      <c r="SJU10" s="721"/>
      <c r="SJV10" s="721"/>
      <c r="SJW10" s="721"/>
      <c r="SJX10" s="721"/>
      <c r="SJY10" s="721"/>
      <c r="SJZ10" s="721"/>
      <c r="SKA10" s="721"/>
      <c r="SKB10" s="721"/>
      <c r="SKC10" s="721"/>
      <c r="SKD10" s="721"/>
      <c r="SKE10" s="721"/>
      <c r="SKF10" s="721"/>
      <c r="SKG10" s="721"/>
      <c r="SKH10" s="721"/>
      <c r="SKI10" s="721"/>
      <c r="SKJ10" s="721"/>
      <c r="SKK10" s="721"/>
      <c r="SKL10" s="721"/>
      <c r="SKM10" s="721"/>
      <c r="SKN10" s="721"/>
      <c r="SKO10" s="721"/>
      <c r="SKP10" s="721"/>
      <c r="SKQ10" s="721"/>
      <c r="SKR10" s="721"/>
      <c r="SKS10" s="721"/>
      <c r="SKT10" s="721"/>
      <c r="SKU10" s="721"/>
      <c r="SKV10" s="721"/>
      <c r="SKW10" s="721"/>
      <c r="SKX10" s="721"/>
      <c r="SKY10" s="721"/>
      <c r="SKZ10" s="721"/>
      <c r="SLA10" s="721"/>
      <c r="SLB10" s="721"/>
      <c r="SLC10" s="721"/>
      <c r="SLD10" s="721"/>
      <c r="SLE10" s="721"/>
      <c r="SLF10" s="721"/>
      <c r="SLG10" s="721"/>
      <c r="SLH10" s="721"/>
      <c r="SLI10" s="721"/>
      <c r="SLJ10" s="721"/>
      <c r="SLK10" s="721"/>
      <c r="SLL10" s="721"/>
      <c r="SLM10" s="721"/>
      <c r="SLN10" s="721"/>
      <c r="SLO10" s="721"/>
      <c r="SLP10" s="721"/>
      <c r="SLQ10" s="721"/>
      <c r="SLR10" s="721"/>
      <c r="SLS10" s="721"/>
      <c r="SLT10" s="721"/>
      <c r="SLU10" s="721"/>
      <c r="SLV10" s="721"/>
      <c r="SLW10" s="721"/>
      <c r="SLX10" s="721"/>
      <c r="SLY10" s="721"/>
      <c r="SLZ10" s="721"/>
      <c r="SMA10" s="721"/>
      <c r="SMB10" s="721"/>
      <c r="SMC10" s="721"/>
      <c r="SMD10" s="721"/>
      <c r="SME10" s="721"/>
      <c r="SMF10" s="721"/>
      <c r="SMG10" s="721"/>
      <c r="SMH10" s="721"/>
      <c r="SMI10" s="721"/>
      <c r="SMJ10" s="721"/>
      <c r="SMK10" s="721"/>
      <c r="SML10" s="721"/>
      <c r="SMM10" s="721"/>
      <c r="SMN10" s="721"/>
      <c r="SMO10" s="721"/>
      <c r="SMP10" s="721"/>
      <c r="SMQ10" s="721"/>
      <c r="SMR10" s="721"/>
      <c r="SMS10" s="721"/>
      <c r="SMT10" s="721"/>
      <c r="SMU10" s="721"/>
      <c r="SMV10" s="721"/>
      <c r="SMW10" s="721"/>
      <c r="SMX10" s="721"/>
      <c r="SMY10" s="721"/>
      <c r="SMZ10" s="721"/>
      <c r="SNA10" s="721"/>
      <c r="SNB10" s="721"/>
      <c r="SNC10" s="721"/>
      <c r="SND10" s="721"/>
      <c r="SNE10" s="721"/>
      <c r="SNF10" s="721"/>
      <c r="SNG10" s="721"/>
      <c r="SNH10" s="721"/>
      <c r="SNI10" s="721"/>
      <c r="SNJ10" s="721"/>
      <c r="SNK10" s="721"/>
      <c r="SNL10" s="721"/>
      <c r="SNM10" s="721"/>
      <c r="SNN10" s="721"/>
      <c r="SNO10" s="721"/>
      <c r="SNP10" s="721"/>
      <c r="SNQ10" s="721"/>
      <c r="SNR10" s="721"/>
      <c r="SNS10" s="721"/>
      <c r="SNT10" s="721"/>
      <c r="SNU10" s="721"/>
      <c r="SNV10" s="721"/>
      <c r="SNW10" s="721"/>
      <c r="SNX10" s="721"/>
      <c r="SNY10" s="721"/>
      <c r="SNZ10" s="721"/>
      <c r="SOA10" s="721"/>
      <c r="SOB10" s="721"/>
      <c r="SOC10" s="721"/>
      <c r="SOD10" s="721"/>
      <c r="SOE10" s="721"/>
      <c r="SOF10" s="721"/>
      <c r="SOG10" s="721"/>
      <c r="SOH10" s="721"/>
      <c r="SOI10" s="721"/>
      <c r="SOJ10" s="721"/>
      <c r="SOK10" s="721"/>
      <c r="SOL10" s="721"/>
      <c r="SOM10" s="721"/>
      <c r="SON10" s="721"/>
      <c r="SOO10" s="721"/>
      <c r="SOP10" s="721"/>
      <c r="SOQ10" s="721"/>
      <c r="SOR10" s="721"/>
      <c r="SOS10" s="721"/>
      <c r="SOT10" s="721"/>
      <c r="SOU10" s="721"/>
      <c r="SOV10" s="721"/>
      <c r="SOW10" s="721"/>
      <c r="SOX10" s="721"/>
      <c r="SOY10" s="721"/>
      <c r="SOZ10" s="721"/>
      <c r="SPA10" s="721"/>
      <c r="SPB10" s="721"/>
      <c r="SPC10" s="721"/>
      <c r="SPD10" s="721"/>
      <c r="SPE10" s="721"/>
      <c r="SPF10" s="721"/>
      <c r="SPG10" s="721"/>
      <c r="SPH10" s="721"/>
      <c r="SPI10" s="721"/>
      <c r="SPJ10" s="721"/>
      <c r="SPK10" s="721"/>
      <c r="SPL10" s="721"/>
      <c r="SPM10" s="721"/>
      <c r="SPN10" s="721"/>
      <c r="SPO10" s="721"/>
      <c r="SPP10" s="721"/>
      <c r="SPQ10" s="721"/>
      <c r="SPR10" s="721"/>
      <c r="SPS10" s="721"/>
      <c r="SPT10" s="721"/>
      <c r="SPU10" s="721"/>
      <c r="SPV10" s="721"/>
      <c r="SPW10" s="721"/>
      <c r="SPX10" s="721"/>
      <c r="SPY10" s="721"/>
      <c r="SPZ10" s="721"/>
      <c r="SQA10" s="721"/>
      <c r="SQB10" s="721"/>
      <c r="SQC10" s="721"/>
      <c r="SQD10" s="721"/>
      <c r="SQE10" s="721"/>
      <c r="SQF10" s="721"/>
      <c r="SQG10" s="721"/>
      <c r="SQH10" s="721"/>
      <c r="SQI10" s="721"/>
      <c r="SQJ10" s="721"/>
      <c r="SQK10" s="721"/>
      <c r="SQL10" s="721"/>
      <c r="SQM10" s="721"/>
      <c r="SQN10" s="721"/>
      <c r="SQO10" s="721"/>
      <c r="SQP10" s="721"/>
      <c r="SQQ10" s="721"/>
      <c r="SQR10" s="721"/>
      <c r="SQS10" s="721"/>
      <c r="SQT10" s="721"/>
      <c r="SQU10" s="721"/>
      <c r="SQV10" s="721"/>
      <c r="SQW10" s="721"/>
      <c r="SQX10" s="721"/>
      <c r="SQY10" s="721"/>
      <c r="SQZ10" s="721"/>
      <c r="SRA10" s="721"/>
      <c r="SRB10" s="721"/>
      <c r="SRC10" s="721"/>
      <c r="SRD10" s="721"/>
      <c r="SRE10" s="721"/>
      <c r="SRF10" s="721"/>
      <c r="SRG10" s="721"/>
      <c r="SRH10" s="721"/>
      <c r="SRI10" s="721"/>
      <c r="SRJ10" s="721"/>
      <c r="SRK10" s="721"/>
      <c r="SRL10" s="721"/>
      <c r="SRM10" s="721"/>
      <c r="SRN10" s="721"/>
      <c r="SRO10" s="721"/>
      <c r="SRP10" s="721"/>
      <c r="SRQ10" s="721"/>
      <c r="SRR10" s="721"/>
      <c r="SRS10" s="721"/>
      <c r="SRT10" s="721"/>
      <c r="SRU10" s="721"/>
      <c r="SRV10" s="721"/>
      <c r="SRW10" s="721"/>
      <c r="SRX10" s="721"/>
      <c r="SRY10" s="721"/>
      <c r="SRZ10" s="721"/>
      <c r="SSA10" s="721"/>
      <c r="SSB10" s="721"/>
      <c r="SSC10" s="721"/>
      <c r="SSD10" s="721"/>
      <c r="SSE10" s="721"/>
      <c r="SSF10" s="721"/>
      <c r="SSG10" s="721"/>
      <c r="SSH10" s="721"/>
      <c r="SSI10" s="721"/>
      <c r="SSJ10" s="721"/>
      <c r="SSK10" s="721"/>
      <c r="SSL10" s="721"/>
      <c r="SSM10" s="721"/>
      <c r="SSN10" s="721"/>
      <c r="SSO10" s="721"/>
      <c r="SSP10" s="721"/>
      <c r="SSQ10" s="721"/>
      <c r="SSR10" s="721"/>
      <c r="SSS10" s="721"/>
      <c r="SST10" s="721"/>
      <c r="SSU10" s="721"/>
      <c r="SSV10" s="721"/>
      <c r="SSW10" s="721"/>
      <c r="SSX10" s="721"/>
      <c r="SSY10" s="721"/>
      <c r="SSZ10" s="721"/>
      <c r="STA10" s="721"/>
      <c r="STB10" s="721"/>
      <c r="STC10" s="721"/>
      <c r="STD10" s="721"/>
      <c r="STE10" s="721"/>
      <c r="STF10" s="721"/>
      <c r="STG10" s="721"/>
      <c r="STH10" s="721"/>
      <c r="STI10" s="721"/>
      <c r="STJ10" s="721"/>
      <c r="STK10" s="721"/>
      <c r="STL10" s="721"/>
      <c r="STM10" s="721"/>
      <c r="STN10" s="721"/>
      <c r="STO10" s="721"/>
      <c r="STP10" s="721"/>
      <c r="STQ10" s="721"/>
      <c r="STR10" s="721"/>
      <c r="STS10" s="721"/>
      <c r="STT10" s="721"/>
      <c r="STU10" s="721"/>
      <c r="STV10" s="721"/>
      <c r="STW10" s="721"/>
      <c r="STX10" s="721"/>
      <c r="STY10" s="721"/>
      <c r="STZ10" s="721"/>
      <c r="SUA10" s="721"/>
      <c r="SUB10" s="721"/>
      <c r="SUC10" s="721"/>
      <c r="SUD10" s="721"/>
      <c r="SUE10" s="721"/>
      <c r="SUF10" s="721"/>
      <c r="SUG10" s="721"/>
      <c r="SUH10" s="721"/>
      <c r="SUI10" s="721"/>
      <c r="SUJ10" s="721"/>
      <c r="SUK10" s="721"/>
      <c r="SUL10" s="721"/>
      <c r="SUM10" s="721"/>
      <c r="SUN10" s="721"/>
      <c r="SUO10" s="721"/>
      <c r="SUP10" s="721"/>
      <c r="SUQ10" s="721"/>
      <c r="SUR10" s="721"/>
      <c r="SUS10" s="721"/>
      <c r="SUT10" s="721"/>
      <c r="SUU10" s="721"/>
      <c r="SUV10" s="721"/>
      <c r="SUW10" s="721"/>
      <c r="SUX10" s="721"/>
      <c r="SUY10" s="721"/>
      <c r="SUZ10" s="721"/>
      <c r="SVA10" s="721"/>
      <c r="SVB10" s="721"/>
      <c r="SVC10" s="721"/>
      <c r="SVD10" s="721"/>
      <c r="SVE10" s="721"/>
      <c r="SVF10" s="721"/>
      <c r="SVG10" s="721"/>
      <c r="SVH10" s="721"/>
      <c r="SVI10" s="721"/>
      <c r="SVJ10" s="721"/>
      <c r="SVK10" s="721"/>
      <c r="SVL10" s="721"/>
      <c r="SVM10" s="721"/>
      <c r="SVN10" s="721"/>
      <c r="SVO10" s="721"/>
      <c r="SVP10" s="721"/>
      <c r="SVQ10" s="721"/>
      <c r="SVR10" s="721"/>
      <c r="SVS10" s="721"/>
      <c r="SVT10" s="721"/>
      <c r="SVU10" s="721"/>
      <c r="SVV10" s="721"/>
      <c r="SVW10" s="721"/>
      <c r="SVX10" s="721"/>
      <c r="SVY10" s="721"/>
      <c r="SVZ10" s="721"/>
      <c r="SWA10" s="721"/>
      <c r="SWB10" s="721"/>
      <c r="SWC10" s="721"/>
      <c r="SWD10" s="721"/>
      <c r="SWE10" s="721"/>
      <c r="SWF10" s="721"/>
      <c r="SWG10" s="721"/>
      <c r="SWH10" s="721"/>
      <c r="SWI10" s="721"/>
      <c r="SWJ10" s="721"/>
      <c r="SWK10" s="721"/>
      <c r="SWL10" s="721"/>
      <c r="SWM10" s="721"/>
      <c r="SWN10" s="721"/>
      <c r="SWO10" s="721"/>
      <c r="SWP10" s="721"/>
      <c r="SWQ10" s="721"/>
      <c r="SWR10" s="721"/>
      <c r="SWS10" s="721"/>
      <c r="SWT10" s="721"/>
      <c r="SWU10" s="721"/>
      <c r="SWV10" s="721"/>
      <c r="SWW10" s="721"/>
      <c r="SWX10" s="721"/>
      <c r="SWY10" s="721"/>
      <c r="SWZ10" s="721"/>
      <c r="SXA10" s="721"/>
      <c r="SXB10" s="721"/>
      <c r="SXC10" s="721"/>
      <c r="SXD10" s="721"/>
      <c r="SXE10" s="721"/>
      <c r="SXF10" s="721"/>
      <c r="SXG10" s="721"/>
      <c r="SXH10" s="721"/>
      <c r="SXI10" s="721"/>
      <c r="SXJ10" s="721"/>
      <c r="SXK10" s="721"/>
      <c r="SXL10" s="721"/>
      <c r="SXM10" s="721"/>
      <c r="SXN10" s="721"/>
      <c r="SXO10" s="721"/>
      <c r="SXP10" s="721"/>
      <c r="SXQ10" s="721"/>
      <c r="SXR10" s="721"/>
      <c r="SXS10" s="721"/>
      <c r="SXT10" s="721"/>
      <c r="SXU10" s="721"/>
      <c r="SXV10" s="721"/>
      <c r="SXW10" s="721"/>
      <c r="SXX10" s="721"/>
      <c r="SXY10" s="721"/>
      <c r="SXZ10" s="721"/>
      <c r="SYA10" s="721"/>
      <c r="SYB10" s="721"/>
      <c r="SYC10" s="721"/>
      <c r="SYD10" s="721"/>
      <c r="SYE10" s="721"/>
      <c r="SYF10" s="721"/>
      <c r="SYG10" s="721"/>
      <c r="SYH10" s="721"/>
      <c r="SYI10" s="721"/>
      <c r="SYJ10" s="721"/>
      <c r="SYK10" s="721"/>
      <c r="SYL10" s="721"/>
      <c r="SYM10" s="721"/>
      <c r="SYN10" s="721"/>
      <c r="SYO10" s="721"/>
      <c r="SYP10" s="721"/>
      <c r="SYQ10" s="721"/>
      <c r="SYR10" s="721"/>
      <c r="SYS10" s="721"/>
      <c r="SYT10" s="721"/>
      <c r="SYU10" s="721"/>
      <c r="SYV10" s="721"/>
      <c r="SYW10" s="721"/>
      <c r="SYX10" s="721"/>
      <c r="SYY10" s="721"/>
      <c r="SYZ10" s="721"/>
      <c r="SZA10" s="721"/>
      <c r="SZB10" s="721"/>
      <c r="SZC10" s="721"/>
      <c r="SZD10" s="721"/>
      <c r="SZE10" s="721"/>
      <c r="SZF10" s="721"/>
      <c r="SZG10" s="721"/>
      <c r="SZH10" s="721"/>
      <c r="SZI10" s="721"/>
      <c r="SZJ10" s="721"/>
      <c r="SZK10" s="721"/>
      <c r="SZL10" s="721"/>
      <c r="SZM10" s="721"/>
      <c r="SZN10" s="721"/>
      <c r="SZO10" s="721"/>
      <c r="SZP10" s="721"/>
      <c r="SZQ10" s="721"/>
      <c r="SZR10" s="721"/>
      <c r="SZS10" s="721"/>
      <c r="SZT10" s="721"/>
      <c r="SZU10" s="721"/>
      <c r="SZV10" s="721"/>
      <c r="SZW10" s="721"/>
      <c r="SZX10" s="721"/>
      <c r="SZY10" s="721"/>
      <c r="SZZ10" s="721"/>
      <c r="TAA10" s="721"/>
      <c r="TAB10" s="721"/>
      <c r="TAC10" s="721"/>
      <c r="TAD10" s="721"/>
      <c r="TAE10" s="721"/>
      <c r="TAF10" s="721"/>
      <c r="TAG10" s="721"/>
      <c r="TAH10" s="721"/>
      <c r="TAI10" s="721"/>
      <c r="TAJ10" s="721"/>
      <c r="TAK10" s="721"/>
      <c r="TAL10" s="721"/>
      <c r="TAM10" s="721"/>
      <c r="TAN10" s="721"/>
      <c r="TAO10" s="721"/>
      <c r="TAP10" s="721"/>
      <c r="TAQ10" s="721"/>
      <c r="TAR10" s="721"/>
      <c r="TAS10" s="721"/>
      <c r="TAT10" s="721"/>
      <c r="TAU10" s="721"/>
      <c r="TAV10" s="721"/>
      <c r="TAW10" s="721"/>
      <c r="TAX10" s="721"/>
      <c r="TAY10" s="721"/>
      <c r="TAZ10" s="721"/>
      <c r="TBA10" s="721"/>
      <c r="TBB10" s="721"/>
      <c r="TBC10" s="721"/>
      <c r="TBD10" s="721"/>
      <c r="TBE10" s="721"/>
      <c r="TBF10" s="721"/>
      <c r="TBG10" s="721"/>
      <c r="TBH10" s="721"/>
      <c r="TBI10" s="721"/>
      <c r="TBJ10" s="721"/>
      <c r="TBK10" s="721"/>
      <c r="TBL10" s="721"/>
      <c r="TBM10" s="721"/>
      <c r="TBN10" s="721"/>
      <c r="TBO10" s="721"/>
      <c r="TBP10" s="721"/>
      <c r="TBQ10" s="721"/>
      <c r="TBR10" s="721"/>
      <c r="TBS10" s="721"/>
      <c r="TBT10" s="721"/>
      <c r="TBU10" s="721"/>
      <c r="TBV10" s="721"/>
      <c r="TBW10" s="721"/>
      <c r="TBX10" s="721"/>
      <c r="TBY10" s="721"/>
      <c r="TBZ10" s="721"/>
      <c r="TCA10" s="721"/>
      <c r="TCB10" s="721"/>
      <c r="TCC10" s="721"/>
      <c r="TCD10" s="721"/>
      <c r="TCE10" s="721"/>
      <c r="TCF10" s="721"/>
      <c r="TCG10" s="721"/>
      <c r="TCH10" s="721"/>
      <c r="TCI10" s="721"/>
      <c r="TCJ10" s="721"/>
      <c r="TCK10" s="721"/>
      <c r="TCL10" s="721"/>
      <c r="TCM10" s="721"/>
      <c r="TCN10" s="721"/>
      <c r="TCO10" s="721"/>
      <c r="TCP10" s="721"/>
      <c r="TCQ10" s="721"/>
      <c r="TCR10" s="721"/>
      <c r="TCS10" s="721"/>
      <c r="TCT10" s="721"/>
      <c r="TCU10" s="721"/>
      <c r="TCV10" s="721"/>
      <c r="TCW10" s="721"/>
      <c r="TCX10" s="721"/>
      <c r="TCY10" s="721"/>
      <c r="TCZ10" s="721"/>
      <c r="TDA10" s="721"/>
      <c r="TDB10" s="721"/>
      <c r="TDC10" s="721"/>
      <c r="TDD10" s="721"/>
      <c r="TDE10" s="721"/>
      <c r="TDF10" s="721"/>
      <c r="TDG10" s="721"/>
      <c r="TDH10" s="721"/>
      <c r="TDI10" s="721"/>
      <c r="TDJ10" s="721"/>
      <c r="TDK10" s="721"/>
      <c r="TDL10" s="721"/>
      <c r="TDM10" s="721"/>
      <c r="TDN10" s="721"/>
      <c r="TDO10" s="721"/>
      <c r="TDP10" s="721"/>
      <c r="TDQ10" s="721"/>
      <c r="TDR10" s="721"/>
      <c r="TDS10" s="721"/>
      <c r="TDT10" s="721"/>
      <c r="TDU10" s="721"/>
      <c r="TDV10" s="721"/>
      <c r="TDW10" s="721"/>
      <c r="TDX10" s="721"/>
      <c r="TDY10" s="721"/>
      <c r="TDZ10" s="721"/>
      <c r="TEA10" s="721"/>
      <c r="TEB10" s="721"/>
      <c r="TEC10" s="721"/>
      <c r="TED10" s="721"/>
      <c r="TEE10" s="721"/>
      <c r="TEF10" s="721"/>
      <c r="TEG10" s="721"/>
      <c r="TEH10" s="721"/>
      <c r="TEI10" s="721"/>
      <c r="TEJ10" s="721"/>
      <c r="TEK10" s="721"/>
      <c r="TEL10" s="721"/>
      <c r="TEM10" s="721"/>
      <c r="TEN10" s="721"/>
      <c r="TEO10" s="721"/>
      <c r="TEP10" s="721"/>
      <c r="TEQ10" s="721"/>
      <c r="TER10" s="721"/>
      <c r="TES10" s="721"/>
      <c r="TET10" s="721"/>
      <c r="TEU10" s="721"/>
      <c r="TEV10" s="721"/>
      <c r="TEW10" s="721"/>
      <c r="TEX10" s="721"/>
      <c r="TEY10" s="721"/>
      <c r="TEZ10" s="721"/>
      <c r="TFA10" s="721"/>
      <c r="TFB10" s="721"/>
      <c r="TFC10" s="721"/>
      <c r="TFD10" s="721"/>
      <c r="TFE10" s="721"/>
      <c r="TFF10" s="721"/>
      <c r="TFG10" s="721"/>
      <c r="TFH10" s="721"/>
      <c r="TFI10" s="721"/>
      <c r="TFJ10" s="721"/>
      <c r="TFK10" s="721"/>
      <c r="TFL10" s="721"/>
      <c r="TFM10" s="721"/>
      <c r="TFN10" s="721"/>
      <c r="TFO10" s="721"/>
      <c r="TFP10" s="721"/>
      <c r="TFQ10" s="721"/>
      <c r="TFR10" s="721"/>
      <c r="TFS10" s="721"/>
      <c r="TFT10" s="721"/>
      <c r="TFU10" s="721"/>
      <c r="TFV10" s="721"/>
      <c r="TFW10" s="721"/>
      <c r="TFX10" s="721"/>
      <c r="TFY10" s="721"/>
      <c r="TFZ10" s="721"/>
      <c r="TGA10" s="721"/>
      <c r="TGB10" s="721"/>
      <c r="TGC10" s="721"/>
      <c r="TGD10" s="721"/>
      <c r="TGE10" s="721"/>
      <c r="TGF10" s="721"/>
      <c r="TGG10" s="721"/>
      <c r="TGH10" s="721"/>
      <c r="TGI10" s="721"/>
      <c r="TGJ10" s="721"/>
      <c r="TGK10" s="721"/>
      <c r="TGL10" s="721"/>
      <c r="TGM10" s="721"/>
      <c r="TGN10" s="721"/>
      <c r="TGO10" s="721"/>
      <c r="TGP10" s="721"/>
      <c r="TGQ10" s="721"/>
      <c r="TGR10" s="721"/>
      <c r="TGS10" s="721"/>
      <c r="TGT10" s="721"/>
      <c r="TGU10" s="721"/>
      <c r="TGV10" s="721"/>
      <c r="TGW10" s="721"/>
      <c r="TGX10" s="721"/>
      <c r="TGY10" s="721"/>
      <c r="TGZ10" s="721"/>
      <c r="THA10" s="721"/>
      <c r="THB10" s="721"/>
      <c r="THC10" s="721"/>
      <c r="THD10" s="721"/>
      <c r="THE10" s="721"/>
      <c r="THF10" s="721"/>
      <c r="THG10" s="721"/>
      <c r="THH10" s="721"/>
      <c r="THI10" s="721"/>
      <c r="THJ10" s="721"/>
      <c r="THK10" s="721"/>
      <c r="THL10" s="721"/>
      <c r="THM10" s="721"/>
      <c r="THN10" s="721"/>
      <c r="THO10" s="721"/>
      <c r="THP10" s="721"/>
      <c r="THQ10" s="721"/>
      <c r="THR10" s="721"/>
      <c r="THS10" s="721"/>
      <c r="THT10" s="721"/>
      <c r="THU10" s="721"/>
      <c r="THV10" s="721"/>
      <c r="THW10" s="721"/>
      <c r="THX10" s="721"/>
      <c r="THY10" s="721"/>
      <c r="THZ10" s="721"/>
      <c r="TIA10" s="721"/>
      <c r="TIB10" s="721"/>
      <c r="TIC10" s="721"/>
      <c r="TID10" s="721"/>
      <c r="TIE10" s="721"/>
      <c r="TIF10" s="721"/>
      <c r="TIG10" s="721"/>
      <c r="TIH10" s="721"/>
      <c r="TII10" s="721"/>
      <c r="TIJ10" s="721"/>
      <c r="TIK10" s="721"/>
      <c r="TIL10" s="721"/>
      <c r="TIM10" s="721"/>
      <c r="TIN10" s="721"/>
      <c r="TIO10" s="721"/>
      <c r="TIP10" s="721"/>
      <c r="TIQ10" s="721"/>
      <c r="TIR10" s="721"/>
      <c r="TIS10" s="721"/>
      <c r="TIT10" s="721"/>
      <c r="TIU10" s="721"/>
      <c r="TIV10" s="721"/>
      <c r="TIW10" s="721"/>
      <c r="TIX10" s="721"/>
      <c r="TIY10" s="721"/>
      <c r="TIZ10" s="721"/>
      <c r="TJA10" s="721"/>
      <c r="TJB10" s="721"/>
      <c r="TJC10" s="721"/>
      <c r="TJD10" s="721"/>
      <c r="TJE10" s="721"/>
      <c r="TJF10" s="721"/>
      <c r="TJG10" s="721"/>
      <c r="TJH10" s="721"/>
      <c r="TJI10" s="721"/>
      <c r="TJJ10" s="721"/>
      <c r="TJK10" s="721"/>
      <c r="TJL10" s="721"/>
      <c r="TJM10" s="721"/>
      <c r="TJN10" s="721"/>
      <c r="TJO10" s="721"/>
      <c r="TJP10" s="721"/>
      <c r="TJQ10" s="721"/>
      <c r="TJR10" s="721"/>
      <c r="TJS10" s="721"/>
      <c r="TJT10" s="721"/>
      <c r="TJU10" s="721"/>
      <c r="TJV10" s="721"/>
      <c r="TJW10" s="721"/>
      <c r="TJX10" s="721"/>
      <c r="TJY10" s="721"/>
      <c r="TJZ10" s="721"/>
      <c r="TKA10" s="721"/>
      <c r="TKB10" s="721"/>
      <c r="TKC10" s="721"/>
      <c r="TKD10" s="721"/>
      <c r="TKE10" s="721"/>
      <c r="TKF10" s="721"/>
      <c r="TKG10" s="721"/>
      <c r="TKH10" s="721"/>
      <c r="TKI10" s="721"/>
      <c r="TKJ10" s="721"/>
      <c r="TKK10" s="721"/>
      <c r="TKL10" s="721"/>
      <c r="TKM10" s="721"/>
      <c r="TKN10" s="721"/>
      <c r="TKO10" s="721"/>
      <c r="TKP10" s="721"/>
      <c r="TKQ10" s="721"/>
      <c r="TKR10" s="721"/>
      <c r="TKS10" s="721"/>
      <c r="TKT10" s="721"/>
      <c r="TKU10" s="721"/>
      <c r="TKV10" s="721"/>
      <c r="TKW10" s="721"/>
      <c r="TKX10" s="721"/>
      <c r="TKY10" s="721"/>
      <c r="TKZ10" s="721"/>
      <c r="TLA10" s="721"/>
      <c r="TLB10" s="721"/>
      <c r="TLC10" s="721"/>
      <c r="TLD10" s="721"/>
      <c r="TLE10" s="721"/>
      <c r="TLF10" s="721"/>
      <c r="TLG10" s="721"/>
      <c r="TLH10" s="721"/>
      <c r="TLI10" s="721"/>
      <c r="TLJ10" s="721"/>
      <c r="TLK10" s="721"/>
      <c r="TLL10" s="721"/>
      <c r="TLM10" s="721"/>
      <c r="TLN10" s="721"/>
      <c r="TLO10" s="721"/>
      <c r="TLP10" s="721"/>
      <c r="TLQ10" s="721"/>
      <c r="TLR10" s="721"/>
      <c r="TLS10" s="721"/>
      <c r="TLT10" s="721"/>
      <c r="TLU10" s="721"/>
      <c r="TLV10" s="721"/>
      <c r="TLW10" s="721"/>
      <c r="TLX10" s="721"/>
      <c r="TLY10" s="721"/>
      <c r="TLZ10" s="721"/>
      <c r="TMA10" s="721"/>
      <c r="TMB10" s="721"/>
      <c r="TMC10" s="721"/>
      <c r="TMD10" s="721"/>
      <c r="TME10" s="721"/>
      <c r="TMF10" s="721"/>
      <c r="TMG10" s="721"/>
      <c r="TMH10" s="721"/>
      <c r="TMI10" s="721"/>
      <c r="TMJ10" s="721"/>
      <c r="TMK10" s="721"/>
      <c r="TML10" s="721"/>
      <c r="TMM10" s="721"/>
      <c r="TMN10" s="721"/>
      <c r="TMO10" s="721"/>
      <c r="TMP10" s="721"/>
      <c r="TMQ10" s="721"/>
      <c r="TMR10" s="721"/>
      <c r="TMS10" s="721"/>
      <c r="TMT10" s="721"/>
      <c r="TMU10" s="721"/>
      <c r="TMV10" s="721"/>
      <c r="TMW10" s="721"/>
      <c r="TMX10" s="721"/>
      <c r="TMY10" s="721"/>
      <c r="TMZ10" s="721"/>
      <c r="TNA10" s="721"/>
      <c r="TNB10" s="721"/>
      <c r="TNC10" s="721"/>
      <c r="TND10" s="721"/>
      <c r="TNE10" s="721"/>
      <c r="TNF10" s="721"/>
      <c r="TNG10" s="721"/>
      <c r="TNH10" s="721"/>
      <c r="TNI10" s="721"/>
      <c r="TNJ10" s="721"/>
      <c r="TNK10" s="721"/>
      <c r="TNL10" s="721"/>
      <c r="TNM10" s="721"/>
      <c r="TNN10" s="721"/>
      <c r="TNO10" s="721"/>
      <c r="TNP10" s="721"/>
      <c r="TNQ10" s="721"/>
      <c r="TNR10" s="721"/>
      <c r="TNS10" s="721"/>
      <c r="TNT10" s="721"/>
      <c r="TNU10" s="721"/>
      <c r="TNV10" s="721"/>
      <c r="TNW10" s="721"/>
      <c r="TNX10" s="721"/>
      <c r="TNY10" s="721"/>
      <c r="TNZ10" s="721"/>
      <c r="TOA10" s="721"/>
      <c r="TOB10" s="721"/>
      <c r="TOC10" s="721"/>
      <c r="TOD10" s="721"/>
      <c r="TOE10" s="721"/>
      <c r="TOF10" s="721"/>
      <c r="TOG10" s="721"/>
      <c r="TOH10" s="721"/>
      <c r="TOI10" s="721"/>
      <c r="TOJ10" s="721"/>
      <c r="TOK10" s="721"/>
      <c r="TOL10" s="721"/>
      <c r="TOM10" s="721"/>
      <c r="TON10" s="721"/>
      <c r="TOO10" s="721"/>
      <c r="TOP10" s="721"/>
      <c r="TOQ10" s="721"/>
      <c r="TOR10" s="721"/>
      <c r="TOS10" s="721"/>
      <c r="TOT10" s="721"/>
      <c r="TOU10" s="721"/>
      <c r="TOV10" s="721"/>
      <c r="TOW10" s="721"/>
      <c r="TOX10" s="721"/>
      <c r="TOY10" s="721"/>
      <c r="TOZ10" s="721"/>
      <c r="TPA10" s="721"/>
      <c r="TPB10" s="721"/>
      <c r="TPC10" s="721"/>
      <c r="TPD10" s="721"/>
      <c r="TPE10" s="721"/>
      <c r="TPF10" s="721"/>
      <c r="TPG10" s="721"/>
      <c r="TPH10" s="721"/>
      <c r="TPI10" s="721"/>
      <c r="TPJ10" s="721"/>
      <c r="TPK10" s="721"/>
      <c r="TPL10" s="721"/>
      <c r="TPM10" s="721"/>
      <c r="TPN10" s="721"/>
      <c r="TPO10" s="721"/>
      <c r="TPP10" s="721"/>
      <c r="TPQ10" s="721"/>
      <c r="TPR10" s="721"/>
      <c r="TPS10" s="721"/>
      <c r="TPT10" s="721"/>
      <c r="TPU10" s="721"/>
      <c r="TPV10" s="721"/>
      <c r="TPW10" s="721"/>
      <c r="TPX10" s="721"/>
      <c r="TPY10" s="721"/>
      <c r="TPZ10" s="721"/>
      <c r="TQA10" s="721"/>
      <c r="TQB10" s="721"/>
      <c r="TQC10" s="721"/>
      <c r="TQD10" s="721"/>
      <c r="TQE10" s="721"/>
      <c r="TQF10" s="721"/>
      <c r="TQG10" s="721"/>
      <c r="TQH10" s="721"/>
      <c r="TQI10" s="721"/>
      <c r="TQJ10" s="721"/>
      <c r="TQK10" s="721"/>
      <c r="TQL10" s="721"/>
      <c r="TQM10" s="721"/>
      <c r="TQN10" s="721"/>
      <c r="TQO10" s="721"/>
      <c r="TQP10" s="721"/>
      <c r="TQQ10" s="721"/>
      <c r="TQR10" s="721"/>
      <c r="TQS10" s="721"/>
      <c r="TQT10" s="721"/>
      <c r="TQU10" s="721"/>
      <c r="TQV10" s="721"/>
      <c r="TQW10" s="721"/>
      <c r="TQX10" s="721"/>
      <c r="TQY10" s="721"/>
      <c r="TQZ10" s="721"/>
      <c r="TRA10" s="721"/>
      <c r="TRB10" s="721"/>
      <c r="TRC10" s="721"/>
      <c r="TRD10" s="721"/>
      <c r="TRE10" s="721"/>
      <c r="TRF10" s="721"/>
      <c r="TRG10" s="721"/>
      <c r="TRH10" s="721"/>
      <c r="TRI10" s="721"/>
      <c r="TRJ10" s="721"/>
      <c r="TRK10" s="721"/>
      <c r="TRL10" s="721"/>
      <c r="TRM10" s="721"/>
      <c r="TRN10" s="721"/>
      <c r="TRO10" s="721"/>
      <c r="TRP10" s="721"/>
      <c r="TRQ10" s="721"/>
      <c r="TRR10" s="721"/>
      <c r="TRS10" s="721"/>
      <c r="TRT10" s="721"/>
      <c r="TRU10" s="721"/>
      <c r="TRV10" s="721"/>
      <c r="TRW10" s="721"/>
      <c r="TRX10" s="721"/>
      <c r="TRY10" s="721"/>
      <c r="TRZ10" s="721"/>
      <c r="TSA10" s="721"/>
      <c r="TSB10" s="721"/>
      <c r="TSC10" s="721"/>
      <c r="TSD10" s="721"/>
      <c r="TSE10" s="721"/>
      <c r="TSF10" s="721"/>
      <c r="TSG10" s="721"/>
      <c r="TSH10" s="721"/>
      <c r="TSI10" s="721"/>
      <c r="TSJ10" s="721"/>
      <c r="TSK10" s="721"/>
      <c r="TSL10" s="721"/>
      <c r="TSM10" s="721"/>
      <c r="TSN10" s="721"/>
      <c r="TSO10" s="721"/>
      <c r="TSP10" s="721"/>
      <c r="TSQ10" s="721"/>
      <c r="TSR10" s="721"/>
      <c r="TSS10" s="721"/>
      <c r="TST10" s="721"/>
      <c r="TSU10" s="721"/>
      <c r="TSV10" s="721"/>
      <c r="TSW10" s="721"/>
      <c r="TSX10" s="721"/>
      <c r="TSY10" s="721"/>
      <c r="TSZ10" s="721"/>
      <c r="TTA10" s="721"/>
      <c r="TTB10" s="721"/>
      <c r="TTC10" s="721"/>
      <c r="TTD10" s="721"/>
      <c r="TTE10" s="721"/>
      <c r="TTF10" s="721"/>
      <c r="TTG10" s="721"/>
      <c r="TTH10" s="721"/>
      <c r="TTI10" s="721"/>
      <c r="TTJ10" s="721"/>
      <c r="TTK10" s="721"/>
      <c r="TTL10" s="721"/>
      <c r="TTM10" s="721"/>
      <c r="TTN10" s="721"/>
      <c r="TTO10" s="721"/>
      <c r="TTP10" s="721"/>
      <c r="TTQ10" s="721"/>
      <c r="TTR10" s="721"/>
      <c r="TTS10" s="721"/>
      <c r="TTT10" s="721"/>
      <c r="TTU10" s="721"/>
      <c r="TTV10" s="721"/>
      <c r="TTW10" s="721"/>
      <c r="TTX10" s="721"/>
      <c r="TTY10" s="721"/>
      <c r="TTZ10" s="721"/>
      <c r="TUA10" s="721"/>
      <c r="TUB10" s="721"/>
      <c r="TUC10" s="721"/>
      <c r="TUD10" s="721"/>
      <c r="TUE10" s="721"/>
      <c r="TUF10" s="721"/>
      <c r="TUG10" s="721"/>
      <c r="TUH10" s="721"/>
      <c r="TUI10" s="721"/>
      <c r="TUJ10" s="721"/>
      <c r="TUK10" s="721"/>
      <c r="TUL10" s="721"/>
      <c r="TUM10" s="721"/>
      <c r="TUN10" s="721"/>
      <c r="TUO10" s="721"/>
      <c r="TUP10" s="721"/>
      <c r="TUQ10" s="721"/>
      <c r="TUR10" s="721"/>
      <c r="TUS10" s="721"/>
      <c r="TUT10" s="721"/>
      <c r="TUU10" s="721"/>
      <c r="TUV10" s="721"/>
      <c r="TUW10" s="721"/>
      <c r="TUX10" s="721"/>
      <c r="TUY10" s="721"/>
      <c r="TUZ10" s="721"/>
      <c r="TVA10" s="721"/>
      <c r="TVB10" s="721"/>
      <c r="TVC10" s="721"/>
      <c r="TVD10" s="721"/>
      <c r="TVE10" s="721"/>
      <c r="TVF10" s="721"/>
      <c r="TVG10" s="721"/>
      <c r="TVH10" s="721"/>
      <c r="TVI10" s="721"/>
      <c r="TVJ10" s="721"/>
      <c r="TVK10" s="721"/>
      <c r="TVL10" s="721"/>
      <c r="TVM10" s="721"/>
      <c r="TVN10" s="721"/>
      <c r="TVO10" s="721"/>
      <c r="TVP10" s="721"/>
      <c r="TVQ10" s="721"/>
      <c r="TVR10" s="721"/>
      <c r="TVS10" s="721"/>
      <c r="TVT10" s="721"/>
      <c r="TVU10" s="721"/>
      <c r="TVV10" s="721"/>
      <c r="TVW10" s="721"/>
      <c r="TVX10" s="721"/>
      <c r="TVY10" s="721"/>
      <c r="TVZ10" s="721"/>
      <c r="TWA10" s="721"/>
      <c r="TWB10" s="721"/>
      <c r="TWC10" s="721"/>
      <c r="TWD10" s="721"/>
      <c r="TWE10" s="721"/>
      <c r="TWF10" s="721"/>
      <c r="TWG10" s="721"/>
      <c r="TWH10" s="721"/>
      <c r="TWI10" s="721"/>
      <c r="TWJ10" s="721"/>
      <c r="TWK10" s="721"/>
      <c r="TWL10" s="721"/>
      <c r="TWM10" s="721"/>
      <c r="TWN10" s="721"/>
      <c r="TWO10" s="721"/>
      <c r="TWP10" s="721"/>
      <c r="TWQ10" s="721"/>
      <c r="TWR10" s="721"/>
      <c r="TWS10" s="721"/>
      <c r="TWT10" s="721"/>
      <c r="TWU10" s="721"/>
      <c r="TWV10" s="721"/>
      <c r="TWW10" s="721"/>
      <c r="TWX10" s="721"/>
      <c r="TWY10" s="721"/>
      <c r="TWZ10" s="721"/>
      <c r="TXA10" s="721"/>
      <c r="TXB10" s="721"/>
      <c r="TXC10" s="721"/>
      <c r="TXD10" s="721"/>
      <c r="TXE10" s="721"/>
      <c r="TXF10" s="721"/>
      <c r="TXG10" s="721"/>
      <c r="TXH10" s="721"/>
      <c r="TXI10" s="721"/>
      <c r="TXJ10" s="721"/>
      <c r="TXK10" s="721"/>
      <c r="TXL10" s="721"/>
      <c r="TXM10" s="721"/>
      <c r="TXN10" s="721"/>
      <c r="TXO10" s="721"/>
      <c r="TXP10" s="721"/>
      <c r="TXQ10" s="721"/>
      <c r="TXR10" s="721"/>
      <c r="TXS10" s="721"/>
      <c r="TXT10" s="721"/>
      <c r="TXU10" s="721"/>
      <c r="TXV10" s="721"/>
      <c r="TXW10" s="721"/>
      <c r="TXX10" s="721"/>
      <c r="TXY10" s="721"/>
      <c r="TXZ10" s="721"/>
      <c r="TYA10" s="721"/>
      <c r="TYB10" s="721"/>
      <c r="TYC10" s="721"/>
      <c r="TYD10" s="721"/>
      <c r="TYE10" s="721"/>
      <c r="TYF10" s="721"/>
      <c r="TYG10" s="721"/>
      <c r="TYH10" s="721"/>
      <c r="TYI10" s="721"/>
      <c r="TYJ10" s="721"/>
      <c r="TYK10" s="721"/>
      <c r="TYL10" s="721"/>
      <c r="TYM10" s="721"/>
      <c r="TYN10" s="721"/>
      <c r="TYO10" s="721"/>
      <c r="TYP10" s="721"/>
      <c r="TYQ10" s="721"/>
      <c r="TYR10" s="721"/>
      <c r="TYS10" s="721"/>
      <c r="TYT10" s="721"/>
      <c r="TYU10" s="721"/>
      <c r="TYV10" s="721"/>
      <c r="TYW10" s="721"/>
      <c r="TYX10" s="721"/>
      <c r="TYY10" s="721"/>
      <c r="TYZ10" s="721"/>
      <c r="TZA10" s="721"/>
      <c r="TZB10" s="721"/>
      <c r="TZC10" s="721"/>
      <c r="TZD10" s="721"/>
      <c r="TZE10" s="721"/>
      <c r="TZF10" s="721"/>
      <c r="TZG10" s="721"/>
      <c r="TZH10" s="721"/>
      <c r="TZI10" s="721"/>
      <c r="TZJ10" s="721"/>
      <c r="TZK10" s="721"/>
      <c r="TZL10" s="721"/>
      <c r="TZM10" s="721"/>
      <c r="TZN10" s="721"/>
      <c r="TZO10" s="721"/>
      <c r="TZP10" s="721"/>
      <c r="TZQ10" s="721"/>
      <c r="TZR10" s="721"/>
      <c r="TZS10" s="721"/>
      <c r="TZT10" s="721"/>
      <c r="TZU10" s="721"/>
      <c r="TZV10" s="721"/>
      <c r="TZW10" s="721"/>
      <c r="TZX10" s="721"/>
      <c r="TZY10" s="721"/>
      <c r="TZZ10" s="721"/>
      <c r="UAA10" s="721"/>
      <c r="UAB10" s="721"/>
      <c r="UAC10" s="721"/>
      <c r="UAD10" s="721"/>
      <c r="UAE10" s="721"/>
      <c r="UAF10" s="721"/>
      <c r="UAG10" s="721"/>
      <c r="UAH10" s="721"/>
      <c r="UAI10" s="721"/>
      <c r="UAJ10" s="721"/>
      <c r="UAK10" s="721"/>
      <c r="UAL10" s="721"/>
      <c r="UAM10" s="721"/>
      <c r="UAN10" s="721"/>
      <c r="UAO10" s="721"/>
      <c r="UAP10" s="721"/>
      <c r="UAQ10" s="721"/>
      <c r="UAR10" s="721"/>
      <c r="UAS10" s="721"/>
      <c r="UAT10" s="721"/>
      <c r="UAU10" s="721"/>
      <c r="UAV10" s="721"/>
      <c r="UAW10" s="721"/>
      <c r="UAX10" s="721"/>
      <c r="UAY10" s="721"/>
      <c r="UAZ10" s="721"/>
      <c r="UBA10" s="721"/>
      <c r="UBB10" s="721"/>
      <c r="UBC10" s="721"/>
      <c r="UBD10" s="721"/>
      <c r="UBE10" s="721"/>
      <c r="UBF10" s="721"/>
      <c r="UBG10" s="721"/>
      <c r="UBH10" s="721"/>
      <c r="UBI10" s="721"/>
      <c r="UBJ10" s="721"/>
      <c r="UBK10" s="721"/>
      <c r="UBL10" s="721"/>
      <c r="UBM10" s="721"/>
      <c r="UBN10" s="721"/>
      <c r="UBO10" s="721"/>
      <c r="UBP10" s="721"/>
      <c r="UBQ10" s="721"/>
      <c r="UBR10" s="721"/>
      <c r="UBS10" s="721"/>
      <c r="UBT10" s="721"/>
      <c r="UBU10" s="721"/>
      <c r="UBV10" s="721"/>
      <c r="UBW10" s="721"/>
      <c r="UBX10" s="721"/>
      <c r="UBY10" s="721"/>
      <c r="UBZ10" s="721"/>
      <c r="UCA10" s="721"/>
      <c r="UCB10" s="721"/>
      <c r="UCC10" s="721"/>
      <c r="UCD10" s="721"/>
      <c r="UCE10" s="721"/>
      <c r="UCF10" s="721"/>
      <c r="UCG10" s="721"/>
      <c r="UCH10" s="721"/>
      <c r="UCI10" s="721"/>
      <c r="UCJ10" s="721"/>
      <c r="UCK10" s="721"/>
      <c r="UCL10" s="721"/>
      <c r="UCM10" s="721"/>
      <c r="UCN10" s="721"/>
      <c r="UCO10" s="721"/>
      <c r="UCP10" s="721"/>
      <c r="UCQ10" s="721"/>
      <c r="UCR10" s="721"/>
      <c r="UCS10" s="721"/>
      <c r="UCT10" s="721"/>
      <c r="UCU10" s="721"/>
      <c r="UCV10" s="721"/>
      <c r="UCW10" s="721"/>
      <c r="UCX10" s="721"/>
      <c r="UCY10" s="721"/>
      <c r="UCZ10" s="721"/>
      <c r="UDA10" s="721"/>
      <c r="UDB10" s="721"/>
      <c r="UDC10" s="721"/>
      <c r="UDD10" s="721"/>
      <c r="UDE10" s="721"/>
      <c r="UDF10" s="721"/>
      <c r="UDG10" s="721"/>
      <c r="UDH10" s="721"/>
      <c r="UDI10" s="721"/>
      <c r="UDJ10" s="721"/>
      <c r="UDK10" s="721"/>
      <c r="UDL10" s="721"/>
      <c r="UDM10" s="721"/>
      <c r="UDN10" s="721"/>
      <c r="UDO10" s="721"/>
      <c r="UDP10" s="721"/>
      <c r="UDQ10" s="721"/>
      <c r="UDR10" s="721"/>
      <c r="UDS10" s="721"/>
      <c r="UDT10" s="721"/>
      <c r="UDU10" s="721"/>
      <c r="UDV10" s="721"/>
      <c r="UDW10" s="721"/>
      <c r="UDX10" s="721"/>
      <c r="UDY10" s="721"/>
      <c r="UDZ10" s="721"/>
      <c r="UEA10" s="721"/>
      <c r="UEB10" s="721"/>
      <c r="UEC10" s="721"/>
      <c r="UED10" s="721"/>
      <c r="UEE10" s="721"/>
      <c r="UEF10" s="721"/>
      <c r="UEG10" s="721"/>
      <c r="UEH10" s="721"/>
      <c r="UEI10" s="721"/>
      <c r="UEJ10" s="721"/>
      <c r="UEK10" s="721"/>
      <c r="UEL10" s="721"/>
      <c r="UEM10" s="721"/>
      <c r="UEN10" s="721"/>
      <c r="UEO10" s="721"/>
      <c r="UEP10" s="721"/>
      <c r="UEQ10" s="721"/>
      <c r="UER10" s="721"/>
      <c r="UES10" s="721"/>
      <c r="UET10" s="721"/>
      <c r="UEU10" s="721"/>
      <c r="UEV10" s="721"/>
      <c r="UEW10" s="721"/>
      <c r="UEX10" s="721"/>
      <c r="UEY10" s="721"/>
      <c r="UEZ10" s="721"/>
      <c r="UFA10" s="721"/>
      <c r="UFB10" s="721"/>
      <c r="UFC10" s="721"/>
      <c r="UFD10" s="721"/>
      <c r="UFE10" s="721"/>
      <c r="UFF10" s="721"/>
      <c r="UFG10" s="721"/>
      <c r="UFH10" s="721"/>
      <c r="UFI10" s="721"/>
      <c r="UFJ10" s="721"/>
      <c r="UFK10" s="721"/>
      <c r="UFL10" s="721"/>
      <c r="UFM10" s="721"/>
      <c r="UFN10" s="721"/>
      <c r="UFO10" s="721"/>
      <c r="UFP10" s="721"/>
      <c r="UFQ10" s="721"/>
      <c r="UFR10" s="721"/>
      <c r="UFS10" s="721"/>
      <c r="UFT10" s="721"/>
      <c r="UFU10" s="721"/>
      <c r="UFV10" s="721"/>
      <c r="UFW10" s="721"/>
      <c r="UFX10" s="721"/>
      <c r="UFY10" s="721"/>
      <c r="UFZ10" s="721"/>
      <c r="UGA10" s="721"/>
      <c r="UGB10" s="721"/>
      <c r="UGC10" s="721"/>
      <c r="UGD10" s="721"/>
      <c r="UGE10" s="721"/>
      <c r="UGF10" s="721"/>
      <c r="UGG10" s="721"/>
      <c r="UGH10" s="721"/>
      <c r="UGI10" s="721"/>
      <c r="UGJ10" s="721"/>
      <c r="UGK10" s="721"/>
      <c r="UGL10" s="721"/>
      <c r="UGM10" s="721"/>
      <c r="UGN10" s="721"/>
      <c r="UGO10" s="721"/>
      <c r="UGP10" s="721"/>
      <c r="UGQ10" s="721"/>
      <c r="UGR10" s="721"/>
      <c r="UGS10" s="721"/>
      <c r="UGT10" s="721"/>
      <c r="UGU10" s="721"/>
      <c r="UGV10" s="721"/>
      <c r="UGW10" s="721"/>
      <c r="UGX10" s="721"/>
      <c r="UGY10" s="721"/>
      <c r="UGZ10" s="721"/>
      <c r="UHA10" s="721"/>
      <c r="UHB10" s="721"/>
      <c r="UHC10" s="721"/>
      <c r="UHD10" s="721"/>
      <c r="UHE10" s="721"/>
      <c r="UHF10" s="721"/>
      <c r="UHG10" s="721"/>
      <c r="UHH10" s="721"/>
      <c r="UHI10" s="721"/>
      <c r="UHJ10" s="721"/>
      <c r="UHK10" s="721"/>
      <c r="UHL10" s="721"/>
      <c r="UHM10" s="721"/>
      <c r="UHN10" s="721"/>
      <c r="UHO10" s="721"/>
      <c r="UHP10" s="721"/>
      <c r="UHQ10" s="721"/>
      <c r="UHR10" s="721"/>
      <c r="UHS10" s="721"/>
      <c r="UHT10" s="721"/>
      <c r="UHU10" s="721"/>
      <c r="UHV10" s="721"/>
      <c r="UHW10" s="721"/>
      <c r="UHX10" s="721"/>
      <c r="UHY10" s="721"/>
      <c r="UHZ10" s="721"/>
      <c r="UIA10" s="721"/>
      <c r="UIB10" s="721"/>
      <c r="UIC10" s="721"/>
      <c r="UID10" s="721"/>
      <c r="UIE10" s="721"/>
      <c r="UIF10" s="721"/>
      <c r="UIG10" s="721"/>
      <c r="UIH10" s="721"/>
      <c r="UII10" s="721"/>
      <c r="UIJ10" s="721"/>
      <c r="UIK10" s="721"/>
      <c r="UIL10" s="721"/>
      <c r="UIM10" s="721"/>
      <c r="UIN10" s="721"/>
      <c r="UIO10" s="721"/>
      <c r="UIP10" s="721"/>
      <c r="UIQ10" s="721"/>
      <c r="UIR10" s="721"/>
      <c r="UIS10" s="721"/>
      <c r="UIT10" s="721"/>
      <c r="UIU10" s="721"/>
      <c r="UIV10" s="721"/>
      <c r="UIW10" s="721"/>
      <c r="UIX10" s="721"/>
      <c r="UIY10" s="721"/>
      <c r="UIZ10" s="721"/>
      <c r="UJA10" s="721"/>
      <c r="UJB10" s="721"/>
      <c r="UJC10" s="721"/>
      <c r="UJD10" s="721"/>
      <c r="UJE10" s="721"/>
      <c r="UJF10" s="721"/>
      <c r="UJG10" s="721"/>
      <c r="UJH10" s="721"/>
      <c r="UJI10" s="721"/>
      <c r="UJJ10" s="721"/>
      <c r="UJK10" s="721"/>
      <c r="UJL10" s="721"/>
      <c r="UJM10" s="721"/>
      <c r="UJN10" s="721"/>
      <c r="UJO10" s="721"/>
      <c r="UJP10" s="721"/>
      <c r="UJQ10" s="721"/>
      <c r="UJR10" s="721"/>
      <c r="UJS10" s="721"/>
      <c r="UJT10" s="721"/>
      <c r="UJU10" s="721"/>
      <c r="UJV10" s="721"/>
      <c r="UJW10" s="721"/>
      <c r="UJX10" s="721"/>
      <c r="UJY10" s="721"/>
      <c r="UJZ10" s="721"/>
      <c r="UKA10" s="721"/>
      <c r="UKB10" s="721"/>
      <c r="UKC10" s="721"/>
      <c r="UKD10" s="721"/>
      <c r="UKE10" s="721"/>
      <c r="UKF10" s="721"/>
      <c r="UKG10" s="721"/>
      <c r="UKH10" s="721"/>
      <c r="UKI10" s="721"/>
      <c r="UKJ10" s="721"/>
      <c r="UKK10" s="721"/>
      <c r="UKL10" s="721"/>
      <c r="UKM10" s="721"/>
      <c r="UKN10" s="721"/>
      <c r="UKO10" s="721"/>
      <c r="UKP10" s="721"/>
      <c r="UKQ10" s="721"/>
      <c r="UKR10" s="721"/>
      <c r="UKS10" s="721"/>
      <c r="UKT10" s="721"/>
      <c r="UKU10" s="721"/>
      <c r="UKV10" s="721"/>
      <c r="UKW10" s="721"/>
      <c r="UKX10" s="721"/>
      <c r="UKY10" s="721"/>
      <c r="UKZ10" s="721"/>
      <c r="ULA10" s="721"/>
      <c r="ULB10" s="721"/>
      <c r="ULC10" s="721"/>
      <c r="ULD10" s="721"/>
      <c r="ULE10" s="721"/>
      <c r="ULF10" s="721"/>
      <c r="ULG10" s="721"/>
      <c r="ULH10" s="721"/>
      <c r="ULI10" s="721"/>
      <c r="ULJ10" s="721"/>
      <c r="ULK10" s="721"/>
      <c r="ULL10" s="721"/>
      <c r="ULM10" s="721"/>
      <c r="ULN10" s="721"/>
      <c r="ULO10" s="721"/>
      <c r="ULP10" s="721"/>
      <c r="ULQ10" s="721"/>
      <c r="ULR10" s="721"/>
      <c r="ULS10" s="721"/>
      <c r="ULT10" s="721"/>
      <c r="ULU10" s="721"/>
      <c r="ULV10" s="721"/>
      <c r="ULW10" s="721"/>
      <c r="ULX10" s="721"/>
      <c r="ULY10" s="721"/>
      <c r="ULZ10" s="721"/>
      <c r="UMA10" s="721"/>
      <c r="UMB10" s="721"/>
      <c r="UMC10" s="721"/>
      <c r="UMD10" s="721"/>
      <c r="UME10" s="721"/>
      <c r="UMF10" s="721"/>
      <c r="UMG10" s="721"/>
      <c r="UMH10" s="721"/>
      <c r="UMI10" s="721"/>
      <c r="UMJ10" s="721"/>
      <c r="UMK10" s="721"/>
      <c r="UML10" s="721"/>
      <c r="UMM10" s="721"/>
      <c r="UMN10" s="721"/>
      <c r="UMO10" s="721"/>
      <c r="UMP10" s="721"/>
      <c r="UMQ10" s="721"/>
      <c r="UMR10" s="721"/>
      <c r="UMS10" s="721"/>
      <c r="UMT10" s="721"/>
      <c r="UMU10" s="721"/>
      <c r="UMV10" s="721"/>
      <c r="UMW10" s="721"/>
      <c r="UMX10" s="721"/>
      <c r="UMY10" s="721"/>
      <c r="UMZ10" s="721"/>
      <c r="UNA10" s="721"/>
      <c r="UNB10" s="721"/>
      <c r="UNC10" s="721"/>
      <c r="UND10" s="721"/>
      <c r="UNE10" s="721"/>
      <c r="UNF10" s="721"/>
      <c r="UNG10" s="721"/>
      <c r="UNH10" s="721"/>
      <c r="UNI10" s="721"/>
      <c r="UNJ10" s="721"/>
      <c r="UNK10" s="721"/>
      <c r="UNL10" s="721"/>
      <c r="UNM10" s="721"/>
      <c r="UNN10" s="721"/>
      <c r="UNO10" s="721"/>
      <c r="UNP10" s="721"/>
      <c r="UNQ10" s="721"/>
      <c r="UNR10" s="721"/>
      <c r="UNS10" s="721"/>
      <c r="UNT10" s="721"/>
      <c r="UNU10" s="721"/>
      <c r="UNV10" s="721"/>
      <c r="UNW10" s="721"/>
      <c r="UNX10" s="721"/>
      <c r="UNY10" s="721"/>
      <c r="UNZ10" s="721"/>
      <c r="UOA10" s="721"/>
      <c r="UOB10" s="721"/>
      <c r="UOC10" s="721"/>
      <c r="UOD10" s="721"/>
      <c r="UOE10" s="721"/>
      <c r="UOF10" s="721"/>
      <c r="UOG10" s="721"/>
      <c r="UOH10" s="721"/>
      <c r="UOI10" s="721"/>
      <c r="UOJ10" s="721"/>
      <c r="UOK10" s="721"/>
      <c r="UOL10" s="721"/>
      <c r="UOM10" s="721"/>
      <c r="UON10" s="721"/>
      <c r="UOO10" s="721"/>
      <c r="UOP10" s="721"/>
      <c r="UOQ10" s="721"/>
      <c r="UOR10" s="721"/>
      <c r="UOS10" s="721"/>
      <c r="UOT10" s="721"/>
      <c r="UOU10" s="721"/>
      <c r="UOV10" s="721"/>
      <c r="UOW10" s="721"/>
      <c r="UOX10" s="721"/>
      <c r="UOY10" s="721"/>
      <c r="UOZ10" s="721"/>
      <c r="UPA10" s="721"/>
      <c r="UPB10" s="721"/>
      <c r="UPC10" s="721"/>
      <c r="UPD10" s="721"/>
      <c r="UPE10" s="721"/>
      <c r="UPF10" s="721"/>
      <c r="UPG10" s="721"/>
      <c r="UPH10" s="721"/>
      <c r="UPI10" s="721"/>
      <c r="UPJ10" s="721"/>
      <c r="UPK10" s="721"/>
      <c r="UPL10" s="721"/>
      <c r="UPM10" s="721"/>
      <c r="UPN10" s="721"/>
      <c r="UPO10" s="721"/>
      <c r="UPP10" s="721"/>
      <c r="UPQ10" s="721"/>
      <c r="UPR10" s="721"/>
      <c r="UPS10" s="721"/>
      <c r="UPT10" s="721"/>
      <c r="UPU10" s="721"/>
      <c r="UPV10" s="721"/>
      <c r="UPW10" s="721"/>
      <c r="UPX10" s="721"/>
      <c r="UPY10" s="721"/>
      <c r="UPZ10" s="721"/>
      <c r="UQA10" s="721"/>
      <c r="UQB10" s="721"/>
      <c r="UQC10" s="721"/>
      <c r="UQD10" s="721"/>
      <c r="UQE10" s="721"/>
      <c r="UQF10" s="721"/>
      <c r="UQG10" s="721"/>
      <c r="UQH10" s="721"/>
      <c r="UQI10" s="721"/>
      <c r="UQJ10" s="721"/>
      <c r="UQK10" s="721"/>
      <c r="UQL10" s="721"/>
      <c r="UQM10" s="721"/>
      <c r="UQN10" s="721"/>
      <c r="UQO10" s="721"/>
      <c r="UQP10" s="721"/>
      <c r="UQQ10" s="721"/>
      <c r="UQR10" s="721"/>
      <c r="UQS10" s="721"/>
      <c r="UQT10" s="721"/>
      <c r="UQU10" s="721"/>
      <c r="UQV10" s="721"/>
      <c r="UQW10" s="721"/>
      <c r="UQX10" s="721"/>
      <c r="UQY10" s="721"/>
      <c r="UQZ10" s="721"/>
      <c r="URA10" s="721"/>
      <c r="URB10" s="721"/>
      <c r="URC10" s="721"/>
      <c r="URD10" s="721"/>
      <c r="URE10" s="721"/>
      <c r="URF10" s="721"/>
      <c r="URG10" s="721"/>
      <c r="URH10" s="721"/>
      <c r="URI10" s="721"/>
      <c r="URJ10" s="721"/>
      <c r="URK10" s="721"/>
      <c r="URL10" s="721"/>
      <c r="URM10" s="721"/>
      <c r="URN10" s="721"/>
      <c r="URO10" s="721"/>
      <c r="URP10" s="721"/>
      <c r="URQ10" s="721"/>
      <c r="URR10" s="721"/>
      <c r="URS10" s="721"/>
      <c r="URT10" s="721"/>
      <c r="URU10" s="721"/>
      <c r="URV10" s="721"/>
      <c r="URW10" s="721"/>
      <c r="URX10" s="721"/>
      <c r="URY10" s="721"/>
      <c r="URZ10" s="721"/>
      <c r="USA10" s="721"/>
      <c r="USB10" s="721"/>
      <c r="USC10" s="721"/>
      <c r="USD10" s="721"/>
      <c r="USE10" s="721"/>
      <c r="USF10" s="721"/>
      <c r="USG10" s="721"/>
      <c r="USH10" s="721"/>
      <c r="USI10" s="721"/>
      <c r="USJ10" s="721"/>
      <c r="USK10" s="721"/>
      <c r="USL10" s="721"/>
      <c r="USM10" s="721"/>
      <c r="USN10" s="721"/>
      <c r="USO10" s="721"/>
      <c r="USP10" s="721"/>
      <c r="USQ10" s="721"/>
      <c r="USR10" s="721"/>
      <c r="USS10" s="721"/>
      <c r="UST10" s="721"/>
      <c r="USU10" s="721"/>
      <c r="USV10" s="721"/>
      <c r="USW10" s="721"/>
      <c r="USX10" s="721"/>
      <c r="USY10" s="721"/>
      <c r="USZ10" s="721"/>
      <c r="UTA10" s="721"/>
      <c r="UTB10" s="721"/>
      <c r="UTC10" s="721"/>
      <c r="UTD10" s="721"/>
      <c r="UTE10" s="721"/>
      <c r="UTF10" s="721"/>
      <c r="UTG10" s="721"/>
      <c r="UTH10" s="721"/>
      <c r="UTI10" s="721"/>
      <c r="UTJ10" s="721"/>
      <c r="UTK10" s="721"/>
      <c r="UTL10" s="721"/>
      <c r="UTM10" s="721"/>
      <c r="UTN10" s="721"/>
      <c r="UTO10" s="721"/>
      <c r="UTP10" s="721"/>
      <c r="UTQ10" s="721"/>
      <c r="UTR10" s="721"/>
      <c r="UTS10" s="721"/>
      <c r="UTT10" s="721"/>
      <c r="UTU10" s="721"/>
      <c r="UTV10" s="721"/>
      <c r="UTW10" s="721"/>
      <c r="UTX10" s="721"/>
      <c r="UTY10" s="721"/>
      <c r="UTZ10" s="721"/>
      <c r="UUA10" s="721"/>
      <c r="UUB10" s="721"/>
      <c r="UUC10" s="721"/>
      <c r="UUD10" s="721"/>
      <c r="UUE10" s="721"/>
      <c r="UUF10" s="721"/>
      <c r="UUG10" s="721"/>
      <c r="UUH10" s="721"/>
      <c r="UUI10" s="721"/>
      <c r="UUJ10" s="721"/>
      <c r="UUK10" s="721"/>
      <c r="UUL10" s="721"/>
      <c r="UUM10" s="721"/>
      <c r="UUN10" s="721"/>
      <c r="UUO10" s="721"/>
      <c r="UUP10" s="721"/>
      <c r="UUQ10" s="721"/>
      <c r="UUR10" s="721"/>
      <c r="UUS10" s="721"/>
      <c r="UUT10" s="721"/>
      <c r="UUU10" s="721"/>
      <c r="UUV10" s="721"/>
      <c r="UUW10" s="721"/>
      <c r="UUX10" s="721"/>
      <c r="UUY10" s="721"/>
      <c r="UUZ10" s="721"/>
      <c r="UVA10" s="721"/>
      <c r="UVB10" s="721"/>
      <c r="UVC10" s="721"/>
      <c r="UVD10" s="721"/>
      <c r="UVE10" s="721"/>
      <c r="UVF10" s="721"/>
      <c r="UVG10" s="721"/>
      <c r="UVH10" s="721"/>
      <c r="UVI10" s="721"/>
      <c r="UVJ10" s="721"/>
      <c r="UVK10" s="721"/>
      <c r="UVL10" s="721"/>
      <c r="UVM10" s="721"/>
      <c r="UVN10" s="721"/>
      <c r="UVO10" s="721"/>
      <c r="UVP10" s="721"/>
      <c r="UVQ10" s="721"/>
      <c r="UVR10" s="721"/>
      <c r="UVS10" s="721"/>
      <c r="UVT10" s="721"/>
      <c r="UVU10" s="721"/>
      <c r="UVV10" s="721"/>
      <c r="UVW10" s="721"/>
      <c r="UVX10" s="721"/>
      <c r="UVY10" s="721"/>
      <c r="UVZ10" s="721"/>
      <c r="UWA10" s="721"/>
      <c r="UWB10" s="721"/>
      <c r="UWC10" s="721"/>
      <c r="UWD10" s="721"/>
      <c r="UWE10" s="721"/>
      <c r="UWF10" s="721"/>
      <c r="UWG10" s="721"/>
      <c r="UWH10" s="721"/>
      <c r="UWI10" s="721"/>
      <c r="UWJ10" s="721"/>
      <c r="UWK10" s="721"/>
      <c r="UWL10" s="721"/>
      <c r="UWM10" s="721"/>
      <c r="UWN10" s="721"/>
      <c r="UWO10" s="721"/>
      <c r="UWP10" s="721"/>
      <c r="UWQ10" s="721"/>
      <c r="UWR10" s="721"/>
      <c r="UWS10" s="721"/>
      <c r="UWT10" s="721"/>
      <c r="UWU10" s="721"/>
      <c r="UWV10" s="721"/>
      <c r="UWW10" s="721"/>
      <c r="UWX10" s="721"/>
      <c r="UWY10" s="721"/>
      <c r="UWZ10" s="721"/>
      <c r="UXA10" s="721"/>
      <c r="UXB10" s="721"/>
      <c r="UXC10" s="721"/>
      <c r="UXD10" s="721"/>
      <c r="UXE10" s="721"/>
      <c r="UXF10" s="721"/>
      <c r="UXG10" s="721"/>
      <c r="UXH10" s="721"/>
      <c r="UXI10" s="721"/>
      <c r="UXJ10" s="721"/>
      <c r="UXK10" s="721"/>
      <c r="UXL10" s="721"/>
      <c r="UXM10" s="721"/>
      <c r="UXN10" s="721"/>
      <c r="UXO10" s="721"/>
      <c r="UXP10" s="721"/>
      <c r="UXQ10" s="721"/>
      <c r="UXR10" s="721"/>
      <c r="UXS10" s="721"/>
      <c r="UXT10" s="721"/>
      <c r="UXU10" s="721"/>
      <c r="UXV10" s="721"/>
      <c r="UXW10" s="721"/>
      <c r="UXX10" s="721"/>
      <c r="UXY10" s="721"/>
      <c r="UXZ10" s="721"/>
      <c r="UYA10" s="721"/>
      <c r="UYB10" s="721"/>
      <c r="UYC10" s="721"/>
      <c r="UYD10" s="721"/>
      <c r="UYE10" s="721"/>
      <c r="UYF10" s="721"/>
      <c r="UYG10" s="721"/>
      <c r="UYH10" s="721"/>
      <c r="UYI10" s="721"/>
      <c r="UYJ10" s="721"/>
      <c r="UYK10" s="721"/>
      <c r="UYL10" s="721"/>
      <c r="UYM10" s="721"/>
      <c r="UYN10" s="721"/>
      <c r="UYO10" s="721"/>
      <c r="UYP10" s="721"/>
      <c r="UYQ10" s="721"/>
      <c r="UYR10" s="721"/>
      <c r="UYS10" s="721"/>
      <c r="UYT10" s="721"/>
      <c r="UYU10" s="721"/>
      <c r="UYV10" s="721"/>
      <c r="UYW10" s="721"/>
      <c r="UYX10" s="721"/>
      <c r="UYY10" s="721"/>
      <c r="UYZ10" s="721"/>
      <c r="UZA10" s="721"/>
      <c r="UZB10" s="721"/>
      <c r="UZC10" s="721"/>
      <c r="UZD10" s="721"/>
      <c r="UZE10" s="721"/>
      <c r="UZF10" s="721"/>
      <c r="UZG10" s="721"/>
      <c r="UZH10" s="721"/>
      <c r="UZI10" s="721"/>
      <c r="UZJ10" s="721"/>
      <c r="UZK10" s="721"/>
      <c r="UZL10" s="721"/>
      <c r="UZM10" s="721"/>
      <c r="UZN10" s="721"/>
      <c r="UZO10" s="721"/>
      <c r="UZP10" s="721"/>
      <c r="UZQ10" s="721"/>
      <c r="UZR10" s="721"/>
      <c r="UZS10" s="721"/>
      <c r="UZT10" s="721"/>
      <c r="UZU10" s="721"/>
      <c r="UZV10" s="721"/>
      <c r="UZW10" s="721"/>
      <c r="UZX10" s="721"/>
      <c r="UZY10" s="721"/>
      <c r="UZZ10" s="721"/>
      <c r="VAA10" s="721"/>
      <c r="VAB10" s="721"/>
      <c r="VAC10" s="721"/>
      <c r="VAD10" s="721"/>
      <c r="VAE10" s="721"/>
      <c r="VAF10" s="721"/>
      <c r="VAG10" s="721"/>
      <c r="VAH10" s="721"/>
      <c r="VAI10" s="721"/>
      <c r="VAJ10" s="721"/>
      <c r="VAK10" s="721"/>
      <c r="VAL10" s="721"/>
      <c r="VAM10" s="721"/>
      <c r="VAN10" s="721"/>
      <c r="VAO10" s="721"/>
      <c r="VAP10" s="721"/>
      <c r="VAQ10" s="721"/>
      <c r="VAR10" s="721"/>
      <c r="VAS10" s="721"/>
      <c r="VAT10" s="721"/>
      <c r="VAU10" s="721"/>
      <c r="VAV10" s="721"/>
      <c r="VAW10" s="721"/>
      <c r="VAX10" s="721"/>
      <c r="VAY10" s="721"/>
      <c r="VAZ10" s="721"/>
      <c r="VBA10" s="721"/>
      <c r="VBB10" s="721"/>
      <c r="VBC10" s="721"/>
      <c r="VBD10" s="721"/>
      <c r="VBE10" s="721"/>
      <c r="VBF10" s="721"/>
      <c r="VBG10" s="721"/>
      <c r="VBH10" s="721"/>
      <c r="VBI10" s="721"/>
      <c r="VBJ10" s="721"/>
      <c r="VBK10" s="721"/>
      <c r="VBL10" s="721"/>
      <c r="VBM10" s="721"/>
      <c r="VBN10" s="721"/>
      <c r="VBO10" s="721"/>
      <c r="VBP10" s="721"/>
      <c r="VBQ10" s="721"/>
      <c r="VBR10" s="721"/>
      <c r="VBS10" s="721"/>
      <c r="VBT10" s="721"/>
      <c r="VBU10" s="721"/>
      <c r="VBV10" s="721"/>
      <c r="VBW10" s="721"/>
      <c r="VBX10" s="721"/>
      <c r="VBY10" s="721"/>
      <c r="VBZ10" s="721"/>
      <c r="VCA10" s="721"/>
      <c r="VCB10" s="721"/>
      <c r="VCC10" s="721"/>
      <c r="VCD10" s="721"/>
      <c r="VCE10" s="721"/>
      <c r="VCF10" s="721"/>
      <c r="VCG10" s="721"/>
      <c r="VCH10" s="721"/>
      <c r="VCI10" s="721"/>
      <c r="VCJ10" s="721"/>
      <c r="VCK10" s="721"/>
      <c r="VCL10" s="721"/>
      <c r="VCM10" s="721"/>
      <c r="VCN10" s="721"/>
      <c r="VCO10" s="721"/>
      <c r="VCP10" s="721"/>
      <c r="VCQ10" s="721"/>
      <c r="VCR10" s="721"/>
      <c r="VCS10" s="721"/>
      <c r="VCT10" s="721"/>
      <c r="VCU10" s="721"/>
      <c r="VCV10" s="721"/>
      <c r="VCW10" s="721"/>
      <c r="VCX10" s="721"/>
      <c r="VCY10" s="721"/>
      <c r="VCZ10" s="721"/>
      <c r="VDA10" s="721"/>
      <c r="VDB10" s="721"/>
      <c r="VDC10" s="721"/>
      <c r="VDD10" s="721"/>
      <c r="VDE10" s="721"/>
      <c r="VDF10" s="721"/>
      <c r="VDG10" s="721"/>
      <c r="VDH10" s="721"/>
      <c r="VDI10" s="721"/>
      <c r="VDJ10" s="721"/>
      <c r="VDK10" s="721"/>
      <c r="VDL10" s="721"/>
      <c r="VDM10" s="721"/>
      <c r="VDN10" s="721"/>
      <c r="VDO10" s="721"/>
      <c r="VDP10" s="721"/>
      <c r="VDQ10" s="721"/>
      <c r="VDR10" s="721"/>
      <c r="VDS10" s="721"/>
      <c r="VDT10" s="721"/>
      <c r="VDU10" s="721"/>
      <c r="VDV10" s="721"/>
      <c r="VDW10" s="721"/>
      <c r="VDX10" s="721"/>
      <c r="VDY10" s="721"/>
      <c r="VDZ10" s="721"/>
      <c r="VEA10" s="721"/>
      <c r="VEB10" s="721"/>
      <c r="VEC10" s="721"/>
      <c r="VED10" s="721"/>
      <c r="VEE10" s="721"/>
      <c r="VEF10" s="721"/>
      <c r="VEG10" s="721"/>
      <c r="VEH10" s="721"/>
      <c r="VEI10" s="721"/>
      <c r="VEJ10" s="721"/>
      <c r="VEK10" s="721"/>
      <c r="VEL10" s="721"/>
      <c r="VEM10" s="721"/>
      <c r="VEN10" s="721"/>
      <c r="VEO10" s="721"/>
      <c r="VEP10" s="721"/>
      <c r="VEQ10" s="721"/>
      <c r="VER10" s="721"/>
      <c r="VES10" s="721"/>
      <c r="VET10" s="721"/>
      <c r="VEU10" s="721"/>
      <c r="VEV10" s="721"/>
      <c r="VEW10" s="721"/>
      <c r="VEX10" s="721"/>
      <c r="VEY10" s="721"/>
      <c r="VEZ10" s="721"/>
      <c r="VFA10" s="721"/>
      <c r="VFB10" s="721"/>
      <c r="VFC10" s="721"/>
      <c r="VFD10" s="721"/>
      <c r="VFE10" s="721"/>
      <c r="VFF10" s="721"/>
      <c r="VFG10" s="721"/>
      <c r="VFH10" s="721"/>
      <c r="VFI10" s="721"/>
      <c r="VFJ10" s="721"/>
      <c r="VFK10" s="721"/>
      <c r="VFL10" s="721"/>
      <c r="VFM10" s="721"/>
      <c r="VFN10" s="721"/>
      <c r="VFO10" s="721"/>
      <c r="VFP10" s="721"/>
      <c r="VFQ10" s="721"/>
      <c r="VFR10" s="721"/>
      <c r="VFS10" s="721"/>
      <c r="VFT10" s="721"/>
      <c r="VFU10" s="721"/>
      <c r="VFV10" s="721"/>
      <c r="VFW10" s="721"/>
      <c r="VFX10" s="721"/>
      <c r="VFY10" s="721"/>
      <c r="VFZ10" s="721"/>
      <c r="VGA10" s="721"/>
      <c r="VGB10" s="721"/>
      <c r="VGC10" s="721"/>
      <c r="VGD10" s="721"/>
      <c r="VGE10" s="721"/>
      <c r="VGF10" s="721"/>
      <c r="VGG10" s="721"/>
      <c r="VGH10" s="721"/>
      <c r="VGI10" s="721"/>
      <c r="VGJ10" s="721"/>
      <c r="VGK10" s="721"/>
      <c r="VGL10" s="721"/>
      <c r="VGM10" s="721"/>
      <c r="VGN10" s="721"/>
      <c r="VGO10" s="721"/>
      <c r="VGP10" s="721"/>
      <c r="VGQ10" s="721"/>
      <c r="VGR10" s="721"/>
      <c r="VGS10" s="721"/>
      <c r="VGT10" s="721"/>
      <c r="VGU10" s="721"/>
      <c r="VGV10" s="721"/>
      <c r="VGW10" s="721"/>
      <c r="VGX10" s="721"/>
      <c r="VGY10" s="721"/>
      <c r="VGZ10" s="721"/>
      <c r="VHA10" s="721"/>
      <c r="VHB10" s="721"/>
      <c r="VHC10" s="721"/>
      <c r="VHD10" s="721"/>
      <c r="VHE10" s="721"/>
      <c r="VHF10" s="721"/>
      <c r="VHG10" s="721"/>
      <c r="VHH10" s="721"/>
      <c r="VHI10" s="721"/>
      <c r="VHJ10" s="721"/>
      <c r="VHK10" s="721"/>
      <c r="VHL10" s="721"/>
      <c r="VHM10" s="721"/>
      <c r="VHN10" s="721"/>
      <c r="VHO10" s="721"/>
      <c r="VHP10" s="721"/>
      <c r="VHQ10" s="721"/>
      <c r="VHR10" s="721"/>
      <c r="VHS10" s="721"/>
      <c r="VHT10" s="721"/>
      <c r="VHU10" s="721"/>
      <c r="VHV10" s="721"/>
      <c r="VHW10" s="721"/>
      <c r="VHX10" s="721"/>
      <c r="VHY10" s="721"/>
      <c r="VHZ10" s="721"/>
      <c r="VIA10" s="721"/>
      <c r="VIB10" s="721"/>
      <c r="VIC10" s="721"/>
      <c r="VID10" s="721"/>
      <c r="VIE10" s="721"/>
      <c r="VIF10" s="721"/>
      <c r="VIG10" s="721"/>
      <c r="VIH10" s="721"/>
      <c r="VII10" s="721"/>
      <c r="VIJ10" s="721"/>
      <c r="VIK10" s="721"/>
      <c r="VIL10" s="721"/>
      <c r="VIM10" s="721"/>
      <c r="VIN10" s="721"/>
      <c r="VIO10" s="721"/>
      <c r="VIP10" s="721"/>
      <c r="VIQ10" s="721"/>
      <c r="VIR10" s="721"/>
      <c r="VIS10" s="721"/>
      <c r="VIT10" s="721"/>
      <c r="VIU10" s="721"/>
      <c r="VIV10" s="721"/>
      <c r="VIW10" s="721"/>
      <c r="VIX10" s="721"/>
      <c r="VIY10" s="721"/>
      <c r="VIZ10" s="721"/>
      <c r="VJA10" s="721"/>
      <c r="VJB10" s="721"/>
      <c r="VJC10" s="721"/>
      <c r="VJD10" s="721"/>
      <c r="VJE10" s="721"/>
      <c r="VJF10" s="721"/>
      <c r="VJG10" s="721"/>
      <c r="VJH10" s="721"/>
      <c r="VJI10" s="721"/>
      <c r="VJJ10" s="721"/>
      <c r="VJK10" s="721"/>
      <c r="VJL10" s="721"/>
      <c r="VJM10" s="721"/>
      <c r="VJN10" s="721"/>
      <c r="VJO10" s="721"/>
      <c r="VJP10" s="721"/>
      <c r="VJQ10" s="721"/>
      <c r="VJR10" s="721"/>
      <c r="VJS10" s="721"/>
      <c r="VJT10" s="721"/>
      <c r="VJU10" s="721"/>
      <c r="VJV10" s="721"/>
      <c r="VJW10" s="721"/>
      <c r="VJX10" s="721"/>
      <c r="VJY10" s="721"/>
      <c r="VJZ10" s="721"/>
      <c r="VKA10" s="721"/>
      <c r="VKB10" s="721"/>
      <c r="VKC10" s="721"/>
      <c r="VKD10" s="721"/>
      <c r="VKE10" s="721"/>
      <c r="VKF10" s="721"/>
      <c r="VKG10" s="721"/>
      <c r="VKH10" s="721"/>
      <c r="VKI10" s="721"/>
      <c r="VKJ10" s="721"/>
      <c r="VKK10" s="721"/>
      <c r="VKL10" s="721"/>
      <c r="VKM10" s="721"/>
      <c r="VKN10" s="721"/>
      <c r="VKO10" s="721"/>
      <c r="VKP10" s="721"/>
      <c r="VKQ10" s="721"/>
      <c r="VKR10" s="721"/>
      <c r="VKS10" s="721"/>
      <c r="VKT10" s="721"/>
      <c r="VKU10" s="721"/>
      <c r="VKV10" s="721"/>
      <c r="VKW10" s="721"/>
      <c r="VKX10" s="721"/>
      <c r="VKY10" s="721"/>
      <c r="VKZ10" s="721"/>
      <c r="VLA10" s="721"/>
      <c r="VLB10" s="721"/>
      <c r="VLC10" s="721"/>
      <c r="VLD10" s="721"/>
      <c r="VLE10" s="721"/>
      <c r="VLF10" s="721"/>
      <c r="VLG10" s="721"/>
      <c r="VLH10" s="721"/>
      <c r="VLI10" s="721"/>
      <c r="VLJ10" s="721"/>
      <c r="VLK10" s="721"/>
      <c r="VLL10" s="721"/>
      <c r="VLM10" s="721"/>
      <c r="VLN10" s="721"/>
      <c r="VLO10" s="721"/>
      <c r="VLP10" s="721"/>
      <c r="VLQ10" s="721"/>
      <c r="VLR10" s="721"/>
      <c r="VLS10" s="721"/>
      <c r="VLT10" s="721"/>
      <c r="VLU10" s="721"/>
      <c r="VLV10" s="721"/>
      <c r="VLW10" s="721"/>
      <c r="VLX10" s="721"/>
      <c r="VLY10" s="721"/>
      <c r="VLZ10" s="721"/>
      <c r="VMA10" s="721"/>
      <c r="VMB10" s="721"/>
      <c r="VMC10" s="721"/>
      <c r="VMD10" s="721"/>
      <c r="VME10" s="721"/>
      <c r="VMF10" s="721"/>
      <c r="VMG10" s="721"/>
      <c r="VMH10" s="721"/>
      <c r="VMI10" s="721"/>
      <c r="VMJ10" s="721"/>
      <c r="VMK10" s="721"/>
      <c r="VML10" s="721"/>
      <c r="VMM10" s="721"/>
      <c r="VMN10" s="721"/>
      <c r="VMO10" s="721"/>
      <c r="VMP10" s="721"/>
      <c r="VMQ10" s="721"/>
      <c r="VMR10" s="721"/>
      <c r="VMS10" s="721"/>
      <c r="VMT10" s="721"/>
      <c r="VMU10" s="721"/>
      <c r="VMV10" s="721"/>
      <c r="VMW10" s="721"/>
      <c r="VMX10" s="721"/>
      <c r="VMY10" s="721"/>
      <c r="VMZ10" s="721"/>
      <c r="VNA10" s="721"/>
      <c r="VNB10" s="721"/>
      <c r="VNC10" s="721"/>
      <c r="VND10" s="721"/>
      <c r="VNE10" s="721"/>
      <c r="VNF10" s="721"/>
      <c r="VNG10" s="721"/>
      <c r="VNH10" s="721"/>
      <c r="VNI10" s="721"/>
      <c r="VNJ10" s="721"/>
      <c r="VNK10" s="721"/>
      <c r="VNL10" s="721"/>
      <c r="VNM10" s="721"/>
      <c r="VNN10" s="721"/>
      <c r="VNO10" s="721"/>
      <c r="VNP10" s="721"/>
      <c r="VNQ10" s="721"/>
      <c r="VNR10" s="721"/>
      <c r="VNS10" s="721"/>
      <c r="VNT10" s="721"/>
      <c r="VNU10" s="721"/>
      <c r="VNV10" s="721"/>
      <c r="VNW10" s="721"/>
      <c r="VNX10" s="721"/>
      <c r="VNY10" s="721"/>
      <c r="VNZ10" s="721"/>
      <c r="VOA10" s="721"/>
      <c r="VOB10" s="721"/>
      <c r="VOC10" s="721"/>
      <c r="VOD10" s="721"/>
      <c r="VOE10" s="721"/>
      <c r="VOF10" s="721"/>
      <c r="VOG10" s="721"/>
      <c r="VOH10" s="721"/>
      <c r="VOI10" s="721"/>
      <c r="VOJ10" s="721"/>
      <c r="VOK10" s="721"/>
      <c r="VOL10" s="721"/>
      <c r="VOM10" s="721"/>
      <c r="VON10" s="721"/>
      <c r="VOO10" s="721"/>
      <c r="VOP10" s="721"/>
      <c r="VOQ10" s="721"/>
      <c r="VOR10" s="721"/>
      <c r="VOS10" s="721"/>
      <c r="VOT10" s="721"/>
      <c r="VOU10" s="721"/>
      <c r="VOV10" s="721"/>
      <c r="VOW10" s="721"/>
      <c r="VOX10" s="721"/>
      <c r="VOY10" s="721"/>
      <c r="VOZ10" s="721"/>
      <c r="VPA10" s="721"/>
      <c r="VPB10" s="721"/>
      <c r="VPC10" s="721"/>
      <c r="VPD10" s="721"/>
      <c r="VPE10" s="721"/>
      <c r="VPF10" s="721"/>
      <c r="VPG10" s="721"/>
      <c r="VPH10" s="721"/>
      <c r="VPI10" s="721"/>
      <c r="VPJ10" s="721"/>
      <c r="VPK10" s="721"/>
      <c r="VPL10" s="721"/>
      <c r="VPM10" s="721"/>
      <c r="VPN10" s="721"/>
      <c r="VPO10" s="721"/>
      <c r="VPP10" s="721"/>
      <c r="VPQ10" s="721"/>
      <c r="VPR10" s="721"/>
      <c r="VPS10" s="721"/>
      <c r="VPT10" s="721"/>
      <c r="VPU10" s="721"/>
      <c r="VPV10" s="721"/>
      <c r="VPW10" s="721"/>
      <c r="VPX10" s="721"/>
      <c r="VPY10" s="721"/>
      <c r="VPZ10" s="721"/>
      <c r="VQA10" s="721"/>
      <c r="VQB10" s="721"/>
      <c r="VQC10" s="721"/>
      <c r="VQD10" s="721"/>
      <c r="VQE10" s="721"/>
      <c r="VQF10" s="721"/>
      <c r="VQG10" s="721"/>
      <c r="VQH10" s="721"/>
      <c r="VQI10" s="721"/>
      <c r="VQJ10" s="721"/>
      <c r="VQK10" s="721"/>
      <c r="VQL10" s="721"/>
      <c r="VQM10" s="721"/>
      <c r="VQN10" s="721"/>
      <c r="VQO10" s="721"/>
      <c r="VQP10" s="721"/>
      <c r="VQQ10" s="721"/>
      <c r="VQR10" s="721"/>
      <c r="VQS10" s="721"/>
      <c r="VQT10" s="721"/>
      <c r="VQU10" s="721"/>
      <c r="VQV10" s="721"/>
      <c r="VQW10" s="721"/>
      <c r="VQX10" s="721"/>
      <c r="VQY10" s="721"/>
      <c r="VQZ10" s="721"/>
      <c r="VRA10" s="721"/>
      <c r="VRB10" s="721"/>
      <c r="VRC10" s="721"/>
      <c r="VRD10" s="721"/>
      <c r="VRE10" s="721"/>
      <c r="VRF10" s="721"/>
      <c r="VRG10" s="721"/>
      <c r="VRH10" s="721"/>
      <c r="VRI10" s="721"/>
      <c r="VRJ10" s="721"/>
      <c r="VRK10" s="721"/>
      <c r="VRL10" s="721"/>
      <c r="VRM10" s="721"/>
      <c r="VRN10" s="721"/>
      <c r="VRO10" s="721"/>
      <c r="VRP10" s="721"/>
      <c r="VRQ10" s="721"/>
      <c r="VRR10" s="721"/>
      <c r="VRS10" s="721"/>
      <c r="VRT10" s="721"/>
      <c r="VRU10" s="721"/>
      <c r="VRV10" s="721"/>
      <c r="VRW10" s="721"/>
      <c r="VRX10" s="721"/>
      <c r="VRY10" s="721"/>
      <c r="VRZ10" s="721"/>
      <c r="VSA10" s="721"/>
      <c r="VSB10" s="721"/>
      <c r="VSC10" s="721"/>
      <c r="VSD10" s="721"/>
      <c r="VSE10" s="721"/>
      <c r="VSF10" s="721"/>
      <c r="VSG10" s="721"/>
      <c r="VSH10" s="721"/>
      <c r="VSI10" s="721"/>
      <c r="VSJ10" s="721"/>
      <c r="VSK10" s="721"/>
      <c r="VSL10" s="721"/>
      <c r="VSM10" s="721"/>
      <c r="VSN10" s="721"/>
      <c r="VSO10" s="721"/>
      <c r="VSP10" s="721"/>
      <c r="VSQ10" s="721"/>
      <c r="VSR10" s="721"/>
      <c r="VSS10" s="721"/>
      <c r="VST10" s="721"/>
      <c r="VSU10" s="721"/>
      <c r="VSV10" s="721"/>
      <c r="VSW10" s="721"/>
      <c r="VSX10" s="721"/>
      <c r="VSY10" s="721"/>
      <c r="VSZ10" s="721"/>
      <c r="VTA10" s="721"/>
      <c r="VTB10" s="721"/>
      <c r="VTC10" s="721"/>
      <c r="VTD10" s="721"/>
      <c r="VTE10" s="721"/>
      <c r="VTF10" s="721"/>
      <c r="VTG10" s="721"/>
      <c r="VTH10" s="721"/>
      <c r="VTI10" s="721"/>
      <c r="VTJ10" s="721"/>
      <c r="VTK10" s="721"/>
      <c r="VTL10" s="721"/>
      <c r="VTM10" s="721"/>
      <c r="VTN10" s="721"/>
      <c r="VTO10" s="721"/>
      <c r="VTP10" s="721"/>
      <c r="VTQ10" s="721"/>
      <c r="VTR10" s="721"/>
      <c r="VTS10" s="721"/>
      <c r="VTT10" s="721"/>
      <c r="VTU10" s="721"/>
      <c r="VTV10" s="721"/>
      <c r="VTW10" s="721"/>
      <c r="VTX10" s="721"/>
      <c r="VTY10" s="721"/>
      <c r="VTZ10" s="721"/>
      <c r="VUA10" s="721"/>
      <c r="VUB10" s="721"/>
      <c r="VUC10" s="721"/>
      <c r="VUD10" s="721"/>
      <c r="VUE10" s="721"/>
      <c r="VUF10" s="721"/>
      <c r="VUG10" s="721"/>
      <c r="VUH10" s="721"/>
      <c r="VUI10" s="721"/>
      <c r="VUJ10" s="721"/>
      <c r="VUK10" s="721"/>
      <c r="VUL10" s="721"/>
      <c r="VUM10" s="721"/>
      <c r="VUN10" s="721"/>
      <c r="VUO10" s="721"/>
      <c r="VUP10" s="721"/>
      <c r="VUQ10" s="721"/>
      <c r="VUR10" s="721"/>
      <c r="VUS10" s="721"/>
      <c r="VUT10" s="721"/>
      <c r="VUU10" s="721"/>
      <c r="VUV10" s="721"/>
      <c r="VUW10" s="721"/>
      <c r="VUX10" s="721"/>
      <c r="VUY10" s="721"/>
      <c r="VUZ10" s="721"/>
      <c r="VVA10" s="721"/>
      <c r="VVB10" s="721"/>
      <c r="VVC10" s="721"/>
      <c r="VVD10" s="721"/>
      <c r="VVE10" s="721"/>
      <c r="VVF10" s="721"/>
      <c r="VVG10" s="721"/>
      <c r="VVH10" s="721"/>
      <c r="VVI10" s="721"/>
      <c r="VVJ10" s="721"/>
      <c r="VVK10" s="721"/>
      <c r="VVL10" s="721"/>
      <c r="VVM10" s="721"/>
      <c r="VVN10" s="721"/>
      <c r="VVO10" s="721"/>
      <c r="VVP10" s="721"/>
      <c r="VVQ10" s="721"/>
      <c r="VVR10" s="721"/>
      <c r="VVS10" s="721"/>
      <c r="VVT10" s="721"/>
      <c r="VVU10" s="721"/>
      <c r="VVV10" s="721"/>
      <c r="VVW10" s="721"/>
      <c r="VVX10" s="721"/>
      <c r="VVY10" s="721"/>
      <c r="VVZ10" s="721"/>
      <c r="VWA10" s="721"/>
      <c r="VWB10" s="721"/>
      <c r="VWC10" s="721"/>
      <c r="VWD10" s="721"/>
      <c r="VWE10" s="721"/>
      <c r="VWF10" s="721"/>
      <c r="VWG10" s="721"/>
      <c r="VWH10" s="721"/>
      <c r="VWI10" s="721"/>
      <c r="VWJ10" s="721"/>
      <c r="VWK10" s="721"/>
      <c r="VWL10" s="721"/>
      <c r="VWM10" s="721"/>
      <c r="VWN10" s="721"/>
      <c r="VWO10" s="721"/>
      <c r="VWP10" s="721"/>
      <c r="VWQ10" s="721"/>
      <c r="VWR10" s="721"/>
      <c r="VWS10" s="721"/>
      <c r="VWT10" s="721"/>
      <c r="VWU10" s="721"/>
      <c r="VWV10" s="721"/>
      <c r="VWW10" s="721"/>
      <c r="VWX10" s="721"/>
      <c r="VWY10" s="721"/>
      <c r="VWZ10" s="721"/>
      <c r="VXA10" s="721"/>
      <c r="VXB10" s="721"/>
      <c r="VXC10" s="721"/>
      <c r="VXD10" s="721"/>
      <c r="VXE10" s="721"/>
      <c r="VXF10" s="721"/>
      <c r="VXG10" s="721"/>
      <c r="VXH10" s="721"/>
      <c r="VXI10" s="721"/>
      <c r="VXJ10" s="721"/>
      <c r="VXK10" s="721"/>
      <c r="VXL10" s="721"/>
      <c r="VXM10" s="721"/>
      <c r="VXN10" s="721"/>
      <c r="VXO10" s="721"/>
      <c r="VXP10" s="721"/>
      <c r="VXQ10" s="721"/>
      <c r="VXR10" s="721"/>
      <c r="VXS10" s="721"/>
      <c r="VXT10" s="721"/>
      <c r="VXU10" s="721"/>
      <c r="VXV10" s="721"/>
      <c r="VXW10" s="721"/>
      <c r="VXX10" s="721"/>
      <c r="VXY10" s="721"/>
      <c r="VXZ10" s="721"/>
      <c r="VYA10" s="721"/>
      <c r="VYB10" s="721"/>
      <c r="VYC10" s="721"/>
      <c r="VYD10" s="721"/>
      <c r="VYE10" s="721"/>
      <c r="VYF10" s="721"/>
      <c r="VYG10" s="721"/>
      <c r="VYH10" s="721"/>
      <c r="VYI10" s="721"/>
      <c r="VYJ10" s="721"/>
      <c r="VYK10" s="721"/>
      <c r="VYL10" s="721"/>
      <c r="VYM10" s="721"/>
      <c r="VYN10" s="721"/>
      <c r="VYO10" s="721"/>
      <c r="VYP10" s="721"/>
      <c r="VYQ10" s="721"/>
      <c r="VYR10" s="721"/>
      <c r="VYS10" s="721"/>
      <c r="VYT10" s="721"/>
      <c r="VYU10" s="721"/>
      <c r="VYV10" s="721"/>
      <c r="VYW10" s="721"/>
      <c r="VYX10" s="721"/>
      <c r="VYY10" s="721"/>
      <c r="VYZ10" s="721"/>
      <c r="VZA10" s="721"/>
      <c r="VZB10" s="721"/>
      <c r="VZC10" s="721"/>
      <c r="VZD10" s="721"/>
      <c r="VZE10" s="721"/>
      <c r="VZF10" s="721"/>
      <c r="VZG10" s="721"/>
      <c r="VZH10" s="721"/>
      <c r="VZI10" s="721"/>
      <c r="VZJ10" s="721"/>
      <c r="VZK10" s="721"/>
      <c r="VZL10" s="721"/>
      <c r="VZM10" s="721"/>
      <c r="VZN10" s="721"/>
      <c r="VZO10" s="721"/>
      <c r="VZP10" s="721"/>
      <c r="VZQ10" s="721"/>
      <c r="VZR10" s="721"/>
      <c r="VZS10" s="721"/>
      <c r="VZT10" s="721"/>
      <c r="VZU10" s="721"/>
      <c r="VZV10" s="721"/>
      <c r="VZW10" s="721"/>
      <c r="VZX10" s="721"/>
      <c r="VZY10" s="721"/>
      <c r="VZZ10" s="721"/>
      <c r="WAA10" s="721"/>
      <c r="WAB10" s="721"/>
      <c r="WAC10" s="721"/>
      <c r="WAD10" s="721"/>
      <c r="WAE10" s="721"/>
      <c r="WAF10" s="721"/>
      <c r="WAG10" s="721"/>
      <c r="WAH10" s="721"/>
      <c r="WAI10" s="721"/>
      <c r="WAJ10" s="721"/>
      <c r="WAK10" s="721"/>
      <c r="WAL10" s="721"/>
      <c r="WAM10" s="721"/>
      <c r="WAN10" s="721"/>
      <c r="WAO10" s="721"/>
      <c r="WAP10" s="721"/>
      <c r="WAQ10" s="721"/>
      <c r="WAR10" s="721"/>
      <c r="WAS10" s="721"/>
      <c r="WAT10" s="721"/>
      <c r="WAU10" s="721"/>
      <c r="WAV10" s="721"/>
      <c r="WAW10" s="721"/>
      <c r="WAX10" s="721"/>
      <c r="WAY10" s="721"/>
      <c r="WAZ10" s="721"/>
      <c r="WBA10" s="721"/>
      <c r="WBB10" s="721"/>
      <c r="WBC10" s="721"/>
      <c r="WBD10" s="721"/>
      <c r="WBE10" s="721"/>
      <c r="WBF10" s="721"/>
      <c r="WBG10" s="721"/>
      <c r="WBH10" s="721"/>
      <c r="WBI10" s="721"/>
      <c r="WBJ10" s="721"/>
      <c r="WBK10" s="721"/>
      <c r="WBL10" s="721"/>
      <c r="WBM10" s="721"/>
      <c r="WBN10" s="721"/>
      <c r="WBO10" s="721"/>
      <c r="WBP10" s="721"/>
      <c r="WBQ10" s="721"/>
      <c r="WBR10" s="721"/>
      <c r="WBS10" s="721"/>
      <c r="WBT10" s="721"/>
      <c r="WBU10" s="721"/>
      <c r="WBV10" s="721"/>
      <c r="WBW10" s="721"/>
      <c r="WBX10" s="721"/>
      <c r="WBY10" s="721"/>
      <c r="WBZ10" s="721"/>
      <c r="WCA10" s="721"/>
      <c r="WCB10" s="721"/>
      <c r="WCC10" s="721"/>
      <c r="WCD10" s="721"/>
      <c r="WCE10" s="721"/>
      <c r="WCF10" s="721"/>
      <c r="WCG10" s="721"/>
      <c r="WCH10" s="721"/>
      <c r="WCI10" s="721"/>
      <c r="WCJ10" s="721"/>
      <c r="WCK10" s="721"/>
      <c r="WCL10" s="721"/>
      <c r="WCM10" s="721"/>
      <c r="WCN10" s="721"/>
      <c r="WCO10" s="721"/>
      <c r="WCP10" s="721"/>
      <c r="WCQ10" s="721"/>
      <c r="WCR10" s="721"/>
      <c r="WCS10" s="721"/>
      <c r="WCT10" s="721"/>
      <c r="WCU10" s="721"/>
      <c r="WCV10" s="721"/>
      <c r="WCW10" s="721"/>
      <c r="WCX10" s="721"/>
      <c r="WCY10" s="721"/>
      <c r="WCZ10" s="721"/>
      <c r="WDA10" s="721"/>
      <c r="WDB10" s="721"/>
      <c r="WDC10" s="721"/>
      <c r="WDD10" s="721"/>
      <c r="WDE10" s="721"/>
      <c r="WDF10" s="721"/>
      <c r="WDG10" s="721"/>
      <c r="WDH10" s="721"/>
      <c r="WDI10" s="721"/>
      <c r="WDJ10" s="721"/>
      <c r="WDK10" s="721"/>
      <c r="WDL10" s="721"/>
      <c r="WDM10" s="721"/>
      <c r="WDN10" s="721"/>
      <c r="WDO10" s="721"/>
      <c r="WDP10" s="721"/>
      <c r="WDQ10" s="721"/>
      <c r="WDR10" s="721"/>
      <c r="WDS10" s="721"/>
      <c r="WDT10" s="721"/>
      <c r="WDU10" s="721"/>
      <c r="WDV10" s="721"/>
      <c r="WDW10" s="721"/>
      <c r="WDX10" s="721"/>
      <c r="WDY10" s="721"/>
      <c r="WDZ10" s="721"/>
      <c r="WEA10" s="721"/>
      <c r="WEB10" s="721"/>
      <c r="WEC10" s="721"/>
      <c r="WED10" s="721"/>
      <c r="WEE10" s="721"/>
      <c r="WEF10" s="721"/>
      <c r="WEG10" s="721"/>
      <c r="WEH10" s="721"/>
      <c r="WEI10" s="721"/>
      <c r="WEJ10" s="721"/>
      <c r="WEK10" s="721"/>
      <c r="WEL10" s="721"/>
      <c r="WEM10" s="721"/>
      <c r="WEN10" s="721"/>
      <c r="WEO10" s="721"/>
      <c r="WEP10" s="721"/>
      <c r="WEQ10" s="721"/>
      <c r="WER10" s="721"/>
      <c r="WES10" s="721"/>
      <c r="WET10" s="721"/>
      <c r="WEU10" s="721"/>
      <c r="WEV10" s="721"/>
      <c r="WEW10" s="721"/>
      <c r="WEX10" s="721"/>
      <c r="WEY10" s="721"/>
      <c r="WEZ10" s="721"/>
      <c r="WFA10" s="721"/>
      <c r="WFB10" s="721"/>
      <c r="WFC10" s="721"/>
      <c r="WFD10" s="721"/>
      <c r="WFE10" s="721"/>
      <c r="WFF10" s="721"/>
      <c r="WFG10" s="721"/>
      <c r="WFH10" s="721"/>
      <c r="WFI10" s="721"/>
      <c r="WFJ10" s="721"/>
      <c r="WFK10" s="721"/>
      <c r="WFL10" s="721"/>
      <c r="WFM10" s="721"/>
      <c r="WFN10" s="721"/>
      <c r="WFO10" s="721"/>
      <c r="WFP10" s="721"/>
      <c r="WFQ10" s="721"/>
      <c r="WFR10" s="721"/>
      <c r="WFS10" s="721"/>
      <c r="WFT10" s="721"/>
      <c r="WFU10" s="721"/>
      <c r="WFV10" s="721"/>
      <c r="WFW10" s="721"/>
      <c r="WFX10" s="721"/>
      <c r="WFY10" s="721"/>
      <c r="WFZ10" s="721"/>
      <c r="WGA10" s="721"/>
      <c r="WGB10" s="721"/>
      <c r="WGC10" s="721"/>
      <c r="WGD10" s="721"/>
      <c r="WGE10" s="721"/>
      <c r="WGF10" s="721"/>
      <c r="WGG10" s="721"/>
      <c r="WGH10" s="721"/>
      <c r="WGI10" s="721"/>
      <c r="WGJ10" s="721"/>
      <c r="WGK10" s="721"/>
      <c r="WGL10" s="721"/>
      <c r="WGM10" s="721"/>
      <c r="WGN10" s="721"/>
      <c r="WGO10" s="721"/>
      <c r="WGP10" s="721"/>
      <c r="WGQ10" s="721"/>
      <c r="WGR10" s="721"/>
      <c r="WGS10" s="721"/>
      <c r="WGT10" s="721"/>
      <c r="WGU10" s="721"/>
      <c r="WGV10" s="721"/>
      <c r="WGW10" s="721"/>
      <c r="WGX10" s="721"/>
      <c r="WGY10" s="721"/>
      <c r="WGZ10" s="721"/>
      <c r="WHA10" s="721"/>
      <c r="WHB10" s="721"/>
      <c r="WHC10" s="721"/>
      <c r="WHD10" s="721"/>
      <c r="WHE10" s="721"/>
      <c r="WHF10" s="721"/>
      <c r="WHG10" s="721"/>
      <c r="WHH10" s="721"/>
      <c r="WHI10" s="721"/>
      <c r="WHJ10" s="721"/>
      <c r="WHK10" s="721"/>
      <c r="WHL10" s="721"/>
      <c r="WHM10" s="721"/>
      <c r="WHN10" s="721"/>
      <c r="WHO10" s="721"/>
      <c r="WHP10" s="721"/>
      <c r="WHQ10" s="721"/>
      <c r="WHR10" s="721"/>
      <c r="WHS10" s="721"/>
      <c r="WHT10" s="721"/>
      <c r="WHU10" s="721"/>
      <c r="WHV10" s="721"/>
      <c r="WHW10" s="721"/>
      <c r="WHX10" s="721"/>
      <c r="WHY10" s="721"/>
      <c r="WHZ10" s="721"/>
      <c r="WIA10" s="721"/>
      <c r="WIB10" s="721"/>
      <c r="WIC10" s="721"/>
      <c r="WID10" s="721"/>
      <c r="WIE10" s="721"/>
      <c r="WIF10" s="721"/>
      <c r="WIG10" s="721"/>
      <c r="WIH10" s="721"/>
      <c r="WII10" s="721"/>
      <c r="WIJ10" s="721"/>
      <c r="WIK10" s="721"/>
      <c r="WIL10" s="721"/>
      <c r="WIM10" s="721"/>
      <c r="WIN10" s="721"/>
      <c r="WIO10" s="721"/>
      <c r="WIP10" s="721"/>
      <c r="WIQ10" s="721"/>
      <c r="WIR10" s="721"/>
      <c r="WIS10" s="721"/>
      <c r="WIT10" s="721"/>
      <c r="WIU10" s="721"/>
      <c r="WIV10" s="721"/>
      <c r="WIW10" s="721"/>
      <c r="WIX10" s="721"/>
      <c r="WIY10" s="721"/>
      <c r="WIZ10" s="721"/>
      <c r="WJA10" s="721"/>
      <c r="WJB10" s="721"/>
      <c r="WJC10" s="721"/>
      <c r="WJD10" s="721"/>
      <c r="WJE10" s="721"/>
      <c r="WJF10" s="721"/>
      <c r="WJG10" s="721"/>
      <c r="WJH10" s="721"/>
      <c r="WJI10" s="721"/>
      <c r="WJJ10" s="721"/>
      <c r="WJK10" s="721"/>
      <c r="WJL10" s="721"/>
      <c r="WJM10" s="721"/>
      <c r="WJN10" s="721"/>
      <c r="WJO10" s="721"/>
      <c r="WJP10" s="721"/>
      <c r="WJQ10" s="721"/>
      <c r="WJR10" s="721"/>
      <c r="WJS10" s="721"/>
      <c r="WJT10" s="721"/>
      <c r="WJU10" s="721"/>
      <c r="WJV10" s="721"/>
      <c r="WJW10" s="721"/>
      <c r="WJX10" s="721"/>
      <c r="WJY10" s="721"/>
      <c r="WJZ10" s="721"/>
      <c r="WKA10" s="721"/>
      <c r="WKB10" s="721"/>
      <c r="WKC10" s="721"/>
      <c r="WKD10" s="721"/>
      <c r="WKE10" s="721"/>
      <c r="WKF10" s="721"/>
      <c r="WKG10" s="721"/>
      <c r="WKH10" s="721"/>
      <c r="WKI10" s="721"/>
      <c r="WKJ10" s="721"/>
      <c r="WKK10" s="721"/>
      <c r="WKL10" s="721"/>
      <c r="WKM10" s="721"/>
      <c r="WKN10" s="721"/>
      <c r="WKO10" s="721"/>
      <c r="WKP10" s="721"/>
      <c r="WKQ10" s="721"/>
      <c r="WKR10" s="721"/>
      <c r="WKS10" s="721"/>
      <c r="WKT10" s="721"/>
      <c r="WKU10" s="721"/>
      <c r="WKV10" s="721"/>
      <c r="WKW10" s="721"/>
      <c r="WKX10" s="721"/>
      <c r="WKY10" s="721"/>
      <c r="WKZ10" s="721"/>
      <c r="WLA10" s="721"/>
      <c r="WLB10" s="721"/>
      <c r="WLC10" s="721"/>
      <c r="WLD10" s="721"/>
      <c r="WLE10" s="721"/>
      <c r="WLF10" s="721"/>
      <c r="WLG10" s="721"/>
      <c r="WLH10" s="721"/>
      <c r="WLI10" s="721"/>
      <c r="WLJ10" s="721"/>
      <c r="WLK10" s="721"/>
      <c r="WLL10" s="721"/>
      <c r="WLM10" s="721"/>
      <c r="WLN10" s="721"/>
      <c r="WLO10" s="721"/>
      <c r="WLP10" s="721"/>
      <c r="WLQ10" s="721"/>
      <c r="WLR10" s="721"/>
      <c r="WLS10" s="721"/>
      <c r="WLT10" s="721"/>
      <c r="WLU10" s="721"/>
      <c r="WLV10" s="721"/>
      <c r="WLW10" s="721"/>
      <c r="WLX10" s="721"/>
      <c r="WLY10" s="721"/>
      <c r="WLZ10" s="721"/>
      <c r="WMA10" s="721"/>
      <c r="WMB10" s="721"/>
      <c r="WMC10" s="721"/>
      <c r="WMD10" s="721"/>
      <c r="WME10" s="721"/>
      <c r="WMF10" s="721"/>
      <c r="WMG10" s="721"/>
      <c r="WMH10" s="721"/>
      <c r="WMI10" s="721"/>
      <c r="WMJ10" s="721"/>
      <c r="WMK10" s="721"/>
      <c r="WML10" s="721"/>
      <c r="WMM10" s="721"/>
      <c r="WMN10" s="721"/>
      <c r="WMO10" s="721"/>
      <c r="WMP10" s="721"/>
      <c r="WMQ10" s="721"/>
      <c r="WMR10" s="721"/>
      <c r="WMS10" s="721"/>
      <c r="WMT10" s="721"/>
      <c r="WMU10" s="721"/>
      <c r="WMV10" s="721"/>
      <c r="WMW10" s="721"/>
      <c r="WMX10" s="721"/>
      <c r="WMY10" s="721"/>
      <c r="WMZ10" s="721"/>
      <c r="WNA10" s="721"/>
      <c r="WNB10" s="721"/>
      <c r="WNC10" s="721"/>
      <c r="WND10" s="721"/>
      <c r="WNE10" s="721"/>
      <c r="WNF10" s="721"/>
      <c r="WNG10" s="721"/>
      <c r="WNH10" s="721"/>
      <c r="WNI10" s="721"/>
      <c r="WNJ10" s="721"/>
      <c r="WNK10" s="721"/>
      <c r="WNL10" s="721"/>
      <c r="WNM10" s="721"/>
      <c r="WNN10" s="721"/>
      <c r="WNO10" s="721"/>
      <c r="WNP10" s="721"/>
      <c r="WNQ10" s="721"/>
      <c r="WNR10" s="721"/>
      <c r="WNS10" s="721"/>
      <c r="WNT10" s="721"/>
      <c r="WNU10" s="721"/>
      <c r="WNV10" s="721"/>
      <c r="WNW10" s="721"/>
      <c r="WNX10" s="721"/>
      <c r="WNY10" s="721"/>
      <c r="WNZ10" s="721"/>
      <c r="WOA10" s="721"/>
      <c r="WOB10" s="721"/>
      <c r="WOC10" s="721"/>
      <c r="WOD10" s="721"/>
      <c r="WOE10" s="721"/>
      <c r="WOF10" s="721"/>
      <c r="WOG10" s="721"/>
      <c r="WOH10" s="721"/>
      <c r="WOI10" s="721"/>
      <c r="WOJ10" s="721"/>
      <c r="WOK10" s="721"/>
      <c r="WOL10" s="721"/>
      <c r="WOM10" s="721"/>
      <c r="WON10" s="721"/>
      <c r="WOO10" s="721"/>
      <c r="WOP10" s="721"/>
      <c r="WOQ10" s="721"/>
      <c r="WOR10" s="721"/>
      <c r="WOS10" s="721"/>
      <c r="WOT10" s="721"/>
      <c r="WOU10" s="721"/>
      <c r="WOV10" s="721"/>
      <c r="WOW10" s="721"/>
      <c r="WOX10" s="721"/>
      <c r="WOY10" s="721"/>
      <c r="WOZ10" s="721"/>
      <c r="WPA10" s="721"/>
      <c r="WPB10" s="721"/>
      <c r="WPC10" s="721"/>
      <c r="WPD10" s="721"/>
      <c r="WPE10" s="721"/>
      <c r="WPF10" s="721"/>
      <c r="WPG10" s="721"/>
      <c r="WPH10" s="721"/>
      <c r="WPI10" s="721"/>
      <c r="WPJ10" s="721"/>
      <c r="WPK10" s="721"/>
      <c r="WPL10" s="721"/>
      <c r="WPM10" s="721"/>
      <c r="WPN10" s="721"/>
      <c r="WPO10" s="721"/>
      <c r="WPP10" s="721"/>
      <c r="WPQ10" s="721"/>
      <c r="WPR10" s="721"/>
      <c r="WPS10" s="721"/>
      <c r="WPT10" s="721"/>
      <c r="WPU10" s="721"/>
      <c r="WPV10" s="721"/>
      <c r="WPW10" s="721"/>
      <c r="WPX10" s="721"/>
      <c r="WPY10" s="721"/>
      <c r="WPZ10" s="721"/>
      <c r="WQA10" s="721"/>
      <c r="WQB10" s="721"/>
      <c r="WQC10" s="721"/>
      <c r="WQD10" s="721"/>
      <c r="WQE10" s="721"/>
      <c r="WQF10" s="721"/>
      <c r="WQG10" s="721"/>
      <c r="WQH10" s="721"/>
      <c r="WQI10" s="721"/>
      <c r="WQJ10" s="721"/>
      <c r="WQK10" s="721"/>
      <c r="WQL10" s="721"/>
      <c r="WQM10" s="721"/>
      <c r="WQN10" s="721"/>
      <c r="WQO10" s="721"/>
      <c r="WQP10" s="721"/>
      <c r="WQQ10" s="721"/>
      <c r="WQR10" s="721"/>
      <c r="WQS10" s="721"/>
      <c r="WQT10" s="721"/>
      <c r="WQU10" s="721"/>
      <c r="WQV10" s="721"/>
      <c r="WQW10" s="721"/>
      <c r="WQX10" s="721"/>
      <c r="WQY10" s="721"/>
      <c r="WQZ10" s="721"/>
      <c r="WRA10" s="721"/>
      <c r="WRB10" s="721"/>
      <c r="WRC10" s="721"/>
      <c r="WRD10" s="721"/>
      <c r="WRE10" s="721"/>
      <c r="WRF10" s="721"/>
      <c r="WRG10" s="721"/>
      <c r="WRH10" s="721"/>
      <c r="WRI10" s="721"/>
      <c r="WRJ10" s="721"/>
      <c r="WRK10" s="721"/>
      <c r="WRL10" s="721"/>
      <c r="WRM10" s="721"/>
      <c r="WRN10" s="721"/>
      <c r="WRO10" s="721"/>
      <c r="WRP10" s="721"/>
      <c r="WRQ10" s="721"/>
      <c r="WRR10" s="721"/>
      <c r="WRS10" s="721"/>
      <c r="WRT10" s="721"/>
      <c r="WRU10" s="721"/>
      <c r="WRV10" s="721"/>
      <c r="WRW10" s="721"/>
      <c r="WRX10" s="721"/>
      <c r="WRY10" s="721"/>
      <c r="WRZ10" s="721"/>
      <c r="WSA10" s="721"/>
      <c r="WSB10" s="721"/>
      <c r="WSC10" s="721"/>
      <c r="WSD10" s="721"/>
      <c r="WSE10" s="721"/>
      <c r="WSF10" s="721"/>
      <c r="WSG10" s="721"/>
      <c r="WSH10" s="721"/>
      <c r="WSI10" s="721"/>
      <c r="WSJ10" s="721"/>
      <c r="WSK10" s="721"/>
      <c r="WSL10" s="721"/>
      <c r="WSM10" s="721"/>
      <c r="WSN10" s="721"/>
      <c r="WSO10" s="721"/>
      <c r="WSP10" s="721"/>
      <c r="WSQ10" s="721"/>
      <c r="WSR10" s="721"/>
      <c r="WSS10" s="721"/>
      <c r="WST10" s="721"/>
      <c r="WSU10" s="721"/>
      <c r="WSV10" s="721"/>
      <c r="WSW10" s="721"/>
      <c r="WSX10" s="721"/>
      <c r="WSY10" s="721"/>
      <c r="WSZ10" s="721"/>
      <c r="WTA10" s="721"/>
      <c r="WTB10" s="721"/>
      <c r="WTC10" s="721"/>
      <c r="WTD10" s="721"/>
      <c r="WTE10" s="721"/>
      <c r="WTF10" s="721"/>
      <c r="WTG10" s="721"/>
      <c r="WTH10" s="721"/>
      <c r="WTI10" s="721"/>
      <c r="WTJ10" s="721"/>
      <c r="WTK10" s="721"/>
      <c r="WTL10" s="721"/>
      <c r="WTM10" s="721"/>
      <c r="WTN10" s="721"/>
      <c r="WTO10" s="721"/>
      <c r="WTP10" s="721"/>
      <c r="WTQ10" s="721"/>
      <c r="WTR10" s="721"/>
      <c r="WTS10" s="721"/>
      <c r="WTT10" s="721"/>
      <c r="WTU10" s="721"/>
      <c r="WTV10" s="721"/>
      <c r="WTW10" s="721"/>
      <c r="WTX10" s="721"/>
      <c r="WTY10" s="721"/>
      <c r="WTZ10" s="721"/>
      <c r="WUA10" s="721"/>
      <c r="WUB10" s="721"/>
      <c r="WUC10" s="721"/>
      <c r="WUD10" s="721"/>
      <c r="WUE10" s="721"/>
      <c r="WUF10" s="721"/>
      <c r="WUG10" s="721"/>
      <c r="WUH10" s="721"/>
      <c r="WUI10" s="721"/>
      <c r="WUJ10" s="721"/>
      <c r="WUK10" s="721"/>
      <c r="WUL10" s="721"/>
      <c r="WUM10" s="721"/>
      <c r="WUN10" s="721"/>
      <c r="WUO10" s="721"/>
      <c r="WUP10" s="721"/>
      <c r="WUQ10" s="721"/>
      <c r="WUR10" s="721"/>
      <c r="WUS10" s="721"/>
      <c r="WUT10" s="721"/>
      <c r="WUU10" s="721"/>
      <c r="WUV10" s="721"/>
      <c r="WUW10" s="721"/>
      <c r="WUX10" s="721"/>
      <c r="WUY10" s="721"/>
      <c r="WUZ10" s="721"/>
      <c r="WVA10" s="721"/>
      <c r="WVB10" s="721"/>
      <c r="WVC10" s="721"/>
      <c r="WVD10" s="721"/>
      <c r="WVE10" s="721"/>
      <c r="WVF10" s="721"/>
      <c r="WVG10" s="721"/>
      <c r="WVH10" s="721"/>
      <c r="WVI10" s="721"/>
      <c r="WVJ10" s="721"/>
      <c r="WVK10" s="721"/>
      <c r="WVL10" s="721"/>
      <c r="WVM10" s="721"/>
      <c r="WVN10" s="721"/>
      <c r="WVO10" s="721"/>
      <c r="WVP10" s="721"/>
      <c r="WVQ10" s="721"/>
      <c r="WVR10" s="721"/>
      <c r="WVS10" s="721"/>
      <c r="WVT10" s="721"/>
      <c r="WVU10" s="721"/>
      <c r="WVV10" s="721"/>
      <c r="WVW10" s="721"/>
      <c r="WVX10" s="721"/>
      <c r="WVY10" s="721"/>
      <c r="WVZ10" s="721"/>
      <c r="WWA10" s="721"/>
      <c r="WWB10" s="721"/>
      <c r="WWC10" s="721"/>
      <c r="WWD10" s="721"/>
      <c r="WWE10" s="721"/>
      <c r="WWF10" s="721"/>
      <c r="WWG10" s="721"/>
      <c r="WWH10" s="721"/>
      <c r="WWI10" s="721"/>
      <c r="WWJ10" s="721"/>
      <c r="WWK10" s="721"/>
      <c r="WWL10" s="721"/>
      <c r="WWM10" s="721"/>
      <c r="WWN10" s="721"/>
      <c r="WWO10" s="721"/>
      <c r="WWP10" s="721"/>
      <c r="WWQ10" s="721"/>
      <c r="WWR10" s="721"/>
      <c r="WWS10" s="721"/>
      <c r="WWT10" s="721"/>
      <c r="WWU10" s="721"/>
      <c r="WWV10" s="721"/>
      <c r="WWW10" s="721"/>
      <c r="WWX10" s="721"/>
      <c r="WWY10" s="721"/>
      <c r="WWZ10" s="721"/>
      <c r="WXA10" s="721"/>
      <c r="WXB10" s="721"/>
      <c r="WXC10" s="721"/>
      <c r="WXD10" s="721"/>
      <c r="WXE10" s="721"/>
      <c r="WXF10" s="721"/>
      <c r="WXG10" s="721"/>
      <c r="WXH10" s="721"/>
      <c r="WXI10" s="721"/>
      <c r="WXJ10" s="721"/>
      <c r="WXK10" s="721"/>
      <c r="WXL10" s="721"/>
      <c r="WXM10" s="721"/>
      <c r="WXN10" s="721"/>
      <c r="WXO10" s="721"/>
      <c r="WXP10" s="721"/>
      <c r="WXQ10" s="721"/>
      <c r="WXR10" s="721"/>
      <c r="WXS10" s="721"/>
      <c r="WXT10" s="721"/>
      <c r="WXU10" s="721"/>
      <c r="WXV10" s="721"/>
      <c r="WXW10" s="721"/>
      <c r="WXX10" s="721"/>
      <c r="WXY10" s="721"/>
      <c r="WXZ10" s="721"/>
      <c r="WYA10" s="721"/>
      <c r="WYB10" s="721"/>
      <c r="WYC10" s="721"/>
      <c r="WYD10" s="721"/>
      <c r="WYE10" s="721"/>
      <c r="WYF10" s="721"/>
      <c r="WYG10" s="721"/>
      <c r="WYH10" s="721"/>
      <c r="WYI10" s="721"/>
      <c r="WYJ10" s="721"/>
      <c r="WYK10" s="721"/>
      <c r="WYL10" s="721"/>
      <c r="WYM10" s="721"/>
      <c r="WYN10" s="721"/>
      <c r="WYO10" s="721"/>
      <c r="WYP10" s="721"/>
      <c r="WYQ10" s="721"/>
      <c r="WYR10" s="721"/>
      <c r="WYS10" s="721"/>
      <c r="WYT10" s="721"/>
      <c r="WYU10" s="721"/>
      <c r="WYV10" s="721"/>
      <c r="WYW10" s="721"/>
      <c r="WYX10" s="721"/>
      <c r="WYY10" s="721"/>
      <c r="WYZ10" s="721"/>
      <c r="WZA10" s="721"/>
      <c r="WZB10" s="721"/>
      <c r="WZC10" s="721"/>
      <c r="WZD10" s="721"/>
      <c r="WZE10" s="721"/>
      <c r="WZF10" s="721"/>
      <c r="WZG10" s="721"/>
      <c r="WZH10" s="721"/>
      <c r="WZI10" s="721"/>
      <c r="WZJ10" s="721"/>
      <c r="WZK10" s="721"/>
      <c r="WZL10" s="721"/>
      <c r="WZM10" s="721"/>
      <c r="WZN10" s="721"/>
      <c r="WZO10" s="721"/>
      <c r="WZP10" s="721"/>
      <c r="WZQ10" s="721"/>
      <c r="WZR10" s="721"/>
      <c r="WZS10" s="721"/>
      <c r="WZT10" s="721"/>
      <c r="WZU10" s="721"/>
      <c r="WZV10" s="721"/>
      <c r="WZW10" s="721"/>
      <c r="WZX10" s="721"/>
      <c r="WZY10" s="721"/>
      <c r="WZZ10" s="721"/>
      <c r="XAA10" s="721"/>
      <c r="XAB10" s="721"/>
      <c r="XAC10" s="721"/>
      <c r="XAD10" s="721"/>
      <c r="XAE10" s="721"/>
      <c r="XAF10" s="721"/>
      <c r="XAG10" s="721"/>
      <c r="XAH10" s="721"/>
      <c r="XAI10" s="721"/>
      <c r="XAJ10" s="721"/>
      <c r="XAK10" s="721"/>
      <c r="XAL10" s="721"/>
      <c r="XAM10" s="721"/>
      <c r="XAN10" s="721"/>
      <c r="XAO10" s="721"/>
      <c r="XAP10" s="721"/>
      <c r="XAQ10" s="721"/>
      <c r="XAR10" s="721"/>
      <c r="XAS10" s="721"/>
      <c r="XAT10" s="721"/>
      <c r="XAU10" s="721"/>
      <c r="XAV10" s="721"/>
      <c r="XAW10" s="721"/>
      <c r="XAX10" s="721"/>
      <c r="XAY10" s="721"/>
      <c r="XAZ10" s="721"/>
      <c r="XBA10" s="721"/>
      <c r="XBB10" s="721"/>
      <c r="XBC10" s="721"/>
      <c r="XBD10" s="721"/>
      <c r="XBE10" s="721"/>
      <c r="XBF10" s="721"/>
      <c r="XBG10" s="721"/>
      <c r="XBH10" s="721"/>
      <c r="XBI10" s="721"/>
      <c r="XBJ10" s="721"/>
      <c r="XBK10" s="721"/>
      <c r="XBL10" s="721"/>
      <c r="XBM10" s="721"/>
      <c r="XBN10" s="721"/>
      <c r="XBO10" s="721"/>
      <c r="XBP10" s="721"/>
      <c r="XBQ10" s="721"/>
      <c r="XBR10" s="721"/>
      <c r="XBS10" s="721"/>
      <c r="XBT10" s="721"/>
      <c r="XBU10" s="721"/>
      <c r="XBV10" s="721"/>
      <c r="XBW10" s="721"/>
      <c r="XBX10" s="721"/>
      <c r="XBY10" s="721"/>
      <c r="XBZ10" s="721"/>
      <c r="XCA10" s="721"/>
      <c r="XCB10" s="721"/>
      <c r="XCC10" s="721"/>
      <c r="XCD10" s="721"/>
      <c r="XCE10" s="721"/>
      <c r="XCF10" s="721"/>
      <c r="XCG10" s="721"/>
      <c r="XCH10" s="721"/>
      <c r="XCI10" s="721"/>
      <c r="XCJ10" s="721"/>
      <c r="XCK10" s="721"/>
      <c r="XCL10" s="721"/>
      <c r="XCM10" s="721"/>
      <c r="XCN10" s="721"/>
      <c r="XCO10" s="721"/>
      <c r="XCP10" s="721"/>
      <c r="XCQ10" s="721"/>
      <c r="XCR10" s="721"/>
      <c r="XCS10" s="721"/>
      <c r="XCT10" s="721"/>
      <c r="XCU10" s="721"/>
      <c r="XCV10" s="721"/>
      <c r="XCW10" s="721"/>
      <c r="XCX10" s="721"/>
      <c r="XCY10" s="721"/>
      <c r="XCZ10" s="721"/>
      <c r="XDA10" s="721"/>
      <c r="XDB10" s="721"/>
      <c r="XDC10" s="721"/>
      <c r="XDD10" s="721"/>
      <c r="XDE10" s="721"/>
      <c r="XDF10" s="721"/>
      <c r="XDG10" s="721"/>
      <c r="XDH10" s="721"/>
      <c r="XDI10" s="721"/>
      <c r="XDJ10" s="721"/>
      <c r="XDK10" s="721"/>
      <c r="XDL10" s="721"/>
      <c r="XDM10" s="721"/>
      <c r="XDN10" s="721"/>
      <c r="XDO10" s="721"/>
      <c r="XDP10" s="721"/>
      <c r="XDQ10" s="721"/>
      <c r="XDR10" s="721"/>
      <c r="XDS10" s="721"/>
      <c r="XDT10" s="721"/>
      <c r="XDU10" s="721"/>
      <c r="XDV10" s="721"/>
      <c r="XDW10" s="721"/>
      <c r="XDX10" s="721"/>
      <c r="XDY10" s="721"/>
      <c r="XDZ10" s="721"/>
      <c r="XEA10" s="721"/>
      <c r="XEB10" s="721"/>
      <c r="XEC10" s="721"/>
      <c r="XED10" s="721"/>
      <c r="XEE10" s="721"/>
      <c r="XEF10" s="721"/>
      <c r="XEG10" s="721"/>
      <c r="XEH10" s="721"/>
      <c r="XEI10" s="721"/>
      <c r="XEJ10" s="721"/>
      <c r="XEK10" s="721"/>
      <c r="XEL10" s="721"/>
      <c r="XEM10" s="721"/>
      <c r="XEN10" s="721"/>
      <c r="XEO10" s="721"/>
      <c r="XEP10" s="721"/>
      <c r="XEQ10" s="721"/>
      <c r="XER10" s="721"/>
      <c r="XES10" s="721"/>
      <c r="XET10" s="721"/>
      <c r="XEU10" s="721"/>
      <c r="XEV10" s="721"/>
      <c r="XEW10" s="721"/>
      <c r="XEX10" s="721"/>
      <c r="XEY10" s="721"/>
      <c r="XEZ10" s="721"/>
      <c r="XFA10" s="721"/>
      <c r="XFB10" s="721"/>
    </row>
    <row r="11" spans="1:16382" ht="15" customHeight="1" x14ac:dyDescent="0.25">
      <c r="A11" s="125" t="s">
        <v>110</v>
      </c>
      <c r="B11" s="48"/>
      <c r="C11" s="48"/>
      <c r="D11" s="48"/>
      <c r="E11" s="721"/>
      <c r="F11" s="721"/>
      <c r="G11" s="721"/>
      <c r="H11" s="721"/>
      <c r="I11" s="721"/>
      <c r="J11" s="721"/>
      <c r="K11" s="721"/>
      <c r="L11" s="721"/>
      <c r="M11" s="721"/>
      <c r="N11" s="721"/>
      <c r="O11" s="721"/>
      <c r="P11" s="721"/>
      <c r="Q11" s="721"/>
      <c r="R11" s="721"/>
      <c r="S11" s="721"/>
      <c r="T11" s="721"/>
      <c r="U11" s="721"/>
      <c r="V11" s="721"/>
      <c r="W11" s="721"/>
      <c r="X11" s="721"/>
      <c r="Y11" s="721"/>
      <c r="Z11" s="721"/>
      <c r="AA11" s="721"/>
      <c r="AB11" s="721"/>
      <c r="AC11" s="721"/>
      <c r="AD11" s="721"/>
      <c r="AE11" s="721"/>
      <c r="AF11" s="721"/>
      <c r="AG11" s="721"/>
      <c r="AH11" s="721"/>
      <c r="AI11" s="721"/>
      <c r="AJ11" s="721"/>
      <c r="AK11" s="721"/>
      <c r="AL11" s="721"/>
      <c r="AM11" s="721"/>
      <c r="AN11" s="721"/>
      <c r="AO11" s="721"/>
      <c r="AP11" s="721"/>
      <c r="AQ11" s="721"/>
      <c r="AR11" s="721"/>
      <c r="AS11" s="721"/>
      <c r="AT11" s="721"/>
      <c r="AU11" s="721"/>
      <c r="AV11" s="721"/>
      <c r="AW11" s="721"/>
      <c r="AX11" s="721"/>
      <c r="AY11" s="721"/>
      <c r="AZ11" s="721"/>
      <c r="BA11" s="721"/>
      <c r="BB11" s="721"/>
      <c r="BC11" s="721"/>
      <c r="BD11" s="721"/>
      <c r="BE11" s="721"/>
      <c r="BF11" s="721"/>
      <c r="BG11" s="721"/>
      <c r="BH11" s="721"/>
      <c r="BI11" s="721"/>
      <c r="BJ11" s="721"/>
      <c r="BK11" s="721"/>
      <c r="BL11" s="721"/>
      <c r="BM11" s="721"/>
      <c r="BN11" s="721"/>
      <c r="BO11" s="721"/>
      <c r="BP11" s="721"/>
      <c r="BQ11" s="721"/>
      <c r="BR11" s="721"/>
      <c r="BS11" s="721"/>
      <c r="BT11" s="721"/>
      <c r="BU11" s="721"/>
      <c r="BV11" s="721"/>
      <c r="BW11" s="721"/>
      <c r="BX11" s="721"/>
      <c r="BY11" s="721"/>
      <c r="BZ11" s="721"/>
      <c r="CA11" s="721"/>
      <c r="CB11" s="721"/>
      <c r="CC11" s="721"/>
      <c r="CD11" s="721"/>
      <c r="CE11" s="721"/>
      <c r="CF11" s="721"/>
      <c r="CG11" s="721"/>
      <c r="CH11" s="721"/>
      <c r="CI11" s="721"/>
      <c r="CJ11" s="721"/>
      <c r="CK11" s="721"/>
      <c r="CL11" s="721"/>
      <c r="CM11" s="721"/>
      <c r="CN11" s="721"/>
      <c r="CO11" s="721"/>
      <c r="CP11" s="721"/>
      <c r="CQ11" s="721"/>
      <c r="CR11" s="721"/>
      <c r="CS11" s="721"/>
      <c r="CT11" s="721"/>
      <c r="CU11" s="721"/>
      <c r="CV11" s="721"/>
      <c r="CW11" s="721"/>
      <c r="CX11" s="721"/>
      <c r="CY11" s="721"/>
      <c r="CZ11" s="721"/>
      <c r="DA11" s="721"/>
      <c r="DB11" s="721"/>
      <c r="DC11" s="721"/>
      <c r="DD11" s="721"/>
      <c r="DE11" s="721"/>
      <c r="DF11" s="721"/>
      <c r="DG11" s="721"/>
      <c r="DH11" s="721"/>
      <c r="DI11" s="721"/>
      <c r="DJ11" s="721"/>
      <c r="DK11" s="721"/>
      <c r="DL11" s="721"/>
      <c r="DM11" s="721"/>
      <c r="DN11" s="721"/>
      <c r="DO11" s="721"/>
      <c r="DP11" s="721"/>
      <c r="DQ11" s="721"/>
      <c r="DR11" s="721"/>
      <c r="DS11" s="721"/>
      <c r="DT11" s="721"/>
      <c r="DU11" s="721"/>
      <c r="DV11" s="721"/>
      <c r="DW11" s="721"/>
      <c r="DX11" s="721"/>
      <c r="DY11" s="721"/>
      <c r="DZ11" s="721"/>
      <c r="EA11" s="721"/>
      <c r="EB11" s="721"/>
      <c r="EC11" s="721"/>
      <c r="ED11" s="721"/>
      <c r="EE11" s="721"/>
      <c r="EF11" s="721"/>
      <c r="EG11" s="721"/>
      <c r="EH11" s="721"/>
      <c r="EI11" s="721"/>
      <c r="EJ11" s="721"/>
      <c r="EK11" s="721"/>
      <c r="EL11" s="721"/>
      <c r="EM11" s="721"/>
      <c r="EN11" s="721"/>
      <c r="EO11" s="721"/>
      <c r="EP11" s="721"/>
      <c r="EQ11" s="721"/>
      <c r="ER11" s="721"/>
      <c r="ES11" s="721"/>
      <c r="ET11" s="721"/>
      <c r="EU11" s="721"/>
      <c r="EV11" s="721"/>
      <c r="EW11" s="721"/>
      <c r="EX11" s="721"/>
      <c r="EY11" s="721"/>
      <c r="EZ11" s="721"/>
      <c r="FA11" s="721"/>
      <c r="FB11" s="721"/>
      <c r="FC11" s="721"/>
      <c r="FD11" s="721"/>
      <c r="FE11" s="721"/>
      <c r="FF11" s="721"/>
      <c r="FG11" s="721"/>
      <c r="FH11" s="721"/>
      <c r="FI11" s="721"/>
      <c r="FJ11" s="721"/>
      <c r="FK11" s="721"/>
      <c r="FL11" s="721"/>
      <c r="FM11" s="721"/>
      <c r="FN11" s="721"/>
      <c r="FO11" s="721"/>
      <c r="FP11" s="721"/>
      <c r="FQ11" s="721"/>
      <c r="FR11" s="721"/>
      <c r="FS11" s="721"/>
      <c r="FT11" s="721"/>
      <c r="FU11" s="721"/>
      <c r="FV11" s="721"/>
      <c r="FW11" s="721"/>
      <c r="FX11" s="721"/>
      <c r="FY11" s="721"/>
      <c r="FZ11" s="721"/>
      <c r="GA11" s="721"/>
      <c r="GB11" s="721"/>
      <c r="GC11" s="721"/>
      <c r="GD11" s="721"/>
      <c r="GE11" s="721"/>
      <c r="GF11" s="721"/>
      <c r="GG11" s="721"/>
      <c r="GH11" s="721"/>
      <c r="GI11" s="721"/>
      <c r="GJ11" s="721"/>
      <c r="GK11" s="721"/>
      <c r="GL11" s="721"/>
      <c r="GM11" s="721"/>
      <c r="GN11" s="721"/>
      <c r="GO11" s="721"/>
      <c r="GP11" s="721"/>
      <c r="GQ11" s="721"/>
      <c r="GR11" s="721"/>
      <c r="GS11" s="721"/>
      <c r="GT11" s="721"/>
      <c r="GU11" s="721"/>
      <c r="GV11" s="721"/>
      <c r="GW11" s="721"/>
      <c r="GX11" s="721"/>
      <c r="GY11" s="721"/>
      <c r="GZ11" s="721"/>
      <c r="HA11" s="721"/>
      <c r="HB11" s="721"/>
      <c r="HC11" s="721"/>
      <c r="HD11" s="721"/>
      <c r="HE11" s="721"/>
      <c r="HF11" s="721"/>
      <c r="HG11" s="721"/>
      <c r="HH11" s="721"/>
      <c r="HI11" s="721"/>
      <c r="HJ11" s="721"/>
      <c r="HK11" s="721"/>
      <c r="HL11" s="721"/>
      <c r="HM11" s="721"/>
      <c r="HN11" s="721"/>
      <c r="HO11" s="721"/>
      <c r="HP11" s="721"/>
      <c r="HQ11" s="721"/>
      <c r="HR11" s="721"/>
      <c r="HS11" s="721"/>
      <c r="HT11" s="721"/>
      <c r="HU11" s="721"/>
      <c r="HV11" s="721"/>
      <c r="HW11" s="721"/>
      <c r="HX11" s="721"/>
      <c r="HY11" s="721"/>
      <c r="HZ11" s="721"/>
      <c r="IA11" s="721"/>
      <c r="IB11" s="721"/>
      <c r="IC11" s="721"/>
      <c r="ID11" s="721"/>
      <c r="IE11" s="721"/>
      <c r="IF11" s="721"/>
      <c r="IG11" s="721"/>
      <c r="IH11" s="721"/>
      <c r="II11" s="721"/>
      <c r="IJ11" s="721"/>
      <c r="IK11" s="721"/>
      <c r="IL11" s="721"/>
      <c r="IM11" s="721"/>
      <c r="IN11" s="721"/>
      <c r="IO11" s="721"/>
      <c r="IP11" s="721"/>
      <c r="IQ11" s="721"/>
      <c r="IR11" s="721"/>
      <c r="IS11" s="721"/>
      <c r="IT11" s="721"/>
      <c r="IU11" s="721"/>
      <c r="IV11" s="721"/>
      <c r="IW11" s="721"/>
      <c r="IX11" s="721"/>
      <c r="IY11" s="721"/>
      <c r="IZ11" s="721"/>
      <c r="JA11" s="721"/>
      <c r="JB11" s="721"/>
      <c r="JC11" s="721"/>
      <c r="JD11" s="721"/>
      <c r="JE11" s="721"/>
      <c r="JF11" s="721"/>
      <c r="JG11" s="721"/>
      <c r="JH11" s="721"/>
      <c r="JI11" s="721"/>
      <c r="JJ11" s="721"/>
      <c r="JK11" s="721"/>
      <c r="JL11" s="721"/>
      <c r="JM11" s="721"/>
      <c r="JN11" s="721"/>
      <c r="JO11" s="721"/>
      <c r="JP11" s="721"/>
      <c r="JQ11" s="721"/>
      <c r="JR11" s="721"/>
      <c r="JS11" s="721"/>
      <c r="JT11" s="721"/>
      <c r="JU11" s="721"/>
      <c r="JV11" s="721"/>
      <c r="JW11" s="721"/>
      <c r="JX11" s="721"/>
      <c r="JY11" s="721"/>
      <c r="JZ11" s="721"/>
      <c r="KA11" s="721"/>
      <c r="KB11" s="721"/>
      <c r="KC11" s="721"/>
      <c r="KD11" s="721"/>
      <c r="KE11" s="721"/>
      <c r="KF11" s="721"/>
      <c r="KG11" s="721"/>
      <c r="KH11" s="721"/>
      <c r="KI11" s="721"/>
      <c r="KJ11" s="721"/>
      <c r="KK11" s="721"/>
      <c r="KL11" s="721"/>
      <c r="KM11" s="721"/>
      <c r="KN11" s="721"/>
      <c r="KO11" s="721"/>
      <c r="KP11" s="721"/>
      <c r="KQ11" s="721"/>
      <c r="KR11" s="721"/>
      <c r="KS11" s="721"/>
      <c r="KT11" s="721"/>
      <c r="KU11" s="721"/>
      <c r="KV11" s="721"/>
      <c r="KW11" s="721"/>
      <c r="KX11" s="721"/>
      <c r="KY11" s="721"/>
      <c r="KZ11" s="721"/>
      <c r="LA11" s="721"/>
      <c r="LB11" s="721"/>
      <c r="LC11" s="721"/>
      <c r="LD11" s="721"/>
      <c r="LE11" s="721"/>
      <c r="LF11" s="721"/>
      <c r="LG11" s="721"/>
      <c r="LH11" s="721"/>
      <c r="LI11" s="721"/>
      <c r="LJ11" s="721"/>
      <c r="LK11" s="721"/>
      <c r="LL11" s="721"/>
      <c r="LM11" s="721"/>
      <c r="LN11" s="721"/>
      <c r="LO11" s="721"/>
      <c r="LP11" s="721"/>
      <c r="LQ11" s="721"/>
      <c r="LR11" s="721"/>
      <c r="LS11" s="721"/>
      <c r="LT11" s="721"/>
      <c r="LU11" s="721"/>
      <c r="LV11" s="721"/>
      <c r="LW11" s="721"/>
      <c r="LX11" s="721"/>
      <c r="LY11" s="721"/>
      <c r="LZ11" s="721"/>
      <c r="MA11" s="721"/>
      <c r="MB11" s="721"/>
      <c r="MC11" s="721"/>
      <c r="MD11" s="721"/>
      <c r="ME11" s="721"/>
      <c r="MF11" s="721"/>
      <c r="MG11" s="721"/>
      <c r="MH11" s="721"/>
      <c r="MI11" s="721"/>
      <c r="MJ11" s="721"/>
      <c r="MK11" s="721"/>
      <c r="ML11" s="721"/>
      <c r="MM11" s="721"/>
      <c r="MN11" s="721"/>
      <c r="MO11" s="721"/>
      <c r="MP11" s="721"/>
      <c r="MQ11" s="721"/>
      <c r="MR11" s="721"/>
      <c r="MS11" s="721"/>
      <c r="MT11" s="721"/>
      <c r="MU11" s="721"/>
      <c r="MV11" s="721"/>
      <c r="MW11" s="721"/>
      <c r="MX11" s="721"/>
      <c r="MY11" s="721"/>
      <c r="MZ11" s="721"/>
      <c r="NA11" s="721"/>
      <c r="NB11" s="721"/>
      <c r="NC11" s="721"/>
      <c r="ND11" s="721"/>
      <c r="NE11" s="721"/>
      <c r="NF11" s="721"/>
      <c r="NG11" s="721"/>
      <c r="NH11" s="721"/>
      <c r="NI11" s="721"/>
      <c r="NJ11" s="721"/>
      <c r="NK11" s="721"/>
      <c r="NL11" s="721"/>
      <c r="NM11" s="721"/>
      <c r="NN11" s="721"/>
      <c r="NO11" s="721"/>
      <c r="NP11" s="721"/>
      <c r="NQ11" s="721"/>
      <c r="NR11" s="721"/>
      <c r="NS11" s="721"/>
      <c r="NT11" s="721"/>
      <c r="NU11" s="721"/>
      <c r="NV11" s="721"/>
      <c r="NW11" s="721"/>
      <c r="NX11" s="721"/>
      <c r="NY11" s="721"/>
      <c r="NZ11" s="721"/>
      <c r="OA11" s="721"/>
      <c r="OB11" s="721"/>
      <c r="OC11" s="721"/>
      <c r="OD11" s="721"/>
      <c r="OE11" s="721"/>
      <c r="OF11" s="721"/>
      <c r="OG11" s="721"/>
      <c r="OH11" s="721"/>
      <c r="OI11" s="721"/>
      <c r="OJ11" s="721"/>
      <c r="OK11" s="721"/>
      <c r="OL11" s="721"/>
      <c r="OM11" s="721"/>
      <c r="ON11" s="721"/>
      <c r="OO11" s="721"/>
      <c r="OP11" s="721"/>
      <c r="OQ11" s="721"/>
      <c r="OR11" s="721"/>
      <c r="OS11" s="721"/>
      <c r="OT11" s="721"/>
      <c r="OU11" s="721"/>
      <c r="OV11" s="721"/>
      <c r="OW11" s="721"/>
      <c r="OX11" s="721"/>
      <c r="OY11" s="721"/>
      <c r="OZ11" s="721"/>
      <c r="PA11" s="721"/>
      <c r="PB11" s="721"/>
      <c r="PC11" s="721"/>
      <c r="PD11" s="721"/>
      <c r="PE11" s="721"/>
      <c r="PF11" s="721"/>
      <c r="PG11" s="721"/>
      <c r="PH11" s="721"/>
      <c r="PI11" s="721"/>
      <c r="PJ11" s="721"/>
      <c r="PK11" s="721"/>
      <c r="PL11" s="721"/>
      <c r="PM11" s="721"/>
      <c r="PN11" s="721"/>
      <c r="PO11" s="721"/>
      <c r="PP11" s="721"/>
      <c r="PQ11" s="721"/>
      <c r="PR11" s="721"/>
      <c r="PS11" s="721"/>
      <c r="PT11" s="721"/>
      <c r="PU11" s="721"/>
      <c r="PV11" s="721"/>
      <c r="PW11" s="721"/>
      <c r="PX11" s="721"/>
      <c r="PY11" s="721"/>
      <c r="PZ11" s="721"/>
      <c r="QA11" s="721"/>
      <c r="QB11" s="721"/>
      <c r="QC11" s="721"/>
      <c r="QD11" s="721"/>
      <c r="QE11" s="721"/>
      <c r="QF11" s="721"/>
      <c r="QG11" s="721"/>
      <c r="QH11" s="721"/>
      <c r="QI11" s="721"/>
      <c r="QJ11" s="721"/>
      <c r="QK11" s="721"/>
      <c r="QL11" s="721"/>
      <c r="QM11" s="721"/>
      <c r="QN11" s="721"/>
      <c r="QO11" s="721"/>
      <c r="QP11" s="721"/>
      <c r="QQ11" s="721"/>
      <c r="QR11" s="721"/>
      <c r="QS11" s="721"/>
      <c r="QT11" s="721"/>
      <c r="QU11" s="721"/>
      <c r="QV11" s="721"/>
      <c r="QW11" s="721"/>
      <c r="QX11" s="721"/>
      <c r="QY11" s="721"/>
      <c r="QZ11" s="721"/>
      <c r="RA11" s="721"/>
      <c r="RB11" s="721"/>
      <c r="RC11" s="721"/>
      <c r="RD11" s="721"/>
      <c r="RE11" s="721"/>
      <c r="RF11" s="721"/>
      <c r="RG11" s="721"/>
      <c r="RH11" s="721"/>
      <c r="RI11" s="721"/>
      <c r="RJ11" s="721"/>
      <c r="RK11" s="721"/>
      <c r="RL11" s="721"/>
      <c r="RM11" s="721"/>
      <c r="RN11" s="721"/>
      <c r="RO11" s="721"/>
      <c r="RP11" s="721"/>
      <c r="RQ11" s="721"/>
      <c r="RR11" s="721"/>
      <c r="RS11" s="721"/>
      <c r="RT11" s="721"/>
      <c r="RU11" s="721"/>
      <c r="RV11" s="721"/>
      <c r="RW11" s="721"/>
      <c r="RX11" s="721"/>
      <c r="RY11" s="721"/>
      <c r="RZ11" s="721"/>
      <c r="SA11" s="721"/>
      <c r="SB11" s="721"/>
      <c r="SC11" s="721"/>
      <c r="SD11" s="721"/>
      <c r="SE11" s="721"/>
      <c r="SF11" s="721"/>
      <c r="SG11" s="721"/>
      <c r="SH11" s="721"/>
      <c r="SI11" s="721"/>
      <c r="SJ11" s="721"/>
      <c r="SK11" s="721"/>
      <c r="SL11" s="721"/>
      <c r="SM11" s="721"/>
      <c r="SN11" s="721"/>
      <c r="SO11" s="721"/>
      <c r="SP11" s="721"/>
      <c r="SQ11" s="721"/>
      <c r="SR11" s="721"/>
      <c r="SS11" s="721"/>
      <c r="ST11" s="721"/>
      <c r="SU11" s="721"/>
      <c r="SV11" s="721"/>
      <c r="SW11" s="721"/>
      <c r="SX11" s="721"/>
      <c r="SY11" s="721"/>
      <c r="SZ11" s="721"/>
      <c r="TA11" s="721"/>
      <c r="TB11" s="721"/>
      <c r="TC11" s="721"/>
      <c r="TD11" s="721"/>
      <c r="TE11" s="721"/>
      <c r="TF11" s="721"/>
      <c r="TG11" s="721"/>
      <c r="TH11" s="721"/>
      <c r="TI11" s="721"/>
      <c r="TJ11" s="721"/>
      <c r="TK11" s="721"/>
      <c r="TL11" s="721"/>
      <c r="TM11" s="721"/>
      <c r="TN11" s="721"/>
      <c r="TO11" s="721"/>
      <c r="TP11" s="721"/>
      <c r="TQ11" s="721"/>
      <c r="TR11" s="721"/>
      <c r="TS11" s="721"/>
      <c r="TT11" s="721"/>
      <c r="TU11" s="721"/>
      <c r="TV11" s="721"/>
      <c r="TW11" s="721"/>
      <c r="TX11" s="721"/>
      <c r="TY11" s="721"/>
      <c r="TZ11" s="721"/>
      <c r="UA11" s="721"/>
      <c r="UB11" s="721"/>
      <c r="UC11" s="721"/>
      <c r="UD11" s="721"/>
      <c r="UE11" s="721"/>
      <c r="UF11" s="721"/>
      <c r="UG11" s="721"/>
      <c r="UH11" s="721"/>
      <c r="UI11" s="721"/>
      <c r="UJ11" s="721"/>
      <c r="UK11" s="721"/>
      <c r="UL11" s="721"/>
      <c r="UM11" s="721"/>
      <c r="UN11" s="721"/>
      <c r="UO11" s="721"/>
      <c r="UP11" s="721"/>
      <c r="UQ11" s="721"/>
      <c r="UR11" s="721"/>
      <c r="US11" s="721"/>
      <c r="UT11" s="721"/>
      <c r="UU11" s="721"/>
      <c r="UV11" s="721"/>
      <c r="UW11" s="721"/>
      <c r="UX11" s="721"/>
      <c r="UY11" s="721"/>
      <c r="UZ11" s="721"/>
      <c r="VA11" s="721"/>
      <c r="VB11" s="721"/>
      <c r="VC11" s="721"/>
      <c r="VD11" s="721"/>
      <c r="VE11" s="721"/>
      <c r="VF11" s="721"/>
      <c r="VG11" s="721"/>
      <c r="VH11" s="721"/>
      <c r="VI11" s="721"/>
      <c r="VJ11" s="721"/>
      <c r="VK11" s="721"/>
      <c r="VL11" s="721"/>
      <c r="VM11" s="721"/>
      <c r="VN11" s="721"/>
      <c r="VO11" s="721"/>
      <c r="VP11" s="721"/>
      <c r="VQ11" s="721"/>
      <c r="VR11" s="721"/>
      <c r="VS11" s="721"/>
      <c r="VT11" s="721"/>
      <c r="VU11" s="721"/>
      <c r="VV11" s="721"/>
      <c r="VW11" s="721"/>
      <c r="VX11" s="721"/>
      <c r="VY11" s="721"/>
      <c r="VZ11" s="721"/>
      <c r="WA11" s="721"/>
      <c r="WB11" s="721"/>
      <c r="WC11" s="721"/>
      <c r="WD11" s="721"/>
      <c r="WE11" s="721"/>
      <c r="WF11" s="721"/>
      <c r="WG11" s="721"/>
      <c r="WH11" s="721"/>
      <c r="WI11" s="721"/>
      <c r="WJ11" s="721"/>
      <c r="WK11" s="721"/>
      <c r="WL11" s="721"/>
      <c r="WM11" s="721"/>
      <c r="WN11" s="721"/>
      <c r="WO11" s="721"/>
      <c r="WP11" s="721"/>
      <c r="WQ11" s="721"/>
      <c r="WR11" s="721"/>
      <c r="WS11" s="721"/>
      <c r="WT11" s="721"/>
      <c r="WU11" s="721"/>
      <c r="WV11" s="721"/>
      <c r="WW11" s="721"/>
      <c r="WX11" s="721"/>
      <c r="WY11" s="721"/>
      <c r="WZ11" s="721"/>
      <c r="XA11" s="721"/>
      <c r="XB11" s="721"/>
      <c r="XC11" s="721"/>
      <c r="XD11" s="721"/>
      <c r="XE11" s="721"/>
      <c r="XF11" s="721"/>
      <c r="XG11" s="721"/>
      <c r="XH11" s="721"/>
      <c r="XI11" s="721"/>
      <c r="XJ11" s="721"/>
      <c r="XK11" s="721"/>
      <c r="XL11" s="721"/>
      <c r="XM11" s="721"/>
      <c r="XN11" s="721"/>
      <c r="XO11" s="721"/>
      <c r="XP11" s="721"/>
      <c r="XQ11" s="721"/>
      <c r="XR11" s="721"/>
      <c r="XS11" s="721"/>
      <c r="XT11" s="721"/>
      <c r="XU11" s="721"/>
      <c r="XV11" s="721"/>
      <c r="XW11" s="721"/>
      <c r="XX11" s="721"/>
      <c r="XY11" s="721"/>
      <c r="XZ11" s="721"/>
      <c r="YA11" s="721"/>
      <c r="YB11" s="721"/>
      <c r="YC11" s="721"/>
      <c r="YD11" s="721"/>
      <c r="YE11" s="721"/>
      <c r="YF11" s="721"/>
      <c r="YG11" s="721"/>
      <c r="YH11" s="721"/>
      <c r="YI11" s="721"/>
      <c r="YJ11" s="721"/>
      <c r="YK11" s="721"/>
      <c r="YL11" s="721"/>
      <c r="YM11" s="721"/>
      <c r="YN11" s="721"/>
      <c r="YO11" s="721"/>
      <c r="YP11" s="721"/>
      <c r="YQ11" s="721"/>
      <c r="YR11" s="721"/>
      <c r="YS11" s="721"/>
      <c r="YT11" s="721"/>
      <c r="YU11" s="721"/>
      <c r="YV11" s="721"/>
      <c r="YW11" s="721"/>
      <c r="YX11" s="721"/>
      <c r="YY11" s="721"/>
      <c r="YZ11" s="721"/>
      <c r="ZA11" s="721"/>
      <c r="ZB11" s="721"/>
      <c r="ZC11" s="721"/>
      <c r="ZD11" s="721"/>
      <c r="ZE11" s="721"/>
      <c r="ZF11" s="721"/>
      <c r="ZG11" s="721"/>
      <c r="ZH11" s="721"/>
      <c r="ZI11" s="721"/>
      <c r="ZJ11" s="721"/>
      <c r="ZK11" s="721"/>
      <c r="ZL11" s="721"/>
      <c r="ZM11" s="721"/>
      <c r="ZN11" s="721"/>
      <c r="ZO11" s="721"/>
      <c r="ZP11" s="721"/>
      <c r="ZQ11" s="721"/>
      <c r="ZR11" s="721"/>
      <c r="ZS11" s="721"/>
      <c r="ZT11" s="721"/>
      <c r="ZU11" s="721"/>
      <c r="ZV11" s="721"/>
      <c r="ZW11" s="721"/>
      <c r="ZX11" s="721"/>
      <c r="ZY11" s="721"/>
      <c r="ZZ11" s="721"/>
      <c r="AAA11" s="721"/>
      <c r="AAB11" s="721"/>
      <c r="AAC11" s="721"/>
      <c r="AAD11" s="721"/>
      <c r="AAE11" s="721"/>
      <c r="AAF11" s="721"/>
      <c r="AAG11" s="721"/>
      <c r="AAH11" s="721"/>
      <c r="AAI11" s="721"/>
      <c r="AAJ11" s="721"/>
      <c r="AAK11" s="721"/>
      <c r="AAL11" s="721"/>
      <c r="AAM11" s="721"/>
      <c r="AAN11" s="721"/>
      <c r="AAO11" s="721"/>
      <c r="AAP11" s="721"/>
      <c r="AAQ11" s="721"/>
      <c r="AAR11" s="721"/>
      <c r="AAS11" s="721"/>
      <c r="AAT11" s="721"/>
      <c r="AAU11" s="721"/>
      <c r="AAV11" s="721"/>
      <c r="AAW11" s="721"/>
      <c r="AAX11" s="721"/>
      <c r="AAY11" s="721"/>
      <c r="AAZ11" s="721"/>
      <c r="ABA11" s="721"/>
      <c r="ABB11" s="721"/>
      <c r="ABC11" s="721"/>
      <c r="ABD11" s="721"/>
      <c r="ABE11" s="721"/>
      <c r="ABF11" s="721"/>
      <c r="ABG11" s="721"/>
      <c r="ABH11" s="721"/>
      <c r="ABI11" s="721"/>
      <c r="ABJ11" s="721"/>
      <c r="ABK11" s="721"/>
      <c r="ABL11" s="721"/>
      <c r="ABM11" s="721"/>
      <c r="ABN11" s="721"/>
      <c r="ABO11" s="721"/>
      <c r="ABP11" s="721"/>
      <c r="ABQ11" s="721"/>
      <c r="ABR11" s="721"/>
      <c r="ABS11" s="721"/>
      <c r="ABT11" s="721"/>
      <c r="ABU11" s="721"/>
      <c r="ABV11" s="721"/>
      <c r="ABW11" s="721"/>
      <c r="ABX11" s="721"/>
      <c r="ABY11" s="721"/>
      <c r="ABZ11" s="721"/>
      <c r="ACA11" s="721"/>
      <c r="ACB11" s="721"/>
      <c r="ACC11" s="721"/>
      <c r="ACD11" s="721"/>
      <c r="ACE11" s="721"/>
      <c r="ACF11" s="721"/>
      <c r="ACG11" s="721"/>
      <c r="ACH11" s="721"/>
      <c r="ACI11" s="721"/>
      <c r="ACJ11" s="721"/>
      <c r="ACK11" s="721"/>
      <c r="ACL11" s="721"/>
      <c r="ACM11" s="721"/>
      <c r="ACN11" s="721"/>
      <c r="ACO11" s="721"/>
      <c r="ACP11" s="721"/>
      <c r="ACQ11" s="721"/>
      <c r="ACR11" s="721"/>
      <c r="ACS11" s="721"/>
      <c r="ACT11" s="721"/>
      <c r="ACU11" s="721"/>
      <c r="ACV11" s="721"/>
      <c r="ACW11" s="721"/>
      <c r="ACX11" s="721"/>
      <c r="ACY11" s="721"/>
      <c r="ACZ11" s="721"/>
      <c r="ADA11" s="721"/>
      <c r="ADB11" s="721"/>
      <c r="ADC11" s="721"/>
      <c r="ADD11" s="721"/>
      <c r="ADE11" s="721"/>
      <c r="ADF11" s="721"/>
      <c r="ADG11" s="721"/>
      <c r="ADH11" s="721"/>
      <c r="ADI11" s="721"/>
      <c r="ADJ11" s="721"/>
      <c r="ADK11" s="721"/>
      <c r="ADL11" s="721"/>
      <c r="ADM11" s="721"/>
      <c r="ADN11" s="721"/>
      <c r="ADO11" s="721"/>
      <c r="ADP11" s="721"/>
      <c r="ADQ11" s="721"/>
      <c r="ADR11" s="721"/>
      <c r="ADS11" s="721"/>
      <c r="ADT11" s="721"/>
      <c r="ADU11" s="721"/>
      <c r="ADV11" s="721"/>
      <c r="ADW11" s="721"/>
      <c r="ADX11" s="721"/>
      <c r="ADY11" s="721"/>
      <c r="ADZ11" s="721"/>
      <c r="AEA11" s="721"/>
      <c r="AEB11" s="721"/>
      <c r="AEC11" s="721"/>
      <c r="AED11" s="721"/>
      <c r="AEE11" s="721"/>
      <c r="AEF11" s="721"/>
      <c r="AEG11" s="721"/>
      <c r="AEH11" s="721"/>
      <c r="AEI11" s="721"/>
      <c r="AEJ11" s="721"/>
      <c r="AEK11" s="721"/>
      <c r="AEL11" s="721"/>
      <c r="AEM11" s="721"/>
      <c r="AEN11" s="721"/>
      <c r="AEO11" s="721"/>
      <c r="AEP11" s="721"/>
      <c r="AEQ11" s="721"/>
      <c r="AER11" s="721"/>
      <c r="AES11" s="721"/>
      <c r="AET11" s="721"/>
      <c r="AEU11" s="721"/>
      <c r="AEV11" s="721"/>
      <c r="AEW11" s="721"/>
      <c r="AEX11" s="721"/>
      <c r="AEY11" s="721"/>
      <c r="AEZ11" s="721"/>
      <c r="AFA11" s="721"/>
      <c r="AFB11" s="721"/>
      <c r="AFC11" s="721"/>
      <c r="AFD11" s="721"/>
      <c r="AFE11" s="721"/>
      <c r="AFF11" s="721"/>
      <c r="AFG11" s="721"/>
      <c r="AFH11" s="721"/>
      <c r="AFI11" s="721"/>
      <c r="AFJ11" s="721"/>
      <c r="AFK11" s="721"/>
      <c r="AFL11" s="721"/>
      <c r="AFM11" s="721"/>
      <c r="AFN11" s="721"/>
      <c r="AFO11" s="721"/>
      <c r="AFP11" s="721"/>
      <c r="AFQ11" s="721"/>
      <c r="AFR11" s="721"/>
      <c r="AFS11" s="721"/>
      <c r="AFT11" s="721"/>
      <c r="AFU11" s="721"/>
      <c r="AFV11" s="721"/>
      <c r="AFW11" s="721"/>
      <c r="AFX11" s="721"/>
      <c r="AFY11" s="721"/>
      <c r="AFZ11" s="721"/>
      <c r="AGA11" s="721"/>
      <c r="AGB11" s="721"/>
      <c r="AGC11" s="721"/>
      <c r="AGD11" s="721"/>
      <c r="AGE11" s="721"/>
      <c r="AGF11" s="721"/>
      <c r="AGG11" s="721"/>
      <c r="AGH11" s="721"/>
      <c r="AGI11" s="721"/>
      <c r="AGJ11" s="721"/>
      <c r="AGK11" s="721"/>
      <c r="AGL11" s="721"/>
      <c r="AGM11" s="721"/>
      <c r="AGN11" s="721"/>
      <c r="AGO11" s="721"/>
      <c r="AGP11" s="721"/>
      <c r="AGQ11" s="721"/>
      <c r="AGR11" s="721"/>
      <c r="AGS11" s="721"/>
      <c r="AGT11" s="721"/>
      <c r="AGU11" s="721"/>
      <c r="AGV11" s="721"/>
      <c r="AGW11" s="721"/>
      <c r="AGX11" s="721"/>
      <c r="AGY11" s="721"/>
      <c r="AGZ11" s="721"/>
      <c r="AHA11" s="721"/>
      <c r="AHB11" s="721"/>
      <c r="AHC11" s="721"/>
      <c r="AHD11" s="721"/>
      <c r="AHE11" s="721"/>
      <c r="AHF11" s="721"/>
      <c r="AHG11" s="721"/>
      <c r="AHH11" s="721"/>
      <c r="AHI11" s="721"/>
      <c r="AHJ11" s="721"/>
      <c r="AHK11" s="721"/>
      <c r="AHL11" s="721"/>
      <c r="AHM11" s="721"/>
      <c r="AHN11" s="721"/>
      <c r="AHO11" s="721"/>
      <c r="AHP11" s="721"/>
      <c r="AHQ11" s="721"/>
      <c r="AHR11" s="721"/>
      <c r="AHS11" s="721"/>
      <c r="AHT11" s="721"/>
      <c r="AHU11" s="721"/>
      <c r="AHV11" s="721"/>
      <c r="AHW11" s="721"/>
      <c r="AHX11" s="721"/>
      <c r="AHY11" s="721"/>
      <c r="AHZ11" s="721"/>
      <c r="AIA11" s="721"/>
      <c r="AIB11" s="721"/>
      <c r="AIC11" s="721"/>
      <c r="AID11" s="721"/>
      <c r="AIE11" s="721"/>
      <c r="AIF11" s="721"/>
      <c r="AIG11" s="721"/>
      <c r="AIH11" s="721"/>
      <c r="AII11" s="721"/>
      <c r="AIJ11" s="721"/>
      <c r="AIK11" s="721"/>
      <c r="AIL11" s="721"/>
      <c r="AIM11" s="721"/>
      <c r="AIN11" s="721"/>
      <c r="AIO11" s="721"/>
      <c r="AIP11" s="721"/>
      <c r="AIQ11" s="721"/>
      <c r="AIR11" s="721"/>
      <c r="AIS11" s="721"/>
      <c r="AIT11" s="721"/>
      <c r="AIU11" s="721"/>
      <c r="AIV11" s="721"/>
      <c r="AIW11" s="721"/>
      <c r="AIX11" s="721"/>
      <c r="AIY11" s="721"/>
      <c r="AIZ11" s="721"/>
      <c r="AJA11" s="721"/>
      <c r="AJB11" s="721"/>
      <c r="AJC11" s="721"/>
      <c r="AJD11" s="721"/>
      <c r="AJE11" s="721"/>
      <c r="AJF11" s="721"/>
      <c r="AJG11" s="721"/>
      <c r="AJH11" s="721"/>
      <c r="AJI11" s="721"/>
      <c r="AJJ11" s="721"/>
      <c r="AJK11" s="721"/>
      <c r="AJL11" s="721"/>
      <c r="AJM11" s="721"/>
      <c r="AJN11" s="721"/>
      <c r="AJO11" s="721"/>
      <c r="AJP11" s="721"/>
      <c r="AJQ11" s="721"/>
      <c r="AJR11" s="721"/>
      <c r="AJS11" s="721"/>
      <c r="AJT11" s="721"/>
      <c r="AJU11" s="721"/>
      <c r="AJV11" s="721"/>
      <c r="AJW11" s="721"/>
      <c r="AJX11" s="721"/>
      <c r="AJY11" s="721"/>
      <c r="AJZ11" s="721"/>
      <c r="AKA11" s="721"/>
      <c r="AKB11" s="721"/>
      <c r="AKC11" s="721"/>
      <c r="AKD11" s="721"/>
      <c r="AKE11" s="721"/>
      <c r="AKF11" s="721"/>
      <c r="AKG11" s="721"/>
      <c r="AKH11" s="721"/>
      <c r="AKI11" s="721"/>
      <c r="AKJ11" s="721"/>
      <c r="AKK11" s="721"/>
      <c r="AKL11" s="721"/>
      <c r="AKM11" s="721"/>
      <c r="AKN11" s="721"/>
      <c r="AKO11" s="721"/>
      <c r="AKP11" s="721"/>
      <c r="AKQ11" s="721"/>
      <c r="AKR11" s="721"/>
      <c r="AKS11" s="721"/>
      <c r="AKT11" s="721"/>
      <c r="AKU11" s="721"/>
      <c r="AKV11" s="721"/>
      <c r="AKW11" s="721"/>
      <c r="AKX11" s="721"/>
      <c r="AKY11" s="721"/>
      <c r="AKZ11" s="721"/>
      <c r="ALA11" s="721"/>
      <c r="ALB11" s="721"/>
      <c r="ALC11" s="721"/>
      <c r="ALD11" s="721"/>
      <c r="ALE11" s="721"/>
      <c r="ALF11" s="721"/>
      <c r="ALG11" s="721"/>
      <c r="ALH11" s="721"/>
      <c r="ALI11" s="721"/>
      <c r="ALJ11" s="721"/>
      <c r="ALK11" s="721"/>
      <c r="ALL11" s="721"/>
      <c r="ALM11" s="721"/>
      <c r="ALN11" s="721"/>
      <c r="ALO11" s="721"/>
      <c r="ALP11" s="721"/>
      <c r="ALQ11" s="721"/>
      <c r="ALR11" s="721"/>
      <c r="ALS11" s="721"/>
      <c r="ALT11" s="721"/>
      <c r="ALU11" s="721"/>
      <c r="ALV11" s="721"/>
      <c r="ALW11" s="721"/>
      <c r="ALX11" s="721"/>
      <c r="ALY11" s="721"/>
      <c r="ALZ11" s="721"/>
      <c r="AMA11" s="721"/>
      <c r="AMB11" s="721"/>
      <c r="AMC11" s="721"/>
      <c r="AMD11" s="721"/>
      <c r="AME11" s="721"/>
      <c r="AMF11" s="721"/>
      <c r="AMG11" s="721"/>
      <c r="AMH11" s="721"/>
      <c r="AMI11" s="721"/>
      <c r="AMJ11" s="721"/>
      <c r="AMK11" s="721"/>
      <c r="AML11" s="721"/>
      <c r="AMM11" s="721"/>
      <c r="AMN11" s="721"/>
      <c r="AMO11" s="721"/>
      <c r="AMP11" s="721"/>
      <c r="AMQ11" s="721"/>
      <c r="AMR11" s="721"/>
      <c r="AMS11" s="721"/>
      <c r="AMT11" s="721"/>
      <c r="AMU11" s="721"/>
      <c r="AMV11" s="721"/>
      <c r="AMW11" s="721"/>
      <c r="AMX11" s="721"/>
      <c r="AMY11" s="721"/>
      <c r="AMZ11" s="721"/>
      <c r="ANA11" s="721"/>
      <c r="ANB11" s="721"/>
      <c r="ANC11" s="721"/>
      <c r="AND11" s="721"/>
      <c r="ANE11" s="721"/>
      <c r="ANF11" s="721"/>
      <c r="ANG11" s="721"/>
      <c r="ANH11" s="721"/>
      <c r="ANI11" s="721"/>
      <c r="ANJ11" s="721"/>
      <c r="ANK11" s="721"/>
      <c r="ANL11" s="721"/>
      <c r="ANM11" s="721"/>
      <c r="ANN11" s="721"/>
      <c r="ANO11" s="721"/>
      <c r="ANP11" s="721"/>
      <c r="ANQ11" s="721"/>
      <c r="ANR11" s="721"/>
      <c r="ANS11" s="721"/>
      <c r="ANT11" s="721"/>
      <c r="ANU11" s="721"/>
      <c r="ANV11" s="721"/>
      <c r="ANW11" s="721"/>
      <c r="ANX11" s="721"/>
      <c r="ANY11" s="721"/>
      <c r="ANZ11" s="721"/>
      <c r="AOA11" s="721"/>
      <c r="AOB11" s="721"/>
      <c r="AOC11" s="721"/>
      <c r="AOD11" s="721"/>
      <c r="AOE11" s="721"/>
      <c r="AOF11" s="721"/>
      <c r="AOG11" s="721"/>
      <c r="AOH11" s="721"/>
      <c r="AOI11" s="721"/>
      <c r="AOJ11" s="721"/>
      <c r="AOK11" s="721"/>
      <c r="AOL11" s="721"/>
      <c r="AOM11" s="721"/>
      <c r="AON11" s="721"/>
      <c r="AOO11" s="721"/>
      <c r="AOP11" s="721"/>
      <c r="AOQ11" s="721"/>
      <c r="AOR11" s="721"/>
      <c r="AOS11" s="721"/>
      <c r="AOT11" s="721"/>
      <c r="AOU11" s="721"/>
      <c r="AOV11" s="721"/>
      <c r="AOW11" s="721"/>
      <c r="AOX11" s="721"/>
      <c r="AOY11" s="721"/>
      <c r="AOZ11" s="721"/>
      <c r="APA11" s="721"/>
      <c r="APB11" s="721"/>
      <c r="APC11" s="721"/>
      <c r="APD11" s="721"/>
      <c r="APE11" s="721"/>
      <c r="APF11" s="721"/>
      <c r="APG11" s="721"/>
      <c r="APH11" s="721"/>
      <c r="API11" s="721"/>
      <c r="APJ11" s="721"/>
      <c r="APK11" s="721"/>
      <c r="APL11" s="721"/>
      <c r="APM11" s="721"/>
      <c r="APN11" s="721"/>
      <c r="APO11" s="721"/>
      <c r="APP11" s="721"/>
      <c r="APQ11" s="721"/>
      <c r="APR11" s="721"/>
      <c r="APS11" s="721"/>
      <c r="APT11" s="721"/>
      <c r="APU11" s="721"/>
      <c r="APV11" s="721"/>
      <c r="APW11" s="721"/>
      <c r="APX11" s="721"/>
      <c r="APY11" s="721"/>
      <c r="APZ11" s="721"/>
      <c r="AQA11" s="721"/>
      <c r="AQB11" s="721"/>
      <c r="AQC11" s="721"/>
      <c r="AQD11" s="721"/>
      <c r="AQE11" s="721"/>
      <c r="AQF11" s="721"/>
      <c r="AQG11" s="721"/>
      <c r="AQH11" s="721"/>
      <c r="AQI11" s="721"/>
      <c r="AQJ11" s="721"/>
      <c r="AQK11" s="721"/>
      <c r="AQL11" s="721"/>
      <c r="AQM11" s="721"/>
      <c r="AQN11" s="721"/>
      <c r="AQO11" s="721"/>
      <c r="AQP11" s="721"/>
      <c r="AQQ11" s="721"/>
      <c r="AQR11" s="721"/>
      <c r="AQS11" s="721"/>
      <c r="AQT11" s="721"/>
      <c r="AQU11" s="721"/>
      <c r="AQV11" s="721"/>
      <c r="AQW11" s="721"/>
      <c r="AQX11" s="721"/>
      <c r="AQY11" s="721"/>
      <c r="AQZ11" s="721"/>
      <c r="ARA11" s="721"/>
      <c r="ARB11" s="721"/>
      <c r="ARC11" s="721"/>
      <c r="ARD11" s="721"/>
      <c r="ARE11" s="721"/>
      <c r="ARF11" s="721"/>
      <c r="ARG11" s="721"/>
      <c r="ARH11" s="721"/>
      <c r="ARI11" s="721"/>
      <c r="ARJ11" s="721"/>
      <c r="ARK11" s="721"/>
      <c r="ARL11" s="721"/>
      <c r="ARM11" s="721"/>
      <c r="ARN11" s="721"/>
      <c r="ARO11" s="721"/>
      <c r="ARP11" s="721"/>
      <c r="ARQ11" s="721"/>
      <c r="ARR11" s="721"/>
      <c r="ARS11" s="721"/>
      <c r="ART11" s="721"/>
      <c r="ARU11" s="721"/>
      <c r="ARV11" s="721"/>
      <c r="ARW11" s="721"/>
      <c r="ARX11" s="721"/>
      <c r="ARY11" s="721"/>
      <c r="ARZ11" s="721"/>
      <c r="ASA11" s="721"/>
      <c r="ASB11" s="721"/>
      <c r="ASC11" s="721"/>
      <c r="ASD11" s="721"/>
      <c r="ASE11" s="721"/>
      <c r="ASF11" s="721"/>
      <c r="ASG11" s="721"/>
      <c r="ASH11" s="721"/>
      <c r="ASI11" s="721"/>
      <c r="ASJ11" s="721"/>
      <c r="ASK11" s="721"/>
      <c r="ASL11" s="721"/>
      <c r="ASM11" s="721"/>
      <c r="ASN11" s="721"/>
      <c r="ASO11" s="721"/>
      <c r="ASP11" s="721"/>
      <c r="ASQ11" s="721"/>
      <c r="ASR11" s="721"/>
      <c r="ASS11" s="721"/>
      <c r="AST11" s="721"/>
      <c r="ASU11" s="721"/>
      <c r="ASV11" s="721"/>
      <c r="ASW11" s="721"/>
      <c r="ASX11" s="721"/>
      <c r="ASY11" s="721"/>
      <c r="ASZ11" s="721"/>
      <c r="ATA11" s="721"/>
      <c r="ATB11" s="721"/>
      <c r="ATC11" s="721"/>
      <c r="ATD11" s="721"/>
      <c r="ATE11" s="721"/>
      <c r="ATF11" s="721"/>
      <c r="ATG11" s="721"/>
      <c r="ATH11" s="721"/>
      <c r="ATI11" s="721"/>
      <c r="ATJ11" s="721"/>
      <c r="ATK11" s="721"/>
      <c r="ATL11" s="721"/>
      <c r="ATM11" s="721"/>
      <c r="ATN11" s="721"/>
      <c r="ATO11" s="721"/>
      <c r="ATP11" s="721"/>
      <c r="ATQ11" s="721"/>
      <c r="ATR11" s="721"/>
      <c r="ATS11" s="721"/>
      <c r="ATT11" s="721"/>
      <c r="ATU11" s="721"/>
      <c r="ATV11" s="721"/>
      <c r="ATW11" s="721"/>
      <c r="ATX11" s="721"/>
      <c r="ATY11" s="721"/>
      <c r="ATZ11" s="721"/>
      <c r="AUA11" s="721"/>
      <c r="AUB11" s="721"/>
      <c r="AUC11" s="721"/>
      <c r="AUD11" s="721"/>
      <c r="AUE11" s="721"/>
      <c r="AUF11" s="721"/>
      <c r="AUG11" s="721"/>
      <c r="AUH11" s="721"/>
      <c r="AUI11" s="721"/>
      <c r="AUJ11" s="721"/>
      <c r="AUK11" s="721"/>
      <c r="AUL11" s="721"/>
      <c r="AUM11" s="721"/>
      <c r="AUN11" s="721"/>
      <c r="AUO11" s="721"/>
      <c r="AUP11" s="721"/>
      <c r="AUQ11" s="721"/>
      <c r="AUR11" s="721"/>
      <c r="AUS11" s="721"/>
      <c r="AUT11" s="721"/>
      <c r="AUU11" s="721"/>
      <c r="AUV11" s="721"/>
      <c r="AUW11" s="721"/>
      <c r="AUX11" s="721"/>
      <c r="AUY11" s="721"/>
      <c r="AUZ11" s="721"/>
      <c r="AVA11" s="721"/>
      <c r="AVB11" s="721"/>
      <c r="AVC11" s="721"/>
      <c r="AVD11" s="721"/>
      <c r="AVE11" s="721"/>
      <c r="AVF11" s="721"/>
      <c r="AVG11" s="721"/>
      <c r="AVH11" s="721"/>
      <c r="AVI11" s="721"/>
      <c r="AVJ11" s="721"/>
      <c r="AVK11" s="721"/>
      <c r="AVL11" s="721"/>
      <c r="AVM11" s="721"/>
      <c r="AVN11" s="721"/>
      <c r="AVO11" s="721"/>
      <c r="AVP11" s="721"/>
      <c r="AVQ11" s="721"/>
      <c r="AVR11" s="721"/>
      <c r="AVS11" s="721"/>
      <c r="AVT11" s="721"/>
      <c r="AVU11" s="721"/>
      <c r="AVV11" s="721"/>
      <c r="AVW11" s="721"/>
      <c r="AVX11" s="721"/>
      <c r="AVY11" s="721"/>
      <c r="AVZ11" s="721"/>
      <c r="AWA11" s="721"/>
      <c r="AWB11" s="721"/>
      <c r="AWC11" s="721"/>
      <c r="AWD11" s="721"/>
      <c r="AWE11" s="721"/>
      <c r="AWF11" s="721"/>
      <c r="AWG11" s="721"/>
      <c r="AWH11" s="721"/>
      <c r="AWI11" s="721"/>
      <c r="AWJ11" s="721"/>
      <c r="AWK11" s="721"/>
      <c r="AWL11" s="721"/>
      <c r="AWM11" s="721"/>
      <c r="AWN11" s="721"/>
      <c r="AWO11" s="721"/>
      <c r="AWP11" s="721"/>
      <c r="AWQ11" s="721"/>
      <c r="AWR11" s="721"/>
      <c r="AWS11" s="721"/>
      <c r="AWT11" s="721"/>
      <c r="AWU11" s="721"/>
      <c r="AWV11" s="721"/>
      <c r="AWW11" s="721"/>
      <c r="AWX11" s="721"/>
      <c r="AWY11" s="721"/>
      <c r="AWZ11" s="721"/>
      <c r="AXA11" s="721"/>
      <c r="AXB11" s="721"/>
      <c r="AXC11" s="721"/>
      <c r="AXD11" s="721"/>
      <c r="AXE11" s="721"/>
      <c r="AXF11" s="721"/>
      <c r="AXG11" s="721"/>
      <c r="AXH11" s="721"/>
      <c r="AXI11" s="721"/>
      <c r="AXJ11" s="721"/>
      <c r="AXK11" s="721"/>
      <c r="AXL11" s="721"/>
      <c r="AXM11" s="721"/>
      <c r="AXN11" s="721"/>
      <c r="AXO11" s="721"/>
      <c r="AXP11" s="721"/>
      <c r="AXQ11" s="721"/>
      <c r="AXR11" s="721"/>
      <c r="AXS11" s="721"/>
      <c r="AXT11" s="721"/>
      <c r="AXU11" s="721"/>
      <c r="AXV11" s="721"/>
      <c r="AXW11" s="721"/>
      <c r="AXX11" s="721"/>
      <c r="AXY11" s="721"/>
      <c r="AXZ11" s="721"/>
      <c r="AYA11" s="721"/>
      <c r="AYB11" s="721"/>
      <c r="AYC11" s="721"/>
      <c r="AYD11" s="721"/>
      <c r="AYE11" s="721"/>
      <c r="AYF11" s="721"/>
      <c r="AYG11" s="721"/>
      <c r="AYH11" s="721"/>
      <c r="AYI11" s="721"/>
      <c r="AYJ11" s="721"/>
      <c r="AYK11" s="721"/>
      <c r="AYL11" s="721"/>
      <c r="AYM11" s="721"/>
      <c r="AYN11" s="721"/>
      <c r="AYO11" s="721"/>
      <c r="AYP11" s="721"/>
      <c r="AYQ11" s="721"/>
      <c r="AYR11" s="721"/>
      <c r="AYS11" s="721"/>
      <c r="AYT11" s="721"/>
      <c r="AYU11" s="721"/>
      <c r="AYV11" s="721"/>
      <c r="AYW11" s="721"/>
      <c r="AYX11" s="721"/>
      <c r="AYY11" s="721"/>
      <c r="AYZ11" s="721"/>
      <c r="AZA11" s="721"/>
      <c r="AZB11" s="721"/>
      <c r="AZC11" s="721"/>
      <c r="AZD11" s="721"/>
      <c r="AZE11" s="721"/>
      <c r="AZF11" s="721"/>
      <c r="AZG11" s="721"/>
      <c r="AZH11" s="721"/>
      <c r="AZI11" s="721"/>
      <c r="AZJ11" s="721"/>
      <c r="AZK11" s="721"/>
      <c r="AZL11" s="721"/>
      <c r="AZM11" s="721"/>
      <c r="AZN11" s="721"/>
      <c r="AZO11" s="721"/>
      <c r="AZP11" s="721"/>
      <c r="AZQ11" s="721"/>
      <c r="AZR11" s="721"/>
      <c r="AZS11" s="721"/>
      <c r="AZT11" s="721"/>
      <c r="AZU11" s="721"/>
      <c r="AZV11" s="721"/>
      <c r="AZW11" s="721"/>
      <c r="AZX11" s="721"/>
      <c r="AZY11" s="721"/>
      <c r="AZZ11" s="721"/>
      <c r="BAA11" s="721"/>
      <c r="BAB11" s="721"/>
      <c r="BAC11" s="721"/>
      <c r="BAD11" s="721"/>
      <c r="BAE11" s="721"/>
      <c r="BAF11" s="721"/>
      <c r="BAG11" s="721"/>
      <c r="BAH11" s="721"/>
      <c r="BAI11" s="721"/>
      <c r="BAJ11" s="721"/>
      <c r="BAK11" s="721"/>
      <c r="BAL11" s="721"/>
      <c r="BAM11" s="721"/>
      <c r="BAN11" s="721"/>
      <c r="BAO11" s="721"/>
      <c r="BAP11" s="721"/>
      <c r="BAQ11" s="721"/>
      <c r="BAR11" s="721"/>
      <c r="BAS11" s="721"/>
      <c r="BAT11" s="721"/>
      <c r="BAU11" s="721"/>
      <c r="BAV11" s="721"/>
      <c r="BAW11" s="721"/>
      <c r="BAX11" s="721"/>
      <c r="BAY11" s="721"/>
      <c r="BAZ11" s="721"/>
      <c r="BBA11" s="721"/>
      <c r="BBB11" s="721"/>
      <c r="BBC11" s="721"/>
      <c r="BBD11" s="721"/>
      <c r="BBE11" s="721"/>
      <c r="BBF11" s="721"/>
      <c r="BBG11" s="721"/>
      <c r="BBH11" s="721"/>
      <c r="BBI11" s="721"/>
      <c r="BBJ11" s="721"/>
      <c r="BBK11" s="721"/>
      <c r="BBL11" s="721"/>
      <c r="BBM11" s="721"/>
      <c r="BBN11" s="721"/>
      <c r="BBO11" s="721"/>
      <c r="BBP11" s="721"/>
      <c r="BBQ11" s="721"/>
      <c r="BBR11" s="721"/>
      <c r="BBS11" s="721"/>
      <c r="BBT11" s="721"/>
      <c r="BBU11" s="721"/>
      <c r="BBV11" s="721"/>
      <c r="BBW11" s="721"/>
      <c r="BBX11" s="721"/>
      <c r="BBY11" s="721"/>
      <c r="BBZ11" s="721"/>
      <c r="BCA11" s="721"/>
      <c r="BCB11" s="721"/>
      <c r="BCC11" s="721"/>
      <c r="BCD11" s="721"/>
      <c r="BCE11" s="721"/>
      <c r="BCF11" s="721"/>
      <c r="BCG11" s="721"/>
      <c r="BCH11" s="721"/>
      <c r="BCI11" s="721"/>
      <c r="BCJ11" s="721"/>
      <c r="BCK11" s="721"/>
      <c r="BCL11" s="721"/>
      <c r="BCM11" s="721"/>
      <c r="BCN11" s="721"/>
      <c r="BCO11" s="721"/>
      <c r="BCP11" s="721"/>
      <c r="BCQ11" s="721"/>
      <c r="BCR11" s="721"/>
      <c r="BCS11" s="721"/>
      <c r="BCT11" s="721"/>
      <c r="BCU11" s="721"/>
      <c r="BCV11" s="721"/>
      <c r="BCW11" s="721"/>
      <c r="BCX11" s="721"/>
      <c r="BCY11" s="721"/>
      <c r="BCZ11" s="721"/>
      <c r="BDA11" s="721"/>
      <c r="BDB11" s="721"/>
      <c r="BDC11" s="721"/>
      <c r="BDD11" s="721"/>
      <c r="BDE11" s="721"/>
      <c r="BDF11" s="721"/>
      <c r="BDG11" s="721"/>
      <c r="BDH11" s="721"/>
      <c r="BDI11" s="721"/>
      <c r="BDJ11" s="721"/>
      <c r="BDK11" s="721"/>
      <c r="BDL11" s="721"/>
      <c r="BDM11" s="721"/>
      <c r="BDN11" s="721"/>
      <c r="BDO11" s="721"/>
      <c r="BDP11" s="721"/>
      <c r="BDQ11" s="721"/>
      <c r="BDR11" s="721"/>
      <c r="BDS11" s="721"/>
      <c r="BDT11" s="721"/>
      <c r="BDU11" s="721"/>
      <c r="BDV11" s="721"/>
      <c r="BDW11" s="721"/>
      <c r="BDX11" s="721"/>
      <c r="BDY11" s="721"/>
      <c r="BDZ11" s="721"/>
      <c r="BEA11" s="721"/>
      <c r="BEB11" s="721"/>
      <c r="BEC11" s="721"/>
      <c r="BED11" s="721"/>
      <c r="BEE11" s="721"/>
      <c r="BEF11" s="721"/>
      <c r="BEG11" s="721"/>
      <c r="BEH11" s="721"/>
      <c r="BEI11" s="721"/>
      <c r="BEJ11" s="721"/>
      <c r="BEK11" s="721"/>
      <c r="BEL11" s="721"/>
      <c r="BEM11" s="721"/>
      <c r="BEN11" s="721"/>
      <c r="BEO11" s="721"/>
      <c r="BEP11" s="721"/>
      <c r="BEQ11" s="721"/>
      <c r="BER11" s="721"/>
      <c r="BES11" s="721"/>
      <c r="BET11" s="721"/>
      <c r="BEU11" s="721"/>
      <c r="BEV11" s="721"/>
      <c r="BEW11" s="721"/>
      <c r="BEX11" s="721"/>
      <c r="BEY11" s="721"/>
      <c r="BEZ11" s="721"/>
      <c r="BFA11" s="721"/>
      <c r="BFB11" s="721"/>
      <c r="BFC11" s="721"/>
      <c r="BFD11" s="721"/>
      <c r="BFE11" s="721"/>
      <c r="BFF11" s="721"/>
      <c r="BFG11" s="721"/>
      <c r="BFH11" s="721"/>
      <c r="BFI11" s="721"/>
      <c r="BFJ11" s="721"/>
      <c r="BFK11" s="721"/>
      <c r="BFL11" s="721"/>
      <c r="BFM11" s="721"/>
      <c r="BFN11" s="721"/>
      <c r="BFO11" s="721"/>
      <c r="BFP11" s="721"/>
      <c r="BFQ11" s="721"/>
      <c r="BFR11" s="721"/>
      <c r="BFS11" s="721"/>
      <c r="BFT11" s="721"/>
      <c r="BFU11" s="721"/>
      <c r="BFV11" s="721"/>
      <c r="BFW11" s="721"/>
      <c r="BFX11" s="721"/>
      <c r="BFY11" s="721"/>
      <c r="BFZ11" s="721"/>
      <c r="BGA11" s="721"/>
      <c r="BGB11" s="721"/>
      <c r="BGC11" s="721"/>
      <c r="BGD11" s="721"/>
      <c r="BGE11" s="721"/>
      <c r="BGF11" s="721"/>
      <c r="BGG11" s="721"/>
      <c r="BGH11" s="721"/>
      <c r="BGI11" s="721"/>
      <c r="BGJ11" s="721"/>
      <c r="BGK11" s="721"/>
      <c r="BGL11" s="721"/>
      <c r="BGM11" s="721"/>
      <c r="BGN11" s="721"/>
      <c r="BGO11" s="721"/>
      <c r="BGP11" s="721"/>
      <c r="BGQ11" s="721"/>
      <c r="BGR11" s="721"/>
      <c r="BGS11" s="721"/>
      <c r="BGT11" s="721"/>
      <c r="BGU11" s="721"/>
      <c r="BGV11" s="721"/>
      <c r="BGW11" s="721"/>
      <c r="BGX11" s="721"/>
      <c r="BGY11" s="721"/>
      <c r="BGZ11" s="721"/>
      <c r="BHA11" s="721"/>
      <c r="BHB11" s="721"/>
      <c r="BHC11" s="721"/>
      <c r="BHD11" s="721"/>
      <c r="BHE11" s="721"/>
      <c r="BHF11" s="721"/>
      <c r="BHG11" s="721"/>
      <c r="BHH11" s="721"/>
      <c r="BHI11" s="721"/>
      <c r="BHJ11" s="721"/>
      <c r="BHK11" s="721"/>
      <c r="BHL11" s="721"/>
      <c r="BHM11" s="721"/>
      <c r="BHN11" s="721"/>
      <c r="BHO11" s="721"/>
      <c r="BHP11" s="721"/>
      <c r="BHQ11" s="721"/>
      <c r="BHR11" s="721"/>
      <c r="BHS11" s="721"/>
      <c r="BHT11" s="721"/>
      <c r="BHU11" s="721"/>
      <c r="BHV11" s="721"/>
      <c r="BHW11" s="721"/>
      <c r="BHX11" s="721"/>
      <c r="BHY11" s="721"/>
      <c r="BHZ11" s="721"/>
      <c r="BIA11" s="721"/>
      <c r="BIB11" s="721"/>
      <c r="BIC11" s="721"/>
      <c r="BID11" s="721"/>
      <c r="BIE11" s="721"/>
      <c r="BIF11" s="721"/>
      <c r="BIG11" s="721"/>
      <c r="BIH11" s="721"/>
      <c r="BII11" s="721"/>
      <c r="BIJ11" s="721"/>
      <c r="BIK11" s="721"/>
      <c r="BIL11" s="721"/>
      <c r="BIM11" s="721"/>
      <c r="BIN11" s="721"/>
      <c r="BIO11" s="721"/>
      <c r="BIP11" s="721"/>
      <c r="BIQ11" s="721"/>
      <c r="BIR11" s="721"/>
      <c r="BIS11" s="721"/>
      <c r="BIT11" s="721"/>
      <c r="BIU11" s="721"/>
      <c r="BIV11" s="721"/>
      <c r="BIW11" s="721"/>
      <c r="BIX11" s="721"/>
      <c r="BIY11" s="721"/>
      <c r="BIZ11" s="721"/>
      <c r="BJA11" s="721"/>
      <c r="BJB11" s="721"/>
      <c r="BJC11" s="721"/>
      <c r="BJD11" s="721"/>
      <c r="BJE11" s="721"/>
      <c r="BJF11" s="721"/>
      <c r="BJG11" s="721"/>
      <c r="BJH11" s="721"/>
      <c r="BJI11" s="721"/>
      <c r="BJJ11" s="721"/>
      <c r="BJK11" s="721"/>
      <c r="BJL11" s="721"/>
      <c r="BJM11" s="721"/>
      <c r="BJN11" s="721"/>
      <c r="BJO11" s="721"/>
      <c r="BJP11" s="721"/>
      <c r="BJQ11" s="721"/>
      <c r="BJR11" s="721"/>
      <c r="BJS11" s="721"/>
      <c r="BJT11" s="721"/>
      <c r="BJU11" s="721"/>
      <c r="BJV11" s="721"/>
      <c r="BJW11" s="721"/>
      <c r="BJX11" s="721"/>
      <c r="BJY11" s="721"/>
      <c r="BJZ11" s="721"/>
      <c r="BKA11" s="721"/>
      <c r="BKB11" s="721"/>
      <c r="BKC11" s="721"/>
      <c r="BKD11" s="721"/>
      <c r="BKE11" s="721"/>
      <c r="BKF11" s="721"/>
      <c r="BKG11" s="721"/>
      <c r="BKH11" s="721"/>
      <c r="BKI11" s="721"/>
      <c r="BKJ11" s="721"/>
      <c r="BKK11" s="721"/>
      <c r="BKL11" s="721"/>
      <c r="BKM11" s="721"/>
      <c r="BKN11" s="721"/>
      <c r="BKO11" s="721"/>
      <c r="BKP11" s="721"/>
      <c r="BKQ11" s="721"/>
      <c r="BKR11" s="721"/>
      <c r="BKS11" s="721"/>
      <c r="BKT11" s="721"/>
      <c r="BKU11" s="721"/>
      <c r="BKV11" s="721"/>
      <c r="BKW11" s="721"/>
      <c r="BKX11" s="721"/>
      <c r="BKY11" s="721"/>
      <c r="BKZ11" s="721"/>
      <c r="BLA11" s="721"/>
      <c r="BLB11" s="721"/>
      <c r="BLC11" s="721"/>
      <c r="BLD11" s="721"/>
      <c r="BLE11" s="721"/>
      <c r="BLF11" s="721"/>
      <c r="BLG11" s="721"/>
      <c r="BLH11" s="721"/>
      <c r="BLI11" s="721"/>
      <c r="BLJ11" s="721"/>
      <c r="BLK11" s="721"/>
      <c r="BLL11" s="721"/>
      <c r="BLM11" s="721"/>
      <c r="BLN11" s="721"/>
      <c r="BLO11" s="721"/>
      <c r="BLP11" s="721"/>
      <c r="BLQ11" s="721"/>
      <c r="BLR11" s="721"/>
      <c r="BLS11" s="721"/>
      <c r="BLT11" s="721"/>
      <c r="BLU11" s="721"/>
      <c r="BLV11" s="721"/>
      <c r="BLW11" s="721"/>
      <c r="BLX11" s="721"/>
      <c r="BLY11" s="721"/>
      <c r="BLZ11" s="721"/>
      <c r="BMA11" s="721"/>
      <c r="BMB11" s="721"/>
      <c r="BMC11" s="721"/>
      <c r="BMD11" s="721"/>
      <c r="BME11" s="721"/>
      <c r="BMF11" s="721"/>
      <c r="BMG11" s="721"/>
      <c r="BMH11" s="721"/>
      <c r="BMI11" s="721"/>
      <c r="BMJ11" s="721"/>
      <c r="BMK11" s="721"/>
      <c r="BML11" s="721"/>
      <c r="BMM11" s="721"/>
      <c r="BMN11" s="721"/>
      <c r="BMO11" s="721"/>
      <c r="BMP11" s="721"/>
      <c r="BMQ11" s="721"/>
      <c r="BMR11" s="721"/>
      <c r="BMS11" s="721"/>
      <c r="BMT11" s="721"/>
      <c r="BMU11" s="721"/>
      <c r="BMV11" s="721"/>
      <c r="BMW11" s="721"/>
      <c r="BMX11" s="721"/>
      <c r="BMY11" s="721"/>
      <c r="BMZ11" s="721"/>
      <c r="BNA11" s="721"/>
      <c r="BNB11" s="721"/>
      <c r="BNC11" s="721"/>
      <c r="BND11" s="721"/>
      <c r="BNE11" s="721"/>
      <c r="BNF11" s="721"/>
      <c r="BNG11" s="721"/>
      <c r="BNH11" s="721"/>
      <c r="BNI11" s="721"/>
      <c r="BNJ11" s="721"/>
      <c r="BNK11" s="721"/>
      <c r="BNL11" s="721"/>
      <c r="BNM11" s="721"/>
      <c r="BNN11" s="721"/>
      <c r="BNO11" s="721"/>
      <c r="BNP11" s="721"/>
      <c r="BNQ11" s="721"/>
      <c r="BNR11" s="721"/>
      <c r="BNS11" s="721"/>
      <c r="BNT11" s="721"/>
      <c r="BNU11" s="721"/>
      <c r="BNV11" s="721"/>
      <c r="BNW11" s="721"/>
      <c r="BNX11" s="721"/>
      <c r="BNY11" s="721"/>
      <c r="BNZ11" s="721"/>
      <c r="BOA11" s="721"/>
      <c r="BOB11" s="721"/>
      <c r="BOC11" s="721"/>
      <c r="BOD11" s="721"/>
      <c r="BOE11" s="721"/>
      <c r="BOF11" s="721"/>
      <c r="BOG11" s="721"/>
      <c r="BOH11" s="721"/>
      <c r="BOI11" s="721"/>
      <c r="BOJ11" s="721"/>
      <c r="BOK11" s="721"/>
      <c r="BOL11" s="721"/>
      <c r="BOM11" s="721"/>
      <c r="BON11" s="721"/>
      <c r="BOO11" s="721"/>
      <c r="BOP11" s="721"/>
      <c r="BOQ11" s="721"/>
      <c r="BOR11" s="721"/>
      <c r="BOS11" s="721"/>
      <c r="BOT11" s="721"/>
      <c r="BOU11" s="721"/>
      <c r="BOV11" s="721"/>
      <c r="BOW11" s="721"/>
      <c r="BOX11" s="721"/>
      <c r="BOY11" s="721"/>
      <c r="BOZ11" s="721"/>
      <c r="BPA11" s="721"/>
      <c r="BPB11" s="721"/>
      <c r="BPC11" s="721"/>
      <c r="BPD11" s="721"/>
      <c r="BPE11" s="721"/>
      <c r="BPF11" s="721"/>
      <c r="BPG11" s="721"/>
      <c r="BPH11" s="721"/>
      <c r="BPI11" s="721"/>
      <c r="BPJ11" s="721"/>
      <c r="BPK11" s="721"/>
      <c r="BPL11" s="721"/>
      <c r="BPM11" s="721"/>
      <c r="BPN11" s="721"/>
      <c r="BPO11" s="721"/>
      <c r="BPP11" s="721"/>
      <c r="BPQ11" s="721"/>
      <c r="BPR11" s="721"/>
      <c r="BPS11" s="721"/>
      <c r="BPT11" s="721"/>
      <c r="BPU11" s="721"/>
      <c r="BPV11" s="721"/>
      <c r="BPW11" s="721"/>
      <c r="BPX11" s="721"/>
      <c r="BPY11" s="721"/>
      <c r="BPZ11" s="721"/>
      <c r="BQA11" s="721"/>
      <c r="BQB11" s="721"/>
      <c r="BQC11" s="721"/>
      <c r="BQD11" s="721"/>
      <c r="BQE11" s="721"/>
      <c r="BQF11" s="721"/>
      <c r="BQG11" s="721"/>
      <c r="BQH11" s="721"/>
      <c r="BQI11" s="721"/>
      <c r="BQJ11" s="721"/>
      <c r="BQK11" s="721"/>
      <c r="BQL11" s="721"/>
      <c r="BQM11" s="721"/>
      <c r="BQN11" s="721"/>
      <c r="BQO11" s="721"/>
      <c r="BQP11" s="721"/>
      <c r="BQQ11" s="721"/>
      <c r="BQR11" s="721"/>
      <c r="BQS11" s="721"/>
      <c r="BQT11" s="721"/>
      <c r="BQU11" s="721"/>
      <c r="BQV11" s="721"/>
      <c r="BQW11" s="721"/>
      <c r="BQX11" s="721"/>
      <c r="BQY11" s="721"/>
      <c r="BQZ11" s="721"/>
      <c r="BRA11" s="721"/>
      <c r="BRB11" s="721"/>
      <c r="BRC11" s="721"/>
      <c r="BRD11" s="721"/>
      <c r="BRE11" s="721"/>
      <c r="BRF11" s="721"/>
      <c r="BRG11" s="721"/>
      <c r="BRH11" s="721"/>
      <c r="BRI11" s="721"/>
      <c r="BRJ11" s="721"/>
      <c r="BRK11" s="721"/>
      <c r="BRL11" s="721"/>
      <c r="BRM11" s="721"/>
      <c r="BRN11" s="721"/>
      <c r="BRO11" s="721"/>
      <c r="BRP11" s="721"/>
      <c r="BRQ11" s="721"/>
      <c r="BRR11" s="721"/>
      <c r="BRS11" s="721"/>
      <c r="BRT11" s="721"/>
      <c r="BRU11" s="721"/>
      <c r="BRV11" s="721"/>
      <c r="BRW11" s="721"/>
      <c r="BRX11" s="721"/>
      <c r="BRY11" s="721"/>
      <c r="BRZ11" s="721"/>
      <c r="BSA11" s="721"/>
      <c r="BSB11" s="721"/>
      <c r="BSC11" s="721"/>
      <c r="BSD11" s="721"/>
      <c r="BSE11" s="721"/>
      <c r="BSF11" s="721"/>
      <c r="BSG11" s="721"/>
      <c r="BSH11" s="721"/>
      <c r="BSI11" s="721"/>
      <c r="BSJ11" s="721"/>
      <c r="BSK11" s="721"/>
      <c r="BSL11" s="721"/>
      <c r="BSM11" s="721"/>
      <c r="BSN11" s="721"/>
      <c r="BSO11" s="721"/>
      <c r="BSP11" s="721"/>
      <c r="BSQ11" s="721"/>
      <c r="BSR11" s="721"/>
      <c r="BSS11" s="721"/>
      <c r="BST11" s="721"/>
      <c r="BSU11" s="721"/>
      <c r="BSV11" s="721"/>
      <c r="BSW11" s="721"/>
      <c r="BSX11" s="721"/>
      <c r="BSY11" s="721"/>
      <c r="BSZ11" s="721"/>
      <c r="BTA11" s="721"/>
      <c r="BTB11" s="721"/>
      <c r="BTC11" s="721"/>
      <c r="BTD11" s="721"/>
      <c r="BTE11" s="721"/>
      <c r="BTF11" s="721"/>
      <c r="BTG11" s="721"/>
      <c r="BTH11" s="721"/>
      <c r="BTI11" s="721"/>
      <c r="BTJ11" s="721"/>
      <c r="BTK11" s="721"/>
      <c r="BTL11" s="721"/>
      <c r="BTM11" s="721"/>
      <c r="BTN11" s="721"/>
      <c r="BTO11" s="721"/>
      <c r="BTP11" s="721"/>
      <c r="BTQ11" s="721"/>
      <c r="BTR11" s="721"/>
      <c r="BTS11" s="721"/>
      <c r="BTT11" s="721"/>
      <c r="BTU11" s="721"/>
      <c r="BTV11" s="721"/>
      <c r="BTW11" s="721"/>
      <c r="BTX11" s="721"/>
      <c r="BTY11" s="721"/>
      <c r="BTZ11" s="721"/>
      <c r="BUA11" s="721"/>
      <c r="BUB11" s="721"/>
      <c r="BUC11" s="721"/>
      <c r="BUD11" s="721"/>
      <c r="BUE11" s="721"/>
      <c r="BUF11" s="721"/>
      <c r="BUG11" s="721"/>
      <c r="BUH11" s="721"/>
      <c r="BUI11" s="721"/>
      <c r="BUJ11" s="721"/>
      <c r="BUK11" s="721"/>
      <c r="BUL11" s="721"/>
      <c r="BUM11" s="721"/>
      <c r="BUN11" s="721"/>
      <c r="BUO11" s="721"/>
      <c r="BUP11" s="721"/>
      <c r="BUQ11" s="721"/>
      <c r="BUR11" s="721"/>
      <c r="BUS11" s="721"/>
      <c r="BUT11" s="721"/>
      <c r="BUU11" s="721"/>
      <c r="BUV11" s="721"/>
      <c r="BUW11" s="721"/>
      <c r="BUX11" s="721"/>
      <c r="BUY11" s="721"/>
      <c r="BUZ11" s="721"/>
      <c r="BVA11" s="721"/>
      <c r="BVB11" s="721"/>
      <c r="BVC11" s="721"/>
      <c r="BVD11" s="721"/>
      <c r="BVE11" s="721"/>
      <c r="BVF11" s="721"/>
      <c r="BVG11" s="721"/>
      <c r="BVH11" s="721"/>
      <c r="BVI11" s="721"/>
      <c r="BVJ11" s="721"/>
      <c r="BVK11" s="721"/>
      <c r="BVL11" s="721"/>
      <c r="BVM11" s="721"/>
      <c r="BVN11" s="721"/>
      <c r="BVO11" s="721"/>
      <c r="BVP11" s="721"/>
      <c r="BVQ11" s="721"/>
      <c r="BVR11" s="721"/>
      <c r="BVS11" s="721"/>
      <c r="BVT11" s="721"/>
      <c r="BVU11" s="721"/>
      <c r="BVV11" s="721"/>
      <c r="BVW11" s="721"/>
      <c r="BVX11" s="721"/>
      <c r="BVY11" s="721"/>
      <c r="BVZ11" s="721"/>
      <c r="BWA11" s="721"/>
      <c r="BWB11" s="721"/>
      <c r="BWC11" s="721"/>
      <c r="BWD11" s="721"/>
      <c r="BWE11" s="721"/>
      <c r="BWF11" s="721"/>
      <c r="BWG11" s="721"/>
      <c r="BWH11" s="721"/>
      <c r="BWI11" s="721"/>
      <c r="BWJ11" s="721"/>
      <c r="BWK11" s="721"/>
      <c r="BWL11" s="721"/>
      <c r="BWM11" s="721"/>
      <c r="BWN11" s="721"/>
      <c r="BWO11" s="721"/>
      <c r="BWP11" s="721"/>
      <c r="BWQ11" s="721"/>
      <c r="BWR11" s="721"/>
      <c r="BWS11" s="721"/>
      <c r="BWT11" s="721"/>
      <c r="BWU11" s="721"/>
      <c r="BWV11" s="721"/>
      <c r="BWW11" s="721"/>
      <c r="BWX11" s="721"/>
      <c r="BWY11" s="721"/>
      <c r="BWZ11" s="721"/>
      <c r="BXA11" s="721"/>
      <c r="BXB11" s="721"/>
      <c r="BXC11" s="721"/>
      <c r="BXD11" s="721"/>
      <c r="BXE11" s="721"/>
      <c r="BXF11" s="721"/>
      <c r="BXG11" s="721"/>
      <c r="BXH11" s="721"/>
      <c r="BXI11" s="721"/>
      <c r="BXJ11" s="721"/>
      <c r="BXK11" s="721"/>
      <c r="BXL11" s="721"/>
      <c r="BXM11" s="721"/>
      <c r="BXN11" s="721"/>
      <c r="BXO11" s="721"/>
      <c r="BXP11" s="721"/>
      <c r="BXQ11" s="721"/>
      <c r="BXR11" s="721"/>
      <c r="BXS11" s="721"/>
      <c r="BXT11" s="721"/>
      <c r="BXU11" s="721"/>
      <c r="BXV11" s="721"/>
      <c r="BXW11" s="721"/>
      <c r="BXX11" s="721"/>
      <c r="BXY11" s="721"/>
      <c r="BXZ11" s="721"/>
      <c r="BYA11" s="721"/>
      <c r="BYB11" s="721"/>
      <c r="BYC11" s="721"/>
      <c r="BYD11" s="721"/>
      <c r="BYE11" s="721"/>
      <c r="BYF11" s="721"/>
      <c r="BYG11" s="721"/>
      <c r="BYH11" s="721"/>
      <c r="BYI11" s="721"/>
      <c r="BYJ11" s="721"/>
      <c r="BYK11" s="721"/>
      <c r="BYL11" s="721"/>
      <c r="BYM11" s="721"/>
      <c r="BYN11" s="721"/>
      <c r="BYO11" s="721"/>
      <c r="BYP11" s="721"/>
      <c r="BYQ11" s="721"/>
      <c r="BYR11" s="721"/>
      <c r="BYS11" s="721"/>
      <c r="BYT11" s="721"/>
      <c r="BYU11" s="721"/>
      <c r="BYV11" s="721"/>
      <c r="BYW11" s="721"/>
      <c r="BYX11" s="721"/>
      <c r="BYY11" s="721"/>
      <c r="BYZ11" s="721"/>
      <c r="BZA11" s="721"/>
      <c r="BZB11" s="721"/>
      <c r="BZC11" s="721"/>
      <c r="BZD11" s="721"/>
      <c r="BZE11" s="721"/>
      <c r="BZF11" s="721"/>
      <c r="BZG11" s="721"/>
      <c r="BZH11" s="721"/>
      <c r="BZI11" s="721"/>
      <c r="BZJ11" s="721"/>
      <c r="BZK11" s="721"/>
      <c r="BZL11" s="721"/>
      <c r="BZM11" s="721"/>
      <c r="BZN11" s="721"/>
      <c r="BZO11" s="721"/>
      <c r="BZP11" s="721"/>
      <c r="BZQ11" s="721"/>
      <c r="BZR11" s="721"/>
      <c r="BZS11" s="721"/>
      <c r="BZT11" s="721"/>
      <c r="BZU11" s="721"/>
      <c r="BZV11" s="721"/>
      <c r="BZW11" s="721"/>
      <c r="BZX11" s="721"/>
      <c r="BZY11" s="721"/>
      <c r="BZZ11" s="721"/>
      <c r="CAA11" s="721"/>
      <c r="CAB11" s="721"/>
      <c r="CAC11" s="721"/>
      <c r="CAD11" s="721"/>
      <c r="CAE11" s="721"/>
      <c r="CAF11" s="721"/>
      <c r="CAG11" s="721"/>
      <c r="CAH11" s="721"/>
      <c r="CAI11" s="721"/>
      <c r="CAJ11" s="721"/>
      <c r="CAK11" s="721"/>
      <c r="CAL11" s="721"/>
      <c r="CAM11" s="721"/>
      <c r="CAN11" s="721"/>
      <c r="CAO11" s="721"/>
      <c r="CAP11" s="721"/>
      <c r="CAQ11" s="721"/>
      <c r="CAR11" s="721"/>
      <c r="CAS11" s="721"/>
      <c r="CAT11" s="721"/>
      <c r="CAU11" s="721"/>
      <c r="CAV11" s="721"/>
      <c r="CAW11" s="721"/>
      <c r="CAX11" s="721"/>
      <c r="CAY11" s="721"/>
      <c r="CAZ11" s="721"/>
      <c r="CBA11" s="721"/>
      <c r="CBB11" s="721"/>
      <c r="CBC11" s="721"/>
      <c r="CBD11" s="721"/>
      <c r="CBE11" s="721"/>
      <c r="CBF11" s="721"/>
      <c r="CBG11" s="721"/>
      <c r="CBH11" s="721"/>
      <c r="CBI11" s="721"/>
      <c r="CBJ11" s="721"/>
      <c r="CBK11" s="721"/>
      <c r="CBL11" s="721"/>
      <c r="CBM11" s="721"/>
      <c r="CBN11" s="721"/>
      <c r="CBO11" s="721"/>
      <c r="CBP11" s="721"/>
      <c r="CBQ11" s="721"/>
      <c r="CBR11" s="721"/>
      <c r="CBS11" s="721"/>
      <c r="CBT11" s="721"/>
      <c r="CBU11" s="721"/>
      <c r="CBV11" s="721"/>
      <c r="CBW11" s="721"/>
      <c r="CBX11" s="721"/>
      <c r="CBY11" s="721"/>
      <c r="CBZ11" s="721"/>
      <c r="CCA11" s="721"/>
      <c r="CCB11" s="721"/>
      <c r="CCC11" s="721"/>
      <c r="CCD11" s="721"/>
      <c r="CCE11" s="721"/>
      <c r="CCF11" s="721"/>
      <c r="CCG11" s="721"/>
      <c r="CCH11" s="721"/>
      <c r="CCI11" s="721"/>
      <c r="CCJ11" s="721"/>
      <c r="CCK11" s="721"/>
      <c r="CCL11" s="721"/>
      <c r="CCM11" s="721"/>
      <c r="CCN11" s="721"/>
      <c r="CCO11" s="721"/>
      <c r="CCP11" s="721"/>
      <c r="CCQ11" s="721"/>
      <c r="CCR11" s="721"/>
      <c r="CCS11" s="721"/>
      <c r="CCT11" s="721"/>
      <c r="CCU11" s="721"/>
      <c r="CCV11" s="721"/>
      <c r="CCW11" s="721"/>
      <c r="CCX11" s="721"/>
      <c r="CCY11" s="721"/>
      <c r="CCZ11" s="721"/>
      <c r="CDA11" s="721"/>
      <c r="CDB11" s="721"/>
      <c r="CDC11" s="721"/>
      <c r="CDD11" s="721"/>
      <c r="CDE11" s="721"/>
      <c r="CDF11" s="721"/>
      <c r="CDG11" s="721"/>
      <c r="CDH11" s="721"/>
      <c r="CDI11" s="721"/>
      <c r="CDJ11" s="721"/>
      <c r="CDK11" s="721"/>
      <c r="CDL11" s="721"/>
      <c r="CDM11" s="721"/>
      <c r="CDN11" s="721"/>
      <c r="CDO11" s="721"/>
      <c r="CDP11" s="721"/>
      <c r="CDQ11" s="721"/>
      <c r="CDR11" s="721"/>
      <c r="CDS11" s="721"/>
      <c r="CDT11" s="721"/>
      <c r="CDU11" s="721"/>
      <c r="CDV11" s="721"/>
      <c r="CDW11" s="721"/>
      <c r="CDX11" s="721"/>
      <c r="CDY11" s="721"/>
      <c r="CDZ11" s="721"/>
      <c r="CEA11" s="721"/>
      <c r="CEB11" s="721"/>
      <c r="CEC11" s="721"/>
      <c r="CED11" s="721"/>
      <c r="CEE11" s="721"/>
      <c r="CEF11" s="721"/>
      <c r="CEG11" s="721"/>
      <c r="CEH11" s="721"/>
      <c r="CEI11" s="721"/>
      <c r="CEJ11" s="721"/>
      <c r="CEK11" s="721"/>
      <c r="CEL11" s="721"/>
      <c r="CEM11" s="721"/>
      <c r="CEN11" s="721"/>
      <c r="CEO11" s="721"/>
      <c r="CEP11" s="721"/>
      <c r="CEQ11" s="721"/>
      <c r="CER11" s="721"/>
      <c r="CES11" s="721"/>
      <c r="CET11" s="721"/>
      <c r="CEU11" s="721"/>
      <c r="CEV11" s="721"/>
      <c r="CEW11" s="721"/>
      <c r="CEX11" s="721"/>
      <c r="CEY11" s="721"/>
      <c r="CEZ11" s="721"/>
      <c r="CFA11" s="721"/>
      <c r="CFB11" s="721"/>
      <c r="CFC11" s="721"/>
      <c r="CFD11" s="721"/>
      <c r="CFE11" s="721"/>
      <c r="CFF11" s="721"/>
      <c r="CFG11" s="721"/>
      <c r="CFH11" s="721"/>
      <c r="CFI11" s="721"/>
      <c r="CFJ11" s="721"/>
      <c r="CFK11" s="721"/>
      <c r="CFL11" s="721"/>
      <c r="CFM11" s="721"/>
      <c r="CFN11" s="721"/>
      <c r="CFO11" s="721"/>
      <c r="CFP11" s="721"/>
      <c r="CFQ11" s="721"/>
      <c r="CFR11" s="721"/>
      <c r="CFS11" s="721"/>
      <c r="CFT11" s="721"/>
      <c r="CFU11" s="721"/>
      <c r="CFV11" s="721"/>
      <c r="CFW11" s="721"/>
      <c r="CFX11" s="721"/>
      <c r="CFY11" s="721"/>
      <c r="CFZ11" s="721"/>
      <c r="CGA11" s="721"/>
      <c r="CGB11" s="721"/>
      <c r="CGC11" s="721"/>
      <c r="CGD11" s="721"/>
      <c r="CGE11" s="721"/>
      <c r="CGF11" s="721"/>
      <c r="CGG11" s="721"/>
      <c r="CGH11" s="721"/>
      <c r="CGI11" s="721"/>
      <c r="CGJ11" s="721"/>
      <c r="CGK11" s="721"/>
      <c r="CGL11" s="721"/>
      <c r="CGM11" s="721"/>
      <c r="CGN11" s="721"/>
      <c r="CGO11" s="721"/>
      <c r="CGP11" s="721"/>
      <c r="CGQ11" s="721"/>
      <c r="CGR11" s="721"/>
      <c r="CGS11" s="721"/>
      <c r="CGT11" s="721"/>
      <c r="CGU11" s="721"/>
      <c r="CGV11" s="721"/>
      <c r="CGW11" s="721"/>
      <c r="CGX11" s="721"/>
      <c r="CGY11" s="721"/>
      <c r="CGZ11" s="721"/>
      <c r="CHA11" s="721"/>
      <c r="CHB11" s="721"/>
      <c r="CHC11" s="721"/>
      <c r="CHD11" s="721"/>
      <c r="CHE11" s="721"/>
      <c r="CHF11" s="721"/>
      <c r="CHG11" s="721"/>
      <c r="CHH11" s="721"/>
      <c r="CHI11" s="721"/>
      <c r="CHJ11" s="721"/>
      <c r="CHK11" s="721"/>
      <c r="CHL11" s="721"/>
      <c r="CHM11" s="721"/>
      <c r="CHN11" s="721"/>
      <c r="CHO11" s="721"/>
      <c r="CHP11" s="721"/>
      <c r="CHQ11" s="721"/>
      <c r="CHR11" s="721"/>
      <c r="CHS11" s="721"/>
      <c r="CHT11" s="721"/>
      <c r="CHU11" s="721"/>
      <c r="CHV11" s="721"/>
      <c r="CHW11" s="721"/>
      <c r="CHX11" s="721"/>
      <c r="CHY11" s="721"/>
      <c r="CHZ11" s="721"/>
      <c r="CIA11" s="721"/>
      <c r="CIB11" s="721"/>
      <c r="CIC11" s="721"/>
      <c r="CID11" s="721"/>
      <c r="CIE11" s="721"/>
      <c r="CIF11" s="721"/>
      <c r="CIG11" s="721"/>
      <c r="CIH11" s="721"/>
      <c r="CII11" s="721"/>
      <c r="CIJ11" s="721"/>
      <c r="CIK11" s="721"/>
      <c r="CIL11" s="721"/>
      <c r="CIM11" s="721"/>
      <c r="CIN11" s="721"/>
      <c r="CIO11" s="721"/>
      <c r="CIP11" s="721"/>
      <c r="CIQ11" s="721"/>
      <c r="CIR11" s="721"/>
      <c r="CIS11" s="721"/>
      <c r="CIT11" s="721"/>
      <c r="CIU11" s="721"/>
      <c r="CIV11" s="721"/>
      <c r="CIW11" s="721"/>
      <c r="CIX11" s="721"/>
      <c r="CIY11" s="721"/>
      <c r="CIZ11" s="721"/>
      <c r="CJA11" s="721"/>
      <c r="CJB11" s="721"/>
      <c r="CJC11" s="721"/>
      <c r="CJD11" s="721"/>
      <c r="CJE11" s="721"/>
      <c r="CJF11" s="721"/>
      <c r="CJG11" s="721"/>
      <c r="CJH11" s="721"/>
      <c r="CJI11" s="721"/>
      <c r="CJJ11" s="721"/>
      <c r="CJK11" s="721"/>
      <c r="CJL11" s="721"/>
      <c r="CJM11" s="721"/>
      <c r="CJN11" s="721"/>
      <c r="CJO11" s="721"/>
      <c r="CJP11" s="721"/>
      <c r="CJQ11" s="721"/>
      <c r="CJR11" s="721"/>
      <c r="CJS11" s="721"/>
      <c r="CJT11" s="721"/>
      <c r="CJU11" s="721"/>
      <c r="CJV11" s="721"/>
      <c r="CJW11" s="721"/>
      <c r="CJX11" s="721"/>
      <c r="CJY11" s="721"/>
      <c r="CJZ11" s="721"/>
      <c r="CKA11" s="721"/>
      <c r="CKB11" s="721"/>
      <c r="CKC11" s="721"/>
      <c r="CKD11" s="721"/>
      <c r="CKE11" s="721"/>
      <c r="CKF11" s="721"/>
      <c r="CKG11" s="721"/>
      <c r="CKH11" s="721"/>
      <c r="CKI11" s="721"/>
      <c r="CKJ11" s="721"/>
      <c r="CKK11" s="721"/>
      <c r="CKL11" s="721"/>
      <c r="CKM11" s="721"/>
      <c r="CKN11" s="721"/>
      <c r="CKO11" s="721"/>
      <c r="CKP11" s="721"/>
      <c r="CKQ11" s="721"/>
      <c r="CKR11" s="721"/>
      <c r="CKS11" s="721"/>
      <c r="CKT11" s="721"/>
      <c r="CKU11" s="721"/>
      <c r="CKV11" s="721"/>
      <c r="CKW11" s="721"/>
      <c r="CKX11" s="721"/>
      <c r="CKY11" s="721"/>
      <c r="CKZ11" s="721"/>
      <c r="CLA11" s="721"/>
      <c r="CLB11" s="721"/>
      <c r="CLC11" s="721"/>
      <c r="CLD11" s="721"/>
      <c r="CLE11" s="721"/>
      <c r="CLF11" s="721"/>
      <c r="CLG11" s="721"/>
      <c r="CLH11" s="721"/>
      <c r="CLI11" s="721"/>
      <c r="CLJ11" s="721"/>
      <c r="CLK11" s="721"/>
      <c r="CLL11" s="721"/>
      <c r="CLM11" s="721"/>
      <c r="CLN11" s="721"/>
      <c r="CLO11" s="721"/>
      <c r="CLP11" s="721"/>
      <c r="CLQ11" s="721"/>
      <c r="CLR11" s="721"/>
      <c r="CLS11" s="721"/>
      <c r="CLT11" s="721"/>
      <c r="CLU11" s="721"/>
      <c r="CLV11" s="721"/>
      <c r="CLW11" s="721"/>
      <c r="CLX11" s="721"/>
      <c r="CLY11" s="721"/>
      <c r="CLZ11" s="721"/>
      <c r="CMA11" s="721"/>
      <c r="CMB11" s="721"/>
      <c r="CMC11" s="721"/>
      <c r="CMD11" s="721"/>
      <c r="CME11" s="721"/>
      <c r="CMF11" s="721"/>
      <c r="CMG11" s="721"/>
      <c r="CMH11" s="721"/>
      <c r="CMI11" s="721"/>
      <c r="CMJ11" s="721"/>
      <c r="CMK11" s="721"/>
      <c r="CML11" s="721"/>
      <c r="CMM11" s="721"/>
      <c r="CMN11" s="721"/>
      <c r="CMO11" s="721"/>
      <c r="CMP11" s="721"/>
      <c r="CMQ11" s="721"/>
      <c r="CMR11" s="721"/>
      <c r="CMS11" s="721"/>
      <c r="CMT11" s="721"/>
      <c r="CMU11" s="721"/>
      <c r="CMV11" s="721"/>
      <c r="CMW11" s="721"/>
      <c r="CMX11" s="721"/>
      <c r="CMY11" s="721"/>
      <c r="CMZ11" s="721"/>
      <c r="CNA11" s="721"/>
      <c r="CNB11" s="721"/>
      <c r="CNC11" s="721"/>
      <c r="CND11" s="721"/>
      <c r="CNE11" s="721"/>
      <c r="CNF11" s="721"/>
      <c r="CNG11" s="721"/>
      <c r="CNH11" s="721"/>
      <c r="CNI11" s="721"/>
      <c r="CNJ11" s="721"/>
      <c r="CNK11" s="721"/>
      <c r="CNL11" s="721"/>
      <c r="CNM11" s="721"/>
      <c r="CNN11" s="721"/>
      <c r="CNO11" s="721"/>
      <c r="CNP11" s="721"/>
      <c r="CNQ11" s="721"/>
      <c r="CNR11" s="721"/>
      <c r="CNS11" s="721"/>
      <c r="CNT11" s="721"/>
      <c r="CNU11" s="721"/>
      <c r="CNV11" s="721"/>
      <c r="CNW11" s="721"/>
      <c r="CNX11" s="721"/>
      <c r="CNY11" s="721"/>
      <c r="CNZ11" s="721"/>
      <c r="COA11" s="721"/>
      <c r="COB11" s="721"/>
      <c r="COC11" s="721"/>
      <c r="COD11" s="721"/>
      <c r="COE11" s="721"/>
      <c r="COF11" s="721"/>
      <c r="COG11" s="721"/>
      <c r="COH11" s="721"/>
      <c r="COI11" s="721"/>
      <c r="COJ11" s="721"/>
      <c r="COK11" s="721"/>
      <c r="COL11" s="721"/>
      <c r="COM11" s="721"/>
      <c r="CON11" s="721"/>
      <c r="COO11" s="721"/>
      <c r="COP11" s="721"/>
      <c r="COQ11" s="721"/>
      <c r="COR11" s="721"/>
      <c r="COS11" s="721"/>
      <c r="COT11" s="721"/>
      <c r="COU11" s="721"/>
      <c r="COV11" s="721"/>
      <c r="COW11" s="721"/>
      <c r="COX11" s="721"/>
      <c r="COY11" s="721"/>
      <c r="COZ11" s="721"/>
      <c r="CPA11" s="721"/>
      <c r="CPB11" s="721"/>
      <c r="CPC11" s="721"/>
      <c r="CPD11" s="721"/>
      <c r="CPE11" s="721"/>
      <c r="CPF11" s="721"/>
      <c r="CPG11" s="721"/>
      <c r="CPH11" s="721"/>
      <c r="CPI11" s="721"/>
      <c r="CPJ11" s="721"/>
      <c r="CPK11" s="721"/>
      <c r="CPL11" s="721"/>
      <c r="CPM11" s="721"/>
      <c r="CPN11" s="721"/>
      <c r="CPO11" s="721"/>
      <c r="CPP11" s="721"/>
      <c r="CPQ11" s="721"/>
      <c r="CPR11" s="721"/>
      <c r="CPS11" s="721"/>
      <c r="CPT11" s="721"/>
      <c r="CPU11" s="721"/>
      <c r="CPV11" s="721"/>
      <c r="CPW11" s="721"/>
      <c r="CPX11" s="721"/>
      <c r="CPY11" s="721"/>
      <c r="CPZ11" s="721"/>
      <c r="CQA11" s="721"/>
      <c r="CQB11" s="721"/>
      <c r="CQC11" s="721"/>
      <c r="CQD11" s="721"/>
      <c r="CQE11" s="721"/>
      <c r="CQF11" s="721"/>
      <c r="CQG11" s="721"/>
      <c r="CQH11" s="721"/>
      <c r="CQI11" s="721"/>
      <c r="CQJ11" s="721"/>
      <c r="CQK11" s="721"/>
      <c r="CQL11" s="721"/>
      <c r="CQM11" s="721"/>
      <c r="CQN11" s="721"/>
      <c r="CQO11" s="721"/>
      <c r="CQP11" s="721"/>
      <c r="CQQ11" s="721"/>
      <c r="CQR11" s="721"/>
      <c r="CQS11" s="721"/>
      <c r="CQT11" s="721"/>
      <c r="CQU11" s="721"/>
      <c r="CQV11" s="721"/>
      <c r="CQW11" s="721"/>
      <c r="CQX11" s="721"/>
      <c r="CQY11" s="721"/>
      <c r="CQZ11" s="721"/>
      <c r="CRA11" s="721"/>
      <c r="CRB11" s="721"/>
      <c r="CRC11" s="721"/>
      <c r="CRD11" s="721"/>
      <c r="CRE11" s="721"/>
      <c r="CRF11" s="721"/>
      <c r="CRG11" s="721"/>
      <c r="CRH11" s="721"/>
      <c r="CRI11" s="721"/>
      <c r="CRJ11" s="721"/>
      <c r="CRK11" s="721"/>
      <c r="CRL11" s="721"/>
      <c r="CRM11" s="721"/>
      <c r="CRN11" s="721"/>
      <c r="CRO11" s="721"/>
      <c r="CRP11" s="721"/>
      <c r="CRQ11" s="721"/>
      <c r="CRR11" s="721"/>
      <c r="CRS11" s="721"/>
      <c r="CRT11" s="721"/>
      <c r="CRU11" s="721"/>
      <c r="CRV11" s="721"/>
      <c r="CRW11" s="721"/>
      <c r="CRX11" s="721"/>
      <c r="CRY11" s="721"/>
      <c r="CRZ11" s="721"/>
      <c r="CSA11" s="721"/>
      <c r="CSB11" s="721"/>
      <c r="CSC11" s="721"/>
      <c r="CSD11" s="721"/>
      <c r="CSE11" s="721"/>
      <c r="CSF11" s="721"/>
      <c r="CSG11" s="721"/>
      <c r="CSH11" s="721"/>
      <c r="CSI11" s="721"/>
      <c r="CSJ11" s="721"/>
      <c r="CSK11" s="721"/>
      <c r="CSL11" s="721"/>
      <c r="CSM11" s="721"/>
      <c r="CSN11" s="721"/>
      <c r="CSO11" s="721"/>
      <c r="CSP11" s="721"/>
      <c r="CSQ11" s="721"/>
      <c r="CSR11" s="721"/>
      <c r="CSS11" s="721"/>
      <c r="CST11" s="721"/>
      <c r="CSU11" s="721"/>
      <c r="CSV11" s="721"/>
      <c r="CSW11" s="721"/>
      <c r="CSX11" s="721"/>
      <c r="CSY11" s="721"/>
      <c r="CSZ11" s="721"/>
      <c r="CTA11" s="721"/>
      <c r="CTB11" s="721"/>
      <c r="CTC11" s="721"/>
      <c r="CTD11" s="721"/>
      <c r="CTE11" s="721"/>
      <c r="CTF11" s="721"/>
      <c r="CTG11" s="721"/>
      <c r="CTH11" s="721"/>
      <c r="CTI11" s="721"/>
      <c r="CTJ11" s="721"/>
      <c r="CTK11" s="721"/>
      <c r="CTL11" s="721"/>
      <c r="CTM11" s="721"/>
      <c r="CTN11" s="721"/>
      <c r="CTO11" s="721"/>
      <c r="CTP11" s="721"/>
      <c r="CTQ11" s="721"/>
      <c r="CTR11" s="721"/>
      <c r="CTS11" s="721"/>
      <c r="CTT11" s="721"/>
      <c r="CTU11" s="721"/>
      <c r="CTV11" s="721"/>
      <c r="CTW11" s="721"/>
      <c r="CTX11" s="721"/>
      <c r="CTY11" s="721"/>
      <c r="CTZ11" s="721"/>
      <c r="CUA11" s="721"/>
      <c r="CUB11" s="721"/>
      <c r="CUC11" s="721"/>
      <c r="CUD11" s="721"/>
      <c r="CUE11" s="721"/>
      <c r="CUF11" s="721"/>
      <c r="CUG11" s="721"/>
      <c r="CUH11" s="721"/>
      <c r="CUI11" s="721"/>
      <c r="CUJ11" s="721"/>
      <c r="CUK11" s="721"/>
      <c r="CUL11" s="721"/>
      <c r="CUM11" s="721"/>
      <c r="CUN11" s="721"/>
      <c r="CUO11" s="721"/>
      <c r="CUP11" s="721"/>
      <c r="CUQ11" s="721"/>
      <c r="CUR11" s="721"/>
      <c r="CUS11" s="721"/>
      <c r="CUT11" s="721"/>
      <c r="CUU11" s="721"/>
      <c r="CUV11" s="721"/>
      <c r="CUW11" s="721"/>
      <c r="CUX11" s="721"/>
      <c r="CUY11" s="721"/>
      <c r="CUZ11" s="721"/>
      <c r="CVA11" s="721"/>
      <c r="CVB11" s="721"/>
      <c r="CVC11" s="721"/>
      <c r="CVD11" s="721"/>
      <c r="CVE11" s="721"/>
      <c r="CVF11" s="721"/>
      <c r="CVG11" s="721"/>
      <c r="CVH11" s="721"/>
      <c r="CVI11" s="721"/>
      <c r="CVJ11" s="721"/>
      <c r="CVK11" s="721"/>
      <c r="CVL11" s="721"/>
      <c r="CVM11" s="721"/>
      <c r="CVN11" s="721"/>
      <c r="CVO11" s="721"/>
      <c r="CVP11" s="721"/>
      <c r="CVQ11" s="721"/>
      <c r="CVR11" s="721"/>
      <c r="CVS11" s="721"/>
      <c r="CVT11" s="721"/>
      <c r="CVU11" s="721"/>
      <c r="CVV11" s="721"/>
      <c r="CVW11" s="721"/>
      <c r="CVX11" s="721"/>
      <c r="CVY11" s="721"/>
      <c r="CVZ11" s="721"/>
      <c r="CWA11" s="721"/>
      <c r="CWB11" s="721"/>
      <c r="CWC11" s="721"/>
      <c r="CWD11" s="721"/>
      <c r="CWE11" s="721"/>
      <c r="CWF11" s="721"/>
      <c r="CWG11" s="721"/>
      <c r="CWH11" s="721"/>
      <c r="CWI11" s="721"/>
      <c r="CWJ11" s="721"/>
      <c r="CWK11" s="721"/>
      <c r="CWL11" s="721"/>
      <c r="CWM11" s="721"/>
      <c r="CWN11" s="721"/>
      <c r="CWO11" s="721"/>
      <c r="CWP11" s="721"/>
      <c r="CWQ11" s="721"/>
      <c r="CWR11" s="721"/>
      <c r="CWS11" s="721"/>
      <c r="CWT11" s="721"/>
      <c r="CWU11" s="721"/>
      <c r="CWV11" s="721"/>
      <c r="CWW11" s="721"/>
      <c r="CWX11" s="721"/>
      <c r="CWY11" s="721"/>
      <c r="CWZ11" s="721"/>
      <c r="CXA11" s="721"/>
      <c r="CXB11" s="721"/>
      <c r="CXC11" s="721"/>
      <c r="CXD11" s="721"/>
      <c r="CXE11" s="721"/>
      <c r="CXF11" s="721"/>
      <c r="CXG11" s="721"/>
      <c r="CXH11" s="721"/>
      <c r="CXI11" s="721"/>
      <c r="CXJ11" s="721"/>
      <c r="CXK11" s="721"/>
      <c r="CXL11" s="721"/>
      <c r="CXM11" s="721"/>
      <c r="CXN11" s="721"/>
      <c r="CXO11" s="721"/>
      <c r="CXP11" s="721"/>
      <c r="CXQ11" s="721"/>
      <c r="CXR11" s="721"/>
      <c r="CXS11" s="721"/>
      <c r="CXT11" s="721"/>
      <c r="CXU11" s="721"/>
      <c r="CXV11" s="721"/>
      <c r="CXW11" s="721"/>
      <c r="CXX11" s="721"/>
      <c r="CXY11" s="721"/>
      <c r="CXZ11" s="721"/>
      <c r="CYA11" s="721"/>
      <c r="CYB11" s="721"/>
      <c r="CYC11" s="721"/>
      <c r="CYD11" s="721"/>
      <c r="CYE11" s="721"/>
      <c r="CYF11" s="721"/>
      <c r="CYG11" s="721"/>
      <c r="CYH11" s="721"/>
      <c r="CYI11" s="721"/>
      <c r="CYJ11" s="721"/>
      <c r="CYK11" s="721"/>
      <c r="CYL11" s="721"/>
      <c r="CYM11" s="721"/>
      <c r="CYN11" s="721"/>
      <c r="CYO11" s="721"/>
      <c r="CYP11" s="721"/>
      <c r="CYQ11" s="721"/>
      <c r="CYR11" s="721"/>
      <c r="CYS11" s="721"/>
      <c r="CYT11" s="721"/>
      <c r="CYU11" s="721"/>
      <c r="CYV11" s="721"/>
      <c r="CYW11" s="721"/>
      <c r="CYX11" s="721"/>
      <c r="CYY11" s="721"/>
      <c r="CYZ11" s="721"/>
      <c r="CZA11" s="721"/>
      <c r="CZB11" s="721"/>
      <c r="CZC11" s="721"/>
      <c r="CZD11" s="721"/>
      <c r="CZE11" s="721"/>
      <c r="CZF11" s="721"/>
      <c r="CZG11" s="721"/>
      <c r="CZH11" s="721"/>
      <c r="CZI11" s="721"/>
      <c r="CZJ11" s="721"/>
      <c r="CZK11" s="721"/>
      <c r="CZL11" s="721"/>
      <c r="CZM11" s="721"/>
      <c r="CZN11" s="721"/>
      <c r="CZO11" s="721"/>
      <c r="CZP11" s="721"/>
      <c r="CZQ11" s="721"/>
      <c r="CZR11" s="721"/>
      <c r="CZS11" s="721"/>
      <c r="CZT11" s="721"/>
      <c r="CZU11" s="721"/>
      <c r="CZV11" s="721"/>
      <c r="CZW11" s="721"/>
      <c r="CZX11" s="721"/>
      <c r="CZY11" s="721"/>
      <c r="CZZ11" s="721"/>
      <c r="DAA11" s="721"/>
      <c r="DAB11" s="721"/>
      <c r="DAC11" s="721"/>
      <c r="DAD11" s="721"/>
      <c r="DAE11" s="721"/>
      <c r="DAF11" s="721"/>
      <c r="DAG11" s="721"/>
      <c r="DAH11" s="721"/>
      <c r="DAI11" s="721"/>
      <c r="DAJ11" s="721"/>
      <c r="DAK11" s="721"/>
      <c r="DAL11" s="721"/>
      <c r="DAM11" s="721"/>
      <c r="DAN11" s="721"/>
      <c r="DAO11" s="721"/>
      <c r="DAP11" s="721"/>
      <c r="DAQ11" s="721"/>
      <c r="DAR11" s="721"/>
      <c r="DAS11" s="721"/>
      <c r="DAT11" s="721"/>
      <c r="DAU11" s="721"/>
      <c r="DAV11" s="721"/>
      <c r="DAW11" s="721"/>
      <c r="DAX11" s="721"/>
      <c r="DAY11" s="721"/>
      <c r="DAZ11" s="721"/>
      <c r="DBA11" s="721"/>
      <c r="DBB11" s="721"/>
      <c r="DBC11" s="721"/>
      <c r="DBD11" s="721"/>
      <c r="DBE11" s="721"/>
      <c r="DBF11" s="721"/>
      <c r="DBG11" s="721"/>
      <c r="DBH11" s="721"/>
      <c r="DBI11" s="721"/>
      <c r="DBJ11" s="721"/>
      <c r="DBK11" s="721"/>
      <c r="DBL11" s="721"/>
      <c r="DBM11" s="721"/>
      <c r="DBN11" s="721"/>
      <c r="DBO11" s="721"/>
      <c r="DBP11" s="721"/>
      <c r="DBQ11" s="721"/>
      <c r="DBR11" s="721"/>
      <c r="DBS11" s="721"/>
      <c r="DBT11" s="721"/>
      <c r="DBU11" s="721"/>
      <c r="DBV11" s="721"/>
      <c r="DBW11" s="721"/>
      <c r="DBX11" s="721"/>
      <c r="DBY11" s="721"/>
      <c r="DBZ11" s="721"/>
      <c r="DCA11" s="721"/>
      <c r="DCB11" s="721"/>
      <c r="DCC11" s="721"/>
      <c r="DCD11" s="721"/>
      <c r="DCE11" s="721"/>
      <c r="DCF11" s="721"/>
      <c r="DCG11" s="721"/>
      <c r="DCH11" s="721"/>
      <c r="DCI11" s="721"/>
      <c r="DCJ11" s="721"/>
      <c r="DCK11" s="721"/>
      <c r="DCL11" s="721"/>
      <c r="DCM11" s="721"/>
      <c r="DCN11" s="721"/>
      <c r="DCO11" s="721"/>
      <c r="DCP11" s="721"/>
      <c r="DCQ11" s="721"/>
      <c r="DCR11" s="721"/>
      <c r="DCS11" s="721"/>
      <c r="DCT11" s="721"/>
      <c r="DCU11" s="721"/>
      <c r="DCV11" s="721"/>
      <c r="DCW11" s="721"/>
      <c r="DCX11" s="721"/>
      <c r="DCY11" s="721"/>
      <c r="DCZ11" s="721"/>
      <c r="DDA11" s="721"/>
      <c r="DDB11" s="721"/>
      <c r="DDC11" s="721"/>
      <c r="DDD11" s="721"/>
      <c r="DDE11" s="721"/>
      <c r="DDF11" s="721"/>
      <c r="DDG11" s="721"/>
      <c r="DDH11" s="721"/>
      <c r="DDI11" s="721"/>
      <c r="DDJ11" s="721"/>
      <c r="DDK11" s="721"/>
      <c r="DDL11" s="721"/>
      <c r="DDM11" s="721"/>
      <c r="DDN11" s="721"/>
      <c r="DDO11" s="721"/>
      <c r="DDP11" s="721"/>
      <c r="DDQ11" s="721"/>
      <c r="DDR11" s="721"/>
      <c r="DDS11" s="721"/>
      <c r="DDT11" s="721"/>
      <c r="DDU11" s="721"/>
      <c r="DDV11" s="721"/>
      <c r="DDW11" s="721"/>
      <c r="DDX11" s="721"/>
      <c r="DDY11" s="721"/>
      <c r="DDZ11" s="721"/>
      <c r="DEA11" s="721"/>
      <c r="DEB11" s="721"/>
      <c r="DEC11" s="721"/>
      <c r="DED11" s="721"/>
      <c r="DEE11" s="721"/>
      <c r="DEF11" s="721"/>
      <c r="DEG11" s="721"/>
      <c r="DEH11" s="721"/>
      <c r="DEI11" s="721"/>
      <c r="DEJ11" s="721"/>
      <c r="DEK11" s="721"/>
      <c r="DEL11" s="721"/>
      <c r="DEM11" s="721"/>
      <c r="DEN11" s="721"/>
      <c r="DEO11" s="721"/>
      <c r="DEP11" s="721"/>
      <c r="DEQ11" s="721"/>
      <c r="DER11" s="721"/>
      <c r="DES11" s="721"/>
      <c r="DET11" s="721"/>
      <c r="DEU11" s="721"/>
      <c r="DEV11" s="721"/>
      <c r="DEW11" s="721"/>
      <c r="DEX11" s="721"/>
      <c r="DEY11" s="721"/>
      <c r="DEZ11" s="721"/>
      <c r="DFA11" s="721"/>
      <c r="DFB11" s="721"/>
      <c r="DFC11" s="721"/>
      <c r="DFD11" s="721"/>
      <c r="DFE11" s="721"/>
      <c r="DFF11" s="721"/>
      <c r="DFG11" s="721"/>
      <c r="DFH11" s="721"/>
      <c r="DFI11" s="721"/>
      <c r="DFJ11" s="721"/>
      <c r="DFK11" s="721"/>
      <c r="DFL11" s="721"/>
      <c r="DFM11" s="721"/>
      <c r="DFN11" s="721"/>
      <c r="DFO11" s="721"/>
      <c r="DFP11" s="721"/>
      <c r="DFQ11" s="721"/>
      <c r="DFR11" s="721"/>
      <c r="DFS11" s="721"/>
      <c r="DFT11" s="721"/>
      <c r="DFU11" s="721"/>
      <c r="DFV11" s="721"/>
      <c r="DFW11" s="721"/>
      <c r="DFX11" s="721"/>
      <c r="DFY11" s="721"/>
      <c r="DFZ11" s="721"/>
      <c r="DGA11" s="721"/>
      <c r="DGB11" s="721"/>
      <c r="DGC11" s="721"/>
      <c r="DGD11" s="721"/>
      <c r="DGE11" s="721"/>
      <c r="DGF11" s="721"/>
      <c r="DGG11" s="721"/>
      <c r="DGH11" s="721"/>
      <c r="DGI11" s="721"/>
      <c r="DGJ11" s="721"/>
      <c r="DGK11" s="721"/>
      <c r="DGL11" s="721"/>
      <c r="DGM11" s="721"/>
      <c r="DGN11" s="721"/>
      <c r="DGO11" s="721"/>
      <c r="DGP11" s="721"/>
      <c r="DGQ11" s="721"/>
      <c r="DGR11" s="721"/>
      <c r="DGS11" s="721"/>
      <c r="DGT11" s="721"/>
      <c r="DGU11" s="721"/>
      <c r="DGV11" s="721"/>
      <c r="DGW11" s="721"/>
      <c r="DGX11" s="721"/>
      <c r="DGY11" s="721"/>
      <c r="DGZ11" s="721"/>
      <c r="DHA11" s="721"/>
      <c r="DHB11" s="721"/>
      <c r="DHC11" s="721"/>
      <c r="DHD11" s="721"/>
      <c r="DHE11" s="721"/>
      <c r="DHF11" s="721"/>
      <c r="DHG11" s="721"/>
      <c r="DHH11" s="721"/>
      <c r="DHI11" s="721"/>
      <c r="DHJ11" s="721"/>
      <c r="DHK11" s="721"/>
      <c r="DHL11" s="721"/>
      <c r="DHM11" s="721"/>
      <c r="DHN11" s="721"/>
      <c r="DHO11" s="721"/>
      <c r="DHP11" s="721"/>
      <c r="DHQ11" s="721"/>
      <c r="DHR11" s="721"/>
      <c r="DHS11" s="721"/>
      <c r="DHT11" s="721"/>
      <c r="DHU11" s="721"/>
      <c r="DHV11" s="721"/>
      <c r="DHW11" s="721"/>
      <c r="DHX11" s="721"/>
      <c r="DHY11" s="721"/>
      <c r="DHZ11" s="721"/>
      <c r="DIA11" s="721"/>
      <c r="DIB11" s="721"/>
      <c r="DIC11" s="721"/>
      <c r="DID11" s="721"/>
      <c r="DIE11" s="721"/>
      <c r="DIF11" s="721"/>
      <c r="DIG11" s="721"/>
      <c r="DIH11" s="721"/>
      <c r="DII11" s="721"/>
      <c r="DIJ11" s="721"/>
      <c r="DIK11" s="721"/>
      <c r="DIL11" s="721"/>
      <c r="DIM11" s="721"/>
      <c r="DIN11" s="721"/>
      <c r="DIO11" s="721"/>
      <c r="DIP11" s="721"/>
      <c r="DIQ11" s="721"/>
      <c r="DIR11" s="721"/>
      <c r="DIS11" s="721"/>
      <c r="DIT11" s="721"/>
      <c r="DIU11" s="721"/>
      <c r="DIV11" s="721"/>
      <c r="DIW11" s="721"/>
      <c r="DIX11" s="721"/>
      <c r="DIY11" s="721"/>
      <c r="DIZ11" s="721"/>
      <c r="DJA11" s="721"/>
      <c r="DJB11" s="721"/>
      <c r="DJC11" s="721"/>
      <c r="DJD11" s="721"/>
      <c r="DJE11" s="721"/>
      <c r="DJF11" s="721"/>
      <c r="DJG11" s="721"/>
      <c r="DJH11" s="721"/>
      <c r="DJI11" s="721"/>
      <c r="DJJ11" s="721"/>
      <c r="DJK11" s="721"/>
      <c r="DJL11" s="721"/>
      <c r="DJM11" s="721"/>
      <c r="DJN11" s="721"/>
      <c r="DJO11" s="721"/>
      <c r="DJP11" s="721"/>
      <c r="DJQ11" s="721"/>
      <c r="DJR11" s="721"/>
      <c r="DJS11" s="721"/>
      <c r="DJT11" s="721"/>
      <c r="DJU11" s="721"/>
      <c r="DJV11" s="721"/>
      <c r="DJW11" s="721"/>
      <c r="DJX11" s="721"/>
      <c r="DJY11" s="721"/>
      <c r="DJZ11" s="721"/>
      <c r="DKA11" s="721"/>
      <c r="DKB11" s="721"/>
      <c r="DKC11" s="721"/>
      <c r="DKD11" s="721"/>
      <c r="DKE11" s="721"/>
      <c r="DKF11" s="721"/>
      <c r="DKG11" s="721"/>
      <c r="DKH11" s="721"/>
      <c r="DKI11" s="721"/>
      <c r="DKJ11" s="721"/>
      <c r="DKK11" s="721"/>
      <c r="DKL11" s="721"/>
      <c r="DKM11" s="721"/>
      <c r="DKN11" s="721"/>
      <c r="DKO11" s="721"/>
      <c r="DKP11" s="721"/>
      <c r="DKQ11" s="721"/>
      <c r="DKR11" s="721"/>
      <c r="DKS11" s="721"/>
      <c r="DKT11" s="721"/>
      <c r="DKU11" s="721"/>
      <c r="DKV11" s="721"/>
      <c r="DKW11" s="721"/>
      <c r="DKX11" s="721"/>
      <c r="DKY11" s="721"/>
      <c r="DKZ11" s="721"/>
      <c r="DLA11" s="721"/>
      <c r="DLB11" s="721"/>
      <c r="DLC11" s="721"/>
      <c r="DLD11" s="721"/>
      <c r="DLE11" s="721"/>
      <c r="DLF11" s="721"/>
      <c r="DLG11" s="721"/>
      <c r="DLH11" s="721"/>
      <c r="DLI11" s="721"/>
      <c r="DLJ11" s="721"/>
      <c r="DLK11" s="721"/>
      <c r="DLL11" s="721"/>
      <c r="DLM11" s="721"/>
      <c r="DLN11" s="721"/>
      <c r="DLO11" s="721"/>
      <c r="DLP11" s="721"/>
      <c r="DLQ11" s="721"/>
      <c r="DLR11" s="721"/>
      <c r="DLS11" s="721"/>
      <c r="DLT11" s="721"/>
      <c r="DLU11" s="721"/>
      <c r="DLV11" s="721"/>
      <c r="DLW11" s="721"/>
      <c r="DLX11" s="721"/>
      <c r="DLY11" s="721"/>
      <c r="DLZ11" s="721"/>
      <c r="DMA11" s="721"/>
      <c r="DMB11" s="721"/>
      <c r="DMC11" s="721"/>
      <c r="DMD11" s="721"/>
      <c r="DME11" s="721"/>
      <c r="DMF11" s="721"/>
      <c r="DMG11" s="721"/>
      <c r="DMH11" s="721"/>
      <c r="DMI11" s="721"/>
      <c r="DMJ11" s="721"/>
      <c r="DMK11" s="721"/>
      <c r="DML11" s="721"/>
      <c r="DMM11" s="721"/>
      <c r="DMN11" s="721"/>
      <c r="DMO11" s="721"/>
      <c r="DMP11" s="721"/>
      <c r="DMQ11" s="721"/>
      <c r="DMR11" s="721"/>
      <c r="DMS11" s="721"/>
      <c r="DMT11" s="721"/>
      <c r="DMU11" s="721"/>
      <c r="DMV11" s="721"/>
      <c r="DMW11" s="721"/>
      <c r="DMX11" s="721"/>
      <c r="DMY11" s="721"/>
      <c r="DMZ11" s="721"/>
      <c r="DNA11" s="721"/>
      <c r="DNB11" s="721"/>
      <c r="DNC11" s="721"/>
      <c r="DND11" s="721"/>
      <c r="DNE11" s="721"/>
      <c r="DNF11" s="721"/>
      <c r="DNG11" s="721"/>
      <c r="DNH11" s="721"/>
      <c r="DNI11" s="721"/>
      <c r="DNJ11" s="721"/>
      <c r="DNK11" s="721"/>
      <c r="DNL11" s="721"/>
      <c r="DNM11" s="721"/>
      <c r="DNN11" s="721"/>
      <c r="DNO11" s="721"/>
      <c r="DNP11" s="721"/>
      <c r="DNQ11" s="721"/>
      <c r="DNR11" s="721"/>
      <c r="DNS11" s="721"/>
      <c r="DNT11" s="721"/>
      <c r="DNU11" s="721"/>
      <c r="DNV11" s="721"/>
      <c r="DNW11" s="721"/>
      <c r="DNX11" s="721"/>
      <c r="DNY11" s="721"/>
      <c r="DNZ11" s="721"/>
      <c r="DOA11" s="721"/>
      <c r="DOB11" s="721"/>
      <c r="DOC11" s="721"/>
      <c r="DOD11" s="721"/>
      <c r="DOE11" s="721"/>
      <c r="DOF11" s="721"/>
      <c r="DOG11" s="721"/>
      <c r="DOH11" s="721"/>
      <c r="DOI11" s="721"/>
      <c r="DOJ11" s="721"/>
      <c r="DOK11" s="721"/>
      <c r="DOL11" s="721"/>
      <c r="DOM11" s="721"/>
      <c r="DON11" s="721"/>
      <c r="DOO11" s="721"/>
      <c r="DOP11" s="721"/>
      <c r="DOQ11" s="721"/>
      <c r="DOR11" s="721"/>
      <c r="DOS11" s="721"/>
      <c r="DOT11" s="721"/>
      <c r="DOU11" s="721"/>
      <c r="DOV11" s="721"/>
      <c r="DOW11" s="721"/>
      <c r="DOX11" s="721"/>
      <c r="DOY11" s="721"/>
      <c r="DOZ11" s="721"/>
      <c r="DPA11" s="721"/>
      <c r="DPB11" s="721"/>
      <c r="DPC11" s="721"/>
      <c r="DPD11" s="721"/>
      <c r="DPE11" s="721"/>
      <c r="DPF11" s="721"/>
      <c r="DPG11" s="721"/>
      <c r="DPH11" s="721"/>
      <c r="DPI11" s="721"/>
      <c r="DPJ11" s="721"/>
      <c r="DPK11" s="721"/>
      <c r="DPL11" s="721"/>
      <c r="DPM11" s="721"/>
      <c r="DPN11" s="721"/>
      <c r="DPO11" s="721"/>
      <c r="DPP11" s="721"/>
      <c r="DPQ11" s="721"/>
      <c r="DPR11" s="721"/>
      <c r="DPS11" s="721"/>
      <c r="DPT11" s="721"/>
      <c r="DPU11" s="721"/>
      <c r="DPV11" s="721"/>
      <c r="DPW11" s="721"/>
      <c r="DPX11" s="721"/>
      <c r="DPY11" s="721"/>
      <c r="DPZ11" s="721"/>
      <c r="DQA11" s="721"/>
      <c r="DQB11" s="721"/>
      <c r="DQC11" s="721"/>
      <c r="DQD11" s="721"/>
      <c r="DQE11" s="721"/>
      <c r="DQF11" s="721"/>
      <c r="DQG11" s="721"/>
      <c r="DQH11" s="721"/>
      <c r="DQI11" s="721"/>
      <c r="DQJ11" s="721"/>
      <c r="DQK11" s="721"/>
      <c r="DQL11" s="721"/>
      <c r="DQM11" s="721"/>
      <c r="DQN11" s="721"/>
      <c r="DQO11" s="721"/>
      <c r="DQP11" s="721"/>
      <c r="DQQ11" s="721"/>
      <c r="DQR11" s="721"/>
      <c r="DQS11" s="721"/>
      <c r="DQT11" s="721"/>
      <c r="DQU11" s="721"/>
      <c r="DQV11" s="721"/>
      <c r="DQW11" s="721"/>
      <c r="DQX11" s="721"/>
      <c r="DQY11" s="721"/>
      <c r="DQZ11" s="721"/>
      <c r="DRA11" s="721"/>
      <c r="DRB11" s="721"/>
      <c r="DRC11" s="721"/>
      <c r="DRD11" s="721"/>
      <c r="DRE11" s="721"/>
      <c r="DRF11" s="721"/>
      <c r="DRG11" s="721"/>
      <c r="DRH11" s="721"/>
      <c r="DRI11" s="721"/>
      <c r="DRJ11" s="721"/>
      <c r="DRK11" s="721"/>
      <c r="DRL11" s="721"/>
      <c r="DRM11" s="721"/>
      <c r="DRN11" s="721"/>
      <c r="DRO11" s="721"/>
      <c r="DRP11" s="721"/>
      <c r="DRQ11" s="721"/>
      <c r="DRR11" s="721"/>
      <c r="DRS11" s="721"/>
      <c r="DRT11" s="721"/>
      <c r="DRU11" s="721"/>
      <c r="DRV11" s="721"/>
      <c r="DRW11" s="721"/>
      <c r="DRX11" s="721"/>
      <c r="DRY11" s="721"/>
      <c r="DRZ11" s="721"/>
      <c r="DSA11" s="721"/>
      <c r="DSB11" s="721"/>
      <c r="DSC11" s="721"/>
      <c r="DSD11" s="721"/>
      <c r="DSE11" s="721"/>
      <c r="DSF11" s="721"/>
      <c r="DSG11" s="721"/>
      <c r="DSH11" s="721"/>
      <c r="DSI11" s="721"/>
      <c r="DSJ11" s="721"/>
      <c r="DSK11" s="721"/>
      <c r="DSL11" s="721"/>
      <c r="DSM11" s="721"/>
      <c r="DSN11" s="721"/>
      <c r="DSO11" s="721"/>
      <c r="DSP11" s="721"/>
      <c r="DSQ11" s="721"/>
      <c r="DSR11" s="721"/>
      <c r="DSS11" s="721"/>
      <c r="DST11" s="721"/>
      <c r="DSU11" s="721"/>
      <c r="DSV11" s="721"/>
      <c r="DSW11" s="721"/>
      <c r="DSX11" s="721"/>
      <c r="DSY11" s="721"/>
      <c r="DSZ11" s="721"/>
      <c r="DTA11" s="721"/>
      <c r="DTB11" s="721"/>
      <c r="DTC11" s="721"/>
      <c r="DTD11" s="721"/>
      <c r="DTE11" s="721"/>
      <c r="DTF11" s="721"/>
      <c r="DTG11" s="721"/>
      <c r="DTH11" s="721"/>
      <c r="DTI11" s="721"/>
      <c r="DTJ11" s="721"/>
      <c r="DTK11" s="721"/>
      <c r="DTL11" s="721"/>
      <c r="DTM11" s="721"/>
      <c r="DTN11" s="721"/>
      <c r="DTO11" s="721"/>
      <c r="DTP11" s="721"/>
      <c r="DTQ11" s="721"/>
      <c r="DTR11" s="721"/>
      <c r="DTS11" s="721"/>
      <c r="DTT11" s="721"/>
      <c r="DTU11" s="721"/>
      <c r="DTV11" s="721"/>
      <c r="DTW11" s="721"/>
      <c r="DTX11" s="721"/>
      <c r="DTY11" s="721"/>
      <c r="DTZ11" s="721"/>
      <c r="DUA11" s="721"/>
      <c r="DUB11" s="721"/>
      <c r="DUC11" s="721"/>
      <c r="DUD11" s="721"/>
      <c r="DUE11" s="721"/>
      <c r="DUF11" s="721"/>
      <c r="DUG11" s="721"/>
      <c r="DUH11" s="721"/>
      <c r="DUI11" s="721"/>
      <c r="DUJ11" s="721"/>
      <c r="DUK11" s="721"/>
      <c r="DUL11" s="721"/>
      <c r="DUM11" s="721"/>
      <c r="DUN11" s="721"/>
      <c r="DUO11" s="721"/>
      <c r="DUP11" s="721"/>
      <c r="DUQ11" s="721"/>
      <c r="DUR11" s="721"/>
      <c r="DUS11" s="721"/>
      <c r="DUT11" s="721"/>
      <c r="DUU11" s="721"/>
      <c r="DUV11" s="721"/>
      <c r="DUW11" s="721"/>
      <c r="DUX11" s="721"/>
      <c r="DUY11" s="721"/>
      <c r="DUZ11" s="721"/>
      <c r="DVA11" s="721"/>
      <c r="DVB11" s="721"/>
      <c r="DVC11" s="721"/>
      <c r="DVD11" s="721"/>
      <c r="DVE11" s="721"/>
      <c r="DVF11" s="721"/>
      <c r="DVG11" s="721"/>
      <c r="DVH11" s="721"/>
      <c r="DVI11" s="721"/>
      <c r="DVJ11" s="721"/>
      <c r="DVK11" s="721"/>
      <c r="DVL11" s="721"/>
      <c r="DVM11" s="721"/>
      <c r="DVN11" s="721"/>
      <c r="DVO11" s="721"/>
      <c r="DVP11" s="721"/>
      <c r="DVQ11" s="721"/>
      <c r="DVR11" s="721"/>
      <c r="DVS11" s="721"/>
      <c r="DVT11" s="721"/>
      <c r="DVU11" s="721"/>
      <c r="DVV11" s="721"/>
      <c r="DVW11" s="721"/>
      <c r="DVX11" s="721"/>
      <c r="DVY11" s="721"/>
      <c r="DVZ11" s="721"/>
      <c r="DWA11" s="721"/>
      <c r="DWB11" s="721"/>
      <c r="DWC11" s="721"/>
      <c r="DWD11" s="721"/>
      <c r="DWE11" s="721"/>
      <c r="DWF11" s="721"/>
      <c r="DWG11" s="721"/>
      <c r="DWH11" s="721"/>
      <c r="DWI11" s="721"/>
      <c r="DWJ11" s="721"/>
      <c r="DWK11" s="721"/>
      <c r="DWL11" s="721"/>
      <c r="DWM11" s="721"/>
      <c r="DWN11" s="721"/>
      <c r="DWO11" s="721"/>
      <c r="DWP11" s="721"/>
      <c r="DWQ11" s="721"/>
      <c r="DWR11" s="721"/>
      <c r="DWS11" s="721"/>
      <c r="DWT11" s="721"/>
      <c r="DWU11" s="721"/>
      <c r="DWV11" s="721"/>
      <c r="DWW11" s="721"/>
      <c r="DWX11" s="721"/>
      <c r="DWY11" s="721"/>
      <c r="DWZ11" s="721"/>
      <c r="DXA11" s="721"/>
      <c r="DXB11" s="721"/>
      <c r="DXC11" s="721"/>
      <c r="DXD11" s="721"/>
      <c r="DXE11" s="721"/>
      <c r="DXF11" s="721"/>
      <c r="DXG11" s="721"/>
      <c r="DXH11" s="721"/>
      <c r="DXI11" s="721"/>
      <c r="DXJ11" s="721"/>
      <c r="DXK11" s="721"/>
      <c r="DXL11" s="721"/>
      <c r="DXM11" s="721"/>
      <c r="DXN11" s="721"/>
      <c r="DXO11" s="721"/>
      <c r="DXP11" s="721"/>
      <c r="DXQ11" s="721"/>
      <c r="DXR11" s="721"/>
      <c r="DXS11" s="721"/>
      <c r="DXT11" s="721"/>
      <c r="DXU11" s="721"/>
      <c r="DXV11" s="721"/>
      <c r="DXW11" s="721"/>
      <c r="DXX11" s="721"/>
      <c r="DXY11" s="721"/>
      <c r="DXZ11" s="721"/>
      <c r="DYA11" s="721"/>
      <c r="DYB11" s="721"/>
      <c r="DYC11" s="721"/>
      <c r="DYD11" s="721"/>
      <c r="DYE11" s="721"/>
      <c r="DYF11" s="721"/>
      <c r="DYG11" s="721"/>
      <c r="DYH11" s="721"/>
      <c r="DYI11" s="721"/>
      <c r="DYJ11" s="721"/>
      <c r="DYK11" s="721"/>
      <c r="DYL11" s="721"/>
      <c r="DYM11" s="721"/>
      <c r="DYN11" s="721"/>
      <c r="DYO11" s="721"/>
      <c r="DYP11" s="721"/>
      <c r="DYQ11" s="721"/>
      <c r="DYR11" s="721"/>
      <c r="DYS11" s="721"/>
      <c r="DYT11" s="721"/>
      <c r="DYU11" s="721"/>
      <c r="DYV11" s="721"/>
      <c r="DYW11" s="721"/>
      <c r="DYX11" s="721"/>
      <c r="DYY11" s="721"/>
      <c r="DYZ11" s="721"/>
      <c r="DZA11" s="721"/>
      <c r="DZB11" s="721"/>
      <c r="DZC11" s="721"/>
      <c r="DZD11" s="721"/>
      <c r="DZE11" s="721"/>
      <c r="DZF11" s="721"/>
      <c r="DZG11" s="721"/>
      <c r="DZH11" s="721"/>
      <c r="DZI11" s="721"/>
      <c r="DZJ11" s="721"/>
      <c r="DZK11" s="721"/>
      <c r="DZL11" s="721"/>
      <c r="DZM11" s="721"/>
      <c r="DZN11" s="721"/>
      <c r="DZO11" s="721"/>
      <c r="DZP11" s="721"/>
      <c r="DZQ11" s="721"/>
      <c r="DZR11" s="721"/>
      <c r="DZS11" s="721"/>
      <c r="DZT11" s="721"/>
      <c r="DZU11" s="721"/>
      <c r="DZV11" s="721"/>
      <c r="DZW11" s="721"/>
      <c r="DZX11" s="721"/>
      <c r="DZY11" s="721"/>
      <c r="DZZ11" s="721"/>
      <c r="EAA11" s="721"/>
      <c r="EAB11" s="721"/>
      <c r="EAC11" s="721"/>
      <c r="EAD11" s="721"/>
      <c r="EAE11" s="721"/>
      <c r="EAF11" s="721"/>
      <c r="EAG11" s="721"/>
      <c r="EAH11" s="721"/>
      <c r="EAI11" s="721"/>
      <c r="EAJ11" s="721"/>
      <c r="EAK11" s="721"/>
      <c r="EAL11" s="721"/>
      <c r="EAM11" s="721"/>
      <c r="EAN11" s="721"/>
      <c r="EAO11" s="721"/>
      <c r="EAP11" s="721"/>
      <c r="EAQ11" s="721"/>
      <c r="EAR11" s="721"/>
      <c r="EAS11" s="721"/>
      <c r="EAT11" s="721"/>
      <c r="EAU11" s="721"/>
      <c r="EAV11" s="721"/>
      <c r="EAW11" s="721"/>
      <c r="EAX11" s="721"/>
      <c r="EAY11" s="721"/>
      <c r="EAZ11" s="721"/>
      <c r="EBA11" s="721"/>
      <c r="EBB11" s="721"/>
      <c r="EBC11" s="721"/>
      <c r="EBD11" s="721"/>
      <c r="EBE11" s="721"/>
      <c r="EBF11" s="721"/>
      <c r="EBG11" s="721"/>
      <c r="EBH11" s="721"/>
      <c r="EBI11" s="721"/>
      <c r="EBJ11" s="721"/>
      <c r="EBK11" s="721"/>
      <c r="EBL11" s="721"/>
      <c r="EBM11" s="721"/>
      <c r="EBN11" s="721"/>
      <c r="EBO11" s="721"/>
      <c r="EBP11" s="721"/>
      <c r="EBQ11" s="721"/>
      <c r="EBR11" s="721"/>
      <c r="EBS11" s="721"/>
      <c r="EBT11" s="721"/>
      <c r="EBU11" s="721"/>
      <c r="EBV11" s="721"/>
      <c r="EBW11" s="721"/>
      <c r="EBX11" s="721"/>
      <c r="EBY11" s="721"/>
      <c r="EBZ11" s="721"/>
      <c r="ECA11" s="721"/>
      <c r="ECB11" s="721"/>
      <c r="ECC11" s="721"/>
      <c r="ECD11" s="721"/>
      <c r="ECE11" s="721"/>
      <c r="ECF11" s="721"/>
      <c r="ECG11" s="721"/>
      <c r="ECH11" s="721"/>
      <c r="ECI11" s="721"/>
      <c r="ECJ11" s="721"/>
      <c r="ECK11" s="721"/>
      <c r="ECL11" s="721"/>
      <c r="ECM11" s="721"/>
      <c r="ECN11" s="721"/>
      <c r="ECO11" s="721"/>
      <c r="ECP11" s="721"/>
      <c r="ECQ11" s="721"/>
      <c r="ECR11" s="721"/>
      <c r="ECS11" s="721"/>
      <c r="ECT11" s="721"/>
      <c r="ECU11" s="721"/>
      <c r="ECV11" s="721"/>
      <c r="ECW11" s="721"/>
      <c r="ECX11" s="721"/>
      <c r="ECY11" s="721"/>
      <c r="ECZ11" s="721"/>
      <c r="EDA11" s="721"/>
      <c r="EDB11" s="721"/>
      <c r="EDC11" s="721"/>
      <c r="EDD11" s="721"/>
      <c r="EDE11" s="721"/>
      <c r="EDF11" s="721"/>
      <c r="EDG11" s="721"/>
      <c r="EDH11" s="721"/>
      <c r="EDI11" s="721"/>
      <c r="EDJ11" s="721"/>
      <c r="EDK11" s="721"/>
      <c r="EDL11" s="721"/>
      <c r="EDM11" s="721"/>
      <c r="EDN11" s="721"/>
      <c r="EDO11" s="721"/>
      <c r="EDP11" s="721"/>
      <c r="EDQ11" s="721"/>
      <c r="EDR11" s="721"/>
      <c r="EDS11" s="721"/>
      <c r="EDT11" s="721"/>
      <c r="EDU11" s="721"/>
      <c r="EDV11" s="721"/>
      <c r="EDW11" s="721"/>
      <c r="EDX11" s="721"/>
      <c r="EDY11" s="721"/>
      <c r="EDZ11" s="721"/>
      <c r="EEA11" s="721"/>
      <c r="EEB11" s="721"/>
      <c r="EEC11" s="721"/>
      <c r="EED11" s="721"/>
      <c r="EEE11" s="721"/>
      <c r="EEF11" s="721"/>
      <c r="EEG11" s="721"/>
      <c r="EEH11" s="721"/>
      <c r="EEI11" s="721"/>
      <c r="EEJ11" s="721"/>
      <c r="EEK11" s="721"/>
      <c r="EEL11" s="721"/>
      <c r="EEM11" s="721"/>
      <c r="EEN11" s="721"/>
      <c r="EEO11" s="721"/>
      <c r="EEP11" s="721"/>
      <c r="EEQ11" s="721"/>
      <c r="EER11" s="721"/>
      <c r="EES11" s="721"/>
      <c r="EET11" s="721"/>
      <c r="EEU11" s="721"/>
      <c r="EEV11" s="721"/>
      <c r="EEW11" s="721"/>
      <c r="EEX11" s="721"/>
      <c r="EEY11" s="721"/>
      <c r="EEZ11" s="721"/>
      <c r="EFA11" s="721"/>
      <c r="EFB11" s="721"/>
      <c r="EFC11" s="721"/>
      <c r="EFD11" s="721"/>
      <c r="EFE11" s="721"/>
      <c r="EFF11" s="721"/>
      <c r="EFG11" s="721"/>
      <c r="EFH11" s="721"/>
      <c r="EFI11" s="721"/>
      <c r="EFJ11" s="721"/>
      <c r="EFK11" s="721"/>
      <c r="EFL11" s="721"/>
      <c r="EFM11" s="721"/>
      <c r="EFN11" s="721"/>
      <c r="EFO11" s="721"/>
      <c r="EFP11" s="721"/>
      <c r="EFQ11" s="721"/>
      <c r="EFR11" s="721"/>
      <c r="EFS11" s="721"/>
      <c r="EFT11" s="721"/>
      <c r="EFU11" s="721"/>
      <c r="EFV11" s="721"/>
      <c r="EFW11" s="721"/>
      <c r="EFX11" s="721"/>
      <c r="EFY11" s="721"/>
      <c r="EFZ11" s="721"/>
      <c r="EGA11" s="721"/>
      <c r="EGB11" s="721"/>
      <c r="EGC11" s="721"/>
      <c r="EGD11" s="721"/>
      <c r="EGE11" s="721"/>
      <c r="EGF11" s="721"/>
      <c r="EGG11" s="721"/>
      <c r="EGH11" s="721"/>
      <c r="EGI11" s="721"/>
      <c r="EGJ11" s="721"/>
      <c r="EGK11" s="721"/>
      <c r="EGL11" s="721"/>
      <c r="EGM11" s="721"/>
      <c r="EGN11" s="721"/>
      <c r="EGO11" s="721"/>
      <c r="EGP11" s="721"/>
      <c r="EGQ11" s="721"/>
      <c r="EGR11" s="721"/>
      <c r="EGS11" s="721"/>
      <c r="EGT11" s="721"/>
      <c r="EGU11" s="721"/>
      <c r="EGV11" s="721"/>
      <c r="EGW11" s="721"/>
      <c r="EGX11" s="721"/>
      <c r="EGY11" s="721"/>
      <c r="EGZ11" s="721"/>
      <c r="EHA11" s="721"/>
      <c r="EHB11" s="721"/>
      <c r="EHC11" s="721"/>
      <c r="EHD11" s="721"/>
      <c r="EHE11" s="721"/>
      <c r="EHF11" s="721"/>
      <c r="EHG11" s="721"/>
      <c r="EHH11" s="721"/>
      <c r="EHI11" s="721"/>
      <c r="EHJ11" s="721"/>
      <c r="EHK11" s="721"/>
      <c r="EHL11" s="721"/>
      <c r="EHM11" s="721"/>
      <c r="EHN11" s="721"/>
      <c r="EHO11" s="721"/>
      <c r="EHP11" s="721"/>
      <c r="EHQ11" s="721"/>
      <c r="EHR11" s="721"/>
      <c r="EHS11" s="721"/>
      <c r="EHT11" s="721"/>
      <c r="EHU11" s="721"/>
      <c r="EHV11" s="721"/>
      <c r="EHW11" s="721"/>
      <c r="EHX11" s="721"/>
      <c r="EHY11" s="721"/>
      <c r="EHZ11" s="721"/>
      <c r="EIA11" s="721"/>
      <c r="EIB11" s="721"/>
      <c r="EIC11" s="721"/>
      <c r="EID11" s="721"/>
      <c r="EIE11" s="721"/>
      <c r="EIF11" s="721"/>
      <c r="EIG11" s="721"/>
      <c r="EIH11" s="721"/>
      <c r="EII11" s="721"/>
      <c r="EIJ11" s="721"/>
      <c r="EIK11" s="721"/>
      <c r="EIL11" s="721"/>
      <c r="EIM11" s="721"/>
      <c r="EIN11" s="721"/>
      <c r="EIO11" s="721"/>
      <c r="EIP11" s="721"/>
      <c r="EIQ11" s="721"/>
      <c r="EIR11" s="721"/>
      <c r="EIS11" s="721"/>
      <c r="EIT11" s="721"/>
      <c r="EIU11" s="721"/>
      <c r="EIV11" s="721"/>
      <c r="EIW11" s="721"/>
      <c r="EIX11" s="721"/>
      <c r="EIY11" s="721"/>
      <c r="EIZ11" s="721"/>
      <c r="EJA11" s="721"/>
      <c r="EJB11" s="721"/>
      <c r="EJC11" s="721"/>
      <c r="EJD11" s="721"/>
      <c r="EJE11" s="721"/>
      <c r="EJF11" s="721"/>
      <c r="EJG11" s="721"/>
      <c r="EJH11" s="721"/>
      <c r="EJI11" s="721"/>
      <c r="EJJ11" s="721"/>
      <c r="EJK11" s="721"/>
      <c r="EJL11" s="721"/>
      <c r="EJM11" s="721"/>
      <c r="EJN11" s="721"/>
      <c r="EJO11" s="721"/>
      <c r="EJP11" s="721"/>
      <c r="EJQ11" s="721"/>
      <c r="EJR11" s="721"/>
      <c r="EJS11" s="721"/>
      <c r="EJT11" s="721"/>
      <c r="EJU11" s="721"/>
      <c r="EJV11" s="721"/>
      <c r="EJW11" s="721"/>
      <c r="EJX11" s="721"/>
      <c r="EJY11" s="721"/>
      <c r="EJZ11" s="721"/>
      <c r="EKA11" s="721"/>
      <c r="EKB11" s="721"/>
      <c r="EKC11" s="721"/>
      <c r="EKD11" s="721"/>
      <c r="EKE11" s="721"/>
      <c r="EKF11" s="721"/>
      <c r="EKG11" s="721"/>
      <c r="EKH11" s="721"/>
      <c r="EKI11" s="721"/>
      <c r="EKJ11" s="721"/>
      <c r="EKK11" s="721"/>
      <c r="EKL11" s="721"/>
      <c r="EKM11" s="721"/>
      <c r="EKN11" s="721"/>
      <c r="EKO11" s="721"/>
      <c r="EKP11" s="721"/>
      <c r="EKQ11" s="721"/>
      <c r="EKR11" s="721"/>
      <c r="EKS11" s="721"/>
      <c r="EKT11" s="721"/>
      <c r="EKU11" s="721"/>
      <c r="EKV11" s="721"/>
      <c r="EKW11" s="721"/>
      <c r="EKX11" s="721"/>
      <c r="EKY11" s="721"/>
      <c r="EKZ11" s="721"/>
      <c r="ELA11" s="721"/>
      <c r="ELB11" s="721"/>
      <c r="ELC11" s="721"/>
      <c r="ELD11" s="721"/>
      <c r="ELE11" s="721"/>
      <c r="ELF11" s="721"/>
      <c r="ELG11" s="721"/>
      <c r="ELH11" s="721"/>
      <c r="ELI11" s="721"/>
      <c r="ELJ11" s="721"/>
      <c r="ELK11" s="721"/>
      <c r="ELL11" s="721"/>
      <c r="ELM11" s="721"/>
      <c r="ELN11" s="721"/>
      <c r="ELO11" s="721"/>
      <c r="ELP11" s="721"/>
      <c r="ELQ11" s="721"/>
      <c r="ELR11" s="721"/>
      <c r="ELS11" s="721"/>
      <c r="ELT11" s="721"/>
      <c r="ELU11" s="721"/>
      <c r="ELV11" s="721"/>
      <c r="ELW11" s="721"/>
      <c r="ELX11" s="721"/>
      <c r="ELY11" s="721"/>
      <c r="ELZ11" s="721"/>
      <c r="EMA11" s="721"/>
      <c r="EMB11" s="721"/>
      <c r="EMC11" s="721"/>
      <c r="EMD11" s="721"/>
      <c r="EME11" s="721"/>
      <c r="EMF11" s="721"/>
      <c r="EMG11" s="721"/>
      <c r="EMH11" s="721"/>
      <c r="EMI11" s="721"/>
      <c r="EMJ11" s="721"/>
      <c r="EMK11" s="721"/>
      <c r="EML11" s="721"/>
      <c r="EMM11" s="721"/>
      <c r="EMN11" s="721"/>
      <c r="EMO11" s="721"/>
      <c r="EMP11" s="721"/>
      <c r="EMQ11" s="721"/>
      <c r="EMR11" s="721"/>
      <c r="EMS11" s="721"/>
      <c r="EMT11" s="721"/>
      <c r="EMU11" s="721"/>
      <c r="EMV11" s="721"/>
      <c r="EMW11" s="721"/>
      <c r="EMX11" s="721"/>
      <c r="EMY11" s="721"/>
      <c r="EMZ11" s="721"/>
      <c r="ENA11" s="721"/>
      <c r="ENB11" s="721"/>
      <c r="ENC11" s="721"/>
      <c r="END11" s="721"/>
      <c r="ENE11" s="721"/>
      <c r="ENF11" s="721"/>
      <c r="ENG11" s="721"/>
      <c r="ENH11" s="721"/>
      <c r="ENI11" s="721"/>
      <c r="ENJ11" s="721"/>
      <c r="ENK11" s="721"/>
      <c r="ENL11" s="721"/>
      <c r="ENM11" s="721"/>
      <c r="ENN11" s="721"/>
      <c r="ENO11" s="721"/>
      <c r="ENP11" s="721"/>
      <c r="ENQ11" s="721"/>
      <c r="ENR11" s="721"/>
      <c r="ENS11" s="721"/>
      <c r="ENT11" s="721"/>
      <c r="ENU11" s="721"/>
      <c r="ENV11" s="721"/>
      <c r="ENW11" s="721"/>
      <c r="ENX11" s="721"/>
      <c r="ENY11" s="721"/>
      <c r="ENZ11" s="721"/>
      <c r="EOA11" s="721"/>
      <c r="EOB11" s="721"/>
      <c r="EOC11" s="721"/>
      <c r="EOD11" s="721"/>
      <c r="EOE11" s="721"/>
      <c r="EOF11" s="721"/>
      <c r="EOG11" s="721"/>
      <c r="EOH11" s="721"/>
      <c r="EOI11" s="721"/>
      <c r="EOJ11" s="721"/>
      <c r="EOK11" s="721"/>
      <c r="EOL11" s="721"/>
      <c r="EOM11" s="721"/>
      <c r="EON11" s="721"/>
      <c r="EOO11" s="721"/>
      <c r="EOP11" s="721"/>
      <c r="EOQ11" s="721"/>
      <c r="EOR11" s="721"/>
      <c r="EOS11" s="721"/>
      <c r="EOT11" s="721"/>
      <c r="EOU11" s="721"/>
      <c r="EOV11" s="721"/>
      <c r="EOW11" s="721"/>
      <c r="EOX11" s="721"/>
      <c r="EOY11" s="721"/>
      <c r="EOZ11" s="721"/>
      <c r="EPA11" s="721"/>
      <c r="EPB11" s="721"/>
      <c r="EPC11" s="721"/>
      <c r="EPD11" s="721"/>
      <c r="EPE11" s="721"/>
      <c r="EPF11" s="721"/>
      <c r="EPG11" s="721"/>
      <c r="EPH11" s="721"/>
      <c r="EPI11" s="721"/>
      <c r="EPJ11" s="721"/>
      <c r="EPK11" s="721"/>
      <c r="EPL11" s="721"/>
      <c r="EPM11" s="721"/>
      <c r="EPN11" s="721"/>
      <c r="EPO11" s="721"/>
      <c r="EPP11" s="721"/>
      <c r="EPQ11" s="721"/>
      <c r="EPR11" s="721"/>
      <c r="EPS11" s="721"/>
      <c r="EPT11" s="721"/>
      <c r="EPU11" s="721"/>
      <c r="EPV11" s="721"/>
      <c r="EPW11" s="721"/>
      <c r="EPX11" s="721"/>
      <c r="EPY11" s="721"/>
      <c r="EPZ11" s="721"/>
      <c r="EQA11" s="721"/>
      <c r="EQB11" s="721"/>
      <c r="EQC11" s="721"/>
      <c r="EQD11" s="721"/>
      <c r="EQE11" s="721"/>
      <c r="EQF11" s="721"/>
      <c r="EQG11" s="721"/>
      <c r="EQH11" s="721"/>
      <c r="EQI11" s="721"/>
      <c r="EQJ11" s="721"/>
      <c r="EQK11" s="721"/>
      <c r="EQL11" s="721"/>
      <c r="EQM11" s="721"/>
      <c r="EQN11" s="721"/>
      <c r="EQO11" s="721"/>
      <c r="EQP11" s="721"/>
      <c r="EQQ11" s="721"/>
      <c r="EQR11" s="721"/>
      <c r="EQS11" s="721"/>
      <c r="EQT11" s="721"/>
      <c r="EQU11" s="721"/>
      <c r="EQV11" s="721"/>
      <c r="EQW11" s="721"/>
      <c r="EQX11" s="721"/>
      <c r="EQY11" s="721"/>
      <c r="EQZ11" s="721"/>
      <c r="ERA11" s="721"/>
      <c r="ERB11" s="721"/>
      <c r="ERC11" s="721"/>
      <c r="ERD11" s="721"/>
      <c r="ERE11" s="721"/>
      <c r="ERF11" s="721"/>
      <c r="ERG11" s="721"/>
      <c r="ERH11" s="721"/>
      <c r="ERI11" s="721"/>
      <c r="ERJ11" s="721"/>
      <c r="ERK11" s="721"/>
      <c r="ERL11" s="721"/>
      <c r="ERM11" s="721"/>
      <c r="ERN11" s="721"/>
      <c r="ERO11" s="721"/>
      <c r="ERP11" s="721"/>
      <c r="ERQ11" s="721"/>
      <c r="ERR11" s="721"/>
      <c r="ERS11" s="721"/>
      <c r="ERT11" s="721"/>
      <c r="ERU11" s="721"/>
      <c r="ERV11" s="721"/>
      <c r="ERW11" s="721"/>
      <c r="ERX11" s="721"/>
      <c r="ERY11" s="721"/>
      <c r="ERZ11" s="721"/>
      <c r="ESA11" s="721"/>
      <c r="ESB11" s="721"/>
      <c r="ESC11" s="721"/>
      <c r="ESD11" s="721"/>
      <c r="ESE11" s="721"/>
      <c r="ESF11" s="721"/>
      <c r="ESG11" s="721"/>
      <c r="ESH11" s="721"/>
      <c r="ESI11" s="721"/>
      <c r="ESJ11" s="721"/>
      <c r="ESK11" s="721"/>
      <c r="ESL11" s="721"/>
      <c r="ESM11" s="721"/>
      <c r="ESN11" s="721"/>
      <c r="ESO11" s="721"/>
      <c r="ESP11" s="721"/>
      <c r="ESQ11" s="721"/>
      <c r="ESR11" s="721"/>
      <c r="ESS11" s="721"/>
      <c r="EST11" s="721"/>
      <c r="ESU11" s="721"/>
      <c r="ESV11" s="721"/>
      <c r="ESW11" s="721"/>
      <c r="ESX11" s="721"/>
      <c r="ESY11" s="721"/>
      <c r="ESZ11" s="721"/>
      <c r="ETA11" s="721"/>
      <c r="ETB11" s="721"/>
      <c r="ETC11" s="721"/>
      <c r="ETD11" s="721"/>
      <c r="ETE11" s="721"/>
      <c r="ETF11" s="721"/>
      <c r="ETG11" s="721"/>
      <c r="ETH11" s="721"/>
      <c r="ETI11" s="721"/>
      <c r="ETJ11" s="721"/>
      <c r="ETK11" s="721"/>
      <c r="ETL11" s="721"/>
      <c r="ETM11" s="721"/>
      <c r="ETN11" s="721"/>
      <c r="ETO11" s="721"/>
      <c r="ETP11" s="721"/>
      <c r="ETQ11" s="721"/>
      <c r="ETR11" s="721"/>
      <c r="ETS11" s="721"/>
      <c r="ETT11" s="721"/>
      <c r="ETU11" s="721"/>
      <c r="ETV11" s="721"/>
      <c r="ETW11" s="721"/>
      <c r="ETX11" s="721"/>
      <c r="ETY11" s="721"/>
      <c r="ETZ11" s="721"/>
      <c r="EUA11" s="721"/>
      <c r="EUB11" s="721"/>
      <c r="EUC11" s="721"/>
      <c r="EUD11" s="721"/>
      <c r="EUE11" s="721"/>
      <c r="EUF11" s="721"/>
      <c r="EUG11" s="721"/>
      <c r="EUH11" s="721"/>
      <c r="EUI11" s="721"/>
      <c r="EUJ11" s="721"/>
      <c r="EUK11" s="721"/>
      <c r="EUL11" s="721"/>
      <c r="EUM11" s="721"/>
      <c r="EUN11" s="721"/>
      <c r="EUO11" s="721"/>
      <c r="EUP11" s="721"/>
      <c r="EUQ11" s="721"/>
      <c r="EUR11" s="721"/>
      <c r="EUS11" s="721"/>
      <c r="EUT11" s="721"/>
      <c r="EUU11" s="721"/>
      <c r="EUV11" s="721"/>
      <c r="EUW11" s="721"/>
      <c r="EUX11" s="721"/>
      <c r="EUY11" s="721"/>
      <c r="EUZ11" s="721"/>
      <c r="EVA11" s="721"/>
      <c r="EVB11" s="721"/>
      <c r="EVC11" s="721"/>
      <c r="EVD11" s="721"/>
      <c r="EVE11" s="721"/>
      <c r="EVF11" s="721"/>
      <c r="EVG11" s="721"/>
      <c r="EVH11" s="721"/>
      <c r="EVI11" s="721"/>
      <c r="EVJ11" s="721"/>
      <c r="EVK11" s="721"/>
      <c r="EVL11" s="721"/>
      <c r="EVM11" s="721"/>
      <c r="EVN11" s="721"/>
      <c r="EVO11" s="721"/>
      <c r="EVP11" s="721"/>
      <c r="EVQ11" s="721"/>
      <c r="EVR11" s="721"/>
      <c r="EVS11" s="721"/>
      <c r="EVT11" s="721"/>
      <c r="EVU11" s="721"/>
      <c r="EVV11" s="721"/>
      <c r="EVW11" s="721"/>
      <c r="EVX11" s="721"/>
      <c r="EVY11" s="721"/>
      <c r="EVZ11" s="721"/>
      <c r="EWA11" s="721"/>
      <c r="EWB11" s="721"/>
      <c r="EWC11" s="721"/>
      <c r="EWD11" s="721"/>
      <c r="EWE11" s="721"/>
      <c r="EWF11" s="721"/>
      <c r="EWG11" s="721"/>
      <c r="EWH11" s="721"/>
      <c r="EWI11" s="721"/>
      <c r="EWJ11" s="721"/>
      <c r="EWK11" s="721"/>
      <c r="EWL11" s="721"/>
      <c r="EWM11" s="721"/>
      <c r="EWN11" s="721"/>
      <c r="EWO11" s="721"/>
      <c r="EWP11" s="721"/>
      <c r="EWQ11" s="721"/>
      <c r="EWR11" s="721"/>
      <c r="EWS11" s="721"/>
      <c r="EWT11" s="721"/>
      <c r="EWU11" s="721"/>
      <c r="EWV11" s="721"/>
      <c r="EWW11" s="721"/>
      <c r="EWX11" s="721"/>
      <c r="EWY11" s="721"/>
      <c r="EWZ11" s="721"/>
      <c r="EXA11" s="721"/>
      <c r="EXB11" s="721"/>
      <c r="EXC11" s="721"/>
      <c r="EXD11" s="721"/>
      <c r="EXE11" s="721"/>
      <c r="EXF11" s="721"/>
      <c r="EXG11" s="721"/>
      <c r="EXH11" s="721"/>
      <c r="EXI11" s="721"/>
      <c r="EXJ11" s="721"/>
      <c r="EXK11" s="721"/>
      <c r="EXL11" s="721"/>
      <c r="EXM11" s="721"/>
      <c r="EXN11" s="721"/>
      <c r="EXO11" s="721"/>
      <c r="EXP11" s="721"/>
      <c r="EXQ11" s="721"/>
      <c r="EXR11" s="721"/>
      <c r="EXS11" s="721"/>
      <c r="EXT11" s="721"/>
      <c r="EXU11" s="721"/>
      <c r="EXV11" s="721"/>
      <c r="EXW11" s="721"/>
      <c r="EXX11" s="721"/>
      <c r="EXY11" s="721"/>
      <c r="EXZ11" s="721"/>
      <c r="EYA11" s="721"/>
      <c r="EYB11" s="721"/>
      <c r="EYC11" s="721"/>
      <c r="EYD11" s="721"/>
      <c r="EYE11" s="721"/>
      <c r="EYF11" s="721"/>
      <c r="EYG11" s="721"/>
      <c r="EYH11" s="721"/>
      <c r="EYI11" s="721"/>
      <c r="EYJ11" s="721"/>
      <c r="EYK11" s="721"/>
      <c r="EYL11" s="721"/>
      <c r="EYM11" s="721"/>
      <c r="EYN11" s="721"/>
      <c r="EYO11" s="721"/>
      <c r="EYP11" s="721"/>
      <c r="EYQ11" s="721"/>
      <c r="EYR11" s="721"/>
      <c r="EYS11" s="721"/>
      <c r="EYT11" s="721"/>
      <c r="EYU11" s="721"/>
      <c r="EYV11" s="721"/>
      <c r="EYW11" s="721"/>
      <c r="EYX11" s="721"/>
      <c r="EYY11" s="721"/>
      <c r="EYZ11" s="721"/>
      <c r="EZA11" s="721"/>
      <c r="EZB11" s="721"/>
      <c r="EZC11" s="721"/>
      <c r="EZD11" s="721"/>
      <c r="EZE11" s="721"/>
      <c r="EZF11" s="721"/>
      <c r="EZG11" s="721"/>
      <c r="EZH11" s="721"/>
      <c r="EZI11" s="721"/>
      <c r="EZJ11" s="721"/>
      <c r="EZK11" s="721"/>
      <c r="EZL11" s="721"/>
      <c r="EZM11" s="721"/>
      <c r="EZN11" s="721"/>
      <c r="EZO11" s="721"/>
      <c r="EZP11" s="721"/>
      <c r="EZQ11" s="721"/>
      <c r="EZR11" s="721"/>
      <c r="EZS11" s="721"/>
      <c r="EZT11" s="721"/>
      <c r="EZU11" s="721"/>
      <c r="EZV11" s="721"/>
      <c r="EZW11" s="721"/>
      <c r="EZX11" s="721"/>
      <c r="EZY11" s="721"/>
      <c r="EZZ11" s="721"/>
      <c r="FAA11" s="721"/>
      <c r="FAB11" s="721"/>
      <c r="FAC11" s="721"/>
      <c r="FAD11" s="721"/>
      <c r="FAE11" s="721"/>
      <c r="FAF11" s="721"/>
      <c r="FAG11" s="721"/>
      <c r="FAH11" s="721"/>
      <c r="FAI11" s="721"/>
      <c r="FAJ11" s="721"/>
      <c r="FAK11" s="721"/>
      <c r="FAL11" s="721"/>
      <c r="FAM11" s="721"/>
      <c r="FAN11" s="721"/>
      <c r="FAO11" s="721"/>
      <c r="FAP11" s="721"/>
      <c r="FAQ11" s="721"/>
      <c r="FAR11" s="721"/>
      <c r="FAS11" s="721"/>
      <c r="FAT11" s="721"/>
      <c r="FAU11" s="721"/>
      <c r="FAV11" s="721"/>
      <c r="FAW11" s="721"/>
      <c r="FAX11" s="721"/>
      <c r="FAY11" s="721"/>
      <c r="FAZ11" s="721"/>
      <c r="FBA11" s="721"/>
      <c r="FBB11" s="721"/>
      <c r="FBC11" s="721"/>
      <c r="FBD11" s="721"/>
      <c r="FBE11" s="721"/>
      <c r="FBF11" s="721"/>
      <c r="FBG11" s="721"/>
      <c r="FBH11" s="721"/>
      <c r="FBI11" s="721"/>
      <c r="FBJ11" s="721"/>
      <c r="FBK11" s="721"/>
      <c r="FBL11" s="721"/>
      <c r="FBM11" s="721"/>
      <c r="FBN11" s="721"/>
      <c r="FBO11" s="721"/>
      <c r="FBP11" s="721"/>
      <c r="FBQ11" s="721"/>
      <c r="FBR11" s="721"/>
      <c r="FBS11" s="721"/>
      <c r="FBT11" s="721"/>
      <c r="FBU11" s="721"/>
      <c r="FBV11" s="721"/>
      <c r="FBW11" s="721"/>
      <c r="FBX11" s="721"/>
      <c r="FBY11" s="721"/>
      <c r="FBZ11" s="721"/>
      <c r="FCA11" s="721"/>
      <c r="FCB11" s="721"/>
      <c r="FCC11" s="721"/>
      <c r="FCD11" s="721"/>
      <c r="FCE11" s="721"/>
      <c r="FCF11" s="721"/>
      <c r="FCG11" s="721"/>
      <c r="FCH11" s="721"/>
      <c r="FCI11" s="721"/>
      <c r="FCJ11" s="721"/>
      <c r="FCK11" s="721"/>
      <c r="FCL11" s="721"/>
      <c r="FCM11" s="721"/>
      <c r="FCN11" s="721"/>
      <c r="FCO11" s="721"/>
      <c r="FCP11" s="721"/>
      <c r="FCQ11" s="721"/>
      <c r="FCR11" s="721"/>
      <c r="FCS11" s="721"/>
      <c r="FCT11" s="721"/>
      <c r="FCU11" s="721"/>
      <c r="FCV11" s="721"/>
      <c r="FCW11" s="721"/>
      <c r="FCX11" s="721"/>
      <c r="FCY11" s="721"/>
      <c r="FCZ11" s="721"/>
      <c r="FDA11" s="721"/>
      <c r="FDB11" s="721"/>
      <c r="FDC11" s="721"/>
      <c r="FDD11" s="721"/>
      <c r="FDE11" s="721"/>
      <c r="FDF11" s="721"/>
      <c r="FDG11" s="721"/>
      <c r="FDH11" s="721"/>
      <c r="FDI11" s="721"/>
      <c r="FDJ11" s="721"/>
      <c r="FDK11" s="721"/>
      <c r="FDL11" s="721"/>
      <c r="FDM11" s="721"/>
      <c r="FDN11" s="721"/>
      <c r="FDO11" s="721"/>
      <c r="FDP11" s="721"/>
      <c r="FDQ11" s="721"/>
      <c r="FDR11" s="721"/>
      <c r="FDS11" s="721"/>
      <c r="FDT11" s="721"/>
      <c r="FDU11" s="721"/>
      <c r="FDV11" s="721"/>
      <c r="FDW11" s="721"/>
      <c r="FDX11" s="721"/>
      <c r="FDY11" s="721"/>
      <c r="FDZ11" s="721"/>
      <c r="FEA11" s="721"/>
      <c r="FEB11" s="721"/>
      <c r="FEC11" s="721"/>
      <c r="FED11" s="721"/>
      <c r="FEE11" s="721"/>
      <c r="FEF11" s="721"/>
      <c r="FEG11" s="721"/>
      <c r="FEH11" s="721"/>
      <c r="FEI11" s="721"/>
      <c r="FEJ11" s="721"/>
      <c r="FEK11" s="721"/>
      <c r="FEL11" s="721"/>
      <c r="FEM11" s="721"/>
      <c r="FEN11" s="721"/>
      <c r="FEO11" s="721"/>
      <c r="FEP11" s="721"/>
      <c r="FEQ11" s="721"/>
      <c r="FER11" s="721"/>
      <c r="FES11" s="721"/>
      <c r="FET11" s="721"/>
      <c r="FEU11" s="721"/>
      <c r="FEV11" s="721"/>
      <c r="FEW11" s="721"/>
      <c r="FEX11" s="721"/>
      <c r="FEY11" s="721"/>
      <c r="FEZ11" s="721"/>
      <c r="FFA11" s="721"/>
      <c r="FFB11" s="721"/>
      <c r="FFC11" s="721"/>
      <c r="FFD11" s="721"/>
      <c r="FFE11" s="721"/>
      <c r="FFF11" s="721"/>
      <c r="FFG11" s="721"/>
      <c r="FFH11" s="721"/>
      <c r="FFI11" s="721"/>
      <c r="FFJ11" s="721"/>
      <c r="FFK11" s="721"/>
      <c r="FFL11" s="721"/>
      <c r="FFM11" s="721"/>
      <c r="FFN11" s="721"/>
      <c r="FFO11" s="721"/>
      <c r="FFP11" s="721"/>
      <c r="FFQ11" s="721"/>
      <c r="FFR11" s="721"/>
      <c r="FFS11" s="721"/>
      <c r="FFT11" s="721"/>
      <c r="FFU11" s="721"/>
      <c r="FFV11" s="721"/>
      <c r="FFW11" s="721"/>
      <c r="FFX11" s="721"/>
      <c r="FFY11" s="721"/>
      <c r="FFZ11" s="721"/>
      <c r="FGA11" s="721"/>
      <c r="FGB11" s="721"/>
      <c r="FGC11" s="721"/>
      <c r="FGD11" s="721"/>
      <c r="FGE11" s="721"/>
      <c r="FGF11" s="721"/>
      <c r="FGG11" s="721"/>
      <c r="FGH11" s="721"/>
      <c r="FGI11" s="721"/>
      <c r="FGJ11" s="721"/>
      <c r="FGK11" s="721"/>
      <c r="FGL11" s="721"/>
      <c r="FGM11" s="721"/>
      <c r="FGN11" s="721"/>
      <c r="FGO11" s="721"/>
      <c r="FGP11" s="721"/>
      <c r="FGQ11" s="721"/>
      <c r="FGR11" s="721"/>
      <c r="FGS11" s="721"/>
      <c r="FGT11" s="721"/>
      <c r="FGU11" s="721"/>
      <c r="FGV11" s="721"/>
      <c r="FGW11" s="721"/>
      <c r="FGX11" s="721"/>
      <c r="FGY11" s="721"/>
      <c r="FGZ11" s="721"/>
      <c r="FHA11" s="721"/>
      <c r="FHB11" s="721"/>
      <c r="FHC11" s="721"/>
      <c r="FHD11" s="721"/>
      <c r="FHE11" s="721"/>
      <c r="FHF11" s="721"/>
      <c r="FHG11" s="721"/>
      <c r="FHH11" s="721"/>
      <c r="FHI11" s="721"/>
      <c r="FHJ11" s="721"/>
      <c r="FHK11" s="721"/>
      <c r="FHL11" s="721"/>
      <c r="FHM11" s="721"/>
      <c r="FHN11" s="721"/>
      <c r="FHO11" s="721"/>
      <c r="FHP11" s="721"/>
      <c r="FHQ11" s="721"/>
      <c r="FHR11" s="721"/>
      <c r="FHS11" s="721"/>
      <c r="FHT11" s="721"/>
      <c r="FHU11" s="721"/>
      <c r="FHV11" s="721"/>
      <c r="FHW11" s="721"/>
      <c r="FHX11" s="721"/>
      <c r="FHY11" s="721"/>
      <c r="FHZ11" s="721"/>
      <c r="FIA11" s="721"/>
      <c r="FIB11" s="721"/>
      <c r="FIC11" s="721"/>
      <c r="FID11" s="721"/>
      <c r="FIE11" s="721"/>
      <c r="FIF11" s="721"/>
      <c r="FIG11" s="721"/>
      <c r="FIH11" s="721"/>
      <c r="FII11" s="721"/>
      <c r="FIJ11" s="721"/>
      <c r="FIK11" s="721"/>
      <c r="FIL11" s="721"/>
      <c r="FIM11" s="721"/>
      <c r="FIN11" s="721"/>
      <c r="FIO11" s="721"/>
      <c r="FIP11" s="721"/>
      <c r="FIQ11" s="721"/>
      <c r="FIR11" s="721"/>
      <c r="FIS11" s="721"/>
      <c r="FIT11" s="721"/>
      <c r="FIU11" s="721"/>
      <c r="FIV11" s="721"/>
      <c r="FIW11" s="721"/>
      <c r="FIX11" s="721"/>
      <c r="FIY11" s="721"/>
      <c r="FIZ11" s="721"/>
      <c r="FJA11" s="721"/>
      <c r="FJB11" s="721"/>
      <c r="FJC11" s="721"/>
      <c r="FJD11" s="721"/>
      <c r="FJE11" s="721"/>
      <c r="FJF11" s="721"/>
      <c r="FJG11" s="721"/>
      <c r="FJH11" s="721"/>
      <c r="FJI11" s="721"/>
      <c r="FJJ11" s="721"/>
      <c r="FJK11" s="721"/>
      <c r="FJL11" s="721"/>
      <c r="FJM11" s="721"/>
      <c r="FJN11" s="721"/>
      <c r="FJO11" s="721"/>
      <c r="FJP11" s="721"/>
      <c r="FJQ11" s="721"/>
      <c r="FJR11" s="721"/>
      <c r="FJS11" s="721"/>
      <c r="FJT11" s="721"/>
      <c r="FJU11" s="721"/>
      <c r="FJV11" s="721"/>
      <c r="FJW11" s="721"/>
      <c r="FJX11" s="721"/>
      <c r="FJY11" s="721"/>
      <c r="FJZ11" s="721"/>
      <c r="FKA11" s="721"/>
      <c r="FKB11" s="721"/>
      <c r="FKC11" s="721"/>
      <c r="FKD11" s="721"/>
      <c r="FKE11" s="721"/>
      <c r="FKF11" s="721"/>
      <c r="FKG11" s="721"/>
      <c r="FKH11" s="721"/>
      <c r="FKI11" s="721"/>
      <c r="FKJ11" s="721"/>
      <c r="FKK11" s="721"/>
      <c r="FKL11" s="721"/>
      <c r="FKM11" s="721"/>
      <c r="FKN11" s="721"/>
      <c r="FKO11" s="721"/>
      <c r="FKP11" s="721"/>
      <c r="FKQ11" s="721"/>
      <c r="FKR11" s="721"/>
      <c r="FKS11" s="721"/>
      <c r="FKT11" s="721"/>
      <c r="FKU11" s="721"/>
      <c r="FKV11" s="721"/>
      <c r="FKW11" s="721"/>
      <c r="FKX11" s="721"/>
      <c r="FKY11" s="721"/>
      <c r="FKZ11" s="721"/>
      <c r="FLA11" s="721"/>
      <c r="FLB11" s="721"/>
      <c r="FLC11" s="721"/>
      <c r="FLD11" s="721"/>
      <c r="FLE11" s="721"/>
      <c r="FLF11" s="721"/>
      <c r="FLG11" s="721"/>
      <c r="FLH11" s="721"/>
      <c r="FLI11" s="721"/>
      <c r="FLJ11" s="721"/>
      <c r="FLK11" s="721"/>
      <c r="FLL11" s="721"/>
      <c r="FLM11" s="721"/>
      <c r="FLN11" s="721"/>
      <c r="FLO11" s="721"/>
      <c r="FLP11" s="721"/>
      <c r="FLQ11" s="721"/>
      <c r="FLR11" s="721"/>
      <c r="FLS11" s="721"/>
      <c r="FLT11" s="721"/>
      <c r="FLU11" s="721"/>
      <c r="FLV11" s="721"/>
      <c r="FLW11" s="721"/>
      <c r="FLX11" s="721"/>
      <c r="FLY11" s="721"/>
      <c r="FLZ11" s="721"/>
      <c r="FMA11" s="721"/>
      <c r="FMB11" s="721"/>
      <c r="FMC11" s="721"/>
      <c r="FMD11" s="721"/>
      <c r="FME11" s="721"/>
      <c r="FMF11" s="721"/>
      <c r="FMG11" s="721"/>
      <c r="FMH11" s="721"/>
      <c r="FMI11" s="721"/>
      <c r="FMJ11" s="721"/>
      <c r="FMK11" s="721"/>
      <c r="FML11" s="721"/>
      <c r="FMM11" s="721"/>
      <c r="FMN11" s="721"/>
      <c r="FMO11" s="721"/>
      <c r="FMP11" s="721"/>
      <c r="FMQ11" s="721"/>
      <c r="FMR11" s="721"/>
      <c r="FMS11" s="721"/>
      <c r="FMT11" s="721"/>
      <c r="FMU11" s="721"/>
      <c r="FMV11" s="721"/>
      <c r="FMW11" s="721"/>
      <c r="FMX11" s="721"/>
      <c r="FMY11" s="721"/>
      <c r="FMZ11" s="721"/>
      <c r="FNA11" s="721"/>
      <c r="FNB11" s="721"/>
      <c r="FNC11" s="721"/>
      <c r="FND11" s="721"/>
      <c r="FNE11" s="721"/>
      <c r="FNF11" s="721"/>
      <c r="FNG11" s="721"/>
      <c r="FNH11" s="721"/>
      <c r="FNI11" s="721"/>
      <c r="FNJ11" s="721"/>
      <c r="FNK11" s="721"/>
      <c r="FNL11" s="721"/>
      <c r="FNM11" s="721"/>
      <c r="FNN11" s="721"/>
      <c r="FNO11" s="721"/>
      <c r="FNP11" s="721"/>
      <c r="FNQ11" s="721"/>
      <c r="FNR11" s="721"/>
      <c r="FNS11" s="721"/>
      <c r="FNT11" s="721"/>
      <c r="FNU11" s="721"/>
      <c r="FNV11" s="721"/>
      <c r="FNW11" s="721"/>
      <c r="FNX11" s="721"/>
      <c r="FNY11" s="721"/>
      <c r="FNZ11" s="721"/>
      <c r="FOA11" s="721"/>
      <c r="FOB11" s="721"/>
      <c r="FOC11" s="721"/>
      <c r="FOD11" s="721"/>
      <c r="FOE11" s="721"/>
      <c r="FOF11" s="721"/>
      <c r="FOG11" s="721"/>
      <c r="FOH11" s="721"/>
      <c r="FOI11" s="721"/>
      <c r="FOJ11" s="721"/>
      <c r="FOK11" s="721"/>
      <c r="FOL11" s="721"/>
      <c r="FOM11" s="721"/>
      <c r="FON11" s="721"/>
      <c r="FOO11" s="721"/>
      <c r="FOP11" s="721"/>
      <c r="FOQ11" s="721"/>
      <c r="FOR11" s="721"/>
      <c r="FOS11" s="721"/>
      <c r="FOT11" s="721"/>
      <c r="FOU11" s="721"/>
      <c r="FOV11" s="721"/>
      <c r="FOW11" s="721"/>
      <c r="FOX11" s="721"/>
      <c r="FOY11" s="721"/>
      <c r="FOZ11" s="721"/>
      <c r="FPA11" s="721"/>
      <c r="FPB11" s="721"/>
      <c r="FPC11" s="721"/>
      <c r="FPD11" s="721"/>
      <c r="FPE11" s="721"/>
      <c r="FPF11" s="721"/>
      <c r="FPG11" s="721"/>
      <c r="FPH11" s="721"/>
      <c r="FPI11" s="721"/>
      <c r="FPJ11" s="721"/>
      <c r="FPK11" s="721"/>
      <c r="FPL11" s="721"/>
      <c r="FPM11" s="721"/>
      <c r="FPN11" s="721"/>
      <c r="FPO11" s="721"/>
      <c r="FPP11" s="721"/>
      <c r="FPQ11" s="721"/>
      <c r="FPR11" s="721"/>
      <c r="FPS11" s="721"/>
      <c r="FPT11" s="721"/>
      <c r="FPU11" s="721"/>
      <c r="FPV11" s="721"/>
      <c r="FPW11" s="721"/>
      <c r="FPX11" s="721"/>
      <c r="FPY11" s="721"/>
      <c r="FPZ11" s="721"/>
      <c r="FQA11" s="721"/>
      <c r="FQB11" s="721"/>
      <c r="FQC11" s="721"/>
      <c r="FQD11" s="721"/>
      <c r="FQE11" s="721"/>
      <c r="FQF11" s="721"/>
      <c r="FQG11" s="721"/>
      <c r="FQH11" s="721"/>
      <c r="FQI11" s="721"/>
      <c r="FQJ11" s="721"/>
      <c r="FQK11" s="721"/>
      <c r="FQL11" s="721"/>
      <c r="FQM11" s="721"/>
      <c r="FQN11" s="721"/>
      <c r="FQO11" s="721"/>
      <c r="FQP11" s="721"/>
      <c r="FQQ11" s="721"/>
      <c r="FQR11" s="721"/>
      <c r="FQS11" s="721"/>
      <c r="FQT11" s="721"/>
      <c r="FQU11" s="721"/>
      <c r="FQV11" s="721"/>
      <c r="FQW11" s="721"/>
      <c r="FQX11" s="721"/>
      <c r="FQY11" s="721"/>
      <c r="FQZ11" s="721"/>
      <c r="FRA11" s="721"/>
      <c r="FRB11" s="721"/>
      <c r="FRC11" s="721"/>
      <c r="FRD11" s="721"/>
      <c r="FRE11" s="721"/>
      <c r="FRF11" s="721"/>
      <c r="FRG11" s="721"/>
      <c r="FRH11" s="721"/>
      <c r="FRI11" s="721"/>
      <c r="FRJ11" s="721"/>
      <c r="FRK11" s="721"/>
      <c r="FRL11" s="721"/>
      <c r="FRM11" s="721"/>
      <c r="FRN11" s="721"/>
      <c r="FRO11" s="721"/>
      <c r="FRP11" s="721"/>
      <c r="FRQ11" s="721"/>
      <c r="FRR11" s="721"/>
      <c r="FRS11" s="721"/>
      <c r="FRT11" s="721"/>
      <c r="FRU11" s="721"/>
      <c r="FRV11" s="721"/>
      <c r="FRW11" s="721"/>
      <c r="FRX11" s="721"/>
      <c r="FRY11" s="721"/>
      <c r="FRZ11" s="721"/>
      <c r="FSA11" s="721"/>
      <c r="FSB11" s="721"/>
      <c r="FSC11" s="721"/>
      <c r="FSD11" s="721"/>
      <c r="FSE11" s="721"/>
      <c r="FSF11" s="721"/>
      <c r="FSG11" s="721"/>
      <c r="FSH11" s="721"/>
      <c r="FSI11" s="721"/>
      <c r="FSJ11" s="721"/>
      <c r="FSK11" s="721"/>
      <c r="FSL11" s="721"/>
      <c r="FSM11" s="721"/>
      <c r="FSN11" s="721"/>
      <c r="FSO11" s="721"/>
      <c r="FSP11" s="721"/>
      <c r="FSQ11" s="721"/>
      <c r="FSR11" s="721"/>
      <c r="FSS11" s="721"/>
      <c r="FST11" s="721"/>
      <c r="FSU11" s="721"/>
      <c r="FSV11" s="721"/>
      <c r="FSW11" s="721"/>
      <c r="FSX11" s="721"/>
      <c r="FSY11" s="721"/>
      <c r="FSZ11" s="721"/>
      <c r="FTA11" s="721"/>
      <c r="FTB11" s="721"/>
      <c r="FTC11" s="721"/>
      <c r="FTD11" s="721"/>
      <c r="FTE11" s="721"/>
      <c r="FTF11" s="721"/>
      <c r="FTG11" s="721"/>
      <c r="FTH11" s="721"/>
      <c r="FTI11" s="721"/>
      <c r="FTJ11" s="721"/>
      <c r="FTK11" s="721"/>
      <c r="FTL11" s="721"/>
      <c r="FTM11" s="721"/>
      <c r="FTN11" s="721"/>
      <c r="FTO11" s="721"/>
      <c r="FTP11" s="721"/>
      <c r="FTQ11" s="721"/>
      <c r="FTR11" s="721"/>
      <c r="FTS11" s="721"/>
      <c r="FTT11" s="721"/>
      <c r="FTU11" s="721"/>
      <c r="FTV11" s="721"/>
      <c r="FTW11" s="721"/>
      <c r="FTX11" s="721"/>
      <c r="FTY11" s="721"/>
      <c r="FTZ11" s="721"/>
      <c r="FUA11" s="721"/>
      <c r="FUB11" s="721"/>
      <c r="FUC11" s="721"/>
      <c r="FUD11" s="721"/>
      <c r="FUE11" s="721"/>
      <c r="FUF11" s="721"/>
      <c r="FUG11" s="721"/>
      <c r="FUH11" s="721"/>
      <c r="FUI11" s="721"/>
      <c r="FUJ11" s="721"/>
      <c r="FUK11" s="721"/>
      <c r="FUL11" s="721"/>
      <c r="FUM11" s="721"/>
      <c r="FUN11" s="721"/>
      <c r="FUO11" s="721"/>
      <c r="FUP11" s="721"/>
      <c r="FUQ11" s="721"/>
      <c r="FUR11" s="721"/>
      <c r="FUS11" s="721"/>
      <c r="FUT11" s="721"/>
      <c r="FUU11" s="721"/>
      <c r="FUV11" s="721"/>
      <c r="FUW11" s="721"/>
      <c r="FUX11" s="721"/>
      <c r="FUY11" s="721"/>
      <c r="FUZ11" s="721"/>
      <c r="FVA11" s="721"/>
      <c r="FVB11" s="721"/>
      <c r="FVC11" s="721"/>
      <c r="FVD11" s="721"/>
      <c r="FVE11" s="721"/>
      <c r="FVF11" s="721"/>
      <c r="FVG11" s="721"/>
      <c r="FVH11" s="721"/>
      <c r="FVI11" s="721"/>
      <c r="FVJ11" s="721"/>
      <c r="FVK11" s="721"/>
      <c r="FVL11" s="721"/>
      <c r="FVM11" s="721"/>
      <c r="FVN11" s="721"/>
      <c r="FVO11" s="721"/>
      <c r="FVP11" s="721"/>
      <c r="FVQ11" s="721"/>
      <c r="FVR11" s="721"/>
      <c r="FVS11" s="721"/>
      <c r="FVT11" s="721"/>
      <c r="FVU11" s="721"/>
      <c r="FVV11" s="721"/>
      <c r="FVW11" s="721"/>
      <c r="FVX11" s="721"/>
      <c r="FVY11" s="721"/>
      <c r="FVZ11" s="721"/>
      <c r="FWA11" s="721"/>
      <c r="FWB11" s="721"/>
      <c r="FWC11" s="721"/>
      <c r="FWD11" s="721"/>
      <c r="FWE11" s="721"/>
      <c r="FWF11" s="721"/>
      <c r="FWG11" s="721"/>
      <c r="FWH11" s="721"/>
      <c r="FWI11" s="721"/>
      <c r="FWJ11" s="721"/>
      <c r="FWK11" s="721"/>
      <c r="FWL11" s="721"/>
      <c r="FWM11" s="721"/>
      <c r="FWN11" s="721"/>
      <c r="FWO11" s="721"/>
      <c r="FWP11" s="721"/>
      <c r="FWQ11" s="721"/>
      <c r="FWR11" s="721"/>
      <c r="FWS11" s="721"/>
      <c r="FWT11" s="721"/>
      <c r="FWU11" s="721"/>
      <c r="FWV11" s="721"/>
      <c r="FWW11" s="721"/>
      <c r="FWX11" s="721"/>
      <c r="FWY11" s="721"/>
      <c r="FWZ11" s="721"/>
      <c r="FXA11" s="721"/>
      <c r="FXB11" s="721"/>
      <c r="FXC11" s="721"/>
      <c r="FXD11" s="721"/>
      <c r="FXE11" s="721"/>
      <c r="FXF11" s="721"/>
      <c r="FXG11" s="721"/>
      <c r="FXH11" s="721"/>
      <c r="FXI11" s="721"/>
      <c r="FXJ11" s="721"/>
      <c r="FXK11" s="721"/>
      <c r="FXL11" s="721"/>
      <c r="FXM11" s="721"/>
      <c r="FXN11" s="721"/>
      <c r="FXO11" s="721"/>
      <c r="FXP11" s="721"/>
      <c r="FXQ11" s="721"/>
      <c r="FXR11" s="721"/>
      <c r="FXS11" s="721"/>
      <c r="FXT11" s="721"/>
      <c r="FXU11" s="721"/>
      <c r="FXV11" s="721"/>
      <c r="FXW11" s="721"/>
      <c r="FXX11" s="721"/>
      <c r="FXY11" s="721"/>
      <c r="FXZ11" s="721"/>
      <c r="FYA11" s="721"/>
      <c r="FYB11" s="721"/>
      <c r="FYC11" s="721"/>
      <c r="FYD11" s="721"/>
      <c r="FYE11" s="721"/>
      <c r="FYF11" s="721"/>
      <c r="FYG11" s="721"/>
      <c r="FYH11" s="721"/>
      <c r="FYI11" s="721"/>
      <c r="FYJ11" s="721"/>
      <c r="FYK11" s="721"/>
      <c r="FYL11" s="721"/>
      <c r="FYM11" s="721"/>
      <c r="FYN11" s="721"/>
      <c r="FYO11" s="721"/>
      <c r="FYP11" s="721"/>
      <c r="FYQ11" s="721"/>
      <c r="FYR11" s="721"/>
      <c r="FYS11" s="721"/>
      <c r="FYT11" s="721"/>
      <c r="FYU11" s="721"/>
      <c r="FYV11" s="721"/>
      <c r="FYW11" s="721"/>
      <c r="FYX11" s="721"/>
      <c r="FYY11" s="721"/>
      <c r="FYZ11" s="721"/>
      <c r="FZA11" s="721"/>
      <c r="FZB11" s="721"/>
      <c r="FZC11" s="721"/>
      <c r="FZD11" s="721"/>
      <c r="FZE11" s="721"/>
      <c r="FZF11" s="721"/>
      <c r="FZG11" s="721"/>
      <c r="FZH11" s="721"/>
      <c r="FZI11" s="721"/>
      <c r="FZJ11" s="721"/>
      <c r="FZK11" s="721"/>
      <c r="FZL11" s="721"/>
      <c r="FZM11" s="721"/>
      <c r="FZN11" s="721"/>
      <c r="FZO11" s="721"/>
      <c r="FZP11" s="721"/>
      <c r="FZQ11" s="721"/>
      <c r="FZR11" s="721"/>
      <c r="FZS11" s="721"/>
      <c r="FZT11" s="721"/>
      <c r="FZU11" s="721"/>
      <c r="FZV11" s="721"/>
      <c r="FZW11" s="721"/>
      <c r="FZX11" s="721"/>
      <c r="FZY11" s="721"/>
      <c r="FZZ11" s="721"/>
      <c r="GAA11" s="721"/>
      <c r="GAB11" s="721"/>
      <c r="GAC11" s="721"/>
      <c r="GAD11" s="721"/>
      <c r="GAE11" s="721"/>
      <c r="GAF11" s="721"/>
      <c r="GAG11" s="721"/>
      <c r="GAH11" s="721"/>
      <c r="GAI11" s="721"/>
      <c r="GAJ11" s="721"/>
      <c r="GAK11" s="721"/>
      <c r="GAL11" s="721"/>
      <c r="GAM11" s="721"/>
      <c r="GAN11" s="721"/>
      <c r="GAO11" s="721"/>
      <c r="GAP11" s="721"/>
      <c r="GAQ11" s="721"/>
      <c r="GAR11" s="721"/>
      <c r="GAS11" s="721"/>
      <c r="GAT11" s="721"/>
      <c r="GAU11" s="721"/>
      <c r="GAV11" s="721"/>
      <c r="GAW11" s="721"/>
      <c r="GAX11" s="721"/>
      <c r="GAY11" s="721"/>
      <c r="GAZ11" s="721"/>
      <c r="GBA11" s="721"/>
      <c r="GBB11" s="721"/>
      <c r="GBC11" s="721"/>
      <c r="GBD11" s="721"/>
      <c r="GBE11" s="721"/>
      <c r="GBF11" s="721"/>
      <c r="GBG11" s="721"/>
      <c r="GBH11" s="721"/>
      <c r="GBI11" s="721"/>
      <c r="GBJ11" s="721"/>
      <c r="GBK11" s="721"/>
      <c r="GBL11" s="721"/>
      <c r="GBM11" s="721"/>
      <c r="GBN11" s="721"/>
      <c r="GBO11" s="721"/>
      <c r="GBP11" s="721"/>
      <c r="GBQ11" s="721"/>
      <c r="GBR11" s="721"/>
      <c r="GBS11" s="721"/>
      <c r="GBT11" s="721"/>
      <c r="GBU11" s="721"/>
      <c r="GBV11" s="721"/>
      <c r="GBW11" s="721"/>
      <c r="GBX11" s="721"/>
      <c r="GBY11" s="721"/>
      <c r="GBZ11" s="721"/>
      <c r="GCA11" s="721"/>
      <c r="GCB11" s="721"/>
      <c r="GCC11" s="721"/>
      <c r="GCD11" s="721"/>
      <c r="GCE11" s="721"/>
      <c r="GCF11" s="721"/>
      <c r="GCG11" s="721"/>
      <c r="GCH11" s="721"/>
      <c r="GCI11" s="721"/>
      <c r="GCJ11" s="721"/>
      <c r="GCK11" s="721"/>
      <c r="GCL11" s="721"/>
      <c r="GCM11" s="721"/>
      <c r="GCN11" s="721"/>
      <c r="GCO11" s="721"/>
      <c r="GCP11" s="721"/>
      <c r="GCQ11" s="721"/>
      <c r="GCR11" s="721"/>
      <c r="GCS11" s="721"/>
      <c r="GCT11" s="721"/>
      <c r="GCU11" s="721"/>
      <c r="GCV11" s="721"/>
      <c r="GCW11" s="721"/>
      <c r="GCX11" s="721"/>
      <c r="GCY11" s="721"/>
      <c r="GCZ11" s="721"/>
      <c r="GDA11" s="721"/>
      <c r="GDB11" s="721"/>
      <c r="GDC11" s="721"/>
      <c r="GDD11" s="721"/>
      <c r="GDE11" s="721"/>
      <c r="GDF11" s="721"/>
      <c r="GDG11" s="721"/>
      <c r="GDH11" s="721"/>
      <c r="GDI11" s="721"/>
      <c r="GDJ11" s="721"/>
      <c r="GDK11" s="721"/>
      <c r="GDL11" s="721"/>
      <c r="GDM11" s="721"/>
      <c r="GDN11" s="721"/>
      <c r="GDO11" s="721"/>
      <c r="GDP11" s="721"/>
      <c r="GDQ11" s="721"/>
      <c r="GDR11" s="721"/>
      <c r="GDS11" s="721"/>
      <c r="GDT11" s="721"/>
      <c r="GDU11" s="721"/>
      <c r="GDV11" s="721"/>
      <c r="GDW11" s="721"/>
      <c r="GDX11" s="721"/>
      <c r="GDY11" s="721"/>
      <c r="GDZ11" s="721"/>
      <c r="GEA11" s="721"/>
      <c r="GEB11" s="721"/>
      <c r="GEC11" s="721"/>
      <c r="GED11" s="721"/>
      <c r="GEE11" s="721"/>
      <c r="GEF11" s="721"/>
      <c r="GEG11" s="721"/>
      <c r="GEH11" s="721"/>
      <c r="GEI11" s="721"/>
      <c r="GEJ11" s="721"/>
      <c r="GEK11" s="721"/>
      <c r="GEL11" s="721"/>
      <c r="GEM11" s="721"/>
      <c r="GEN11" s="721"/>
      <c r="GEO11" s="721"/>
      <c r="GEP11" s="721"/>
      <c r="GEQ11" s="721"/>
      <c r="GER11" s="721"/>
      <c r="GES11" s="721"/>
      <c r="GET11" s="721"/>
      <c r="GEU11" s="721"/>
      <c r="GEV11" s="721"/>
      <c r="GEW11" s="721"/>
      <c r="GEX11" s="721"/>
      <c r="GEY11" s="721"/>
      <c r="GEZ11" s="721"/>
      <c r="GFA11" s="721"/>
      <c r="GFB11" s="721"/>
      <c r="GFC11" s="721"/>
      <c r="GFD11" s="721"/>
      <c r="GFE11" s="721"/>
      <c r="GFF11" s="721"/>
      <c r="GFG11" s="721"/>
      <c r="GFH11" s="721"/>
      <c r="GFI11" s="721"/>
      <c r="GFJ11" s="721"/>
      <c r="GFK11" s="721"/>
      <c r="GFL11" s="721"/>
      <c r="GFM11" s="721"/>
      <c r="GFN11" s="721"/>
      <c r="GFO11" s="721"/>
      <c r="GFP11" s="721"/>
      <c r="GFQ11" s="721"/>
      <c r="GFR11" s="721"/>
      <c r="GFS11" s="721"/>
      <c r="GFT11" s="721"/>
      <c r="GFU11" s="721"/>
      <c r="GFV11" s="721"/>
      <c r="GFW11" s="721"/>
      <c r="GFX11" s="721"/>
      <c r="GFY11" s="721"/>
      <c r="GFZ11" s="721"/>
      <c r="GGA11" s="721"/>
      <c r="GGB11" s="721"/>
      <c r="GGC11" s="721"/>
      <c r="GGD11" s="721"/>
      <c r="GGE11" s="721"/>
      <c r="GGF11" s="721"/>
      <c r="GGG11" s="721"/>
      <c r="GGH11" s="721"/>
      <c r="GGI11" s="721"/>
      <c r="GGJ11" s="721"/>
      <c r="GGK11" s="721"/>
      <c r="GGL11" s="721"/>
      <c r="GGM11" s="721"/>
      <c r="GGN11" s="721"/>
      <c r="GGO11" s="721"/>
      <c r="GGP11" s="721"/>
      <c r="GGQ11" s="721"/>
      <c r="GGR11" s="721"/>
      <c r="GGS11" s="721"/>
      <c r="GGT11" s="721"/>
      <c r="GGU11" s="721"/>
      <c r="GGV11" s="721"/>
      <c r="GGW11" s="721"/>
      <c r="GGX11" s="721"/>
      <c r="GGY11" s="721"/>
      <c r="GGZ11" s="721"/>
      <c r="GHA11" s="721"/>
      <c r="GHB11" s="721"/>
      <c r="GHC11" s="721"/>
      <c r="GHD11" s="721"/>
      <c r="GHE11" s="721"/>
      <c r="GHF11" s="721"/>
      <c r="GHG11" s="721"/>
      <c r="GHH11" s="721"/>
      <c r="GHI11" s="721"/>
      <c r="GHJ11" s="721"/>
      <c r="GHK11" s="721"/>
      <c r="GHL11" s="721"/>
      <c r="GHM11" s="721"/>
      <c r="GHN11" s="721"/>
      <c r="GHO11" s="721"/>
      <c r="GHP11" s="721"/>
      <c r="GHQ11" s="721"/>
      <c r="GHR11" s="721"/>
      <c r="GHS11" s="721"/>
      <c r="GHT11" s="721"/>
      <c r="GHU11" s="721"/>
      <c r="GHV11" s="721"/>
      <c r="GHW11" s="721"/>
      <c r="GHX11" s="721"/>
      <c r="GHY11" s="721"/>
      <c r="GHZ11" s="721"/>
      <c r="GIA11" s="721"/>
      <c r="GIB11" s="721"/>
      <c r="GIC11" s="721"/>
      <c r="GID11" s="721"/>
      <c r="GIE11" s="721"/>
      <c r="GIF11" s="721"/>
      <c r="GIG11" s="721"/>
      <c r="GIH11" s="721"/>
      <c r="GII11" s="721"/>
      <c r="GIJ11" s="721"/>
      <c r="GIK11" s="721"/>
      <c r="GIL11" s="721"/>
      <c r="GIM11" s="721"/>
      <c r="GIN11" s="721"/>
      <c r="GIO11" s="721"/>
      <c r="GIP11" s="721"/>
      <c r="GIQ11" s="721"/>
      <c r="GIR11" s="721"/>
      <c r="GIS11" s="721"/>
      <c r="GIT11" s="721"/>
      <c r="GIU11" s="721"/>
      <c r="GIV11" s="721"/>
      <c r="GIW11" s="721"/>
      <c r="GIX11" s="721"/>
      <c r="GIY11" s="721"/>
      <c r="GIZ11" s="721"/>
      <c r="GJA11" s="721"/>
      <c r="GJB11" s="721"/>
      <c r="GJC11" s="721"/>
      <c r="GJD11" s="721"/>
      <c r="GJE11" s="721"/>
      <c r="GJF11" s="721"/>
      <c r="GJG11" s="721"/>
      <c r="GJH11" s="721"/>
      <c r="GJI11" s="721"/>
      <c r="GJJ11" s="721"/>
      <c r="GJK11" s="721"/>
      <c r="GJL11" s="721"/>
      <c r="GJM11" s="721"/>
      <c r="GJN11" s="721"/>
      <c r="GJO11" s="721"/>
      <c r="GJP11" s="721"/>
      <c r="GJQ11" s="721"/>
      <c r="GJR11" s="721"/>
      <c r="GJS11" s="721"/>
      <c r="GJT11" s="721"/>
      <c r="GJU11" s="721"/>
      <c r="GJV11" s="721"/>
      <c r="GJW11" s="721"/>
      <c r="GJX11" s="721"/>
      <c r="GJY11" s="721"/>
      <c r="GJZ11" s="721"/>
      <c r="GKA11" s="721"/>
      <c r="GKB11" s="721"/>
      <c r="GKC11" s="721"/>
      <c r="GKD11" s="721"/>
      <c r="GKE11" s="721"/>
      <c r="GKF11" s="721"/>
      <c r="GKG11" s="721"/>
      <c r="GKH11" s="721"/>
      <c r="GKI11" s="721"/>
      <c r="GKJ11" s="721"/>
      <c r="GKK11" s="721"/>
      <c r="GKL11" s="721"/>
      <c r="GKM11" s="721"/>
      <c r="GKN11" s="721"/>
      <c r="GKO11" s="721"/>
      <c r="GKP11" s="721"/>
      <c r="GKQ11" s="721"/>
      <c r="GKR11" s="721"/>
      <c r="GKS11" s="721"/>
      <c r="GKT11" s="721"/>
      <c r="GKU11" s="721"/>
      <c r="GKV11" s="721"/>
      <c r="GKW11" s="721"/>
      <c r="GKX11" s="721"/>
      <c r="GKY11" s="721"/>
      <c r="GKZ11" s="721"/>
      <c r="GLA11" s="721"/>
      <c r="GLB11" s="721"/>
      <c r="GLC11" s="721"/>
      <c r="GLD11" s="721"/>
      <c r="GLE11" s="721"/>
      <c r="GLF11" s="721"/>
      <c r="GLG11" s="721"/>
      <c r="GLH11" s="721"/>
      <c r="GLI11" s="721"/>
      <c r="GLJ11" s="721"/>
      <c r="GLK11" s="721"/>
      <c r="GLL11" s="721"/>
      <c r="GLM11" s="721"/>
      <c r="GLN11" s="721"/>
      <c r="GLO11" s="721"/>
      <c r="GLP11" s="721"/>
      <c r="GLQ11" s="721"/>
      <c r="GLR11" s="721"/>
      <c r="GLS11" s="721"/>
      <c r="GLT11" s="721"/>
      <c r="GLU11" s="721"/>
      <c r="GLV11" s="721"/>
      <c r="GLW11" s="721"/>
      <c r="GLX11" s="721"/>
      <c r="GLY11" s="721"/>
      <c r="GLZ11" s="721"/>
      <c r="GMA11" s="721"/>
      <c r="GMB11" s="721"/>
      <c r="GMC11" s="721"/>
      <c r="GMD11" s="721"/>
      <c r="GME11" s="721"/>
      <c r="GMF11" s="721"/>
      <c r="GMG11" s="721"/>
      <c r="GMH11" s="721"/>
      <c r="GMI11" s="721"/>
      <c r="GMJ11" s="721"/>
      <c r="GMK11" s="721"/>
      <c r="GML11" s="721"/>
      <c r="GMM11" s="721"/>
      <c r="GMN11" s="721"/>
      <c r="GMO11" s="721"/>
      <c r="GMP11" s="721"/>
      <c r="GMQ11" s="721"/>
      <c r="GMR11" s="721"/>
      <c r="GMS11" s="721"/>
      <c r="GMT11" s="721"/>
      <c r="GMU11" s="721"/>
      <c r="GMV11" s="721"/>
      <c r="GMW11" s="721"/>
      <c r="GMX11" s="721"/>
      <c r="GMY11" s="721"/>
      <c r="GMZ11" s="721"/>
      <c r="GNA11" s="721"/>
      <c r="GNB11" s="721"/>
      <c r="GNC11" s="721"/>
      <c r="GND11" s="721"/>
      <c r="GNE11" s="721"/>
      <c r="GNF11" s="721"/>
      <c r="GNG11" s="721"/>
      <c r="GNH11" s="721"/>
      <c r="GNI11" s="721"/>
      <c r="GNJ11" s="721"/>
      <c r="GNK11" s="721"/>
      <c r="GNL11" s="721"/>
      <c r="GNM11" s="721"/>
      <c r="GNN11" s="721"/>
      <c r="GNO11" s="721"/>
      <c r="GNP11" s="721"/>
      <c r="GNQ11" s="721"/>
      <c r="GNR11" s="721"/>
      <c r="GNS11" s="721"/>
      <c r="GNT11" s="721"/>
      <c r="GNU11" s="721"/>
      <c r="GNV11" s="721"/>
      <c r="GNW11" s="721"/>
      <c r="GNX11" s="721"/>
      <c r="GNY11" s="721"/>
      <c r="GNZ11" s="721"/>
      <c r="GOA11" s="721"/>
      <c r="GOB11" s="721"/>
      <c r="GOC11" s="721"/>
      <c r="GOD11" s="721"/>
      <c r="GOE11" s="721"/>
      <c r="GOF11" s="721"/>
      <c r="GOG11" s="721"/>
      <c r="GOH11" s="721"/>
      <c r="GOI11" s="721"/>
      <c r="GOJ11" s="721"/>
      <c r="GOK11" s="721"/>
      <c r="GOL11" s="721"/>
      <c r="GOM11" s="721"/>
      <c r="GON11" s="721"/>
      <c r="GOO11" s="721"/>
      <c r="GOP11" s="721"/>
      <c r="GOQ11" s="721"/>
      <c r="GOR11" s="721"/>
      <c r="GOS11" s="721"/>
      <c r="GOT11" s="721"/>
      <c r="GOU11" s="721"/>
      <c r="GOV11" s="721"/>
      <c r="GOW11" s="721"/>
      <c r="GOX11" s="721"/>
      <c r="GOY11" s="721"/>
      <c r="GOZ11" s="721"/>
      <c r="GPA11" s="721"/>
      <c r="GPB11" s="721"/>
      <c r="GPC11" s="721"/>
      <c r="GPD11" s="721"/>
      <c r="GPE11" s="721"/>
      <c r="GPF11" s="721"/>
      <c r="GPG11" s="721"/>
      <c r="GPH11" s="721"/>
      <c r="GPI11" s="721"/>
      <c r="GPJ11" s="721"/>
      <c r="GPK11" s="721"/>
      <c r="GPL11" s="721"/>
      <c r="GPM11" s="721"/>
      <c r="GPN11" s="721"/>
      <c r="GPO11" s="721"/>
      <c r="GPP11" s="721"/>
      <c r="GPQ11" s="721"/>
      <c r="GPR11" s="721"/>
      <c r="GPS11" s="721"/>
      <c r="GPT11" s="721"/>
      <c r="GPU11" s="721"/>
      <c r="GPV11" s="721"/>
      <c r="GPW11" s="721"/>
      <c r="GPX11" s="721"/>
      <c r="GPY11" s="721"/>
      <c r="GPZ11" s="721"/>
      <c r="GQA11" s="721"/>
      <c r="GQB11" s="721"/>
      <c r="GQC11" s="721"/>
      <c r="GQD11" s="721"/>
      <c r="GQE11" s="721"/>
      <c r="GQF11" s="721"/>
      <c r="GQG11" s="721"/>
      <c r="GQH11" s="721"/>
      <c r="GQI11" s="721"/>
      <c r="GQJ11" s="721"/>
      <c r="GQK11" s="721"/>
      <c r="GQL11" s="721"/>
      <c r="GQM11" s="721"/>
      <c r="GQN11" s="721"/>
      <c r="GQO11" s="721"/>
      <c r="GQP11" s="721"/>
      <c r="GQQ11" s="721"/>
      <c r="GQR11" s="721"/>
      <c r="GQS11" s="721"/>
      <c r="GQT11" s="721"/>
      <c r="GQU11" s="721"/>
      <c r="GQV11" s="721"/>
      <c r="GQW11" s="721"/>
      <c r="GQX11" s="721"/>
      <c r="GQY11" s="721"/>
      <c r="GQZ11" s="721"/>
      <c r="GRA11" s="721"/>
      <c r="GRB11" s="721"/>
      <c r="GRC11" s="721"/>
      <c r="GRD11" s="721"/>
      <c r="GRE11" s="721"/>
      <c r="GRF11" s="721"/>
      <c r="GRG11" s="721"/>
      <c r="GRH11" s="721"/>
      <c r="GRI11" s="721"/>
      <c r="GRJ11" s="721"/>
      <c r="GRK11" s="721"/>
      <c r="GRL11" s="721"/>
      <c r="GRM11" s="721"/>
      <c r="GRN11" s="721"/>
      <c r="GRO11" s="721"/>
      <c r="GRP11" s="721"/>
      <c r="GRQ11" s="721"/>
      <c r="GRR11" s="721"/>
      <c r="GRS11" s="721"/>
      <c r="GRT11" s="721"/>
      <c r="GRU11" s="721"/>
      <c r="GRV11" s="721"/>
      <c r="GRW11" s="721"/>
      <c r="GRX11" s="721"/>
      <c r="GRY11" s="721"/>
      <c r="GRZ11" s="721"/>
      <c r="GSA11" s="721"/>
      <c r="GSB11" s="721"/>
      <c r="GSC11" s="721"/>
      <c r="GSD11" s="721"/>
      <c r="GSE11" s="721"/>
      <c r="GSF11" s="721"/>
      <c r="GSG11" s="721"/>
      <c r="GSH11" s="721"/>
      <c r="GSI11" s="721"/>
      <c r="GSJ11" s="721"/>
      <c r="GSK11" s="721"/>
      <c r="GSL11" s="721"/>
      <c r="GSM11" s="721"/>
      <c r="GSN11" s="721"/>
      <c r="GSO11" s="721"/>
      <c r="GSP11" s="721"/>
      <c r="GSQ11" s="721"/>
      <c r="GSR11" s="721"/>
      <c r="GSS11" s="721"/>
      <c r="GST11" s="721"/>
      <c r="GSU11" s="721"/>
      <c r="GSV11" s="721"/>
      <c r="GSW11" s="721"/>
      <c r="GSX11" s="721"/>
      <c r="GSY11" s="721"/>
      <c r="GSZ11" s="721"/>
      <c r="GTA11" s="721"/>
      <c r="GTB11" s="721"/>
      <c r="GTC11" s="721"/>
      <c r="GTD11" s="721"/>
      <c r="GTE11" s="721"/>
      <c r="GTF11" s="721"/>
      <c r="GTG11" s="721"/>
      <c r="GTH11" s="721"/>
      <c r="GTI11" s="721"/>
      <c r="GTJ11" s="721"/>
      <c r="GTK11" s="721"/>
      <c r="GTL11" s="721"/>
      <c r="GTM11" s="721"/>
      <c r="GTN11" s="721"/>
      <c r="GTO11" s="721"/>
      <c r="GTP11" s="721"/>
      <c r="GTQ11" s="721"/>
      <c r="GTR11" s="721"/>
      <c r="GTS11" s="721"/>
      <c r="GTT11" s="721"/>
      <c r="GTU11" s="721"/>
      <c r="GTV11" s="721"/>
      <c r="GTW11" s="721"/>
      <c r="GTX11" s="721"/>
      <c r="GTY11" s="721"/>
      <c r="GTZ11" s="721"/>
      <c r="GUA11" s="721"/>
      <c r="GUB11" s="721"/>
      <c r="GUC11" s="721"/>
      <c r="GUD11" s="721"/>
      <c r="GUE11" s="721"/>
      <c r="GUF11" s="721"/>
      <c r="GUG11" s="721"/>
      <c r="GUH11" s="721"/>
      <c r="GUI11" s="721"/>
      <c r="GUJ11" s="721"/>
      <c r="GUK11" s="721"/>
      <c r="GUL11" s="721"/>
      <c r="GUM11" s="721"/>
      <c r="GUN11" s="721"/>
      <c r="GUO11" s="721"/>
      <c r="GUP11" s="721"/>
      <c r="GUQ11" s="721"/>
      <c r="GUR11" s="721"/>
      <c r="GUS11" s="721"/>
      <c r="GUT11" s="721"/>
      <c r="GUU11" s="721"/>
      <c r="GUV11" s="721"/>
      <c r="GUW11" s="721"/>
      <c r="GUX11" s="721"/>
      <c r="GUY11" s="721"/>
      <c r="GUZ11" s="721"/>
      <c r="GVA11" s="721"/>
      <c r="GVB11" s="721"/>
      <c r="GVC11" s="721"/>
      <c r="GVD11" s="721"/>
      <c r="GVE11" s="721"/>
      <c r="GVF11" s="721"/>
      <c r="GVG11" s="721"/>
      <c r="GVH11" s="721"/>
      <c r="GVI11" s="721"/>
      <c r="GVJ11" s="721"/>
      <c r="GVK11" s="721"/>
      <c r="GVL11" s="721"/>
      <c r="GVM11" s="721"/>
      <c r="GVN11" s="721"/>
      <c r="GVO11" s="721"/>
      <c r="GVP11" s="721"/>
      <c r="GVQ11" s="721"/>
      <c r="GVR11" s="721"/>
      <c r="GVS11" s="721"/>
      <c r="GVT11" s="721"/>
      <c r="GVU11" s="721"/>
      <c r="GVV11" s="721"/>
      <c r="GVW11" s="721"/>
      <c r="GVX11" s="721"/>
      <c r="GVY11" s="721"/>
      <c r="GVZ11" s="721"/>
      <c r="GWA11" s="721"/>
      <c r="GWB11" s="721"/>
      <c r="GWC11" s="721"/>
      <c r="GWD11" s="721"/>
      <c r="GWE11" s="721"/>
      <c r="GWF11" s="721"/>
      <c r="GWG11" s="721"/>
      <c r="GWH11" s="721"/>
      <c r="GWI11" s="721"/>
      <c r="GWJ11" s="721"/>
      <c r="GWK11" s="721"/>
      <c r="GWL11" s="721"/>
      <c r="GWM11" s="721"/>
      <c r="GWN11" s="721"/>
      <c r="GWO11" s="721"/>
      <c r="GWP11" s="721"/>
      <c r="GWQ11" s="721"/>
      <c r="GWR11" s="721"/>
      <c r="GWS11" s="721"/>
      <c r="GWT11" s="721"/>
      <c r="GWU11" s="721"/>
      <c r="GWV11" s="721"/>
      <c r="GWW11" s="721"/>
      <c r="GWX11" s="721"/>
      <c r="GWY11" s="721"/>
      <c r="GWZ11" s="721"/>
      <c r="GXA11" s="721"/>
      <c r="GXB11" s="721"/>
      <c r="GXC11" s="721"/>
      <c r="GXD11" s="721"/>
      <c r="GXE11" s="721"/>
      <c r="GXF11" s="721"/>
      <c r="GXG11" s="721"/>
      <c r="GXH11" s="721"/>
      <c r="GXI11" s="721"/>
      <c r="GXJ11" s="721"/>
      <c r="GXK11" s="721"/>
      <c r="GXL11" s="721"/>
      <c r="GXM11" s="721"/>
      <c r="GXN11" s="721"/>
      <c r="GXO11" s="721"/>
      <c r="GXP11" s="721"/>
      <c r="GXQ11" s="721"/>
      <c r="GXR11" s="721"/>
      <c r="GXS11" s="721"/>
      <c r="GXT11" s="721"/>
      <c r="GXU11" s="721"/>
      <c r="GXV11" s="721"/>
      <c r="GXW11" s="721"/>
      <c r="GXX11" s="721"/>
      <c r="GXY11" s="721"/>
      <c r="GXZ11" s="721"/>
      <c r="GYA11" s="721"/>
      <c r="GYB11" s="721"/>
      <c r="GYC11" s="721"/>
      <c r="GYD11" s="721"/>
      <c r="GYE11" s="721"/>
      <c r="GYF11" s="721"/>
      <c r="GYG11" s="721"/>
      <c r="GYH11" s="721"/>
      <c r="GYI11" s="721"/>
      <c r="GYJ11" s="721"/>
      <c r="GYK11" s="721"/>
      <c r="GYL11" s="721"/>
      <c r="GYM11" s="721"/>
      <c r="GYN11" s="721"/>
      <c r="GYO11" s="721"/>
      <c r="GYP11" s="721"/>
      <c r="GYQ11" s="721"/>
      <c r="GYR11" s="721"/>
      <c r="GYS11" s="721"/>
      <c r="GYT11" s="721"/>
      <c r="GYU11" s="721"/>
      <c r="GYV11" s="721"/>
      <c r="GYW11" s="721"/>
      <c r="GYX11" s="721"/>
      <c r="GYY11" s="721"/>
      <c r="GYZ11" s="721"/>
      <c r="GZA11" s="721"/>
      <c r="GZB11" s="721"/>
      <c r="GZC11" s="721"/>
      <c r="GZD11" s="721"/>
      <c r="GZE11" s="721"/>
      <c r="GZF11" s="721"/>
      <c r="GZG11" s="721"/>
      <c r="GZH11" s="721"/>
      <c r="GZI11" s="721"/>
      <c r="GZJ11" s="721"/>
      <c r="GZK11" s="721"/>
      <c r="GZL11" s="721"/>
      <c r="GZM11" s="721"/>
      <c r="GZN11" s="721"/>
      <c r="GZO11" s="721"/>
      <c r="GZP11" s="721"/>
      <c r="GZQ11" s="721"/>
      <c r="GZR11" s="721"/>
      <c r="GZS11" s="721"/>
      <c r="GZT11" s="721"/>
      <c r="GZU11" s="721"/>
      <c r="GZV11" s="721"/>
      <c r="GZW11" s="721"/>
      <c r="GZX11" s="721"/>
      <c r="GZY11" s="721"/>
      <c r="GZZ11" s="721"/>
      <c r="HAA11" s="721"/>
      <c r="HAB11" s="721"/>
      <c r="HAC11" s="721"/>
      <c r="HAD11" s="721"/>
      <c r="HAE11" s="721"/>
      <c r="HAF11" s="721"/>
      <c r="HAG11" s="721"/>
      <c r="HAH11" s="721"/>
      <c r="HAI11" s="721"/>
      <c r="HAJ11" s="721"/>
      <c r="HAK11" s="721"/>
      <c r="HAL11" s="721"/>
      <c r="HAM11" s="721"/>
      <c r="HAN11" s="721"/>
      <c r="HAO11" s="721"/>
      <c r="HAP11" s="721"/>
      <c r="HAQ11" s="721"/>
      <c r="HAR11" s="721"/>
      <c r="HAS11" s="721"/>
      <c r="HAT11" s="721"/>
      <c r="HAU11" s="721"/>
      <c r="HAV11" s="721"/>
      <c r="HAW11" s="721"/>
      <c r="HAX11" s="721"/>
      <c r="HAY11" s="721"/>
      <c r="HAZ11" s="721"/>
      <c r="HBA11" s="721"/>
      <c r="HBB11" s="721"/>
      <c r="HBC11" s="721"/>
      <c r="HBD11" s="721"/>
      <c r="HBE11" s="721"/>
      <c r="HBF11" s="721"/>
      <c r="HBG11" s="721"/>
      <c r="HBH11" s="721"/>
      <c r="HBI11" s="721"/>
      <c r="HBJ11" s="721"/>
      <c r="HBK11" s="721"/>
      <c r="HBL11" s="721"/>
      <c r="HBM11" s="721"/>
      <c r="HBN11" s="721"/>
      <c r="HBO11" s="721"/>
      <c r="HBP11" s="721"/>
      <c r="HBQ11" s="721"/>
      <c r="HBR11" s="721"/>
      <c r="HBS11" s="721"/>
      <c r="HBT11" s="721"/>
      <c r="HBU11" s="721"/>
      <c r="HBV11" s="721"/>
      <c r="HBW11" s="721"/>
      <c r="HBX11" s="721"/>
      <c r="HBY11" s="721"/>
      <c r="HBZ11" s="721"/>
      <c r="HCA11" s="721"/>
      <c r="HCB11" s="721"/>
      <c r="HCC11" s="721"/>
      <c r="HCD11" s="721"/>
      <c r="HCE11" s="721"/>
      <c r="HCF11" s="721"/>
      <c r="HCG11" s="721"/>
      <c r="HCH11" s="721"/>
      <c r="HCI11" s="721"/>
      <c r="HCJ11" s="721"/>
      <c r="HCK11" s="721"/>
      <c r="HCL11" s="721"/>
      <c r="HCM11" s="721"/>
      <c r="HCN11" s="721"/>
      <c r="HCO11" s="721"/>
      <c r="HCP11" s="721"/>
      <c r="HCQ11" s="721"/>
      <c r="HCR11" s="721"/>
      <c r="HCS11" s="721"/>
      <c r="HCT11" s="721"/>
      <c r="HCU11" s="721"/>
      <c r="HCV11" s="721"/>
      <c r="HCW11" s="721"/>
      <c r="HCX11" s="721"/>
      <c r="HCY11" s="721"/>
      <c r="HCZ11" s="721"/>
      <c r="HDA11" s="721"/>
      <c r="HDB11" s="721"/>
      <c r="HDC11" s="721"/>
      <c r="HDD11" s="721"/>
      <c r="HDE11" s="721"/>
      <c r="HDF11" s="721"/>
      <c r="HDG11" s="721"/>
      <c r="HDH11" s="721"/>
      <c r="HDI11" s="721"/>
      <c r="HDJ11" s="721"/>
      <c r="HDK11" s="721"/>
      <c r="HDL11" s="721"/>
      <c r="HDM11" s="721"/>
      <c r="HDN11" s="721"/>
      <c r="HDO11" s="721"/>
      <c r="HDP11" s="721"/>
      <c r="HDQ11" s="721"/>
      <c r="HDR11" s="721"/>
      <c r="HDS11" s="721"/>
      <c r="HDT11" s="721"/>
      <c r="HDU11" s="721"/>
      <c r="HDV11" s="721"/>
      <c r="HDW11" s="721"/>
      <c r="HDX11" s="721"/>
      <c r="HDY11" s="721"/>
      <c r="HDZ11" s="721"/>
      <c r="HEA11" s="721"/>
      <c r="HEB11" s="721"/>
      <c r="HEC11" s="721"/>
      <c r="HED11" s="721"/>
      <c r="HEE11" s="721"/>
      <c r="HEF11" s="721"/>
      <c r="HEG11" s="721"/>
      <c r="HEH11" s="721"/>
      <c r="HEI11" s="721"/>
      <c r="HEJ11" s="721"/>
      <c r="HEK11" s="721"/>
      <c r="HEL11" s="721"/>
      <c r="HEM11" s="721"/>
      <c r="HEN11" s="721"/>
      <c r="HEO11" s="721"/>
      <c r="HEP11" s="721"/>
      <c r="HEQ11" s="721"/>
      <c r="HER11" s="721"/>
      <c r="HES11" s="721"/>
      <c r="HET11" s="721"/>
      <c r="HEU11" s="721"/>
      <c r="HEV11" s="721"/>
      <c r="HEW11" s="721"/>
      <c r="HEX11" s="721"/>
      <c r="HEY11" s="721"/>
      <c r="HEZ11" s="721"/>
      <c r="HFA11" s="721"/>
      <c r="HFB11" s="721"/>
      <c r="HFC11" s="721"/>
      <c r="HFD11" s="721"/>
      <c r="HFE11" s="721"/>
      <c r="HFF11" s="721"/>
      <c r="HFG11" s="721"/>
      <c r="HFH11" s="721"/>
      <c r="HFI11" s="721"/>
      <c r="HFJ11" s="721"/>
      <c r="HFK11" s="721"/>
      <c r="HFL11" s="721"/>
      <c r="HFM11" s="721"/>
      <c r="HFN11" s="721"/>
      <c r="HFO11" s="721"/>
      <c r="HFP11" s="721"/>
      <c r="HFQ11" s="721"/>
      <c r="HFR11" s="721"/>
      <c r="HFS11" s="721"/>
      <c r="HFT11" s="721"/>
      <c r="HFU11" s="721"/>
      <c r="HFV11" s="721"/>
      <c r="HFW11" s="721"/>
      <c r="HFX11" s="721"/>
      <c r="HFY11" s="721"/>
      <c r="HFZ11" s="721"/>
      <c r="HGA11" s="721"/>
      <c r="HGB11" s="721"/>
      <c r="HGC11" s="721"/>
      <c r="HGD11" s="721"/>
      <c r="HGE11" s="721"/>
      <c r="HGF11" s="721"/>
      <c r="HGG11" s="721"/>
      <c r="HGH11" s="721"/>
      <c r="HGI11" s="721"/>
      <c r="HGJ11" s="721"/>
      <c r="HGK11" s="721"/>
      <c r="HGL11" s="721"/>
      <c r="HGM11" s="721"/>
      <c r="HGN11" s="721"/>
      <c r="HGO11" s="721"/>
      <c r="HGP11" s="721"/>
      <c r="HGQ11" s="721"/>
      <c r="HGR11" s="721"/>
      <c r="HGS11" s="721"/>
      <c r="HGT11" s="721"/>
      <c r="HGU11" s="721"/>
      <c r="HGV11" s="721"/>
      <c r="HGW11" s="721"/>
      <c r="HGX11" s="721"/>
      <c r="HGY11" s="721"/>
      <c r="HGZ11" s="721"/>
      <c r="HHA11" s="721"/>
      <c r="HHB11" s="721"/>
      <c r="HHC11" s="721"/>
      <c r="HHD11" s="721"/>
      <c r="HHE11" s="721"/>
      <c r="HHF11" s="721"/>
      <c r="HHG11" s="721"/>
      <c r="HHH11" s="721"/>
      <c r="HHI11" s="721"/>
      <c r="HHJ11" s="721"/>
      <c r="HHK11" s="721"/>
      <c r="HHL11" s="721"/>
      <c r="HHM11" s="721"/>
      <c r="HHN11" s="721"/>
      <c r="HHO11" s="721"/>
      <c r="HHP11" s="721"/>
      <c r="HHQ11" s="721"/>
      <c r="HHR11" s="721"/>
      <c r="HHS11" s="721"/>
      <c r="HHT11" s="721"/>
      <c r="HHU11" s="721"/>
      <c r="HHV11" s="721"/>
      <c r="HHW11" s="721"/>
      <c r="HHX11" s="721"/>
      <c r="HHY11" s="721"/>
      <c r="HHZ11" s="721"/>
      <c r="HIA11" s="721"/>
      <c r="HIB11" s="721"/>
      <c r="HIC11" s="721"/>
      <c r="HID11" s="721"/>
      <c r="HIE11" s="721"/>
      <c r="HIF11" s="721"/>
      <c r="HIG11" s="721"/>
      <c r="HIH11" s="721"/>
      <c r="HII11" s="721"/>
      <c r="HIJ11" s="721"/>
      <c r="HIK11" s="721"/>
      <c r="HIL11" s="721"/>
      <c r="HIM11" s="721"/>
      <c r="HIN11" s="721"/>
      <c r="HIO11" s="721"/>
      <c r="HIP11" s="721"/>
      <c r="HIQ11" s="721"/>
      <c r="HIR11" s="721"/>
      <c r="HIS11" s="721"/>
      <c r="HIT11" s="721"/>
      <c r="HIU11" s="721"/>
      <c r="HIV11" s="721"/>
      <c r="HIW11" s="721"/>
      <c r="HIX11" s="721"/>
      <c r="HIY11" s="721"/>
      <c r="HIZ11" s="721"/>
      <c r="HJA11" s="721"/>
      <c r="HJB11" s="721"/>
      <c r="HJC11" s="721"/>
      <c r="HJD11" s="721"/>
      <c r="HJE11" s="721"/>
      <c r="HJF11" s="721"/>
      <c r="HJG11" s="721"/>
      <c r="HJH11" s="721"/>
      <c r="HJI11" s="721"/>
      <c r="HJJ11" s="721"/>
      <c r="HJK11" s="721"/>
      <c r="HJL11" s="721"/>
      <c r="HJM11" s="721"/>
      <c r="HJN11" s="721"/>
      <c r="HJO11" s="721"/>
      <c r="HJP11" s="721"/>
      <c r="HJQ11" s="721"/>
      <c r="HJR11" s="721"/>
      <c r="HJS11" s="721"/>
      <c r="HJT11" s="721"/>
      <c r="HJU11" s="721"/>
      <c r="HJV11" s="721"/>
      <c r="HJW11" s="721"/>
      <c r="HJX11" s="721"/>
      <c r="HJY11" s="721"/>
      <c r="HJZ11" s="721"/>
      <c r="HKA11" s="721"/>
      <c r="HKB11" s="721"/>
      <c r="HKC11" s="721"/>
      <c r="HKD11" s="721"/>
      <c r="HKE11" s="721"/>
      <c r="HKF11" s="721"/>
      <c r="HKG11" s="721"/>
      <c r="HKH11" s="721"/>
      <c r="HKI11" s="721"/>
      <c r="HKJ11" s="721"/>
      <c r="HKK11" s="721"/>
      <c r="HKL11" s="721"/>
      <c r="HKM11" s="721"/>
      <c r="HKN11" s="721"/>
      <c r="HKO11" s="721"/>
      <c r="HKP11" s="721"/>
      <c r="HKQ11" s="721"/>
      <c r="HKR11" s="721"/>
      <c r="HKS11" s="721"/>
      <c r="HKT11" s="721"/>
      <c r="HKU11" s="721"/>
      <c r="HKV11" s="721"/>
      <c r="HKW11" s="721"/>
      <c r="HKX11" s="721"/>
      <c r="HKY11" s="721"/>
      <c r="HKZ11" s="721"/>
      <c r="HLA11" s="721"/>
      <c r="HLB11" s="721"/>
      <c r="HLC11" s="721"/>
      <c r="HLD11" s="721"/>
      <c r="HLE11" s="721"/>
      <c r="HLF11" s="721"/>
      <c r="HLG11" s="721"/>
      <c r="HLH11" s="721"/>
      <c r="HLI11" s="721"/>
      <c r="HLJ11" s="721"/>
      <c r="HLK11" s="721"/>
      <c r="HLL11" s="721"/>
      <c r="HLM11" s="721"/>
      <c r="HLN11" s="721"/>
      <c r="HLO11" s="721"/>
      <c r="HLP11" s="721"/>
      <c r="HLQ11" s="721"/>
      <c r="HLR11" s="721"/>
      <c r="HLS11" s="721"/>
      <c r="HLT11" s="721"/>
      <c r="HLU11" s="721"/>
      <c r="HLV11" s="721"/>
      <c r="HLW11" s="721"/>
      <c r="HLX11" s="721"/>
      <c r="HLY11" s="721"/>
      <c r="HLZ11" s="721"/>
      <c r="HMA11" s="721"/>
      <c r="HMB11" s="721"/>
      <c r="HMC11" s="721"/>
      <c r="HMD11" s="721"/>
      <c r="HME11" s="721"/>
      <c r="HMF11" s="721"/>
      <c r="HMG11" s="721"/>
      <c r="HMH11" s="721"/>
      <c r="HMI11" s="721"/>
      <c r="HMJ11" s="721"/>
      <c r="HMK11" s="721"/>
      <c r="HML11" s="721"/>
      <c r="HMM11" s="721"/>
      <c r="HMN11" s="721"/>
      <c r="HMO11" s="721"/>
      <c r="HMP11" s="721"/>
      <c r="HMQ11" s="721"/>
      <c r="HMR11" s="721"/>
      <c r="HMS11" s="721"/>
      <c r="HMT11" s="721"/>
      <c r="HMU11" s="721"/>
      <c r="HMV11" s="721"/>
      <c r="HMW11" s="721"/>
      <c r="HMX11" s="721"/>
      <c r="HMY11" s="721"/>
      <c r="HMZ11" s="721"/>
      <c r="HNA11" s="721"/>
      <c r="HNB11" s="721"/>
      <c r="HNC11" s="721"/>
      <c r="HND11" s="721"/>
      <c r="HNE11" s="721"/>
      <c r="HNF11" s="721"/>
      <c r="HNG11" s="721"/>
      <c r="HNH11" s="721"/>
      <c r="HNI11" s="721"/>
      <c r="HNJ11" s="721"/>
      <c r="HNK11" s="721"/>
      <c r="HNL11" s="721"/>
      <c r="HNM11" s="721"/>
      <c r="HNN11" s="721"/>
      <c r="HNO11" s="721"/>
      <c r="HNP11" s="721"/>
      <c r="HNQ11" s="721"/>
      <c r="HNR11" s="721"/>
      <c r="HNS11" s="721"/>
      <c r="HNT11" s="721"/>
      <c r="HNU11" s="721"/>
      <c r="HNV11" s="721"/>
      <c r="HNW11" s="721"/>
      <c r="HNX11" s="721"/>
      <c r="HNY11" s="721"/>
      <c r="HNZ11" s="721"/>
      <c r="HOA11" s="721"/>
      <c r="HOB11" s="721"/>
      <c r="HOC11" s="721"/>
      <c r="HOD11" s="721"/>
      <c r="HOE11" s="721"/>
      <c r="HOF11" s="721"/>
      <c r="HOG11" s="721"/>
      <c r="HOH11" s="721"/>
      <c r="HOI11" s="721"/>
      <c r="HOJ11" s="721"/>
      <c r="HOK11" s="721"/>
      <c r="HOL11" s="721"/>
      <c r="HOM11" s="721"/>
      <c r="HON11" s="721"/>
      <c r="HOO11" s="721"/>
      <c r="HOP11" s="721"/>
      <c r="HOQ11" s="721"/>
      <c r="HOR11" s="721"/>
      <c r="HOS11" s="721"/>
      <c r="HOT11" s="721"/>
      <c r="HOU11" s="721"/>
      <c r="HOV11" s="721"/>
      <c r="HOW11" s="721"/>
      <c r="HOX11" s="721"/>
      <c r="HOY11" s="721"/>
      <c r="HOZ11" s="721"/>
      <c r="HPA11" s="721"/>
      <c r="HPB11" s="721"/>
      <c r="HPC11" s="721"/>
      <c r="HPD11" s="721"/>
      <c r="HPE11" s="721"/>
      <c r="HPF11" s="721"/>
      <c r="HPG11" s="721"/>
      <c r="HPH11" s="721"/>
      <c r="HPI11" s="721"/>
      <c r="HPJ11" s="721"/>
      <c r="HPK11" s="721"/>
      <c r="HPL11" s="721"/>
      <c r="HPM11" s="721"/>
      <c r="HPN11" s="721"/>
      <c r="HPO11" s="721"/>
      <c r="HPP11" s="721"/>
      <c r="HPQ11" s="721"/>
      <c r="HPR11" s="721"/>
      <c r="HPS11" s="721"/>
      <c r="HPT11" s="721"/>
      <c r="HPU11" s="721"/>
      <c r="HPV11" s="721"/>
      <c r="HPW11" s="721"/>
      <c r="HPX11" s="721"/>
      <c r="HPY11" s="721"/>
      <c r="HPZ11" s="721"/>
      <c r="HQA11" s="721"/>
      <c r="HQB11" s="721"/>
      <c r="HQC11" s="721"/>
      <c r="HQD11" s="721"/>
      <c r="HQE11" s="721"/>
      <c r="HQF11" s="721"/>
      <c r="HQG11" s="721"/>
      <c r="HQH11" s="721"/>
      <c r="HQI11" s="721"/>
      <c r="HQJ11" s="721"/>
      <c r="HQK11" s="721"/>
      <c r="HQL11" s="721"/>
      <c r="HQM11" s="721"/>
      <c r="HQN11" s="721"/>
      <c r="HQO11" s="721"/>
      <c r="HQP11" s="721"/>
      <c r="HQQ11" s="721"/>
      <c r="HQR11" s="721"/>
      <c r="HQS11" s="721"/>
      <c r="HQT11" s="721"/>
      <c r="HQU11" s="721"/>
      <c r="HQV11" s="721"/>
      <c r="HQW11" s="721"/>
      <c r="HQX11" s="721"/>
      <c r="HQY11" s="721"/>
      <c r="HQZ11" s="721"/>
      <c r="HRA11" s="721"/>
      <c r="HRB11" s="721"/>
      <c r="HRC11" s="721"/>
      <c r="HRD11" s="721"/>
      <c r="HRE11" s="721"/>
      <c r="HRF11" s="721"/>
      <c r="HRG11" s="721"/>
      <c r="HRH11" s="721"/>
      <c r="HRI11" s="721"/>
      <c r="HRJ11" s="721"/>
      <c r="HRK11" s="721"/>
      <c r="HRL11" s="721"/>
      <c r="HRM11" s="721"/>
      <c r="HRN11" s="721"/>
      <c r="HRO11" s="721"/>
      <c r="HRP11" s="721"/>
      <c r="HRQ11" s="721"/>
      <c r="HRR11" s="721"/>
      <c r="HRS11" s="721"/>
      <c r="HRT11" s="721"/>
      <c r="HRU11" s="721"/>
      <c r="HRV11" s="721"/>
      <c r="HRW11" s="721"/>
      <c r="HRX11" s="721"/>
      <c r="HRY11" s="721"/>
      <c r="HRZ11" s="721"/>
      <c r="HSA11" s="721"/>
      <c r="HSB11" s="721"/>
      <c r="HSC11" s="721"/>
      <c r="HSD11" s="721"/>
      <c r="HSE11" s="721"/>
      <c r="HSF11" s="721"/>
      <c r="HSG11" s="721"/>
      <c r="HSH11" s="721"/>
      <c r="HSI11" s="721"/>
      <c r="HSJ11" s="721"/>
      <c r="HSK11" s="721"/>
      <c r="HSL11" s="721"/>
      <c r="HSM11" s="721"/>
      <c r="HSN11" s="721"/>
      <c r="HSO11" s="721"/>
      <c r="HSP11" s="721"/>
      <c r="HSQ11" s="721"/>
      <c r="HSR11" s="721"/>
      <c r="HSS11" s="721"/>
      <c r="HST11" s="721"/>
      <c r="HSU11" s="721"/>
      <c r="HSV11" s="721"/>
      <c r="HSW11" s="721"/>
      <c r="HSX11" s="721"/>
      <c r="HSY11" s="721"/>
      <c r="HSZ11" s="721"/>
      <c r="HTA11" s="721"/>
      <c r="HTB11" s="721"/>
      <c r="HTC11" s="721"/>
      <c r="HTD11" s="721"/>
      <c r="HTE11" s="721"/>
      <c r="HTF11" s="721"/>
      <c r="HTG11" s="721"/>
      <c r="HTH11" s="721"/>
      <c r="HTI11" s="721"/>
      <c r="HTJ11" s="721"/>
      <c r="HTK11" s="721"/>
      <c r="HTL11" s="721"/>
      <c r="HTM11" s="721"/>
      <c r="HTN11" s="721"/>
      <c r="HTO11" s="721"/>
      <c r="HTP11" s="721"/>
      <c r="HTQ11" s="721"/>
      <c r="HTR11" s="721"/>
      <c r="HTS11" s="721"/>
      <c r="HTT11" s="721"/>
      <c r="HTU11" s="721"/>
      <c r="HTV11" s="721"/>
      <c r="HTW11" s="721"/>
      <c r="HTX11" s="721"/>
      <c r="HTY11" s="721"/>
      <c r="HTZ11" s="721"/>
      <c r="HUA11" s="721"/>
      <c r="HUB11" s="721"/>
      <c r="HUC11" s="721"/>
      <c r="HUD11" s="721"/>
      <c r="HUE11" s="721"/>
      <c r="HUF11" s="721"/>
      <c r="HUG11" s="721"/>
      <c r="HUH11" s="721"/>
      <c r="HUI11" s="721"/>
      <c r="HUJ11" s="721"/>
      <c r="HUK11" s="721"/>
      <c r="HUL11" s="721"/>
      <c r="HUM11" s="721"/>
      <c r="HUN11" s="721"/>
      <c r="HUO11" s="721"/>
      <c r="HUP11" s="721"/>
      <c r="HUQ11" s="721"/>
      <c r="HUR11" s="721"/>
      <c r="HUS11" s="721"/>
      <c r="HUT11" s="721"/>
      <c r="HUU11" s="721"/>
      <c r="HUV11" s="721"/>
      <c r="HUW11" s="721"/>
      <c r="HUX11" s="721"/>
      <c r="HUY11" s="721"/>
      <c r="HUZ11" s="721"/>
      <c r="HVA11" s="721"/>
      <c r="HVB11" s="721"/>
      <c r="HVC11" s="721"/>
      <c r="HVD11" s="721"/>
      <c r="HVE11" s="721"/>
      <c r="HVF11" s="721"/>
      <c r="HVG11" s="721"/>
      <c r="HVH11" s="721"/>
      <c r="HVI11" s="721"/>
      <c r="HVJ11" s="721"/>
      <c r="HVK11" s="721"/>
      <c r="HVL11" s="721"/>
      <c r="HVM11" s="721"/>
      <c r="HVN11" s="721"/>
      <c r="HVO11" s="721"/>
      <c r="HVP11" s="721"/>
      <c r="HVQ11" s="721"/>
      <c r="HVR11" s="721"/>
      <c r="HVS11" s="721"/>
      <c r="HVT11" s="721"/>
      <c r="HVU11" s="721"/>
      <c r="HVV11" s="721"/>
      <c r="HVW11" s="721"/>
      <c r="HVX11" s="721"/>
      <c r="HVY11" s="721"/>
      <c r="HVZ11" s="721"/>
      <c r="HWA11" s="721"/>
      <c r="HWB11" s="721"/>
      <c r="HWC11" s="721"/>
      <c r="HWD11" s="721"/>
      <c r="HWE11" s="721"/>
      <c r="HWF11" s="721"/>
      <c r="HWG11" s="721"/>
      <c r="HWH11" s="721"/>
      <c r="HWI11" s="721"/>
      <c r="HWJ11" s="721"/>
      <c r="HWK11" s="721"/>
      <c r="HWL11" s="721"/>
      <c r="HWM11" s="721"/>
      <c r="HWN11" s="721"/>
      <c r="HWO11" s="721"/>
      <c r="HWP11" s="721"/>
      <c r="HWQ11" s="721"/>
      <c r="HWR11" s="721"/>
      <c r="HWS11" s="721"/>
      <c r="HWT11" s="721"/>
      <c r="HWU11" s="721"/>
      <c r="HWV11" s="721"/>
      <c r="HWW11" s="721"/>
      <c r="HWX11" s="721"/>
      <c r="HWY11" s="721"/>
      <c r="HWZ11" s="721"/>
      <c r="HXA11" s="721"/>
      <c r="HXB11" s="721"/>
      <c r="HXC11" s="721"/>
      <c r="HXD11" s="721"/>
      <c r="HXE11" s="721"/>
      <c r="HXF11" s="721"/>
      <c r="HXG11" s="721"/>
      <c r="HXH11" s="721"/>
      <c r="HXI11" s="721"/>
      <c r="HXJ11" s="721"/>
      <c r="HXK11" s="721"/>
      <c r="HXL11" s="721"/>
      <c r="HXM11" s="721"/>
      <c r="HXN11" s="721"/>
      <c r="HXO11" s="721"/>
      <c r="HXP11" s="721"/>
      <c r="HXQ11" s="721"/>
      <c r="HXR11" s="721"/>
      <c r="HXS11" s="721"/>
      <c r="HXT11" s="721"/>
      <c r="HXU11" s="721"/>
      <c r="HXV11" s="721"/>
      <c r="HXW11" s="721"/>
      <c r="HXX11" s="721"/>
      <c r="HXY11" s="721"/>
      <c r="HXZ11" s="721"/>
      <c r="HYA11" s="721"/>
      <c r="HYB11" s="721"/>
      <c r="HYC11" s="721"/>
      <c r="HYD11" s="721"/>
      <c r="HYE11" s="721"/>
      <c r="HYF11" s="721"/>
      <c r="HYG11" s="721"/>
      <c r="HYH11" s="721"/>
      <c r="HYI11" s="721"/>
      <c r="HYJ11" s="721"/>
      <c r="HYK11" s="721"/>
      <c r="HYL11" s="721"/>
      <c r="HYM11" s="721"/>
      <c r="HYN11" s="721"/>
      <c r="HYO11" s="721"/>
      <c r="HYP11" s="721"/>
      <c r="HYQ11" s="721"/>
      <c r="HYR11" s="721"/>
      <c r="HYS11" s="721"/>
      <c r="HYT11" s="721"/>
      <c r="HYU11" s="721"/>
      <c r="HYV11" s="721"/>
      <c r="HYW11" s="721"/>
      <c r="HYX11" s="721"/>
      <c r="HYY11" s="721"/>
      <c r="HYZ11" s="721"/>
      <c r="HZA11" s="721"/>
      <c r="HZB11" s="721"/>
      <c r="HZC11" s="721"/>
      <c r="HZD11" s="721"/>
      <c r="HZE11" s="721"/>
      <c r="HZF11" s="721"/>
      <c r="HZG11" s="721"/>
      <c r="HZH11" s="721"/>
      <c r="HZI11" s="721"/>
      <c r="HZJ11" s="721"/>
      <c r="HZK11" s="721"/>
      <c r="HZL11" s="721"/>
      <c r="HZM11" s="721"/>
      <c r="HZN11" s="721"/>
      <c r="HZO11" s="721"/>
      <c r="HZP11" s="721"/>
      <c r="HZQ11" s="721"/>
      <c r="HZR11" s="721"/>
      <c r="HZS11" s="721"/>
      <c r="HZT11" s="721"/>
      <c r="HZU11" s="721"/>
      <c r="HZV11" s="721"/>
      <c r="HZW11" s="721"/>
      <c r="HZX11" s="721"/>
      <c r="HZY11" s="721"/>
      <c r="HZZ11" s="721"/>
      <c r="IAA11" s="721"/>
      <c r="IAB11" s="721"/>
      <c r="IAC11" s="721"/>
      <c r="IAD11" s="721"/>
      <c r="IAE11" s="721"/>
      <c r="IAF11" s="721"/>
      <c r="IAG11" s="721"/>
      <c r="IAH11" s="721"/>
      <c r="IAI11" s="721"/>
      <c r="IAJ11" s="721"/>
      <c r="IAK11" s="721"/>
      <c r="IAL11" s="721"/>
      <c r="IAM11" s="721"/>
      <c r="IAN11" s="721"/>
      <c r="IAO11" s="721"/>
      <c r="IAP11" s="721"/>
      <c r="IAQ11" s="721"/>
      <c r="IAR11" s="721"/>
      <c r="IAS11" s="721"/>
      <c r="IAT11" s="721"/>
      <c r="IAU11" s="721"/>
      <c r="IAV11" s="721"/>
      <c r="IAW11" s="721"/>
      <c r="IAX11" s="721"/>
      <c r="IAY11" s="721"/>
      <c r="IAZ11" s="721"/>
      <c r="IBA11" s="721"/>
      <c r="IBB11" s="721"/>
      <c r="IBC11" s="721"/>
      <c r="IBD11" s="721"/>
      <c r="IBE11" s="721"/>
      <c r="IBF11" s="721"/>
      <c r="IBG11" s="721"/>
      <c r="IBH11" s="721"/>
      <c r="IBI11" s="721"/>
      <c r="IBJ11" s="721"/>
      <c r="IBK11" s="721"/>
      <c r="IBL11" s="721"/>
      <c r="IBM11" s="721"/>
      <c r="IBN11" s="721"/>
      <c r="IBO11" s="721"/>
      <c r="IBP11" s="721"/>
      <c r="IBQ11" s="721"/>
      <c r="IBR11" s="721"/>
      <c r="IBS11" s="721"/>
      <c r="IBT11" s="721"/>
      <c r="IBU11" s="721"/>
      <c r="IBV11" s="721"/>
      <c r="IBW11" s="721"/>
      <c r="IBX11" s="721"/>
      <c r="IBY11" s="721"/>
      <c r="IBZ11" s="721"/>
      <c r="ICA11" s="721"/>
      <c r="ICB11" s="721"/>
      <c r="ICC11" s="721"/>
      <c r="ICD11" s="721"/>
      <c r="ICE11" s="721"/>
      <c r="ICF11" s="721"/>
      <c r="ICG11" s="721"/>
      <c r="ICH11" s="721"/>
      <c r="ICI11" s="721"/>
      <c r="ICJ11" s="721"/>
      <c r="ICK11" s="721"/>
      <c r="ICL11" s="721"/>
      <c r="ICM11" s="721"/>
      <c r="ICN11" s="721"/>
      <c r="ICO11" s="721"/>
      <c r="ICP11" s="721"/>
      <c r="ICQ11" s="721"/>
      <c r="ICR11" s="721"/>
      <c r="ICS11" s="721"/>
      <c r="ICT11" s="721"/>
      <c r="ICU11" s="721"/>
      <c r="ICV11" s="721"/>
      <c r="ICW11" s="721"/>
      <c r="ICX11" s="721"/>
      <c r="ICY11" s="721"/>
      <c r="ICZ11" s="721"/>
      <c r="IDA11" s="721"/>
      <c r="IDB11" s="721"/>
      <c r="IDC11" s="721"/>
      <c r="IDD11" s="721"/>
      <c r="IDE11" s="721"/>
      <c r="IDF11" s="721"/>
      <c r="IDG11" s="721"/>
      <c r="IDH11" s="721"/>
      <c r="IDI11" s="721"/>
      <c r="IDJ11" s="721"/>
      <c r="IDK11" s="721"/>
      <c r="IDL11" s="721"/>
      <c r="IDM11" s="721"/>
      <c r="IDN11" s="721"/>
      <c r="IDO11" s="721"/>
      <c r="IDP11" s="721"/>
      <c r="IDQ11" s="721"/>
      <c r="IDR11" s="721"/>
      <c r="IDS11" s="721"/>
      <c r="IDT11" s="721"/>
      <c r="IDU11" s="721"/>
      <c r="IDV11" s="721"/>
      <c r="IDW11" s="721"/>
      <c r="IDX11" s="721"/>
      <c r="IDY11" s="721"/>
      <c r="IDZ11" s="721"/>
      <c r="IEA11" s="721"/>
      <c r="IEB11" s="721"/>
      <c r="IEC11" s="721"/>
      <c r="IED11" s="721"/>
      <c r="IEE11" s="721"/>
      <c r="IEF11" s="721"/>
      <c r="IEG11" s="721"/>
      <c r="IEH11" s="721"/>
      <c r="IEI11" s="721"/>
      <c r="IEJ11" s="721"/>
      <c r="IEK11" s="721"/>
      <c r="IEL11" s="721"/>
      <c r="IEM11" s="721"/>
      <c r="IEN11" s="721"/>
      <c r="IEO11" s="721"/>
      <c r="IEP11" s="721"/>
      <c r="IEQ11" s="721"/>
      <c r="IER11" s="721"/>
      <c r="IES11" s="721"/>
      <c r="IET11" s="721"/>
      <c r="IEU11" s="721"/>
      <c r="IEV11" s="721"/>
      <c r="IEW11" s="721"/>
      <c r="IEX11" s="721"/>
      <c r="IEY11" s="721"/>
      <c r="IEZ11" s="721"/>
      <c r="IFA11" s="721"/>
      <c r="IFB11" s="721"/>
      <c r="IFC11" s="721"/>
      <c r="IFD11" s="721"/>
      <c r="IFE11" s="721"/>
      <c r="IFF11" s="721"/>
      <c r="IFG11" s="721"/>
      <c r="IFH11" s="721"/>
      <c r="IFI11" s="721"/>
      <c r="IFJ11" s="721"/>
      <c r="IFK11" s="721"/>
      <c r="IFL11" s="721"/>
      <c r="IFM11" s="721"/>
      <c r="IFN11" s="721"/>
      <c r="IFO11" s="721"/>
      <c r="IFP11" s="721"/>
      <c r="IFQ11" s="721"/>
      <c r="IFR11" s="721"/>
      <c r="IFS11" s="721"/>
      <c r="IFT11" s="721"/>
      <c r="IFU11" s="721"/>
      <c r="IFV11" s="721"/>
      <c r="IFW11" s="721"/>
      <c r="IFX11" s="721"/>
      <c r="IFY11" s="721"/>
      <c r="IFZ11" s="721"/>
      <c r="IGA11" s="721"/>
      <c r="IGB11" s="721"/>
      <c r="IGC11" s="721"/>
      <c r="IGD11" s="721"/>
      <c r="IGE11" s="721"/>
      <c r="IGF11" s="721"/>
      <c r="IGG11" s="721"/>
      <c r="IGH11" s="721"/>
      <c r="IGI11" s="721"/>
      <c r="IGJ11" s="721"/>
      <c r="IGK11" s="721"/>
      <c r="IGL11" s="721"/>
      <c r="IGM11" s="721"/>
      <c r="IGN11" s="721"/>
      <c r="IGO11" s="721"/>
      <c r="IGP11" s="721"/>
      <c r="IGQ11" s="721"/>
      <c r="IGR11" s="721"/>
      <c r="IGS11" s="721"/>
      <c r="IGT11" s="721"/>
      <c r="IGU11" s="721"/>
      <c r="IGV11" s="721"/>
      <c r="IGW11" s="721"/>
      <c r="IGX11" s="721"/>
      <c r="IGY11" s="721"/>
      <c r="IGZ11" s="721"/>
      <c r="IHA11" s="721"/>
      <c r="IHB11" s="721"/>
      <c r="IHC11" s="721"/>
      <c r="IHD11" s="721"/>
      <c r="IHE11" s="721"/>
      <c r="IHF11" s="721"/>
      <c r="IHG11" s="721"/>
      <c r="IHH11" s="721"/>
      <c r="IHI11" s="721"/>
      <c r="IHJ11" s="721"/>
      <c r="IHK11" s="721"/>
      <c r="IHL11" s="721"/>
      <c r="IHM11" s="721"/>
      <c r="IHN11" s="721"/>
      <c r="IHO11" s="721"/>
      <c r="IHP11" s="721"/>
      <c r="IHQ11" s="721"/>
      <c r="IHR11" s="721"/>
      <c r="IHS11" s="721"/>
      <c r="IHT11" s="721"/>
      <c r="IHU11" s="721"/>
      <c r="IHV11" s="721"/>
      <c r="IHW11" s="721"/>
      <c r="IHX11" s="721"/>
      <c r="IHY11" s="721"/>
      <c r="IHZ11" s="721"/>
      <c r="IIA11" s="721"/>
      <c r="IIB11" s="721"/>
      <c r="IIC11" s="721"/>
      <c r="IID11" s="721"/>
      <c r="IIE11" s="721"/>
      <c r="IIF11" s="721"/>
      <c r="IIG11" s="721"/>
      <c r="IIH11" s="721"/>
      <c r="III11" s="721"/>
      <c r="IIJ11" s="721"/>
      <c r="IIK11" s="721"/>
      <c r="IIL11" s="721"/>
      <c r="IIM11" s="721"/>
      <c r="IIN11" s="721"/>
      <c r="IIO11" s="721"/>
      <c r="IIP11" s="721"/>
      <c r="IIQ11" s="721"/>
      <c r="IIR11" s="721"/>
      <c r="IIS11" s="721"/>
      <c r="IIT11" s="721"/>
      <c r="IIU11" s="721"/>
      <c r="IIV11" s="721"/>
      <c r="IIW11" s="721"/>
      <c r="IIX11" s="721"/>
      <c r="IIY11" s="721"/>
      <c r="IIZ11" s="721"/>
      <c r="IJA11" s="721"/>
      <c r="IJB11" s="721"/>
      <c r="IJC11" s="721"/>
      <c r="IJD11" s="721"/>
      <c r="IJE11" s="721"/>
      <c r="IJF11" s="721"/>
      <c r="IJG11" s="721"/>
      <c r="IJH11" s="721"/>
      <c r="IJI11" s="721"/>
      <c r="IJJ11" s="721"/>
      <c r="IJK11" s="721"/>
      <c r="IJL11" s="721"/>
      <c r="IJM11" s="721"/>
      <c r="IJN11" s="721"/>
      <c r="IJO11" s="721"/>
      <c r="IJP11" s="721"/>
      <c r="IJQ11" s="721"/>
      <c r="IJR11" s="721"/>
      <c r="IJS11" s="721"/>
      <c r="IJT11" s="721"/>
      <c r="IJU11" s="721"/>
      <c r="IJV11" s="721"/>
      <c r="IJW11" s="721"/>
      <c r="IJX11" s="721"/>
      <c r="IJY11" s="721"/>
      <c r="IJZ11" s="721"/>
      <c r="IKA11" s="721"/>
      <c r="IKB11" s="721"/>
      <c r="IKC11" s="721"/>
      <c r="IKD11" s="721"/>
      <c r="IKE11" s="721"/>
      <c r="IKF11" s="721"/>
      <c r="IKG11" s="721"/>
      <c r="IKH11" s="721"/>
      <c r="IKI11" s="721"/>
      <c r="IKJ11" s="721"/>
      <c r="IKK11" s="721"/>
      <c r="IKL11" s="721"/>
      <c r="IKM11" s="721"/>
      <c r="IKN11" s="721"/>
      <c r="IKO11" s="721"/>
      <c r="IKP11" s="721"/>
      <c r="IKQ11" s="721"/>
      <c r="IKR11" s="721"/>
      <c r="IKS11" s="721"/>
      <c r="IKT11" s="721"/>
      <c r="IKU11" s="721"/>
      <c r="IKV11" s="721"/>
      <c r="IKW11" s="721"/>
      <c r="IKX11" s="721"/>
      <c r="IKY11" s="721"/>
      <c r="IKZ11" s="721"/>
      <c r="ILA11" s="721"/>
      <c r="ILB11" s="721"/>
      <c r="ILC11" s="721"/>
      <c r="ILD11" s="721"/>
      <c r="ILE11" s="721"/>
      <c r="ILF11" s="721"/>
      <c r="ILG11" s="721"/>
      <c r="ILH11" s="721"/>
      <c r="ILI11" s="721"/>
      <c r="ILJ11" s="721"/>
      <c r="ILK11" s="721"/>
      <c r="ILL11" s="721"/>
      <c r="ILM11" s="721"/>
      <c r="ILN11" s="721"/>
      <c r="ILO11" s="721"/>
      <c r="ILP11" s="721"/>
      <c r="ILQ11" s="721"/>
      <c r="ILR11" s="721"/>
      <c r="ILS11" s="721"/>
      <c r="ILT11" s="721"/>
      <c r="ILU11" s="721"/>
      <c r="ILV11" s="721"/>
      <c r="ILW11" s="721"/>
      <c r="ILX11" s="721"/>
      <c r="ILY11" s="721"/>
      <c r="ILZ11" s="721"/>
      <c r="IMA11" s="721"/>
      <c r="IMB11" s="721"/>
      <c r="IMC11" s="721"/>
      <c r="IMD11" s="721"/>
      <c r="IME11" s="721"/>
      <c r="IMF11" s="721"/>
      <c r="IMG11" s="721"/>
      <c r="IMH11" s="721"/>
      <c r="IMI11" s="721"/>
      <c r="IMJ11" s="721"/>
      <c r="IMK11" s="721"/>
      <c r="IML11" s="721"/>
      <c r="IMM11" s="721"/>
      <c r="IMN11" s="721"/>
      <c r="IMO11" s="721"/>
      <c r="IMP11" s="721"/>
      <c r="IMQ11" s="721"/>
      <c r="IMR11" s="721"/>
      <c r="IMS11" s="721"/>
      <c r="IMT11" s="721"/>
      <c r="IMU11" s="721"/>
      <c r="IMV11" s="721"/>
      <c r="IMW11" s="721"/>
      <c r="IMX11" s="721"/>
      <c r="IMY11" s="721"/>
      <c r="IMZ11" s="721"/>
      <c r="INA11" s="721"/>
      <c r="INB11" s="721"/>
      <c r="INC11" s="721"/>
      <c r="IND11" s="721"/>
      <c r="INE11" s="721"/>
      <c r="INF11" s="721"/>
      <c r="ING11" s="721"/>
      <c r="INH11" s="721"/>
      <c r="INI11" s="721"/>
      <c r="INJ11" s="721"/>
      <c r="INK11" s="721"/>
      <c r="INL11" s="721"/>
      <c r="INM11" s="721"/>
      <c r="INN11" s="721"/>
      <c r="INO11" s="721"/>
      <c r="INP11" s="721"/>
      <c r="INQ11" s="721"/>
      <c r="INR11" s="721"/>
      <c r="INS11" s="721"/>
      <c r="INT11" s="721"/>
      <c r="INU11" s="721"/>
      <c r="INV11" s="721"/>
      <c r="INW11" s="721"/>
      <c r="INX11" s="721"/>
      <c r="INY11" s="721"/>
      <c r="INZ11" s="721"/>
      <c r="IOA11" s="721"/>
      <c r="IOB11" s="721"/>
      <c r="IOC11" s="721"/>
      <c r="IOD11" s="721"/>
      <c r="IOE11" s="721"/>
      <c r="IOF11" s="721"/>
      <c r="IOG11" s="721"/>
      <c r="IOH11" s="721"/>
      <c r="IOI11" s="721"/>
      <c r="IOJ11" s="721"/>
      <c r="IOK11" s="721"/>
      <c r="IOL11" s="721"/>
      <c r="IOM11" s="721"/>
      <c r="ION11" s="721"/>
      <c r="IOO11" s="721"/>
      <c r="IOP11" s="721"/>
      <c r="IOQ11" s="721"/>
      <c r="IOR11" s="721"/>
      <c r="IOS11" s="721"/>
      <c r="IOT11" s="721"/>
      <c r="IOU11" s="721"/>
      <c r="IOV11" s="721"/>
      <c r="IOW11" s="721"/>
      <c r="IOX11" s="721"/>
      <c r="IOY11" s="721"/>
      <c r="IOZ11" s="721"/>
      <c r="IPA11" s="721"/>
      <c r="IPB11" s="721"/>
      <c r="IPC11" s="721"/>
      <c r="IPD11" s="721"/>
      <c r="IPE11" s="721"/>
      <c r="IPF11" s="721"/>
      <c r="IPG11" s="721"/>
      <c r="IPH11" s="721"/>
      <c r="IPI11" s="721"/>
      <c r="IPJ11" s="721"/>
      <c r="IPK11" s="721"/>
      <c r="IPL11" s="721"/>
      <c r="IPM11" s="721"/>
      <c r="IPN11" s="721"/>
      <c r="IPO11" s="721"/>
      <c r="IPP11" s="721"/>
      <c r="IPQ11" s="721"/>
      <c r="IPR11" s="721"/>
      <c r="IPS11" s="721"/>
      <c r="IPT11" s="721"/>
      <c r="IPU11" s="721"/>
      <c r="IPV11" s="721"/>
      <c r="IPW11" s="721"/>
      <c r="IPX11" s="721"/>
      <c r="IPY11" s="721"/>
      <c r="IPZ11" s="721"/>
      <c r="IQA11" s="721"/>
      <c r="IQB11" s="721"/>
      <c r="IQC11" s="721"/>
      <c r="IQD11" s="721"/>
      <c r="IQE11" s="721"/>
      <c r="IQF11" s="721"/>
      <c r="IQG11" s="721"/>
      <c r="IQH11" s="721"/>
      <c r="IQI11" s="721"/>
      <c r="IQJ11" s="721"/>
      <c r="IQK11" s="721"/>
      <c r="IQL11" s="721"/>
      <c r="IQM11" s="721"/>
      <c r="IQN11" s="721"/>
      <c r="IQO11" s="721"/>
      <c r="IQP11" s="721"/>
      <c r="IQQ11" s="721"/>
      <c r="IQR11" s="721"/>
      <c r="IQS11" s="721"/>
      <c r="IQT11" s="721"/>
      <c r="IQU11" s="721"/>
      <c r="IQV11" s="721"/>
      <c r="IQW11" s="721"/>
      <c r="IQX11" s="721"/>
      <c r="IQY11" s="721"/>
      <c r="IQZ11" s="721"/>
      <c r="IRA11" s="721"/>
      <c r="IRB11" s="721"/>
      <c r="IRC11" s="721"/>
      <c r="IRD11" s="721"/>
      <c r="IRE11" s="721"/>
      <c r="IRF11" s="721"/>
      <c r="IRG11" s="721"/>
      <c r="IRH11" s="721"/>
      <c r="IRI11" s="721"/>
      <c r="IRJ11" s="721"/>
      <c r="IRK11" s="721"/>
      <c r="IRL11" s="721"/>
      <c r="IRM11" s="721"/>
      <c r="IRN11" s="721"/>
      <c r="IRO11" s="721"/>
      <c r="IRP11" s="721"/>
      <c r="IRQ11" s="721"/>
      <c r="IRR11" s="721"/>
      <c r="IRS11" s="721"/>
      <c r="IRT11" s="721"/>
      <c r="IRU11" s="721"/>
      <c r="IRV11" s="721"/>
      <c r="IRW11" s="721"/>
      <c r="IRX11" s="721"/>
      <c r="IRY11" s="721"/>
      <c r="IRZ11" s="721"/>
      <c r="ISA11" s="721"/>
      <c r="ISB11" s="721"/>
      <c r="ISC11" s="721"/>
      <c r="ISD11" s="721"/>
      <c r="ISE11" s="721"/>
      <c r="ISF11" s="721"/>
      <c r="ISG11" s="721"/>
      <c r="ISH11" s="721"/>
      <c r="ISI11" s="721"/>
      <c r="ISJ11" s="721"/>
      <c r="ISK11" s="721"/>
      <c r="ISL11" s="721"/>
      <c r="ISM11" s="721"/>
      <c r="ISN11" s="721"/>
      <c r="ISO11" s="721"/>
      <c r="ISP11" s="721"/>
      <c r="ISQ11" s="721"/>
      <c r="ISR11" s="721"/>
      <c r="ISS11" s="721"/>
      <c r="IST11" s="721"/>
      <c r="ISU11" s="721"/>
      <c r="ISV11" s="721"/>
      <c r="ISW11" s="721"/>
      <c r="ISX11" s="721"/>
      <c r="ISY11" s="721"/>
      <c r="ISZ11" s="721"/>
      <c r="ITA11" s="721"/>
      <c r="ITB11" s="721"/>
      <c r="ITC11" s="721"/>
      <c r="ITD11" s="721"/>
      <c r="ITE11" s="721"/>
      <c r="ITF11" s="721"/>
      <c r="ITG11" s="721"/>
      <c r="ITH11" s="721"/>
      <c r="ITI11" s="721"/>
      <c r="ITJ11" s="721"/>
      <c r="ITK11" s="721"/>
      <c r="ITL11" s="721"/>
      <c r="ITM11" s="721"/>
      <c r="ITN11" s="721"/>
      <c r="ITO11" s="721"/>
      <c r="ITP11" s="721"/>
      <c r="ITQ11" s="721"/>
      <c r="ITR11" s="721"/>
      <c r="ITS11" s="721"/>
      <c r="ITT11" s="721"/>
      <c r="ITU11" s="721"/>
      <c r="ITV11" s="721"/>
      <c r="ITW11" s="721"/>
      <c r="ITX11" s="721"/>
      <c r="ITY11" s="721"/>
      <c r="ITZ11" s="721"/>
      <c r="IUA11" s="721"/>
      <c r="IUB11" s="721"/>
      <c r="IUC11" s="721"/>
      <c r="IUD11" s="721"/>
      <c r="IUE11" s="721"/>
      <c r="IUF11" s="721"/>
      <c r="IUG11" s="721"/>
      <c r="IUH11" s="721"/>
      <c r="IUI11" s="721"/>
      <c r="IUJ11" s="721"/>
      <c r="IUK11" s="721"/>
      <c r="IUL11" s="721"/>
      <c r="IUM11" s="721"/>
      <c r="IUN11" s="721"/>
      <c r="IUO11" s="721"/>
      <c r="IUP11" s="721"/>
      <c r="IUQ11" s="721"/>
      <c r="IUR11" s="721"/>
      <c r="IUS11" s="721"/>
      <c r="IUT11" s="721"/>
      <c r="IUU11" s="721"/>
      <c r="IUV11" s="721"/>
      <c r="IUW11" s="721"/>
      <c r="IUX11" s="721"/>
      <c r="IUY11" s="721"/>
      <c r="IUZ11" s="721"/>
      <c r="IVA11" s="721"/>
      <c r="IVB11" s="721"/>
      <c r="IVC11" s="721"/>
      <c r="IVD11" s="721"/>
      <c r="IVE11" s="721"/>
      <c r="IVF11" s="721"/>
      <c r="IVG11" s="721"/>
      <c r="IVH11" s="721"/>
      <c r="IVI11" s="721"/>
      <c r="IVJ11" s="721"/>
      <c r="IVK11" s="721"/>
      <c r="IVL11" s="721"/>
      <c r="IVM11" s="721"/>
      <c r="IVN11" s="721"/>
      <c r="IVO11" s="721"/>
      <c r="IVP11" s="721"/>
      <c r="IVQ11" s="721"/>
      <c r="IVR11" s="721"/>
      <c r="IVS11" s="721"/>
      <c r="IVT11" s="721"/>
      <c r="IVU11" s="721"/>
      <c r="IVV11" s="721"/>
      <c r="IVW11" s="721"/>
      <c r="IVX11" s="721"/>
      <c r="IVY11" s="721"/>
      <c r="IVZ11" s="721"/>
      <c r="IWA11" s="721"/>
      <c r="IWB11" s="721"/>
      <c r="IWC11" s="721"/>
      <c r="IWD11" s="721"/>
      <c r="IWE11" s="721"/>
      <c r="IWF11" s="721"/>
      <c r="IWG11" s="721"/>
      <c r="IWH11" s="721"/>
      <c r="IWI11" s="721"/>
      <c r="IWJ11" s="721"/>
      <c r="IWK11" s="721"/>
      <c r="IWL11" s="721"/>
      <c r="IWM11" s="721"/>
      <c r="IWN11" s="721"/>
      <c r="IWO11" s="721"/>
      <c r="IWP11" s="721"/>
      <c r="IWQ11" s="721"/>
      <c r="IWR11" s="721"/>
      <c r="IWS11" s="721"/>
      <c r="IWT11" s="721"/>
      <c r="IWU11" s="721"/>
      <c r="IWV11" s="721"/>
      <c r="IWW11" s="721"/>
      <c r="IWX11" s="721"/>
      <c r="IWY11" s="721"/>
      <c r="IWZ11" s="721"/>
      <c r="IXA11" s="721"/>
      <c r="IXB11" s="721"/>
      <c r="IXC11" s="721"/>
      <c r="IXD11" s="721"/>
      <c r="IXE11" s="721"/>
      <c r="IXF11" s="721"/>
      <c r="IXG11" s="721"/>
      <c r="IXH11" s="721"/>
      <c r="IXI11" s="721"/>
      <c r="IXJ11" s="721"/>
      <c r="IXK11" s="721"/>
      <c r="IXL11" s="721"/>
      <c r="IXM11" s="721"/>
      <c r="IXN11" s="721"/>
      <c r="IXO11" s="721"/>
      <c r="IXP11" s="721"/>
      <c r="IXQ11" s="721"/>
      <c r="IXR11" s="721"/>
      <c r="IXS11" s="721"/>
      <c r="IXT11" s="721"/>
      <c r="IXU11" s="721"/>
      <c r="IXV11" s="721"/>
      <c r="IXW11" s="721"/>
      <c r="IXX11" s="721"/>
      <c r="IXY11" s="721"/>
      <c r="IXZ11" s="721"/>
      <c r="IYA11" s="721"/>
      <c r="IYB11" s="721"/>
      <c r="IYC11" s="721"/>
      <c r="IYD11" s="721"/>
      <c r="IYE11" s="721"/>
      <c r="IYF11" s="721"/>
      <c r="IYG11" s="721"/>
      <c r="IYH11" s="721"/>
      <c r="IYI11" s="721"/>
      <c r="IYJ11" s="721"/>
      <c r="IYK11" s="721"/>
      <c r="IYL11" s="721"/>
      <c r="IYM11" s="721"/>
      <c r="IYN11" s="721"/>
      <c r="IYO11" s="721"/>
      <c r="IYP11" s="721"/>
      <c r="IYQ11" s="721"/>
      <c r="IYR11" s="721"/>
      <c r="IYS11" s="721"/>
      <c r="IYT11" s="721"/>
      <c r="IYU11" s="721"/>
      <c r="IYV11" s="721"/>
      <c r="IYW11" s="721"/>
      <c r="IYX11" s="721"/>
      <c r="IYY11" s="721"/>
      <c r="IYZ11" s="721"/>
      <c r="IZA11" s="721"/>
      <c r="IZB11" s="721"/>
      <c r="IZC11" s="721"/>
      <c r="IZD11" s="721"/>
      <c r="IZE11" s="721"/>
      <c r="IZF11" s="721"/>
      <c r="IZG11" s="721"/>
      <c r="IZH11" s="721"/>
      <c r="IZI11" s="721"/>
      <c r="IZJ11" s="721"/>
      <c r="IZK11" s="721"/>
      <c r="IZL11" s="721"/>
      <c r="IZM11" s="721"/>
      <c r="IZN11" s="721"/>
      <c r="IZO11" s="721"/>
      <c r="IZP11" s="721"/>
      <c r="IZQ11" s="721"/>
      <c r="IZR11" s="721"/>
      <c r="IZS11" s="721"/>
      <c r="IZT11" s="721"/>
      <c r="IZU11" s="721"/>
      <c r="IZV11" s="721"/>
      <c r="IZW11" s="721"/>
      <c r="IZX11" s="721"/>
      <c r="IZY11" s="721"/>
      <c r="IZZ11" s="721"/>
      <c r="JAA11" s="721"/>
      <c r="JAB11" s="721"/>
      <c r="JAC11" s="721"/>
      <c r="JAD11" s="721"/>
      <c r="JAE11" s="721"/>
      <c r="JAF11" s="721"/>
      <c r="JAG11" s="721"/>
      <c r="JAH11" s="721"/>
      <c r="JAI11" s="721"/>
      <c r="JAJ11" s="721"/>
      <c r="JAK11" s="721"/>
      <c r="JAL11" s="721"/>
      <c r="JAM11" s="721"/>
      <c r="JAN11" s="721"/>
      <c r="JAO11" s="721"/>
      <c r="JAP11" s="721"/>
      <c r="JAQ11" s="721"/>
      <c r="JAR11" s="721"/>
      <c r="JAS11" s="721"/>
      <c r="JAT11" s="721"/>
      <c r="JAU11" s="721"/>
      <c r="JAV11" s="721"/>
      <c r="JAW11" s="721"/>
      <c r="JAX11" s="721"/>
      <c r="JAY11" s="721"/>
      <c r="JAZ11" s="721"/>
      <c r="JBA11" s="721"/>
      <c r="JBB11" s="721"/>
      <c r="JBC11" s="721"/>
      <c r="JBD11" s="721"/>
      <c r="JBE11" s="721"/>
      <c r="JBF11" s="721"/>
      <c r="JBG11" s="721"/>
      <c r="JBH11" s="721"/>
      <c r="JBI11" s="721"/>
      <c r="JBJ11" s="721"/>
      <c r="JBK11" s="721"/>
      <c r="JBL11" s="721"/>
      <c r="JBM11" s="721"/>
      <c r="JBN11" s="721"/>
      <c r="JBO11" s="721"/>
      <c r="JBP11" s="721"/>
      <c r="JBQ11" s="721"/>
      <c r="JBR11" s="721"/>
      <c r="JBS11" s="721"/>
      <c r="JBT11" s="721"/>
      <c r="JBU11" s="721"/>
      <c r="JBV11" s="721"/>
      <c r="JBW11" s="721"/>
      <c r="JBX11" s="721"/>
      <c r="JBY11" s="721"/>
      <c r="JBZ11" s="721"/>
      <c r="JCA11" s="721"/>
      <c r="JCB11" s="721"/>
      <c r="JCC11" s="721"/>
      <c r="JCD11" s="721"/>
      <c r="JCE11" s="721"/>
      <c r="JCF11" s="721"/>
      <c r="JCG11" s="721"/>
      <c r="JCH11" s="721"/>
      <c r="JCI11" s="721"/>
      <c r="JCJ11" s="721"/>
      <c r="JCK11" s="721"/>
      <c r="JCL11" s="721"/>
      <c r="JCM11" s="721"/>
      <c r="JCN11" s="721"/>
      <c r="JCO11" s="721"/>
      <c r="JCP11" s="721"/>
      <c r="JCQ11" s="721"/>
      <c r="JCR11" s="721"/>
      <c r="JCS11" s="721"/>
      <c r="JCT11" s="721"/>
      <c r="JCU11" s="721"/>
      <c r="JCV11" s="721"/>
      <c r="JCW11" s="721"/>
      <c r="JCX11" s="721"/>
      <c r="JCY11" s="721"/>
      <c r="JCZ11" s="721"/>
      <c r="JDA11" s="721"/>
      <c r="JDB11" s="721"/>
      <c r="JDC11" s="721"/>
      <c r="JDD11" s="721"/>
      <c r="JDE11" s="721"/>
      <c r="JDF11" s="721"/>
      <c r="JDG11" s="721"/>
      <c r="JDH11" s="721"/>
      <c r="JDI11" s="721"/>
      <c r="JDJ11" s="721"/>
      <c r="JDK11" s="721"/>
      <c r="JDL11" s="721"/>
      <c r="JDM11" s="721"/>
      <c r="JDN11" s="721"/>
      <c r="JDO11" s="721"/>
      <c r="JDP11" s="721"/>
      <c r="JDQ11" s="721"/>
      <c r="JDR11" s="721"/>
      <c r="JDS11" s="721"/>
      <c r="JDT11" s="721"/>
      <c r="JDU11" s="721"/>
      <c r="JDV11" s="721"/>
      <c r="JDW11" s="721"/>
      <c r="JDX11" s="721"/>
      <c r="JDY11" s="721"/>
      <c r="JDZ11" s="721"/>
      <c r="JEA11" s="721"/>
      <c r="JEB11" s="721"/>
      <c r="JEC11" s="721"/>
      <c r="JED11" s="721"/>
      <c r="JEE11" s="721"/>
      <c r="JEF11" s="721"/>
      <c r="JEG11" s="721"/>
      <c r="JEH11" s="721"/>
      <c r="JEI11" s="721"/>
      <c r="JEJ11" s="721"/>
      <c r="JEK11" s="721"/>
      <c r="JEL11" s="721"/>
      <c r="JEM11" s="721"/>
      <c r="JEN11" s="721"/>
      <c r="JEO11" s="721"/>
      <c r="JEP11" s="721"/>
      <c r="JEQ11" s="721"/>
      <c r="JER11" s="721"/>
      <c r="JES11" s="721"/>
      <c r="JET11" s="721"/>
      <c r="JEU11" s="721"/>
      <c r="JEV11" s="721"/>
      <c r="JEW11" s="721"/>
      <c r="JEX11" s="721"/>
      <c r="JEY11" s="721"/>
      <c r="JEZ11" s="721"/>
      <c r="JFA11" s="721"/>
      <c r="JFB11" s="721"/>
      <c r="JFC11" s="721"/>
      <c r="JFD11" s="721"/>
      <c r="JFE11" s="721"/>
      <c r="JFF11" s="721"/>
      <c r="JFG11" s="721"/>
      <c r="JFH11" s="721"/>
      <c r="JFI11" s="721"/>
      <c r="JFJ11" s="721"/>
      <c r="JFK11" s="721"/>
      <c r="JFL11" s="721"/>
      <c r="JFM11" s="721"/>
      <c r="JFN11" s="721"/>
      <c r="JFO11" s="721"/>
      <c r="JFP11" s="721"/>
      <c r="JFQ11" s="721"/>
      <c r="JFR11" s="721"/>
      <c r="JFS11" s="721"/>
      <c r="JFT11" s="721"/>
      <c r="JFU11" s="721"/>
      <c r="JFV11" s="721"/>
      <c r="JFW11" s="721"/>
      <c r="JFX11" s="721"/>
      <c r="JFY11" s="721"/>
      <c r="JFZ11" s="721"/>
      <c r="JGA11" s="721"/>
      <c r="JGB11" s="721"/>
      <c r="JGC11" s="721"/>
      <c r="JGD11" s="721"/>
      <c r="JGE11" s="721"/>
      <c r="JGF11" s="721"/>
      <c r="JGG11" s="721"/>
      <c r="JGH11" s="721"/>
      <c r="JGI11" s="721"/>
      <c r="JGJ11" s="721"/>
      <c r="JGK11" s="721"/>
      <c r="JGL11" s="721"/>
      <c r="JGM11" s="721"/>
      <c r="JGN11" s="721"/>
      <c r="JGO11" s="721"/>
      <c r="JGP11" s="721"/>
      <c r="JGQ11" s="721"/>
      <c r="JGR11" s="721"/>
      <c r="JGS11" s="721"/>
      <c r="JGT11" s="721"/>
      <c r="JGU11" s="721"/>
      <c r="JGV11" s="721"/>
      <c r="JGW11" s="721"/>
      <c r="JGX11" s="721"/>
      <c r="JGY11" s="721"/>
      <c r="JGZ11" s="721"/>
      <c r="JHA11" s="721"/>
      <c r="JHB11" s="721"/>
      <c r="JHC11" s="721"/>
      <c r="JHD11" s="721"/>
      <c r="JHE11" s="721"/>
      <c r="JHF11" s="721"/>
      <c r="JHG11" s="721"/>
      <c r="JHH11" s="721"/>
      <c r="JHI11" s="721"/>
      <c r="JHJ11" s="721"/>
      <c r="JHK11" s="721"/>
      <c r="JHL11" s="721"/>
      <c r="JHM11" s="721"/>
      <c r="JHN11" s="721"/>
      <c r="JHO11" s="721"/>
      <c r="JHP11" s="721"/>
      <c r="JHQ11" s="721"/>
      <c r="JHR11" s="721"/>
      <c r="JHS11" s="721"/>
      <c r="JHT11" s="721"/>
      <c r="JHU11" s="721"/>
      <c r="JHV11" s="721"/>
      <c r="JHW11" s="721"/>
      <c r="JHX11" s="721"/>
      <c r="JHY11" s="721"/>
      <c r="JHZ11" s="721"/>
      <c r="JIA11" s="721"/>
      <c r="JIB11" s="721"/>
      <c r="JIC11" s="721"/>
      <c r="JID11" s="721"/>
      <c r="JIE11" s="721"/>
      <c r="JIF11" s="721"/>
      <c r="JIG11" s="721"/>
      <c r="JIH11" s="721"/>
      <c r="JII11" s="721"/>
      <c r="JIJ11" s="721"/>
      <c r="JIK11" s="721"/>
      <c r="JIL11" s="721"/>
      <c r="JIM11" s="721"/>
      <c r="JIN11" s="721"/>
      <c r="JIO11" s="721"/>
      <c r="JIP11" s="721"/>
      <c r="JIQ11" s="721"/>
      <c r="JIR11" s="721"/>
      <c r="JIS11" s="721"/>
      <c r="JIT11" s="721"/>
      <c r="JIU11" s="721"/>
      <c r="JIV11" s="721"/>
      <c r="JIW11" s="721"/>
      <c r="JIX11" s="721"/>
      <c r="JIY11" s="721"/>
      <c r="JIZ11" s="721"/>
      <c r="JJA11" s="721"/>
      <c r="JJB11" s="721"/>
      <c r="JJC11" s="721"/>
      <c r="JJD11" s="721"/>
      <c r="JJE11" s="721"/>
      <c r="JJF11" s="721"/>
      <c r="JJG11" s="721"/>
      <c r="JJH11" s="721"/>
      <c r="JJI11" s="721"/>
      <c r="JJJ11" s="721"/>
      <c r="JJK11" s="721"/>
      <c r="JJL11" s="721"/>
      <c r="JJM11" s="721"/>
      <c r="JJN11" s="721"/>
      <c r="JJO11" s="721"/>
      <c r="JJP11" s="721"/>
      <c r="JJQ11" s="721"/>
      <c r="JJR11" s="721"/>
      <c r="JJS11" s="721"/>
      <c r="JJT11" s="721"/>
      <c r="JJU11" s="721"/>
      <c r="JJV11" s="721"/>
      <c r="JJW11" s="721"/>
      <c r="JJX11" s="721"/>
      <c r="JJY11" s="721"/>
      <c r="JJZ11" s="721"/>
      <c r="JKA11" s="721"/>
      <c r="JKB11" s="721"/>
      <c r="JKC11" s="721"/>
      <c r="JKD11" s="721"/>
      <c r="JKE11" s="721"/>
      <c r="JKF11" s="721"/>
      <c r="JKG11" s="721"/>
      <c r="JKH11" s="721"/>
      <c r="JKI11" s="721"/>
      <c r="JKJ11" s="721"/>
      <c r="JKK11" s="721"/>
      <c r="JKL11" s="721"/>
      <c r="JKM11" s="721"/>
      <c r="JKN11" s="721"/>
      <c r="JKO11" s="721"/>
      <c r="JKP11" s="721"/>
      <c r="JKQ11" s="721"/>
      <c r="JKR11" s="721"/>
      <c r="JKS11" s="721"/>
      <c r="JKT11" s="721"/>
      <c r="JKU11" s="721"/>
      <c r="JKV11" s="721"/>
      <c r="JKW11" s="721"/>
      <c r="JKX11" s="721"/>
      <c r="JKY11" s="721"/>
      <c r="JKZ11" s="721"/>
      <c r="JLA11" s="721"/>
      <c r="JLB11" s="721"/>
      <c r="JLC11" s="721"/>
      <c r="JLD11" s="721"/>
      <c r="JLE11" s="721"/>
      <c r="JLF11" s="721"/>
      <c r="JLG11" s="721"/>
      <c r="JLH11" s="721"/>
      <c r="JLI11" s="721"/>
      <c r="JLJ11" s="721"/>
      <c r="JLK11" s="721"/>
      <c r="JLL11" s="721"/>
      <c r="JLM11" s="721"/>
      <c r="JLN11" s="721"/>
      <c r="JLO11" s="721"/>
      <c r="JLP11" s="721"/>
      <c r="JLQ11" s="721"/>
      <c r="JLR11" s="721"/>
      <c r="JLS11" s="721"/>
      <c r="JLT11" s="721"/>
      <c r="JLU11" s="721"/>
      <c r="JLV11" s="721"/>
      <c r="JLW11" s="721"/>
      <c r="JLX11" s="721"/>
      <c r="JLY11" s="721"/>
      <c r="JLZ11" s="721"/>
      <c r="JMA11" s="721"/>
      <c r="JMB11" s="721"/>
      <c r="JMC11" s="721"/>
      <c r="JMD11" s="721"/>
      <c r="JME11" s="721"/>
      <c r="JMF11" s="721"/>
      <c r="JMG11" s="721"/>
      <c r="JMH11" s="721"/>
      <c r="JMI11" s="721"/>
      <c r="JMJ11" s="721"/>
      <c r="JMK11" s="721"/>
      <c r="JML11" s="721"/>
      <c r="JMM11" s="721"/>
      <c r="JMN11" s="721"/>
      <c r="JMO11" s="721"/>
      <c r="JMP11" s="721"/>
      <c r="JMQ11" s="721"/>
      <c r="JMR11" s="721"/>
      <c r="JMS11" s="721"/>
      <c r="JMT11" s="721"/>
      <c r="JMU11" s="721"/>
      <c r="JMV11" s="721"/>
      <c r="JMW11" s="721"/>
      <c r="JMX11" s="721"/>
      <c r="JMY11" s="721"/>
      <c r="JMZ11" s="721"/>
      <c r="JNA11" s="721"/>
      <c r="JNB11" s="721"/>
      <c r="JNC11" s="721"/>
      <c r="JND11" s="721"/>
      <c r="JNE11" s="721"/>
      <c r="JNF11" s="721"/>
      <c r="JNG11" s="721"/>
      <c r="JNH11" s="721"/>
      <c r="JNI11" s="721"/>
      <c r="JNJ11" s="721"/>
      <c r="JNK11" s="721"/>
      <c r="JNL11" s="721"/>
      <c r="JNM11" s="721"/>
      <c r="JNN11" s="721"/>
      <c r="JNO11" s="721"/>
      <c r="JNP11" s="721"/>
      <c r="JNQ11" s="721"/>
      <c r="JNR11" s="721"/>
      <c r="JNS11" s="721"/>
      <c r="JNT11" s="721"/>
      <c r="JNU11" s="721"/>
      <c r="JNV11" s="721"/>
      <c r="JNW11" s="721"/>
      <c r="JNX11" s="721"/>
      <c r="JNY11" s="721"/>
      <c r="JNZ11" s="721"/>
      <c r="JOA11" s="721"/>
      <c r="JOB11" s="721"/>
      <c r="JOC11" s="721"/>
      <c r="JOD11" s="721"/>
      <c r="JOE11" s="721"/>
      <c r="JOF11" s="721"/>
      <c r="JOG11" s="721"/>
      <c r="JOH11" s="721"/>
      <c r="JOI11" s="721"/>
      <c r="JOJ11" s="721"/>
      <c r="JOK11" s="721"/>
      <c r="JOL11" s="721"/>
      <c r="JOM11" s="721"/>
      <c r="JON11" s="721"/>
      <c r="JOO11" s="721"/>
      <c r="JOP11" s="721"/>
      <c r="JOQ11" s="721"/>
      <c r="JOR11" s="721"/>
      <c r="JOS11" s="721"/>
      <c r="JOT11" s="721"/>
      <c r="JOU11" s="721"/>
      <c r="JOV11" s="721"/>
      <c r="JOW11" s="721"/>
      <c r="JOX11" s="721"/>
      <c r="JOY11" s="721"/>
      <c r="JOZ11" s="721"/>
      <c r="JPA11" s="721"/>
      <c r="JPB11" s="721"/>
      <c r="JPC11" s="721"/>
      <c r="JPD11" s="721"/>
      <c r="JPE11" s="721"/>
      <c r="JPF11" s="721"/>
      <c r="JPG11" s="721"/>
      <c r="JPH11" s="721"/>
      <c r="JPI11" s="721"/>
      <c r="JPJ11" s="721"/>
      <c r="JPK11" s="721"/>
      <c r="JPL11" s="721"/>
      <c r="JPM11" s="721"/>
      <c r="JPN11" s="721"/>
      <c r="JPO11" s="721"/>
      <c r="JPP11" s="721"/>
      <c r="JPQ11" s="721"/>
      <c r="JPR11" s="721"/>
      <c r="JPS11" s="721"/>
      <c r="JPT11" s="721"/>
      <c r="JPU11" s="721"/>
      <c r="JPV11" s="721"/>
      <c r="JPW11" s="721"/>
      <c r="JPX11" s="721"/>
      <c r="JPY11" s="721"/>
      <c r="JPZ11" s="721"/>
      <c r="JQA11" s="721"/>
      <c r="JQB11" s="721"/>
      <c r="JQC11" s="721"/>
      <c r="JQD11" s="721"/>
      <c r="JQE11" s="721"/>
      <c r="JQF11" s="721"/>
      <c r="JQG11" s="721"/>
      <c r="JQH11" s="721"/>
      <c r="JQI11" s="721"/>
      <c r="JQJ11" s="721"/>
      <c r="JQK11" s="721"/>
      <c r="JQL11" s="721"/>
      <c r="JQM11" s="721"/>
      <c r="JQN11" s="721"/>
      <c r="JQO11" s="721"/>
      <c r="JQP11" s="721"/>
      <c r="JQQ11" s="721"/>
      <c r="JQR11" s="721"/>
      <c r="JQS11" s="721"/>
      <c r="JQT11" s="721"/>
      <c r="JQU11" s="721"/>
      <c r="JQV11" s="721"/>
      <c r="JQW11" s="721"/>
      <c r="JQX11" s="721"/>
      <c r="JQY11" s="721"/>
      <c r="JQZ11" s="721"/>
      <c r="JRA11" s="721"/>
      <c r="JRB11" s="721"/>
      <c r="JRC11" s="721"/>
      <c r="JRD11" s="721"/>
      <c r="JRE11" s="721"/>
      <c r="JRF11" s="721"/>
      <c r="JRG11" s="721"/>
      <c r="JRH11" s="721"/>
      <c r="JRI11" s="721"/>
      <c r="JRJ11" s="721"/>
      <c r="JRK11" s="721"/>
      <c r="JRL11" s="721"/>
      <c r="JRM11" s="721"/>
      <c r="JRN11" s="721"/>
      <c r="JRO11" s="721"/>
      <c r="JRP11" s="721"/>
      <c r="JRQ11" s="721"/>
      <c r="JRR11" s="721"/>
      <c r="JRS11" s="721"/>
      <c r="JRT11" s="721"/>
      <c r="JRU11" s="721"/>
      <c r="JRV11" s="721"/>
      <c r="JRW11" s="721"/>
      <c r="JRX11" s="721"/>
      <c r="JRY11" s="721"/>
      <c r="JRZ11" s="721"/>
      <c r="JSA11" s="721"/>
      <c r="JSB11" s="721"/>
      <c r="JSC11" s="721"/>
      <c r="JSD11" s="721"/>
      <c r="JSE11" s="721"/>
      <c r="JSF11" s="721"/>
      <c r="JSG11" s="721"/>
      <c r="JSH11" s="721"/>
      <c r="JSI11" s="721"/>
      <c r="JSJ11" s="721"/>
      <c r="JSK11" s="721"/>
      <c r="JSL11" s="721"/>
      <c r="JSM11" s="721"/>
      <c r="JSN11" s="721"/>
      <c r="JSO11" s="721"/>
      <c r="JSP11" s="721"/>
      <c r="JSQ11" s="721"/>
      <c r="JSR11" s="721"/>
      <c r="JSS11" s="721"/>
      <c r="JST11" s="721"/>
      <c r="JSU11" s="721"/>
      <c r="JSV11" s="721"/>
      <c r="JSW11" s="721"/>
      <c r="JSX11" s="721"/>
      <c r="JSY11" s="721"/>
      <c r="JSZ11" s="721"/>
      <c r="JTA11" s="721"/>
      <c r="JTB11" s="721"/>
      <c r="JTC11" s="721"/>
      <c r="JTD11" s="721"/>
      <c r="JTE11" s="721"/>
      <c r="JTF11" s="721"/>
      <c r="JTG11" s="721"/>
      <c r="JTH11" s="721"/>
      <c r="JTI11" s="721"/>
      <c r="JTJ11" s="721"/>
      <c r="JTK11" s="721"/>
      <c r="JTL11" s="721"/>
      <c r="JTM11" s="721"/>
      <c r="JTN11" s="721"/>
      <c r="JTO11" s="721"/>
      <c r="JTP11" s="721"/>
      <c r="JTQ11" s="721"/>
      <c r="JTR11" s="721"/>
      <c r="JTS11" s="721"/>
      <c r="JTT11" s="721"/>
      <c r="JTU11" s="721"/>
      <c r="JTV11" s="721"/>
      <c r="JTW11" s="721"/>
      <c r="JTX11" s="721"/>
      <c r="JTY11" s="721"/>
      <c r="JTZ11" s="721"/>
      <c r="JUA11" s="721"/>
      <c r="JUB11" s="721"/>
      <c r="JUC11" s="721"/>
      <c r="JUD11" s="721"/>
      <c r="JUE11" s="721"/>
      <c r="JUF11" s="721"/>
      <c r="JUG11" s="721"/>
      <c r="JUH11" s="721"/>
      <c r="JUI11" s="721"/>
      <c r="JUJ11" s="721"/>
      <c r="JUK11" s="721"/>
      <c r="JUL11" s="721"/>
      <c r="JUM11" s="721"/>
      <c r="JUN11" s="721"/>
      <c r="JUO11" s="721"/>
      <c r="JUP11" s="721"/>
      <c r="JUQ11" s="721"/>
      <c r="JUR11" s="721"/>
      <c r="JUS11" s="721"/>
      <c r="JUT11" s="721"/>
      <c r="JUU11" s="721"/>
      <c r="JUV11" s="721"/>
      <c r="JUW11" s="721"/>
      <c r="JUX11" s="721"/>
      <c r="JUY11" s="721"/>
      <c r="JUZ11" s="721"/>
      <c r="JVA11" s="721"/>
      <c r="JVB11" s="721"/>
      <c r="JVC11" s="721"/>
      <c r="JVD11" s="721"/>
      <c r="JVE11" s="721"/>
      <c r="JVF11" s="721"/>
      <c r="JVG11" s="721"/>
      <c r="JVH11" s="721"/>
      <c r="JVI11" s="721"/>
      <c r="JVJ11" s="721"/>
      <c r="JVK11" s="721"/>
      <c r="JVL11" s="721"/>
      <c r="JVM11" s="721"/>
      <c r="JVN11" s="721"/>
      <c r="JVO11" s="721"/>
      <c r="JVP11" s="721"/>
      <c r="JVQ11" s="721"/>
      <c r="JVR11" s="721"/>
      <c r="JVS11" s="721"/>
      <c r="JVT11" s="721"/>
      <c r="JVU11" s="721"/>
      <c r="JVV11" s="721"/>
      <c r="JVW11" s="721"/>
      <c r="JVX11" s="721"/>
      <c r="JVY11" s="721"/>
      <c r="JVZ11" s="721"/>
      <c r="JWA11" s="721"/>
      <c r="JWB11" s="721"/>
      <c r="JWC11" s="721"/>
      <c r="JWD11" s="721"/>
      <c r="JWE11" s="721"/>
      <c r="JWF11" s="721"/>
      <c r="JWG11" s="721"/>
      <c r="JWH11" s="721"/>
      <c r="JWI11" s="721"/>
      <c r="JWJ11" s="721"/>
      <c r="JWK11" s="721"/>
      <c r="JWL11" s="721"/>
      <c r="JWM11" s="721"/>
      <c r="JWN11" s="721"/>
      <c r="JWO11" s="721"/>
      <c r="JWP11" s="721"/>
      <c r="JWQ11" s="721"/>
      <c r="JWR11" s="721"/>
      <c r="JWS11" s="721"/>
      <c r="JWT11" s="721"/>
      <c r="JWU11" s="721"/>
      <c r="JWV11" s="721"/>
      <c r="JWW11" s="721"/>
      <c r="JWX11" s="721"/>
      <c r="JWY11" s="721"/>
      <c r="JWZ11" s="721"/>
      <c r="JXA11" s="721"/>
      <c r="JXB11" s="721"/>
      <c r="JXC11" s="721"/>
      <c r="JXD11" s="721"/>
      <c r="JXE11" s="721"/>
      <c r="JXF11" s="721"/>
      <c r="JXG11" s="721"/>
      <c r="JXH11" s="721"/>
      <c r="JXI11" s="721"/>
      <c r="JXJ11" s="721"/>
      <c r="JXK11" s="721"/>
      <c r="JXL11" s="721"/>
      <c r="JXM11" s="721"/>
      <c r="JXN11" s="721"/>
      <c r="JXO11" s="721"/>
      <c r="JXP11" s="721"/>
      <c r="JXQ11" s="721"/>
      <c r="JXR11" s="721"/>
      <c r="JXS11" s="721"/>
      <c r="JXT11" s="721"/>
      <c r="JXU11" s="721"/>
      <c r="JXV11" s="721"/>
      <c r="JXW11" s="721"/>
      <c r="JXX11" s="721"/>
      <c r="JXY11" s="721"/>
      <c r="JXZ11" s="721"/>
      <c r="JYA11" s="721"/>
      <c r="JYB11" s="721"/>
      <c r="JYC11" s="721"/>
      <c r="JYD11" s="721"/>
      <c r="JYE11" s="721"/>
      <c r="JYF11" s="721"/>
      <c r="JYG11" s="721"/>
      <c r="JYH11" s="721"/>
      <c r="JYI11" s="721"/>
      <c r="JYJ11" s="721"/>
      <c r="JYK11" s="721"/>
      <c r="JYL11" s="721"/>
      <c r="JYM11" s="721"/>
      <c r="JYN11" s="721"/>
      <c r="JYO11" s="721"/>
      <c r="JYP11" s="721"/>
      <c r="JYQ11" s="721"/>
      <c r="JYR11" s="721"/>
      <c r="JYS11" s="721"/>
      <c r="JYT11" s="721"/>
      <c r="JYU11" s="721"/>
      <c r="JYV11" s="721"/>
      <c r="JYW11" s="721"/>
      <c r="JYX11" s="721"/>
      <c r="JYY11" s="721"/>
      <c r="JYZ11" s="721"/>
      <c r="JZA11" s="721"/>
      <c r="JZB11" s="721"/>
      <c r="JZC11" s="721"/>
      <c r="JZD11" s="721"/>
      <c r="JZE11" s="721"/>
      <c r="JZF11" s="721"/>
      <c r="JZG11" s="721"/>
      <c r="JZH11" s="721"/>
      <c r="JZI11" s="721"/>
      <c r="JZJ11" s="721"/>
      <c r="JZK11" s="721"/>
      <c r="JZL11" s="721"/>
      <c r="JZM11" s="721"/>
      <c r="JZN11" s="721"/>
      <c r="JZO11" s="721"/>
      <c r="JZP11" s="721"/>
      <c r="JZQ11" s="721"/>
      <c r="JZR11" s="721"/>
      <c r="JZS11" s="721"/>
      <c r="JZT11" s="721"/>
      <c r="JZU11" s="721"/>
      <c r="JZV11" s="721"/>
      <c r="JZW11" s="721"/>
      <c r="JZX11" s="721"/>
      <c r="JZY11" s="721"/>
      <c r="JZZ11" s="721"/>
      <c r="KAA11" s="721"/>
      <c r="KAB11" s="721"/>
      <c r="KAC11" s="721"/>
      <c r="KAD11" s="721"/>
      <c r="KAE11" s="721"/>
      <c r="KAF11" s="721"/>
      <c r="KAG11" s="721"/>
      <c r="KAH11" s="721"/>
      <c r="KAI11" s="721"/>
      <c r="KAJ11" s="721"/>
      <c r="KAK11" s="721"/>
      <c r="KAL11" s="721"/>
      <c r="KAM11" s="721"/>
      <c r="KAN11" s="721"/>
      <c r="KAO11" s="721"/>
      <c r="KAP11" s="721"/>
      <c r="KAQ11" s="721"/>
      <c r="KAR11" s="721"/>
      <c r="KAS11" s="721"/>
      <c r="KAT11" s="721"/>
      <c r="KAU11" s="721"/>
      <c r="KAV11" s="721"/>
      <c r="KAW11" s="721"/>
      <c r="KAX11" s="721"/>
      <c r="KAY11" s="721"/>
      <c r="KAZ11" s="721"/>
      <c r="KBA11" s="721"/>
      <c r="KBB11" s="721"/>
      <c r="KBC11" s="721"/>
      <c r="KBD11" s="721"/>
      <c r="KBE11" s="721"/>
      <c r="KBF11" s="721"/>
      <c r="KBG11" s="721"/>
      <c r="KBH11" s="721"/>
      <c r="KBI11" s="721"/>
      <c r="KBJ11" s="721"/>
      <c r="KBK11" s="721"/>
      <c r="KBL11" s="721"/>
      <c r="KBM11" s="721"/>
      <c r="KBN11" s="721"/>
      <c r="KBO11" s="721"/>
      <c r="KBP11" s="721"/>
      <c r="KBQ11" s="721"/>
      <c r="KBR11" s="721"/>
      <c r="KBS11" s="721"/>
      <c r="KBT11" s="721"/>
      <c r="KBU11" s="721"/>
      <c r="KBV11" s="721"/>
      <c r="KBW11" s="721"/>
      <c r="KBX11" s="721"/>
      <c r="KBY11" s="721"/>
      <c r="KBZ11" s="721"/>
      <c r="KCA11" s="721"/>
      <c r="KCB11" s="721"/>
      <c r="KCC11" s="721"/>
      <c r="KCD11" s="721"/>
      <c r="KCE11" s="721"/>
      <c r="KCF11" s="721"/>
      <c r="KCG11" s="721"/>
      <c r="KCH11" s="721"/>
      <c r="KCI11" s="721"/>
      <c r="KCJ11" s="721"/>
      <c r="KCK11" s="721"/>
      <c r="KCL11" s="721"/>
      <c r="KCM11" s="721"/>
      <c r="KCN11" s="721"/>
      <c r="KCO11" s="721"/>
      <c r="KCP11" s="721"/>
      <c r="KCQ11" s="721"/>
      <c r="KCR11" s="721"/>
      <c r="KCS11" s="721"/>
      <c r="KCT11" s="721"/>
      <c r="KCU11" s="721"/>
      <c r="KCV11" s="721"/>
      <c r="KCW11" s="721"/>
      <c r="KCX11" s="721"/>
      <c r="KCY11" s="721"/>
      <c r="KCZ11" s="721"/>
      <c r="KDA11" s="721"/>
      <c r="KDB11" s="721"/>
      <c r="KDC11" s="721"/>
      <c r="KDD11" s="721"/>
      <c r="KDE11" s="721"/>
      <c r="KDF11" s="721"/>
      <c r="KDG11" s="721"/>
      <c r="KDH11" s="721"/>
      <c r="KDI11" s="721"/>
      <c r="KDJ11" s="721"/>
      <c r="KDK11" s="721"/>
      <c r="KDL11" s="721"/>
      <c r="KDM11" s="721"/>
      <c r="KDN11" s="721"/>
      <c r="KDO11" s="721"/>
      <c r="KDP11" s="721"/>
      <c r="KDQ11" s="721"/>
      <c r="KDR11" s="721"/>
      <c r="KDS11" s="721"/>
      <c r="KDT11" s="721"/>
      <c r="KDU11" s="721"/>
      <c r="KDV11" s="721"/>
      <c r="KDW11" s="721"/>
      <c r="KDX11" s="721"/>
      <c r="KDY11" s="721"/>
      <c r="KDZ11" s="721"/>
      <c r="KEA11" s="721"/>
      <c r="KEB11" s="721"/>
      <c r="KEC11" s="721"/>
      <c r="KED11" s="721"/>
      <c r="KEE11" s="721"/>
      <c r="KEF11" s="721"/>
      <c r="KEG11" s="721"/>
      <c r="KEH11" s="721"/>
      <c r="KEI11" s="721"/>
      <c r="KEJ11" s="721"/>
      <c r="KEK11" s="721"/>
      <c r="KEL11" s="721"/>
      <c r="KEM11" s="721"/>
      <c r="KEN11" s="721"/>
      <c r="KEO11" s="721"/>
      <c r="KEP11" s="721"/>
      <c r="KEQ11" s="721"/>
      <c r="KER11" s="721"/>
      <c r="KES11" s="721"/>
      <c r="KET11" s="721"/>
      <c r="KEU11" s="721"/>
      <c r="KEV11" s="721"/>
      <c r="KEW11" s="721"/>
      <c r="KEX11" s="721"/>
      <c r="KEY11" s="721"/>
      <c r="KEZ11" s="721"/>
      <c r="KFA11" s="721"/>
      <c r="KFB11" s="721"/>
      <c r="KFC11" s="721"/>
      <c r="KFD11" s="721"/>
      <c r="KFE11" s="721"/>
      <c r="KFF11" s="721"/>
      <c r="KFG11" s="721"/>
      <c r="KFH11" s="721"/>
      <c r="KFI11" s="721"/>
      <c r="KFJ11" s="721"/>
      <c r="KFK11" s="721"/>
      <c r="KFL11" s="721"/>
      <c r="KFM11" s="721"/>
      <c r="KFN11" s="721"/>
      <c r="KFO11" s="721"/>
      <c r="KFP11" s="721"/>
      <c r="KFQ11" s="721"/>
      <c r="KFR11" s="721"/>
      <c r="KFS11" s="721"/>
      <c r="KFT11" s="721"/>
      <c r="KFU11" s="721"/>
      <c r="KFV11" s="721"/>
      <c r="KFW11" s="721"/>
      <c r="KFX11" s="721"/>
      <c r="KFY11" s="721"/>
      <c r="KFZ11" s="721"/>
      <c r="KGA11" s="721"/>
      <c r="KGB11" s="721"/>
      <c r="KGC11" s="721"/>
      <c r="KGD11" s="721"/>
      <c r="KGE11" s="721"/>
      <c r="KGF11" s="721"/>
      <c r="KGG11" s="721"/>
      <c r="KGH11" s="721"/>
      <c r="KGI11" s="721"/>
      <c r="KGJ11" s="721"/>
      <c r="KGK11" s="721"/>
      <c r="KGL11" s="721"/>
      <c r="KGM11" s="721"/>
      <c r="KGN11" s="721"/>
      <c r="KGO11" s="721"/>
      <c r="KGP11" s="721"/>
      <c r="KGQ11" s="721"/>
      <c r="KGR11" s="721"/>
      <c r="KGS11" s="721"/>
      <c r="KGT11" s="721"/>
      <c r="KGU11" s="721"/>
      <c r="KGV11" s="721"/>
      <c r="KGW11" s="721"/>
      <c r="KGX11" s="721"/>
      <c r="KGY11" s="721"/>
      <c r="KGZ11" s="721"/>
      <c r="KHA11" s="721"/>
      <c r="KHB11" s="721"/>
      <c r="KHC11" s="721"/>
      <c r="KHD11" s="721"/>
      <c r="KHE11" s="721"/>
      <c r="KHF11" s="721"/>
      <c r="KHG11" s="721"/>
      <c r="KHH11" s="721"/>
      <c r="KHI11" s="721"/>
      <c r="KHJ11" s="721"/>
      <c r="KHK11" s="721"/>
      <c r="KHL11" s="721"/>
      <c r="KHM11" s="721"/>
      <c r="KHN11" s="721"/>
      <c r="KHO11" s="721"/>
      <c r="KHP11" s="721"/>
      <c r="KHQ11" s="721"/>
      <c r="KHR11" s="721"/>
      <c r="KHS11" s="721"/>
      <c r="KHT11" s="721"/>
      <c r="KHU11" s="721"/>
      <c r="KHV11" s="721"/>
      <c r="KHW11" s="721"/>
      <c r="KHX11" s="721"/>
      <c r="KHY11" s="721"/>
      <c r="KHZ11" s="721"/>
      <c r="KIA11" s="721"/>
      <c r="KIB11" s="721"/>
      <c r="KIC11" s="721"/>
      <c r="KID11" s="721"/>
      <c r="KIE11" s="721"/>
      <c r="KIF11" s="721"/>
      <c r="KIG11" s="721"/>
      <c r="KIH11" s="721"/>
      <c r="KII11" s="721"/>
      <c r="KIJ11" s="721"/>
      <c r="KIK11" s="721"/>
      <c r="KIL11" s="721"/>
      <c r="KIM11" s="721"/>
      <c r="KIN11" s="721"/>
      <c r="KIO11" s="721"/>
      <c r="KIP11" s="721"/>
      <c r="KIQ11" s="721"/>
      <c r="KIR11" s="721"/>
      <c r="KIS11" s="721"/>
      <c r="KIT11" s="721"/>
      <c r="KIU11" s="721"/>
      <c r="KIV11" s="721"/>
      <c r="KIW11" s="721"/>
      <c r="KIX11" s="721"/>
      <c r="KIY11" s="721"/>
      <c r="KIZ11" s="721"/>
      <c r="KJA11" s="721"/>
      <c r="KJB11" s="721"/>
      <c r="KJC11" s="721"/>
      <c r="KJD11" s="721"/>
      <c r="KJE11" s="721"/>
      <c r="KJF11" s="721"/>
      <c r="KJG11" s="721"/>
      <c r="KJH11" s="721"/>
      <c r="KJI11" s="721"/>
      <c r="KJJ11" s="721"/>
      <c r="KJK11" s="721"/>
      <c r="KJL11" s="721"/>
      <c r="KJM11" s="721"/>
      <c r="KJN11" s="721"/>
      <c r="KJO11" s="721"/>
      <c r="KJP11" s="721"/>
      <c r="KJQ11" s="721"/>
      <c r="KJR11" s="721"/>
      <c r="KJS11" s="721"/>
      <c r="KJT11" s="721"/>
      <c r="KJU11" s="721"/>
      <c r="KJV11" s="721"/>
      <c r="KJW11" s="721"/>
      <c r="KJX11" s="721"/>
      <c r="KJY11" s="721"/>
      <c r="KJZ11" s="721"/>
      <c r="KKA11" s="721"/>
      <c r="KKB11" s="721"/>
      <c r="KKC11" s="721"/>
      <c r="KKD11" s="721"/>
      <c r="KKE11" s="721"/>
      <c r="KKF11" s="721"/>
      <c r="KKG11" s="721"/>
      <c r="KKH11" s="721"/>
      <c r="KKI11" s="721"/>
      <c r="KKJ11" s="721"/>
      <c r="KKK11" s="721"/>
      <c r="KKL11" s="721"/>
      <c r="KKM11" s="721"/>
      <c r="KKN11" s="721"/>
      <c r="KKO11" s="721"/>
      <c r="KKP11" s="721"/>
      <c r="KKQ11" s="721"/>
      <c r="KKR11" s="721"/>
      <c r="KKS11" s="721"/>
      <c r="KKT11" s="721"/>
      <c r="KKU11" s="721"/>
      <c r="KKV11" s="721"/>
      <c r="KKW11" s="721"/>
      <c r="KKX11" s="721"/>
      <c r="KKY11" s="721"/>
      <c r="KKZ11" s="721"/>
      <c r="KLA11" s="721"/>
      <c r="KLB11" s="721"/>
      <c r="KLC11" s="721"/>
      <c r="KLD11" s="721"/>
      <c r="KLE11" s="721"/>
      <c r="KLF11" s="721"/>
      <c r="KLG11" s="721"/>
      <c r="KLH11" s="721"/>
      <c r="KLI11" s="721"/>
      <c r="KLJ11" s="721"/>
      <c r="KLK11" s="721"/>
      <c r="KLL11" s="721"/>
      <c r="KLM11" s="721"/>
      <c r="KLN11" s="721"/>
      <c r="KLO11" s="721"/>
      <c r="KLP11" s="721"/>
      <c r="KLQ11" s="721"/>
      <c r="KLR11" s="721"/>
      <c r="KLS11" s="721"/>
      <c r="KLT11" s="721"/>
      <c r="KLU11" s="721"/>
      <c r="KLV11" s="721"/>
      <c r="KLW11" s="721"/>
      <c r="KLX11" s="721"/>
      <c r="KLY11" s="721"/>
      <c r="KLZ11" s="721"/>
      <c r="KMA11" s="721"/>
      <c r="KMB11" s="721"/>
      <c r="KMC11" s="721"/>
      <c r="KMD11" s="721"/>
      <c r="KME11" s="721"/>
      <c r="KMF11" s="721"/>
      <c r="KMG11" s="721"/>
      <c r="KMH11" s="721"/>
      <c r="KMI11" s="721"/>
      <c r="KMJ11" s="721"/>
      <c r="KMK11" s="721"/>
      <c r="KML11" s="721"/>
      <c r="KMM11" s="721"/>
      <c r="KMN11" s="721"/>
      <c r="KMO11" s="721"/>
      <c r="KMP11" s="721"/>
      <c r="KMQ11" s="721"/>
      <c r="KMR11" s="721"/>
      <c r="KMS11" s="721"/>
      <c r="KMT11" s="721"/>
      <c r="KMU11" s="721"/>
      <c r="KMV11" s="721"/>
      <c r="KMW11" s="721"/>
      <c r="KMX11" s="721"/>
      <c r="KMY11" s="721"/>
      <c r="KMZ11" s="721"/>
      <c r="KNA11" s="721"/>
      <c r="KNB11" s="721"/>
      <c r="KNC11" s="721"/>
      <c r="KND11" s="721"/>
      <c r="KNE11" s="721"/>
      <c r="KNF11" s="721"/>
      <c r="KNG11" s="721"/>
      <c r="KNH11" s="721"/>
      <c r="KNI11" s="721"/>
      <c r="KNJ11" s="721"/>
      <c r="KNK11" s="721"/>
      <c r="KNL11" s="721"/>
      <c r="KNM11" s="721"/>
      <c r="KNN11" s="721"/>
      <c r="KNO11" s="721"/>
      <c r="KNP11" s="721"/>
      <c r="KNQ11" s="721"/>
      <c r="KNR11" s="721"/>
      <c r="KNS11" s="721"/>
      <c r="KNT11" s="721"/>
      <c r="KNU11" s="721"/>
      <c r="KNV11" s="721"/>
      <c r="KNW11" s="721"/>
      <c r="KNX11" s="721"/>
      <c r="KNY11" s="721"/>
      <c r="KNZ11" s="721"/>
      <c r="KOA11" s="721"/>
      <c r="KOB11" s="721"/>
      <c r="KOC11" s="721"/>
      <c r="KOD11" s="721"/>
      <c r="KOE11" s="721"/>
      <c r="KOF11" s="721"/>
      <c r="KOG11" s="721"/>
      <c r="KOH11" s="721"/>
      <c r="KOI11" s="721"/>
      <c r="KOJ11" s="721"/>
      <c r="KOK11" s="721"/>
      <c r="KOL11" s="721"/>
      <c r="KOM11" s="721"/>
      <c r="KON11" s="721"/>
      <c r="KOO11" s="721"/>
      <c r="KOP11" s="721"/>
      <c r="KOQ11" s="721"/>
      <c r="KOR11" s="721"/>
      <c r="KOS11" s="721"/>
      <c r="KOT11" s="721"/>
      <c r="KOU11" s="721"/>
      <c r="KOV11" s="721"/>
      <c r="KOW11" s="721"/>
      <c r="KOX11" s="721"/>
      <c r="KOY11" s="721"/>
      <c r="KOZ11" s="721"/>
      <c r="KPA11" s="721"/>
      <c r="KPB11" s="721"/>
      <c r="KPC11" s="721"/>
      <c r="KPD11" s="721"/>
      <c r="KPE11" s="721"/>
      <c r="KPF11" s="721"/>
      <c r="KPG11" s="721"/>
      <c r="KPH11" s="721"/>
      <c r="KPI11" s="721"/>
      <c r="KPJ11" s="721"/>
      <c r="KPK11" s="721"/>
      <c r="KPL11" s="721"/>
      <c r="KPM11" s="721"/>
      <c r="KPN11" s="721"/>
      <c r="KPO11" s="721"/>
      <c r="KPP11" s="721"/>
      <c r="KPQ11" s="721"/>
      <c r="KPR11" s="721"/>
      <c r="KPS11" s="721"/>
      <c r="KPT11" s="721"/>
      <c r="KPU11" s="721"/>
      <c r="KPV11" s="721"/>
      <c r="KPW11" s="721"/>
      <c r="KPX11" s="721"/>
      <c r="KPY11" s="721"/>
      <c r="KPZ11" s="721"/>
      <c r="KQA11" s="721"/>
      <c r="KQB11" s="721"/>
      <c r="KQC11" s="721"/>
      <c r="KQD11" s="721"/>
      <c r="KQE11" s="721"/>
      <c r="KQF11" s="721"/>
      <c r="KQG11" s="721"/>
      <c r="KQH11" s="721"/>
      <c r="KQI11" s="721"/>
      <c r="KQJ11" s="721"/>
      <c r="KQK11" s="721"/>
      <c r="KQL11" s="721"/>
      <c r="KQM11" s="721"/>
      <c r="KQN11" s="721"/>
      <c r="KQO11" s="721"/>
      <c r="KQP11" s="721"/>
      <c r="KQQ11" s="721"/>
      <c r="KQR11" s="721"/>
      <c r="KQS11" s="721"/>
      <c r="KQT11" s="721"/>
      <c r="KQU11" s="721"/>
      <c r="KQV11" s="721"/>
      <c r="KQW11" s="721"/>
      <c r="KQX11" s="721"/>
      <c r="KQY11" s="721"/>
      <c r="KQZ11" s="721"/>
      <c r="KRA11" s="721"/>
      <c r="KRB11" s="721"/>
      <c r="KRC11" s="721"/>
      <c r="KRD11" s="721"/>
      <c r="KRE11" s="721"/>
      <c r="KRF11" s="721"/>
      <c r="KRG11" s="721"/>
      <c r="KRH11" s="721"/>
      <c r="KRI11" s="721"/>
      <c r="KRJ11" s="721"/>
      <c r="KRK11" s="721"/>
      <c r="KRL11" s="721"/>
      <c r="KRM11" s="721"/>
      <c r="KRN11" s="721"/>
      <c r="KRO11" s="721"/>
      <c r="KRP11" s="721"/>
      <c r="KRQ11" s="721"/>
      <c r="KRR11" s="721"/>
      <c r="KRS11" s="721"/>
      <c r="KRT11" s="721"/>
      <c r="KRU11" s="721"/>
      <c r="KRV11" s="721"/>
      <c r="KRW11" s="721"/>
      <c r="KRX11" s="721"/>
      <c r="KRY11" s="721"/>
      <c r="KRZ11" s="721"/>
      <c r="KSA11" s="721"/>
      <c r="KSB11" s="721"/>
      <c r="KSC11" s="721"/>
      <c r="KSD11" s="721"/>
      <c r="KSE11" s="721"/>
      <c r="KSF11" s="721"/>
      <c r="KSG11" s="721"/>
      <c r="KSH11" s="721"/>
      <c r="KSI11" s="721"/>
      <c r="KSJ11" s="721"/>
      <c r="KSK11" s="721"/>
      <c r="KSL11" s="721"/>
      <c r="KSM11" s="721"/>
      <c r="KSN11" s="721"/>
      <c r="KSO11" s="721"/>
      <c r="KSP11" s="721"/>
      <c r="KSQ11" s="721"/>
      <c r="KSR11" s="721"/>
      <c r="KSS11" s="721"/>
      <c r="KST11" s="721"/>
      <c r="KSU11" s="721"/>
      <c r="KSV11" s="721"/>
      <c r="KSW11" s="721"/>
      <c r="KSX11" s="721"/>
      <c r="KSY11" s="721"/>
      <c r="KSZ11" s="721"/>
      <c r="KTA11" s="721"/>
      <c r="KTB11" s="721"/>
      <c r="KTC11" s="721"/>
      <c r="KTD11" s="721"/>
      <c r="KTE11" s="721"/>
      <c r="KTF11" s="721"/>
      <c r="KTG11" s="721"/>
      <c r="KTH11" s="721"/>
      <c r="KTI11" s="721"/>
      <c r="KTJ11" s="721"/>
      <c r="KTK11" s="721"/>
      <c r="KTL11" s="721"/>
      <c r="KTM11" s="721"/>
      <c r="KTN11" s="721"/>
      <c r="KTO11" s="721"/>
      <c r="KTP11" s="721"/>
      <c r="KTQ11" s="721"/>
      <c r="KTR11" s="721"/>
      <c r="KTS11" s="721"/>
      <c r="KTT11" s="721"/>
      <c r="KTU11" s="721"/>
      <c r="KTV11" s="721"/>
      <c r="KTW11" s="721"/>
      <c r="KTX11" s="721"/>
      <c r="KTY11" s="721"/>
      <c r="KTZ11" s="721"/>
      <c r="KUA11" s="721"/>
      <c r="KUB11" s="721"/>
      <c r="KUC11" s="721"/>
      <c r="KUD11" s="721"/>
      <c r="KUE11" s="721"/>
      <c r="KUF11" s="721"/>
      <c r="KUG11" s="721"/>
      <c r="KUH11" s="721"/>
      <c r="KUI11" s="721"/>
      <c r="KUJ11" s="721"/>
      <c r="KUK11" s="721"/>
      <c r="KUL11" s="721"/>
      <c r="KUM11" s="721"/>
      <c r="KUN11" s="721"/>
      <c r="KUO11" s="721"/>
      <c r="KUP11" s="721"/>
      <c r="KUQ11" s="721"/>
      <c r="KUR11" s="721"/>
      <c r="KUS11" s="721"/>
      <c r="KUT11" s="721"/>
      <c r="KUU11" s="721"/>
      <c r="KUV11" s="721"/>
      <c r="KUW11" s="721"/>
      <c r="KUX11" s="721"/>
      <c r="KUY11" s="721"/>
      <c r="KUZ11" s="721"/>
      <c r="KVA11" s="721"/>
      <c r="KVB11" s="721"/>
      <c r="KVC11" s="721"/>
      <c r="KVD11" s="721"/>
      <c r="KVE11" s="721"/>
      <c r="KVF11" s="721"/>
      <c r="KVG11" s="721"/>
      <c r="KVH11" s="721"/>
      <c r="KVI11" s="721"/>
      <c r="KVJ11" s="721"/>
      <c r="KVK11" s="721"/>
      <c r="KVL11" s="721"/>
      <c r="KVM11" s="721"/>
      <c r="KVN11" s="721"/>
      <c r="KVO11" s="721"/>
      <c r="KVP11" s="721"/>
      <c r="KVQ11" s="721"/>
      <c r="KVR11" s="721"/>
      <c r="KVS11" s="721"/>
      <c r="KVT11" s="721"/>
      <c r="KVU11" s="721"/>
      <c r="KVV11" s="721"/>
      <c r="KVW11" s="721"/>
      <c r="KVX11" s="721"/>
      <c r="KVY11" s="721"/>
      <c r="KVZ11" s="721"/>
      <c r="KWA11" s="721"/>
      <c r="KWB11" s="721"/>
      <c r="KWC11" s="721"/>
      <c r="KWD11" s="721"/>
      <c r="KWE11" s="721"/>
      <c r="KWF11" s="721"/>
      <c r="KWG11" s="721"/>
      <c r="KWH11" s="721"/>
      <c r="KWI11" s="721"/>
      <c r="KWJ11" s="721"/>
      <c r="KWK11" s="721"/>
      <c r="KWL11" s="721"/>
      <c r="KWM11" s="721"/>
      <c r="KWN11" s="721"/>
      <c r="KWO11" s="721"/>
      <c r="KWP11" s="721"/>
      <c r="KWQ11" s="721"/>
      <c r="KWR11" s="721"/>
      <c r="KWS11" s="721"/>
      <c r="KWT11" s="721"/>
      <c r="KWU11" s="721"/>
      <c r="KWV11" s="721"/>
      <c r="KWW11" s="721"/>
      <c r="KWX11" s="721"/>
      <c r="KWY11" s="721"/>
      <c r="KWZ11" s="721"/>
      <c r="KXA11" s="721"/>
      <c r="KXB11" s="721"/>
      <c r="KXC11" s="721"/>
      <c r="KXD11" s="721"/>
      <c r="KXE11" s="721"/>
      <c r="KXF11" s="721"/>
      <c r="KXG11" s="721"/>
      <c r="KXH11" s="721"/>
      <c r="KXI11" s="721"/>
      <c r="KXJ11" s="721"/>
      <c r="KXK11" s="721"/>
      <c r="KXL11" s="721"/>
      <c r="KXM11" s="721"/>
      <c r="KXN11" s="721"/>
      <c r="KXO11" s="721"/>
      <c r="KXP11" s="721"/>
      <c r="KXQ11" s="721"/>
      <c r="KXR11" s="721"/>
      <c r="KXS11" s="721"/>
      <c r="KXT11" s="721"/>
      <c r="KXU11" s="721"/>
      <c r="KXV11" s="721"/>
      <c r="KXW11" s="721"/>
      <c r="KXX11" s="721"/>
      <c r="KXY11" s="721"/>
      <c r="KXZ11" s="721"/>
      <c r="KYA11" s="721"/>
      <c r="KYB11" s="721"/>
      <c r="KYC11" s="721"/>
      <c r="KYD11" s="721"/>
      <c r="KYE11" s="721"/>
      <c r="KYF11" s="721"/>
      <c r="KYG11" s="721"/>
      <c r="KYH11" s="721"/>
      <c r="KYI11" s="721"/>
      <c r="KYJ11" s="721"/>
      <c r="KYK11" s="721"/>
      <c r="KYL11" s="721"/>
      <c r="KYM11" s="721"/>
      <c r="KYN11" s="721"/>
      <c r="KYO11" s="721"/>
      <c r="KYP11" s="721"/>
      <c r="KYQ11" s="721"/>
      <c r="KYR11" s="721"/>
      <c r="KYS11" s="721"/>
      <c r="KYT11" s="721"/>
      <c r="KYU11" s="721"/>
      <c r="KYV11" s="721"/>
      <c r="KYW11" s="721"/>
      <c r="KYX11" s="721"/>
      <c r="KYY11" s="721"/>
      <c r="KYZ11" s="721"/>
      <c r="KZA11" s="721"/>
      <c r="KZB11" s="721"/>
      <c r="KZC11" s="721"/>
      <c r="KZD11" s="721"/>
      <c r="KZE11" s="721"/>
      <c r="KZF11" s="721"/>
      <c r="KZG11" s="721"/>
      <c r="KZH11" s="721"/>
      <c r="KZI11" s="721"/>
      <c r="KZJ11" s="721"/>
      <c r="KZK11" s="721"/>
      <c r="KZL11" s="721"/>
      <c r="KZM11" s="721"/>
      <c r="KZN11" s="721"/>
      <c r="KZO11" s="721"/>
      <c r="KZP11" s="721"/>
      <c r="KZQ11" s="721"/>
      <c r="KZR11" s="721"/>
      <c r="KZS11" s="721"/>
      <c r="KZT11" s="721"/>
      <c r="KZU11" s="721"/>
      <c r="KZV11" s="721"/>
      <c r="KZW11" s="721"/>
      <c r="KZX11" s="721"/>
      <c r="KZY11" s="721"/>
      <c r="KZZ11" s="721"/>
      <c r="LAA11" s="721"/>
      <c r="LAB11" s="721"/>
      <c r="LAC11" s="721"/>
      <c r="LAD11" s="721"/>
      <c r="LAE11" s="721"/>
      <c r="LAF11" s="721"/>
      <c r="LAG11" s="721"/>
      <c r="LAH11" s="721"/>
      <c r="LAI11" s="721"/>
      <c r="LAJ11" s="721"/>
      <c r="LAK11" s="721"/>
      <c r="LAL11" s="721"/>
      <c r="LAM11" s="721"/>
      <c r="LAN11" s="721"/>
      <c r="LAO11" s="721"/>
      <c r="LAP11" s="721"/>
      <c r="LAQ11" s="721"/>
      <c r="LAR11" s="721"/>
      <c r="LAS11" s="721"/>
      <c r="LAT11" s="721"/>
      <c r="LAU11" s="721"/>
      <c r="LAV11" s="721"/>
      <c r="LAW11" s="721"/>
      <c r="LAX11" s="721"/>
      <c r="LAY11" s="721"/>
      <c r="LAZ11" s="721"/>
      <c r="LBA11" s="721"/>
      <c r="LBB11" s="721"/>
      <c r="LBC11" s="721"/>
      <c r="LBD11" s="721"/>
      <c r="LBE11" s="721"/>
      <c r="LBF11" s="721"/>
      <c r="LBG11" s="721"/>
      <c r="LBH11" s="721"/>
      <c r="LBI11" s="721"/>
      <c r="LBJ11" s="721"/>
      <c r="LBK11" s="721"/>
      <c r="LBL11" s="721"/>
      <c r="LBM11" s="721"/>
      <c r="LBN11" s="721"/>
      <c r="LBO11" s="721"/>
      <c r="LBP11" s="721"/>
      <c r="LBQ11" s="721"/>
      <c r="LBR11" s="721"/>
      <c r="LBS11" s="721"/>
      <c r="LBT11" s="721"/>
      <c r="LBU11" s="721"/>
      <c r="LBV11" s="721"/>
      <c r="LBW11" s="721"/>
      <c r="LBX11" s="721"/>
      <c r="LBY11" s="721"/>
      <c r="LBZ11" s="721"/>
      <c r="LCA11" s="721"/>
      <c r="LCB11" s="721"/>
      <c r="LCC11" s="721"/>
      <c r="LCD11" s="721"/>
      <c r="LCE11" s="721"/>
      <c r="LCF11" s="721"/>
      <c r="LCG11" s="721"/>
      <c r="LCH11" s="721"/>
      <c r="LCI11" s="721"/>
      <c r="LCJ11" s="721"/>
      <c r="LCK11" s="721"/>
      <c r="LCL11" s="721"/>
      <c r="LCM11" s="721"/>
      <c r="LCN11" s="721"/>
      <c r="LCO11" s="721"/>
      <c r="LCP11" s="721"/>
      <c r="LCQ11" s="721"/>
      <c r="LCR11" s="721"/>
      <c r="LCS11" s="721"/>
      <c r="LCT11" s="721"/>
      <c r="LCU11" s="721"/>
      <c r="LCV11" s="721"/>
      <c r="LCW11" s="721"/>
      <c r="LCX11" s="721"/>
      <c r="LCY11" s="721"/>
      <c r="LCZ11" s="721"/>
      <c r="LDA11" s="721"/>
      <c r="LDB11" s="721"/>
      <c r="LDC11" s="721"/>
      <c r="LDD11" s="721"/>
      <c r="LDE11" s="721"/>
      <c r="LDF11" s="721"/>
      <c r="LDG11" s="721"/>
      <c r="LDH11" s="721"/>
      <c r="LDI11" s="721"/>
      <c r="LDJ11" s="721"/>
      <c r="LDK11" s="721"/>
      <c r="LDL11" s="721"/>
      <c r="LDM11" s="721"/>
      <c r="LDN11" s="721"/>
      <c r="LDO11" s="721"/>
      <c r="LDP11" s="721"/>
      <c r="LDQ11" s="721"/>
      <c r="LDR11" s="721"/>
      <c r="LDS11" s="721"/>
      <c r="LDT11" s="721"/>
      <c r="LDU11" s="721"/>
      <c r="LDV11" s="721"/>
      <c r="LDW11" s="721"/>
      <c r="LDX11" s="721"/>
      <c r="LDY11" s="721"/>
      <c r="LDZ11" s="721"/>
      <c r="LEA11" s="721"/>
      <c r="LEB11" s="721"/>
      <c r="LEC11" s="721"/>
      <c r="LED11" s="721"/>
      <c r="LEE11" s="721"/>
      <c r="LEF11" s="721"/>
      <c r="LEG11" s="721"/>
      <c r="LEH11" s="721"/>
      <c r="LEI11" s="721"/>
      <c r="LEJ11" s="721"/>
      <c r="LEK11" s="721"/>
      <c r="LEL11" s="721"/>
      <c r="LEM11" s="721"/>
      <c r="LEN11" s="721"/>
      <c r="LEO11" s="721"/>
      <c r="LEP11" s="721"/>
      <c r="LEQ11" s="721"/>
      <c r="LER11" s="721"/>
      <c r="LES11" s="721"/>
      <c r="LET11" s="721"/>
      <c r="LEU11" s="721"/>
      <c r="LEV11" s="721"/>
      <c r="LEW11" s="721"/>
      <c r="LEX11" s="721"/>
      <c r="LEY11" s="721"/>
      <c r="LEZ11" s="721"/>
      <c r="LFA11" s="721"/>
      <c r="LFB11" s="721"/>
      <c r="LFC11" s="721"/>
      <c r="LFD11" s="721"/>
      <c r="LFE11" s="721"/>
      <c r="LFF11" s="721"/>
      <c r="LFG11" s="721"/>
      <c r="LFH11" s="721"/>
      <c r="LFI11" s="721"/>
      <c r="LFJ11" s="721"/>
      <c r="LFK11" s="721"/>
      <c r="LFL11" s="721"/>
      <c r="LFM11" s="721"/>
      <c r="LFN11" s="721"/>
      <c r="LFO11" s="721"/>
      <c r="LFP11" s="721"/>
      <c r="LFQ11" s="721"/>
      <c r="LFR11" s="721"/>
      <c r="LFS11" s="721"/>
      <c r="LFT11" s="721"/>
      <c r="LFU11" s="721"/>
      <c r="LFV11" s="721"/>
      <c r="LFW11" s="721"/>
      <c r="LFX11" s="721"/>
      <c r="LFY11" s="721"/>
      <c r="LFZ11" s="721"/>
      <c r="LGA11" s="721"/>
      <c r="LGB11" s="721"/>
      <c r="LGC11" s="721"/>
      <c r="LGD11" s="721"/>
      <c r="LGE11" s="721"/>
      <c r="LGF11" s="721"/>
      <c r="LGG11" s="721"/>
      <c r="LGH11" s="721"/>
      <c r="LGI11" s="721"/>
      <c r="LGJ11" s="721"/>
      <c r="LGK11" s="721"/>
      <c r="LGL11" s="721"/>
      <c r="LGM11" s="721"/>
      <c r="LGN11" s="721"/>
      <c r="LGO11" s="721"/>
      <c r="LGP11" s="721"/>
      <c r="LGQ11" s="721"/>
      <c r="LGR11" s="721"/>
      <c r="LGS11" s="721"/>
      <c r="LGT11" s="721"/>
      <c r="LGU11" s="721"/>
      <c r="LGV11" s="721"/>
      <c r="LGW11" s="721"/>
      <c r="LGX11" s="721"/>
      <c r="LGY11" s="721"/>
      <c r="LGZ11" s="721"/>
      <c r="LHA11" s="721"/>
      <c r="LHB11" s="721"/>
      <c r="LHC11" s="721"/>
      <c r="LHD11" s="721"/>
      <c r="LHE11" s="721"/>
      <c r="LHF11" s="721"/>
      <c r="LHG11" s="721"/>
      <c r="LHH11" s="721"/>
      <c r="LHI11" s="721"/>
      <c r="LHJ11" s="721"/>
      <c r="LHK11" s="721"/>
      <c r="LHL11" s="721"/>
      <c r="LHM11" s="721"/>
      <c r="LHN11" s="721"/>
      <c r="LHO11" s="721"/>
      <c r="LHP11" s="721"/>
      <c r="LHQ11" s="721"/>
      <c r="LHR11" s="721"/>
      <c r="LHS11" s="721"/>
      <c r="LHT11" s="721"/>
      <c r="LHU11" s="721"/>
      <c r="LHV11" s="721"/>
      <c r="LHW11" s="721"/>
      <c r="LHX11" s="721"/>
      <c r="LHY11" s="721"/>
      <c r="LHZ11" s="721"/>
      <c r="LIA11" s="721"/>
      <c r="LIB11" s="721"/>
      <c r="LIC11" s="721"/>
      <c r="LID11" s="721"/>
      <c r="LIE11" s="721"/>
      <c r="LIF11" s="721"/>
      <c r="LIG11" s="721"/>
      <c r="LIH11" s="721"/>
      <c r="LII11" s="721"/>
      <c r="LIJ11" s="721"/>
      <c r="LIK11" s="721"/>
      <c r="LIL11" s="721"/>
      <c r="LIM11" s="721"/>
      <c r="LIN11" s="721"/>
      <c r="LIO11" s="721"/>
      <c r="LIP11" s="721"/>
      <c r="LIQ11" s="721"/>
      <c r="LIR11" s="721"/>
      <c r="LIS11" s="721"/>
      <c r="LIT11" s="721"/>
      <c r="LIU11" s="721"/>
      <c r="LIV11" s="721"/>
      <c r="LIW11" s="721"/>
      <c r="LIX11" s="721"/>
      <c r="LIY11" s="721"/>
      <c r="LIZ11" s="721"/>
      <c r="LJA11" s="721"/>
      <c r="LJB11" s="721"/>
      <c r="LJC11" s="721"/>
      <c r="LJD11" s="721"/>
      <c r="LJE11" s="721"/>
      <c r="LJF11" s="721"/>
      <c r="LJG11" s="721"/>
      <c r="LJH11" s="721"/>
      <c r="LJI11" s="721"/>
      <c r="LJJ11" s="721"/>
      <c r="LJK11" s="721"/>
      <c r="LJL11" s="721"/>
      <c r="LJM11" s="721"/>
      <c r="LJN11" s="721"/>
      <c r="LJO11" s="721"/>
      <c r="LJP11" s="721"/>
      <c r="LJQ11" s="721"/>
      <c r="LJR11" s="721"/>
      <c r="LJS11" s="721"/>
      <c r="LJT11" s="721"/>
      <c r="LJU11" s="721"/>
      <c r="LJV11" s="721"/>
      <c r="LJW11" s="721"/>
      <c r="LJX11" s="721"/>
      <c r="LJY11" s="721"/>
      <c r="LJZ11" s="721"/>
      <c r="LKA11" s="721"/>
      <c r="LKB11" s="721"/>
      <c r="LKC11" s="721"/>
      <c r="LKD11" s="721"/>
      <c r="LKE11" s="721"/>
      <c r="LKF11" s="721"/>
      <c r="LKG11" s="721"/>
      <c r="LKH11" s="721"/>
      <c r="LKI11" s="721"/>
      <c r="LKJ11" s="721"/>
      <c r="LKK11" s="721"/>
      <c r="LKL11" s="721"/>
      <c r="LKM11" s="721"/>
      <c r="LKN11" s="721"/>
      <c r="LKO11" s="721"/>
      <c r="LKP11" s="721"/>
      <c r="LKQ11" s="721"/>
      <c r="LKR11" s="721"/>
      <c r="LKS11" s="721"/>
      <c r="LKT11" s="721"/>
      <c r="LKU11" s="721"/>
      <c r="LKV11" s="721"/>
      <c r="LKW11" s="721"/>
      <c r="LKX11" s="721"/>
      <c r="LKY11" s="721"/>
      <c r="LKZ11" s="721"/>
      <c r="LLA11" s="721"/>
      <c r="LLB11" s="721"/>
      <c r="LLC11" s="721"/>
      <c r="LLD11" s="721"/>
      <c r="LLE11" s="721"/>
      <c r="LLF11" s="721"/>
      <c r="LLG11" s="721"/>
      <c r="LLH11" s="721"/>
      <c r="LLI11" s="721"/>
      <c r="LLJ11" s="721"/>
      <c r="LLK11" s="721"/>
      <c r="LLL11" s="721"/>
      <c r="LLM11" s="721"/>
      <c r="LLN11" s="721"/>
      <c r="LLO11" s="721"/>
      <c r="LLP11" s="721"/>
      <c r="LLQ11" s="721"/>
      <c r="LLR11" s="721"/>
      <c r="LLS11" s="721"/>
      <c r="LLT11" s="721"/>
      <c r="LLU11" s="721"/>
      <c r="LLV11" s="721"/>
      <c r="LLW11" s="721"/>
      <c r="LLX11" s="721"/>
      <c r="LLY11" s="721"/>
      <c r="LLZ11" s="721"/>
      <c r="LMA11" s="721"/>
      <c r="LMB11" s="721"/>
      <c r="LMC11" s="721"/>
      <c r="LMD11" s="721"/>
      <c r="LME11" s="721"/>
      <c r="LMF11" s="721"/>
      <c r="LMG11" s="721"/>
      <c r="LMH11" s="721"/>
      <c r="LMI11" s="721"/>
      <c r="LMJ11" s="721"/>
      <c r="LMK11" s="721"/>
      <c r="LML11" s="721"/>
      <c r="LMM11" s="721"/>
      <c r="LMN11" s="721"/>
      <c r="LMO11" s="721"/>
      <c r="LMP11" s="721"/>
      <c r="LMQ11" s="721"/>
      <c r="LMR11" s="721"/>
      <c r="LMS11" s="721"/>
      <c r="LMT11" s="721"/>
      <c r="LMU11" s="721"/>
      <c r="LMV11" s="721"/>
      <c r="LMW11" s="721"/>
      <c r="LMX11" s="721"/>
      <c r="LMY11" s="721"/>
      <c r="LMZ11" s="721"/>
      <c r="LNA11" s="721"/>
      <c r="LNB11" s="721"/>
      <c r="LNC11" s="721"/>
      <c r="LND11" s="721"/>
      <c r="LNE11" s="721"/>
      <c r="LNF11" s="721"/>
      <c r="LNG11" s="721"/>
      <c r="LNH11" s="721"/>
      <c r="LNI11" s="721"/>
      <c r="LNJ11" s="721"/>
      <c r="LNK11" s="721"/>
      <c r="LNL11" s="721"/>
      <c r="LNM11" s="721"/>
      <c r="LNN11" s="721"/>
      <c r="LNO11" s="721"/>
      <c r="LNP11" s="721"/>
      <c r="LNQ11" s="721"/>
      <c r="LNR11" s="721"/>
      <c r="LNS11" s="721"/>
      <c r="LNT11" s="721"/>
      <c r="LNU11" s="721"/>
      <c r="LNV11" s="721"/>
      <c r="LNW11" s="721"/>
      <c r="LNX11" s="721"/>
      <c r="LNY11" s="721"/>
      <c r="LNZ11" s="721"/>
      <c r="LOA11" s="721"/>
      <c r="LOB11" s="721"/>
      <c r="LOC11" s="721"/>
      <c r="LOD11" s="721"/>
      <c r="LOE11" s="721"/>
      <c r="LOF11" s="721"/>
      <c r="LOG11" s="721"/>
      <c r="LOH11" s="721"/>
      <c r="LOI11" s="721"/>
      <c r="LOJ11" s="721"/>
      <c r="LOK11" s="721"/>
      <c r="LOL11" s="721"/>
      <c r="LOM11" s="721"/>
      <c r="LON11" s="721"/>
      <c r="LOO11" s="721"/>
      <c r="LOP11" s="721"/>
      <c r="LOQ11" s="721"/>
      <c r="LOR11" s="721"/>
      <c r="LOS11" s="721"/>
      <c r="LOT11" s="721"/>
      <c r="LOU11" s="721"/>
      <c r="LOV11" s="721"/>
      <c r="LOW11" s="721"/>
      <c r="LOX11" s="721"/>
      <c r="LOY11" s="721"/>
      <c r="LOZ11" s="721"/>
      <c r="LPA11" s="721"/>
      <c r="LPB11" s="721"/>
      <c r="LPC11" s="721"/>
      <c r="LPD11" s="721"/>
      <c r="LPE11" s="721"/>
      <c r="LPF11" s="721"/>
      <c r="LPG11" s="721"/>
      <c r="LPH11" s="721"/>
      <c r="LPI11" s="721"/>
      <c r="LPJ11" s="721"/>
      <c r="LPK11" s="721"/>
      <c r="LPL11" s="721"/>
      <c r="LPM11" s="721"/>
      <c r="LPN11" s="721"/>
      <c r="LPO11" s="721"/>
      <c r="LPP11" s="721"/>
      <c r="LPQ11" s="721"/>
      <c r="LPR11" s="721"/>
      <c r="LPS11" s="721"/>
      <c r="LPT11" s="721"/>
      <c r="LPU11" s="721"/>
      <c r="LPV11" s="721"/>
      <c r="LPW11" s="721"/>
      <c r="LPX11" s="721"/>
      <c r="LPY11" s="721"/>
      <c r="LPZ11" s="721"/>
      <c r="LQA11" s="721"/>
      <c r="LQB11" s="721"/>
      <c r="LQC11" s="721"/>
      <c r="LQD11" s="721"/>
      <c r="LQE11" s="721"/>
      <c r="LQF11" s="721"/>
      <c r="LQG11" s="721"/>
      <c r="LQH11" s="721"/>
      <c r="LQI11" s="721"/>
      <c r="LQJ11" s="721"/>
      <c r="LQK11" s="721"/>
      <c r="LQL11" s="721"/>
      <c r="LQM11" s="721"/>
      <c r="LQN11" s="721"/>
      <c r="LQO11" s="721"/>
      <c r="LQP11" s="721"/>
      <c r="LQQ11" s="721"/>
      <c r="LQR11" s="721"/>
      <c r="LQS11" s="721"/>
      <c r="LQT11" s="721"/>
      <c r="LQU11" s="721"/>
      <c r="LQV11" s="721"/>
      <c r="LQW11" s="721"/>
      <c r="LQX11" s="721"/>
      <c r="LQY11" s="721"/>
      <c r="LQZ11" s="721"/>
      <c r="LRA11" s="721"/>
      <c r="LRB11" s="721"/>
      <c r="LRC11" s="721"/>
      <c r="LRD11" s="721"/>
      <c r="LRE11" s="721"/>
      <c r="LRF11" s="721"/>
      <c r="LRG11" s="721"/>
      <c r="LRH11" s="721"/>
      <c r="LRI11" s="721"/>
      <c r="LRJ11" s="721"/>
      <c r="LRK11" s="721"/>
      <c r="LRL11" s="721"/>
      <c r="LRM11" s="721"/>
      <c r="LRN11" s="721"/>
      <c r="LRO11" s="721"/>
      <c r="LRP11" s="721"/>
      <c r="LRQ11" s="721"/>
      <c r="LRR11" s="721"/>
      <c r="LRS11" s="721"/>
      <c r="LRT11" s="721"/>
      <c r="LRU11" s="721"/>
      <c r="LRV11" s="721"/>
      <c r="LRW11" s="721"/>
      <c r="LRX11" s="721"/>
      <c r="LRY11" s="721"/>
      <c r="LRZ11" s="721"/>
      <c r="LSA11" s="721"/>
      <c r="LSB11" s="721"/>
      <c r="LSC11" s="721"/>
      <c r="LSD11" s="721"/>
      <c r="LSE11" s="721"/>
      <c r="LSF11" s="721"/>
      <c r="LSG11" s="721"/>
      <c r="LSH11" s="721"/>
      <c r="LSI11" s="721"/>
      <c r="LSJ11" s="721"/>
      <c r="LSK11" s="721"/>
      <c r="LSL11" s="721"/>
      <c r="LSM11" s="721"/>
      <c r="LSN11" s="721"/>
      <c r="LSO11" s="721"/>
      <c r="LSP11" s="721"/>
      <c r="LSQ11" s="721"/>
      <c r="LSR11" s="721"/>
      <c r="LSS11" s="721"/>
      <c r="LST11" s="721"/>
      <c r="LSU11" s="721"/>
      <c r="LSV11" s="721"/>
      <c r="LSW11" s="721"/>
      <c r="LSX11" s="721"/>
      <c r="LSY11" s="721"/>
      <c r="LSZ11" s="721"/>
      <c r="LTA11" s="721"/>
      <c r="LTB11" s="721"/>
      <c r="LTC11" s="721"/>
      <c r="LTD11" s="721"/>
      <c r="LTE11" s="721"/>
      <c r="LTF11" s="721"/>
      <c r="LTG11" s="721"/>
      <c r="LTH11" s="721"/>
      <c r="LTI11" s="721"/>
      <c r="LTJ11" s="721"/>
      <c r="LTK11" s="721"/>
      <c r="LTL11" s="721"/>
      <c r="LTM11" s="721"/>
      <c r="LTN11" s="721"/>
      <c r="LTO11" s="721"/>
      <c r="LTP11" s="721"/>
      <c r="LTQ11" s="721"/>
      <c r="LTR11" s="721"/>
      <c r="LTS11" s="721"/>
      <c r="LTT11" s="721"/>
      <c r="LTU11" s="721"/>
      <c r="LTV11" s="721"/>
      <c r="LTW11" s="721"/>
      <c r="LTX11" s="721"/>
      <c r="LTY11" s="721"/>
      <c r="LTZ11" s="721"/>
      <c r="LUA11" s="721"/>
      <c r="LUB11" s="721"/>
      <c r="LUC11" s="721"/>
      <c r="LUD11" s="721"/>
      <c r="LUE11" s="721"/>
      <c r="LUF11" s="721"/>
      <c r="LUG11" s="721"/>
      <c r="LUH11" s="721"/>
      <c r="LUI11" s="721"/>
      <c r="LUJ11" s="721"/>
      <c r="LUK11" s="721"/>
      <c r="LUL11" s="721"/>
      <c r="LUM11" s="721"/>
      <c r="LUN11" s="721"/>
      <c r="LUO11" s="721"/>
      <c r="LUP11" s="721"/>
      <c r="LUQ11" s="721"/>
      <c r="LUR11" s="721"/>
      <c r="LUS11" s="721"/>
      <c r="LUT11" s="721"/>
      <c r="LUU11" s="721"/>
      <c r="LUV11" s="721"/>
      <c r="LUW11" s="721"/>
      <c r="LUX11" s="721"/>
      <c r="LUY11" s="721"/>
      <c r="LUZ11" s="721"/>
      <c r="LVA11" s="721"/>
      <c r="LVB11" s="721"/>
      <c r="LVC11" s="721"/>
      <c r="LVD11" s="721"/>
      <c r="LVE11" s="721"/>
      <c r="LVF11" s="721"/>
      <c r="LVG11" s="721"/>
      <c r="LVH11" s="721"/>
      <c r="LVI11" s="721"/>
      <c r="LVJ11" s="721"/>
      <c r="LVK11" s="721"/>
      <c r="LVL11" s="721"/>
      <c r="LVM11" s="721"/>
      <c r="LVN11" s="721"/>
      <c r="LVO11" s="721"/>
      <c r="LVP11" s="721"/>
      <c r="LVQ11" s="721"/>
      <c r="LVR11" s="721"/>
      <c r="LVS11" s="721"/>
      <c r="LVT11" s="721"/>
      <c r="LVU11" s="721"/>
      <c r="LVV11" s="721"/>
      <c r="LVW11" s="721"/>
      <c r="LVX11" s="721"/>
      <c r="LVY11" s="721"/>
      <c r="LVZ11" s="721"/>
      <c r="LWA11" s="721"/>
      <c r="LWB11" s="721"/>
      <c r="LWC11" s="721"/>
      <c r="LWD11" s="721"/>
      <c r="LWE11" s="721"/>
      <c r="LWF11" s="721"/>
      <c r="LWG11" s="721"/>
      <c r="LWH11" s="721"/>
      <c r="LWI11" s="721"/>
      <c r="LWJ11" s="721"/>
      <c r="LWK11" s="721"/>
      <c r="LWL11" s="721"/>
      <c r="LWM11" s="721"/>
      <c r="LWN11" s="721"/>
      <c r="LWO11" s="721"/>
      <c r="LWP11" s="721"/>
      <c r="LWQ11" s="721"/>
      <c r="LWR11" s="721"/>
      <c r="LWS11" s="721"/>
      <c r="LWT11" s="721"/>
      <c r="LWU11" s="721"/>
      <c r="LWV11" s="721"/>
      <c r="LWW11" s="721"/>
      <c r="LWX11" s="721"/>
      <c r="LWY11" s="721"/>
      <c r="LWZ11" s="721"/>
      <c r="LXA11" s="721"/>
      <c r="LXB11" s="721"/>
      <c r="LXC11" s="721"/>
      <c r="LXD11" s="721"/>
      <c r="LXE11" s="721"/>
      <c r="LXF11" s="721"/>
      <c r="LXG11" s="721"/>
      <c r="LXH11" s="721"/>
      <c r="LXI11" s="721"/>
      <c r="LXJ11" s="721"/>
      <c r="LXK11" s="721"/>
      <c r="LXL11" s="721"/>
      <c r="LXM11" s="721"/>
      <c r="LXN11" s="721"/>
      <c r="LXO11" s="721"/>
      <c r="LXP11" s="721"/>
      <c r="LXQ11" s="721"/>
      <c r="LXR11" s="721"/>
      <c r="LXS11" s="721"/>
      <c r="LXT11" s="721"/>
      <c r="LXU11" s="721"/>
      <c r="LXV11" s="721"/>
      <c r="LXW11" s="721"/>
      <c r="LXX11" s="721"/>
      <c r="LXY11" s="721"/>
      <c r="LXZ11" s="721"/>
      <c r="LYA11" s="721"/>
      <c r="LYB11" s="721"/>
      <c r="LYC11" s="721"/>
      <c r="LYD11" s="721"/>
      <c r="LYE11" s="721"/>
      <c r="LYF11" s="721"/>
      <c r="LYG11" s="721"/>
      <c r="LYH11" s="721"/>
      <c r="LYI11" s="721"/>
      <c r="LYJ11" s="721"/>
      <c r="LYK11" s="721"/>
      <c r="LYL11" s="721"/>
      <c r="LYM11" s="721"/>
      <c r="LYN11" s="721"/>
      <c r="LYO11" s="721"/>
      <c r="LYP11" s="721"/>
      <c r="LYQ11" s="721"/>
      <c r="LYR11" s="721"/>
      <c r="LYS11" s="721"/>
      <c r="LYT11" s="721"/>
      <c r="LYU11" s="721"/>
      <c r="LYV11" s="721"/>
      <c r="LYW11" s="721"/>
      <c r="LYX11" s="721"/>
      <c r="LYY11" s="721"/>
      <c r="LYZ11" s="721"/>
      <c r="LZA11" s="721"/>
      <c r="LZB11" s="721"/>
      <c r="LZC11" s="721"/>
      <c r="LZD11" s="721"/>
      <c r="LZE11" s="721"/>
      <c r="LZF11" s="721"/>
      <c r="LZG11" s="721"/>
      <c r="LZH11" s="721"/>
      <c r="LZI11" s="721"/>
      <c r="LZJ11" s="721"/>
      <c r="LZK11" s="721"/>
      <c r="LZL11" s="721"/>
      <c r="LZM11" s="721"/>
      <c r="LZN11" s="721"/>
      <c r="LZO11" s="721"/>
      <c r="LZP11" s="721"/>
      <c r="LZQ11" s="721"/>
      <c r="LZR11" s="721"/>
      <c r="LZS11" s="721"/>
      <c r="LZT11" s="721"/>
      <c r="LZU11" s="721"/>
      <c r="LZV11" s="721"/>
      <c r="LZW11" s="721"/>
      <c r="LZX11" s="721"/>
      <c r="LZY11" s="721"/>
      <c r="LZZ11" s="721"/>
      <c r="MAA11" s="721"/>
      <c r="MAB11" s="721"/>
      <c r="MAC11" s="721"/>
      <c r="MAD11" s="721"/>
      <c r="MAE11" s="721"/>
      <c r="MAF11" s="721"/>
      <c r="MAG11" s="721"/>
      <c r="MAH11" s="721"/>
      <c r="MAI11" s="721"/>
      <c r="MAJ11" s="721"/>
      <c r="MAK11" s="721"/>
      <c r="MAL11" s="721"/>
      <c r="MAM11" s="721"/>
      <c r="MAN11" s="721"/>
      <c r="MAO11" s="721"/>
      <c r="MAP11" s="721"/>
      <c r="MAQ11" s="721"/>
      <c r="MAR11" s="721"/>
      <c r="MAS11" s="721"/>
      <c r="MAT11" s="721"/>
      <c r="MAU11" s="721"/>
      <c r="MAV11" s="721"/>
      <c r="MAW11" s="721"/>
      <c r="MAX11" s="721"/>
      <c r="MAY11" s="721"/>
      <c r="MAZ11" s="721"/>
      <c r="MBA11" s="721"/>
      <c r="MBB11" s="721"/>
      <c r="MBC11" s="721"/>
      <c r="MBD11" s="721"/>
      <c r="MBE11" s="721"/>
      <c r="MBF11" s="721"/>
      <c r="MBG11" s="721"/>
      <c r="MBH11" s="721"/>
      <c r="MBI11" s="721"/>
      <c r="MBJ11" s="721"/>
      <c r="MBK11" s="721"/>
      <c r="MBL11" s="721"/>
      <c r="MBM11" s="721"/>
      <c r="MBN11" s="721"/>
      <c r="MBO11" s="721"/>
      <c r="MBP11" s="721"/>
      <c r="MBQ11" s="721"/>
      <c r="MBR11" s="721"/>
      <c r="MBS11" s="721"/>
      <c r="MBT11" s="721"/>
      <c r="MBU11" s="721"/>
      <c r="MBV11" s="721"/>
      <c r="MBW11" s="721"/>
      <c r="MBX11" s="721"/>
      <c r="MBY11" s="721"/>
      <c r="MBZ11" s="721"/>
      <c r="MCA11" s="721"/>
      <c r="MCB11" s="721"/>
      <c r="MCC11" s="721"/>
      <c r="MCD11" s="721"/>
      <c r="MCE11" s="721"/>
      <c r="MCF11" s="721"/>
      <c r="MCG11" s="721"/>
      <c r="MCH11" s="721"/>
      <c r="MCI11" s="721"/>
      <c r="MCJ11" s="721"/>
      <c r="MCK11" s="721"/>
      <c r="MCL11" s="721"/>
      <c r="MCM11" s="721"/>
      <c r="MCN11" s="721"/>
      <c r="MCO11" s="721"/>
      <c r="MCP11" s="721"/>
      <c r="MCQ11" s="721"/>
      <c r="MCR11" s="721"/>
      <c r="MCS11" s="721"/>
      <c r="MCT11" s="721"/>
      <c r="MCU11" s="721"/>
      <c r="MCV11" s="721"/>
      <c r="MCW11" s="721"/>
      <c r="MCX11" s="721"/>
      <c r="MCY11" s="721"/>
      <c r="MCZ11" s="721"/>
      <c r="MDA11" s="721"/>
      <c r="MDB11" s="721"/>
      <c r="MDC11" s="721"/>
      <c r="MDD11" s="721"/>
      <c r="MDE11" s="721"/>
      <c r="MDF11" s="721"/>
      <c r="MDG11" s="721"/>
      <c r="MDH11" s="721"/>
      <c r="MDI11" s="721"/>
      <c r="MDJ11" s="721"/>
      <c r="MDK11" s="721"/>
      <c r="MDL11" s="721"/>
      <c r="MDM11" s="721"/>
      <c r="MDN11" s="721"/>
      <c r="MDO11" s="721"/>
      <c r="MDP11" s="721"/>
      <c r="MDQ11" s="721"/>
      <c r="MDR11" s="721"/>
      <c r="MDS11" s="721"/>
      <c r="MDT11" s="721"/>
      <c r="MDU11" s="721"/>
      <c r="MDV11" s="721"/>
      <c r="MDW11" s="721"/>
      <c r="MDX11" s="721"/>
      <c r="MDY11" s="721"/>
      <c r="MDZ11" s="721"/>
      <c r="MEA11" s="721"/>
      <c r="MEB11" s="721"/>
      <c r="MEC11" s="721"/>
      <c r="MED11" s="721"/>
      <c r="MEE11" s="721"/>
      <c r="MEF11" s="721"/>
      <c r="MEG11" s="721"/>
      <c r="MEH11" s="721"/>
      <c r="MEI11" s="721"/>
      <c r="MEJ11" s="721"/>
      <c r="MEK11" s="721"/>
      <c r="MEL11" s="721"/>
      <c r="MEM11" s="721"/>
      <c r="MEN11" s="721"/>
      <c r="MEO11" s="721"/>
      <c r="MEP11" s="721"/>
      <c r="MEQ11" s="721"/>
      <c r="MER11" s="721"/>
      <c r="MES11" s="721"/>
      <c r="MET11" s="721"/>
      <c r="MEU11" s="721"/>
      <c r="MEV11" s="721"/>
      <c r="MEW11" s="721"/>
      <c r="MEX11" s="721"/>
      <c r="MEY11" s="721"/>
      <c r="MEZ11" s="721"/>
      <c r="MFA11" s="721"/>
      <c r="MFB11" s="721"/>
      <c r="MFC11" s="721"/>
      <c r="MFD11" s="721"/>
      <c r="MFE11" s="721"/>
      <c r="MFF11" s="721"/>
      <c r="MFG11" s="721"/>
      <c r="MFH11" s="721"/>
      <c r="MFI11" s="721"/>
      <c r="MFJ11" s="721"/>
      <c r="MFK11" s="721"/>
      <c r="MFL11" s="721"/>
      <c r="MFM11" s="721"/>
      <c r="MFN11" s="721"/>
      <c r="MFO11" s="721"/>
      <c r="MFP11" s="721"/>
      <c r="MFQ11" s="721"/>
      <c r="MFR11" s="721"/>
      <c r="MFS11" s="721"/>
      <c r="MFT11" s="721"/>
      <c r="MFU11" s="721"/>
      <c r="MFV11" s="721"/>
      <c r="MFW11" s="721"/>
      <c r="MFX11" s="721"/>
      <c r="MFY11" s="721"/>
      <c r="MFZ11" s="721"/>
      <c r="MGA11" s="721"/>
      <c r="MGB11" s="721"/>
      <c r="MGC11" s="721"/>
      <c r="MGD11" s="721"/>
      <c r="MGE11" s="721"/>
      <c r="MGF11" s="721"/>
      <c r="MGG11" s="721"/>
      <c r="MGH11" s="721"/>
      <c r="MGI11" s="721"/>
      <c r="MGJ11" s="721"/>
      <c r="MGK11" s="721"/>
      <c r="MGL11" s="721"/>
      <c r="MGM11" s="721"/>
      <c r="MGN11" s="721"/>
      <c r="MGO11" s="721"/>
      <c r="MGP11" s="721"/>
      <c r="MGQ11" s="721"/>
      <c r="MGR11" s="721"/>
      <c r="MGS11" s="721"/>
      <c r="MGT11" s="721"/>
      <c r="MGU11" s="721"/>
      <c r="MGV11" s="721"/>
      <c r="MGW11" s="721"/>
      <c r="MGX11" s="721"/>
      <c r="MGY11" s="721"/>
      <c r="MGZ11" s="721"/>
      <c r="MHA11" s="721"/>
      <c r="MHB11" s="721"/>
      <c r="MHC11" s="721"/>
      <c r="MHD11" s="721"/>
      <c r="MHE11" s="721"/>
      <c r="MHF11" s="721"/>
      <c r="MHG11" s="721"/>
      <c r="MHH11" s="721"/>
      <c r="MHI11" s="721"/>
      <c r="MHJ11" s="721"/>
      <c r="MHK11" s="721"/>
      <c r="MHL11" s="721"/>
      <c r="MHM11" s="721"/>
      <c r="MHN11" s="721"/>
      <c r="MHO11" s="721"/>
      <c r="MHP11" s="721"/>
      <c r="MHQ11" s="721"/>
      <c r="MHR11" s="721"/>
      <c r="MHS11" s="721"/>
      <c r="MHT11" s="721"/>
      <c r="MHU11" s="721"/>
      <c r="MHV11" s="721"/>
      <c r="MHW11" s="721"/>
      <c r="MHX11" s="721"/>
      <c r="MHY11" s="721"/>
      <c r="MHZ11" s="721"/>
      <c r="MIA11" s="721"/>
      <c r="MIB11" s="721"/>
      <c r="MIC11" s="721"/>
      <c r="MID11" s="721"/>
      <c r="MIE11" s="721"/>
      <c r="MIF11" s="721"/>
      <c r="MIG11" s="721"/>
      <c r="MIH11" s="721"/>
      <c r="MII11" s="721"/>
      <c r="MIJ11" s="721"/>
      <c r="MIK11" s="721"/>
      <c r="MIL11" s="721"/>
      <c r="MIM11" s="721"/>
      <c r="MIN11" s="721"/>
      <c r="MIO11" s="721"/>
      <c r="MIP11" s="721"/>
      <c r="MIQ11" s="721"/>
      <c r="MIR11" s="721"/>
      <c r="MIS11" s="721"/>
      <c r="MIT11" s="721"/>
      <c r="MIU11" s="721"/>
      <c r="MIV11" s="721"/>
      <c r="MIW11" s="721"/>
      <c r="MIX11" s="721"/>
      <c r="MIY11" s="721"/>
      <c r="MIZ11" s="721"/>
      <c r="MJA11" s="721"/>
      <c r="MJB11" s="721"/>
      <c r="MJC11" s="721"/>
      <c r="MJD11" s="721"/>
      <c r="MJE11" s="721"/>
      <c r="MJF11" s="721"/>
      <c r="MJG11" s="721"/>
      <c r="MJH11" s="721"/>
      <c r="MJI11" s="721"/>
      <c r="MJJ11" s="721"/>
      <c r="MJK11" s="721"/>
      <c r="MJL11" s="721"/>
      <c r="MJM11" s="721"/>
      <c r="MJN11" s="721"/>
      <c r="MJO11" s="721"/>
      <c r="MJP11" s="721"/>
      <c r="MJQ11" s="721"/>
      <c r="MJR11" s="721"/>
      <c r="MJS11" s="721"/>
      <c r="MJT11" s="721"/>
      <c r="MJU11" s="721"/>
      <c r="MJV11" s="721"/>
      <c r="MJW11" s="721"/>
      <c r="MJX11" s="721"/>
      <c r="MJY11" s="721"/>
      <c r="MJZ11" s="721"/>
      <c r="MKA11" s="721"/>
      <c r="MKB11" s="721"/>
      <c r="MKC11" s="721"/>
      <c r="MKD11" s="721"/>
      <c r="MKE11" s="721"/>
      <c r="MKF11" s="721"/>
      <c r="MKG11" s="721"/>
      <c r="MKH11" s="721"/>
      <c r="MKI11" s="721"/>
      <c r="MKJ11" s="721"/>
      <c r="MKK11" s="721"/>
      <c r="MKL11" s="721"/>
      <c r="MKM11" s="721"/>
      <c r="MKN11" s="721"/>
      <c r="MKO11" s="721"/>
      <c r="MKP11" s="721"/>
      <c r="MKQ11" s="721"/>
      <c r="MKR11" s="721"/>
      <c r="MKS11" s="721"/>
      <c r="MKT11" s="721"/>
      <c r="MKU11" s="721"/>
      <c r="MKV11" s="721"/>
      <c r="MKW11" s="721"/>
      <c r="MKX11" s="721"/>
      <c r="MKY11" s="721"/>
      <c r="MKZ11" s="721"/>
      <c r="MLA11" s="721"/>
      <c r="MLB11" s="721"/>
      <c r="MLC11" s="721"/>
      <c r="MLD11" s="721"/>
      <c r="MLE11" s="721"/>
      <c r="MLF11" s="721"/>
      <c r="MLG11" s="721"/>
      <c r="MLH11" s="721"/>
      <c r="MLI11" s="721"/>
      <c r="MLJ11" s="721"/>
      <c r="MLK11" s="721"/>
      <c r="MLL11" s="721"/>
      <c r="MLM11" s="721"/>
      <c r="MLN11" s="721"/>
      <c r="MLO11" s="721"/>
      <c r="MLP11" s="721"/>
      <c r="MLQ11" s="721"/>
      <c r="MLR11" s="721"/>
      <c r="MLS11" s="721"/>
      <c r="MLT11" s="721"/>
      <c r="MLU11" s="721"/>
      <c r="MLV11" s="721"/>
      <c r="MLW11" s="721"/>
      <c r="MLX11" s="721"/>
      <c r="MLY11" s="721"/>
      <c r="MLZ11" s="721"/>
      <c r="MMA11" s="721"/>
      <c r="MMB11" s="721"/>
      <c r="MMC11" s="721"/>
      <c r="MMD11" s="721"/>
      <c r="MME11" s="721"/>
      <c r="MMF11" s="721"/>
      <c r="MMG11" s="721"/>
      <c r="MMH11" s="721"/>
      <c r="MMI11" s="721"/>
      <c r="MMJ11" s="721"/>
      <c r="MMK11" s="721"/>
      <c r="MML11" s="721"/>
      <c r="MMM11" s="721"/>
      <c r="MMN11" s="721"/>
      <c r="MMO11" s="721"/>
      <c r="MMP11" s="721"/>
      <c r="MMQ11" s="721"/>
      <c r="MMR11" s="721"/>
      <c r="MMS11" s="721"/>
      <c r="MMT11" s="721"/>
      <c r="MMU11" s="721"/>
      <c r="MMV11" s="721"/>
      <c r="MMW11" s="721"/>
      <c r="MMX11" s="721"/>
      <c r="MMY11" s="721"/>
      <c r="MMZ11" s="721"/>
      <c r="MNA11" s="721"/>
      <c r="MNB11" s="721"/>
      <c r="MNC11" s="721"/>
      <c r="MND11" s="721"/>
      <c r="MNE11" s="721"/>
      <c r="MNF11" s="721"/>
      <c r="MNG11" s="721"/>
      <c r="MNH11" s="721"/>
      <c r="MNI11" s="721"/>
      <c r="MNJ11" s="721"/>
      <c r="MNK11" s="721"/>
      <c r="MNL11" s="721"/>
      <c r="MNM11" s="721"/>
      <c r="MNN11" s="721"/>
      <c r="MNO11" s="721"/>
      <c r="MNP11" s="721"/>
      <c r="MNQ11" s="721"/>
      <c r="MNR11" s="721"/>
      <c r="MNS11" s="721"/>
      <c r="MNT11" s="721"/>
      <c r="MNU11" s="721"/>
      <c r="MNV11" s="721"/>
      <c r="MNW11" s="721"/>
      <c r="MNX11" s="721"/>
      <c r="MNY11" s="721"/>
      <c r="MNZ11" s="721"/>
      <c r="MOA11" s="721"/>
      <c r="MOB11" s="721"/>
      <c r="MOC11" s="721"/>
      <c r="MOD11" s="721"/>
      <c r="MOE11" s="721"/>
      <c r="MOF11" s="721"/>
      <c r="MOG11" s="721"/>
      <c r="MOH11" s="721"/>
      <c r="MOI11" s="721"/>
      <c r="MOJ11" s="721"/>
      <c r="MOK11" s="721"/>
      <c r="MOL11" s="721"/>
      <c r="MOM11" s="721"/>
      <c r="MON11" s="721"/>
      <c r="MOO11" s="721"/>
      <c r="MOP11" s="721"/>
      <c r="MOQ11" s="721"/>
      <c r="MOR11" s="721"/>
      <c r="MOS11" s="721"/>
      <c r="MOT11" s="721"/>
      <c r="MOU11" s="721"/>
      <c r="MOV11" s="721"/>
      <c r="MOW11" s="721"/>
      <c r="MOX11" s="721"/>
      <c r="MOY11" s="721"/>
      <c r="MOZ11" s="721"/>
      <c r="MPA11" s="721"/>
      <c r="MPB11" s="721"/>
      <c r="MPC11" s="721"/>
      <c r="MPD11" s="721"/>
      <c r="MPE11" s="721"/>
      <c r="MPF11" s="721"/>
      <c r="MPG11" s="721"/>
      <c r="MPH11" s="721"/>
      <c r="MPI11" s="721"/>
      <c r="MPJ11" s="721"/>
      <c r="MPK11" s="721"/>
      <c r="MPL11" s="721"/>
      <c r="MPM11" s="721"/>
      <c r="MPN11" s="721"/>
      <c r="MPO11" s="721"/>
      <c r="MPP11" s="721"/>
      <c r="MPQ11" s="721"/>
      <c r="MPR11" s="721"/>
      <c r="MPS11" s="721"/>
      <c r="MPT11" s="721"/>
      <c r="MPU11" s="721"/>
      <c r="MPV11" s="721"/>
      <c r="MPW11" s="721"/>
      <c r="MPX11" s="721"/>
      <c r="MPY11" s="721"/>
      <c r="MPZ11" s="721"/>
      <c r="MQA11" s="721"/>
      <c r="MQB11" s="721"/>
      <c r="MQC11" s="721"/>
      <c r="MQD11" s="721"/>
      <c r="MQE11" s="721"/>
      <c r="MQF11" s="721"/>
      <c r="MQG11" s="721"/>
      <c r="MQH11" s="721"/>
      <c r="MQI11" s="721"/>
      <c r="MQJ11" s="721"/>
      <c r="MQK11" s="721"/>
      <c r="MQL11" s="721"/>
      <c r="MQM11" s="721"/>
      <c r="MQN11" s="721"/>
      <c r="MQO11" s="721"/>
      <c r="MQP11" s="721"/>
      <c r="MQQ11" s="721"/>
      <c r="MQR11" s="721"/>
      <c r="MQS11" s="721"/>
      <c r="MQT11" s="721"/>
      <c r="MQU11" s="721"/>
      <c r="MQV11" s="721"/>
      <c r="MQW11" s="721"/>
      <c r="MQX11" s="721"/>
      <c r="MQY11" s="721"/>
      <c r="MQZ11" s="721"/>
      <c r="MRA11" s="721"/>
      <c r="MRB11" s="721"/>
      <c r="MRC11" s="721"/>
      <c r="MRD11" s="721"/>
      <c r="MRE11" s="721"/>
      <c r="MRF11" s="721"/>
      <c r="MRG11" s="721"/>
      <c r="MRH11" s="721"/>
      <c r="MRI11" s="721"/>
      <c r="MRJ11" s="721"/>
      <c r="MRK11" s="721"/>
      <c r="MRL11" s="721"/>
      <c r="MRM11" s="721"/>
      <c r="MRN11" s="721"/>
      <c r="MRO11" s="721"/>
      <c r="MRP11" s="721"/>
      <c r="MRQ11" s="721"/>
      <c r="MRR11" s="721"/>
      <c r="MRS11" s="721"/>
      <c r="MRT11" s="721"/>
      <c r="MRU11" s="721"/>
      <c r="MRV11" s="721"/>
      <c r="MRW11" s="721"/>
      <c r="MRX11" s="721"/>
      <c r="MRY11" s="721"/>
      <c r="MRZ11" s="721"/>
      <c r="MSA11" s="721"/>
      <c r="MSB11" s="721"/>
      <c r="MSC11" s="721"/>
      <c r="MSD11" s="721"/>
      <c r="MSE11" s="721"/>
      <c r="MSF11" s="721"/>
      <c r="MSG11" s="721"/>
      <c r="MSH11" s="721"/>
      <c r="MSI11" s="721"/>
      <c r="MSJ11" s="721"/>
      <c r="MSK11" s="721"/>
      <c r="MSL11" s="721"/>
      <c r="MSM11" s="721"/>
      <c r="MSN11" s="721"/>
      <c r="MSO11" s="721"/>
      <c r="MSP11" s="721"/>
      <c r="MSQ11" s="721"/>
      <c r="MSR11" s="721"/>
      <c r="MSS11" s="721"/>
      <c r="MST11" s="721"/>
      <c r="MSU11" s="721"/>
      <c r="MSV11" s="721"/>
      <c r="MSW11" s="721"/>
      <c r="MSX11" s="721"/>
      <c r="MSY11" s="721"/>
      <c r="MSZ11" s="721"/>
      <c r="MTA11" s="721"/>
      <c r="MTB11" s="721"/>
      <c r="MTC11" s="721"/>
      <c r="MTD11" s="721"/>
      <c r="MTE11" s="721"/>
      <c r="MTF11" s="721"/>
      <c r="MTG11" s="721"/>
      <c r="MTH11" s="721"/>
      <c r="MTI11" s="721"/>
      <c r="MTJ11" s="721"/>
      <c r="MTK11" s="721"/>
      <c r="MTL11" s="721"/>
      <c r="MTM11" s="721"/>
      <c r="MTN11" s="721"/>
      <c r="MTO11" s="721"/>
      <c r="MTP11" s="721"/>
      <c r="MTQ11" s="721"/>
      <c r="MTR11" s="721"/>
      <c r="MTS11" s="721"/>
      <c r="MTT11" s="721"/>
      <c r="MTU11" s="721"/>
      <c r="MTV11" s="721"/>
      <c r="MTW11" s="721"/>
      <c r="MTX11" s="721"/>
      <c r="MTY11" s="721"/>
      <c r="MTZ11" s="721"/>
      <c r="MUA11" s="721"/>
      <c r="MUB11" s="721"/>
      <c r="MUC11" s="721"/>
      <c r="MUD11" s="721"/>
      <c r="MUE11" s="721"/>
      <c r="MUF11" s="721"/>
      <c r="MUG11" s="721"/>
      <c r="MUH11" s="721"/>
      <c r="MUI11" s="721"/>
      <c r="MUJ11" s="721"/>
      <c r="MUK11" s="721"/>
      <c r="MUL11" s="721"/>
      <c r="MUM11" s="721"/>
      <c r="MUN11" s="721"/>
      <c r="MUO11" s="721"/>
      <c r="MUP11" s="721"/>
      <c r="MUQ11" s="721"/>
      <c r="MUR11" s="721"/>
      <c r="MUS11" s="721"/>
      <c r="MUT11" s="721"/>
      <c r="MUU11" s="721"/>
      <c r="MUV11" s="721"/>
      <c r="MUW11" s="721"/>
      <c r="MUX11" s="721"/>
      <c r="MUY11" s="721"/>
      <c r="MUZ11" s="721"/>
      <c r="MVA11" s="721"/>
      <c r="MVB11" s="721"/>
      <c r="MVC11" s="721"/>
      <c r="MVD11" s="721"/>
      <c r="MVE11" s="721"/>
      <c r="MVF11" s="721"/>
      <c r="MVG11" s="721"/>
      <c r="MVH11" s="721"/>
      <c r="MVI11" s="721"/>
      <c r="MVJ11" s="721"/>
      <c r="MVK11" s="721"/>
      <c r="MVL11" s="721"/>
      <c r="MVM11" s="721"/>
      <c r="MVN11" s="721"/>
      <c r="MVO11" s="721"/>
      <c r="MVP11" s="721"/>
      <c r="MVQ11" s="721"/>
      <c r="MVR11" s="721"/>
      <c r="MVS11" s="721"/>
      <c r="MVT11" s="721"/>
      <c r="MVU11" s="721"/>
      <c r="MVV11" s="721"/>
      <c r="MVW11" s="721"/>
      <c r="MVX11" s="721"/>
      <c r="MVY11" s="721"/>
      <c r="MVZ11" s="721"/>
      <c r="MWA11" s="721"/>
      <c r="MWB11" s="721"/>
      <c r="MWC11" s="721"/>
      <c r="MWD11" s="721"/>
      <c r="MWE11" s="721"/>
      <c r="MWF11" s="721"/>
      <c r="MWG11" s="721"/>
      <c r="MWH11" s="721"/>
      <c r="MWI11" s="721"/>
      <c r="MWJ11" s="721"/>
      <c r="MWK11" s="721"/>
      <c r="MWL11" s="721"/>
      <c r="MWM11" s="721"/>
      <c r="MWN11" s="721"/>
      <c r="MWO11" s="721"/>
      <c r="MWP11" s="721"/>
      <c r="MWQ11" s="721"/>
      <c r="MWR11" s="721"/>
      <c r="MWS11" s="721"/>
      <c r="MWT11" s="721"/>
      <c r="MWU11" s="721"/>
      <c r="MWV11" s="721"/>
      <c r="MWW11" s="721"/>
      <c r="MWX11" s="721"/>
      <c r="MWY11" s="721"/>
      <c r="MWZ11" s="721"/>
      <c r="MXA11" s="721"/>
      <c r="MXB11" s="721"/>
      <c r="MXC11" s="721"/>
      <c r="MXD11" s="721"/>
      <c r="MXE11" s="721"/>
      <c r="MXF11" s="721"/>
      <c r="MXG11" s="721"/>
      <c r="MXH11" s="721"/>
      <c r="MXI11" s="721"/>
      <c r="MXJ11" s="721"/>
      <c r="MXK11" s="721"/>
      <c r="MXL11" s="721"/>
      <c r="MXM11" s="721"/>
      <c r="MXN11" s="721"/>
      <c r="MXO11" s="721"/>
      <c r="MXP11" s="721"/>
      <c r="MXQ11" s="721"/>
      <c r="MXR11" s="721"/>
      <c r="MXS11" s="721"/>
      <c r="MXT11" s="721"/>
      <c r="MXU11" s="721"/>
      <c r="MXV11" s="721"/>
      <c r="MXW11" s="721"/>
      <c r="MXX11" s="721"/>
      <c r="MXY11" s="721"/>
      <c r="MXZ11" s="721"/>
      <c r="MYA11" s="721"/>
      <c r="MYB11" s="721"/>
      <c r="MYC11" s="721"/>
      <c r="MYD11" s="721"/>
      <c r="MYE11" s="721"/>
      <c r="MYF11" s="721"/>
      <c r="MYG11" s="721"/>
      <c r="MYH11" s="721"/>
      <c r="MYI11" s="721"/>
      <c r="MYJ11" s="721"/>
      <c r="MYK11" s="721"/>
      <c r="MYL11" s="721"/>
      <c r="MYM11" s="721"/>
      <c r="MYN11" s="721"/>
      <c r="MYO11" s="721"/>
      <c r="MYP11" s="721"/>
      <c r="MYQ11" s="721"/>
      <c r="MYR11" s="721"/>
      <c r="MYS11" s="721"/>
      <c r="MYT11" s="721"/>
      <c r="MYU11" s="721"/>
      <c r="MYV11" s="721"/>
      <c r="MYW11" s="721"/>
      <c r="MYX11" s="721"/>
      <c r="MYY11" s="721"/>
      <c r="MYZ11" s="721"/>
      <c r="MZA11" s="721"/>
      <c r="MZB11" s="721"/>
      <c r="MZC11" s="721"/>
      <c r="MZD11" s="721"/>
      <c r="MZE11" s="721"/>
      <c r="MZF11" s="721"/>
      <c r="MZG11" s="721"/>
      <c r="MZH11" s="721"/>
      <c r="MZI11" s="721"/>
      <c r="MZJ11" s="721"/>
      <c r="MZK11" s="721"/>
      <c r="MZL11" s="721"/>
      <c r="MZM11" s="721"/>
      <c r="MZN11" s="721"/>
      <c r="MZO11" s="721"/>
      <c r="MZP11" s="721"/>
      <c r="MZQ11" s="721"/>
      <c r="MZR11" s="721"/>
      <c r="MZS11" s="721"/>
      <c r="MZT11" s="721"/>
      <c r="MZU11" s="721"/>
      <c r="MZV11" s="721"/>
      <c r="MZW11" s="721"/>
      <c r="MZX11" s="721"/>
      <c r="MZY11" s="721"/>
      <c r="MZZ11" s="721"/>
      <c r="NAA11" s="721"/>
      <c r="NAB11" s="721"/>
      <c r="NAC11" s="721"/>
      <c r="NAD11" s="721"/>
      <c r="NAE11" s="721"/>
      <c r="NAF11" s="721"/>
      <c r="NAG11" s="721"/>
      <c r="NAH11" s="721"/>
      <c r="NAI11" s="721"/>
      <c r="NAJ11" s="721"/>
      <c r="NAK11" s="721"/>
      <c r="NAL11" s="721"/>
      <c r="NAM11" s="721"/>
      <c r="NAN11" s="721"/>
      <c r="NAO11" s="721"/>
      <c r="NAP11" s="721"/>
      <c r="NAQ11" s="721"/>
      <c r="NAR11" s="721"/>
      <c r="NAS11" s="721"/>
      <c r="NAT11" s="721"/>
      <c r="NAU11" s="721"/>
      <c r="NAV11" s="721"/>
      <c r="NAW11" s="721"/>
      <c r="NAX11" s="721"/>
      <c r="NAY11" s="721"/>
      <c r="NAZ11" s="721"/>
      <c r="NBA11" s="721"/>
      <c r="NBB11" s="721"/>
      <c r="NBC11" s="721"/>
      <c r="NBD11" s="721"/>
      <c r="NBE11" s="721"/>
      <c r="NBF11" s="721"/>
      <c r="NBG11" s="721"/>
      <c r="NBH11" s="721"/>
      <c r="NBI11" s="721"/>
      <c r="NBJ11" s="721"/>
      <c r="NBK11" s="721"/>
      <c r="NBL11" s="721"/>
      <c r="NBM11" s="721"/>
      <c r="NBN11" s="721"/>
      <c r="NBO11" s="721"/>
      <c r="NBP11" s="721"/>
      <c r="NBQ11" s="721"/>
      <c r="NBR11" s="721"/>
      <c r="NBS11" s="721"/>
      <c r="NBT11" s="721"/>
      <c r="NBU11" s="721"/>
      <c r="NBV11" s="721"/>
      <c r="NBW11" s="721"/>
      <c r="NBX11" s="721"/>
      <c r="NBY11" s="721"/>
      <c r="NBZ11" s="721"/>
      <c r="NCA11" s="721"/>
      <c r="NCB11" s="721"/>
      <c r="NCC11" s="721"/>
      <c r="NCD11" s="721"/>
      <c r="NCE11" s="721"/>
      <c r="NCF11" s="721"/>
      <c r="NCG11" s="721"/>
      <c r="NCH11" s="721"/>
      <c r="NCI11" s="721"/>
      <c r="NCJ11" s="721"/>
      <c r="NCK11" s="721"/>
      <c r="NCL11" s="721"/>
      <c r="NCM11" s="721"/>
      <c r="NCN11" s="721"/>
      <c r="NCO11" s="721"/>
      <c r="NCP11" s="721"/>
      <c r="NCQ11" s="721"/>
      <c r="NCR11" s="721"/>
      <c r="NCS11" s="721"/>
      <c r="NCT11" s="721"/>
      <c r="NCU11" s="721"/>
      <c r="NCV11" s="721"/>
      <c r="NCW11" s="721"/>
      <c r="NCX11" s="721"/>
      <c r="NCY11" s="721"/>
      <c r="NCZ11" s="721"/>
      <c r="NDA11" s="721"/>
      <c r="NDB11" s="721"/>
      <c r="NDC11" s="721"/>
      <c r="NDD11" s="721"/>
      <c r="NDE11" s="721"/>
      <c r="NDF11" s="721"/>
      <c r="NDG11" s="721"/>
      <c r="NDH11" s="721"/>
      <c r="NDI11" s="721"/>
      <c r="NDJ11" s="721"/>
      <c r="NDK11" s="721"/>
      <c r="NDL11" s="721"/>
      <c r="NDM11" s="721"/>
      <c r="NDN11" s="721"/>
      <c r="NDO11" s="721"/>
      <c r="NDP11" s="721"/>
      <c r="NDQ11" s="721"/>
      <c r="NDR11" s="721"/>
      <c r="NDS11" s="721"/>
      <c r="NDT11" s="721"/>
      <c r="NDU11" s="721"/>
      <c r="NDV11" s="721"/>
      <c r="NDW11" s="721"/>
      <c r="NDX11" s="721"/>
      <c r="NDY11" s="721"/>
      <c r="NDZ11" s="721"/>
      <c r="NEA11" s="721"/>
      <c r="NEB11" s="721"/>
      <c r="NEC11" s="721"/>
      <c r="NED11" s="721"/>
      <c r="NEE11" s="721"/>
      <c r="NEF11" s="721"/>
      <c r="NEG11" s="721"/>
      <c r="NEH11" s="721"/>
      <c r="NEI11" s="721"/>
      <c r="NEJ11" s="721"/>
      <c r="NEK11" s="721"/>
      <c r="NEL11" s="721"/>
      <c r="NEM11" s="721"/>
      <c r="NEN11" s="721"/>
      <c r="NEO11" s="721"/>
      <c r="NEP11" s="721"/>
      <c r="NEQ11" s="721"/>
      <c r="NER11" s="721"/>
      <c r="NES11" s="721"/>
      <c r="NET11" s="721"/>
      <c r="NEU11" s="721"/>
      <c r="NEV11" s="721"/>
      <c r="NEW11" s="721"/>
      <c r="NEX11" s="721"/>
      <c r="NEY11" s="721"/>
      <c r="NEZ11" s="721"/>
      <c r="NFA11" s="721"/>
      <c r="NFB11" s="721"/>
      <c r="NFC11" s="721"/>
      <c r="NFD11" s="721"/>
      <c r="NFE11" s="721"/>
      <c r="NFF11" s="721"/>
      <c r="NFG11" s="721"/>
      <c r="NFH11" s="721"/>
      <c r="NFI11" s="721"/>
      <c r="NFJ11" s="721"/>
      <c r="NFK11" s="721"/>
      <c r="NFL11" s="721"/>
      <c r="NFM11" s="721"/>
      <c r="NFN11" s="721"/>
      <c r="NFO11" s="721"/>
      <c r="NFP11" s="721"/>
      <c r="NFQ11" s="721"/>
      <c r="NFR11" s="721"/>
      <c r="NFS11" s="721"/>
      <c r="NFT11" s="721"/>
      <c r="NFU11" s="721"/>
      <c r="NFV11" s="721"/>
      <c r="NFW11" s="721"/>
      <c r="NFX11" s="721"/>
      <c r="NFY11" s="721"/>
      <c r="NFZ11" s="721"/>
      <c r="NGA11" s="721"/>
      <c r="NGB11" s="721"/>
      <c r="NGC11" s="721"/>
      <c r="NGD11" s="721"/>
      <c r="NGE11" s="721"/>
      <c r="NGF11" s="721"/>
      <c r="NGG11" s="721"/>
      <c r="NGH11" s="721"/>
      <c r="NGI11" s="721"/>
      <c r="NGJ11" s="721"/>
      <c r="NGK11" s="721"/>
      <c r="NGL11" s="721"/>
      <c r="NGM11" s="721"/>
      <c r="NGN11" s="721"/>
      <c r="NGO11" s="721"/>
      <c r="NGP11" s="721"/>
      <c r="NGQ11" s="721"/>
      <c r="NGR11" s="721"/>
      <c r="NGS11" s="721"/>
      <c r="NGT11" s="721"/>
      <c r="NGU11" s="721"/>
      <c r="NGV11" s="721"/>
      <c r="NGW11" s="721"/>
      <c r="NGX11" s="721"/>
      <c r="NGY11" s="721"/>
      <c r="NGZ11" s="721"/>
      <c r="NHA11" s="721"/>
      <c r="NHB11" s="721"/>
      <c r="NHC11" s="721"/>
      <c r="NHD11" s="721"/>
      <c r="NHE11" s="721"/>
      <c r="NHF11" s="721"/>
      <c r="NHG11" s="721"/>
      <c r="NHH11" s="721"/>
      <c r="NHI11" s="721"/>
      <c r="NHJ11" s="721"/>
      <c r="NHK11" s="721"/>
      <c r="NHL11" s="721"/>
      <c r="NHM11" s="721"/>
      <c r="NHN11" s="721"/>
      <c r="NHO11" s="721"/>
      <c r="NHP11" s="721"/>
      <c r="NHQ11" s="721"/>
      <c r="NHR11" s="721"/>
      <c r="NHS11" s="721"/>
      <c r="NHT11" s="721"/>
      <c r="NHU11" s="721"/>
      <c r="NHV11" s="721"/>
      <c r="NHW11" s="721"/>
      <c r="NHX11" s="721"/>
      <c r="NHY11" s="721"/>
      <c r="NHZ11" s="721"/>
      <c r="NIA11" s="721"/>
      <c r="NIB11" s="721"/>
      <c r="NIC11" s="721"/>
      <c r="NID11" s="721"/>
      <c r="NIE11" s="721"/>
      <c r="NIF11" s="721"/>
      <c r="NIG11" s="721"/>
      <c r="NIH11" s="721"/>
      <c r="NII11" s="721"/>
      <c r="NIJ11" s="721"/>
      <c r="NIK11" s="721"/>
      <c r="NIL11" s="721"/>
      <c r="NIM11" s="721"/>
      <c r="NIN11" s="721"/>
      <c r="NIO11" s="721"/>
      <c r="NIP11" s="721"/>
      <c r="NIQ11" s="721"/>
      <c r="NIR11" s="721"/>
      <c r="NIS11" s="721"/>
      <c r="NIT11" s="721"/>
      <c r="NIU11" s="721"/>
      <c r="NIV11" s="721"/>
      <c r="NIW11" s="721"/>
      <c r="NIX11" s="721"/>
      <c r="NIY11" s="721"/>
      <c r="NIZ11" s="721"/>
      <c r="NJA11" s="721"/>
      <c r="NJB11" s="721"/>
      <c r="NJC11" s="721"/>
      <c r="NJD11" s="721"/>
      <c r="NJE11" s="721"/>
      <c r="NJF11" s="721"/>
      <c r="NJG11" s="721"/>
      <c r="NJH11" s="721"/>
      <c r="NJI11" s="721"/>
      <c r="NJJ11" s="721"/>
      <c r="NJK11" s="721"/>
      <c r="NJL11" s="721"/>
      <c r="NJM11" s="721"/>
      <c r="NJN11" s="721"/>
      <c r="NJO11" s="721"/>
      <c r="NJP11" s="721"/>
      <c r="NJQ11" s="721"/>
      <c r="NJR11" s="721"/>
      <c r="NJS11" s="721"/>
      <c r="NJT11" s="721"/>
      <c r="NJU11" s="721"/>
      <c r="NJV11" s="721"/>
      <c r="NJW11" s="721"/>
      <c r="NJX11" s="721"/>
      <c r="NJY11" s="721"/>
      <c r="NJZ11" s="721"/>
      <c r="NKA11" s="721"/>
      <c r="NKB11" s="721"/>
      <c r="NKC11" s="721"/>
      <c r="NKD11" s="721"/>
      <c r="NKE11" s="721"/>
      <c r="NKF11" s="721"/>
      <c r="NKG11" s="721"/>
      <c r="NKH11" s="721"/>
      <c r="NKI11" s="721"/>
      <c r="NKJ11" s="721"/>
      <c r="NKK11" s="721"/>
      <c r="NKL11" s="721"/>
      <c r="NKM11" s="721"/>
      <c r="NKN11" s="721"/>
      <c r="NKO11" s="721"/>
      <c r="NKP11" s="721"/>
      <c r="NKQ11" s="721"/>
      <c r="NKR11" s="721"/>
      <c r="NKS11" s="721"/>
      <c r="NKT11" s="721"/>
      <c r="NKU11" s="721"/>
      <c r="NKV11" s="721"/>
      <c r="NKW11" s="721"/>
      <c r="NKX11" s="721"/>
      <c r="NKY11" s="721"/>
      <c r="NKZ11" s="721"/>
      <c r="NLA11" s="721"/>
      <c r="NLB11" s="721"/>
      <c r="NLC11" s="721"/>
      <c r="NLD11" s="721"/>
      <c r="NLE11" s="721"/>
      <c r="NLF11" s="721"/>
      <c r="NLG11" s="721"/>
      <c r="NLH11" s="721"/>
      <c r="NLI11" s="721"/>
      <c r="NLJ11" s="721"/>
      <c r="NLK11" s="721"/>
      <c r="NLL11" s="721"/>
      <c r="NLM11" s="721"/>
      <c r="NLN11" s="721"/>
      <c r="NLO11" s="721"/>
      <c r="NLP11" s="721"/>
      <c r="NLQ11" s="721"/>
      <c r="NLR11" s="721"/>
      <c r="NLS11" s="721"/>
      <c r="NLT11" s="721"/>
      <c r="NLU11" s="721"/>
      <c r="NLV11" s="721"/>
      <c r="NLW11" s="721"/>
      <c r="NLX11" s="721"/>
      <c r="NLY11" s="721"/>
      <c r="NLZ11" s="721"/>
      <c r="NMA11" s="721"/>
      <c r="NMB11" s="721"/>
      <c r="NMC11" s="721"/>
      <c r="NMD11" s="721"/>
      <c r="NME11" s="721"/>
      <c r="NMF11" s="721"/>
      <c r="NMG11" s="721"/>
      <c r="NMH11" s="721"/>
      <c r="NMI11" s="721"/>
      <c r="NMJ11" s="721"/>
      <c r="NMK11" s="721"/>
      <c r="NML11" s="721"/>
      <c r="NMM11" s="721"/>
      <c r="NMN11" s="721"/>
      <c r="NMO11" s="721"/>
      <c r="NMP11" s="721"/>
      <c r="NMQ11" s="721"/>
      <c r="NMR11" s="721"/>
      <c r="NMS11" s="721"/>
      <c r="NMT11" s="721"/>
      <c r="NMU11" s="721"/>
      <c r="NMV11" s="721"/>
      <c r="NMW11" s="721"/>
      <c r="NMX11" s="721"/>
      <c r="NMY11" s="721"/>
      <c r="NMZ11" s="721"/>
      <c r="NNA11" s="721"/>
      <c r="NNB11" s="721"/>
      <c r="NNC11" s="721"/>
      <c r="NND11" s="721"/>
      <c r="NNE11" s="721"/>
      <c r="NNF11" s="721"/>
      <c r="NNG11" s="721"/>
      <c r="NNH11" s="721"/>
      <c r="NNI11" s="721"/>
      <c r="NNJ11" s="721"/>
      <c r="NNK11" s="721"/>
      <c r="NNL11" s="721"/>
      <c r="NNM11" s="721"/>
      <c r="NNN11" s="721"/>
      <c r="NNO11" s="721"/>
      <c r="NNP11" s="721"/>
      <c r="NNQ11" s="721"/>
      <c r="NNR11" s="721"/>
      <c r="NNS11" s="721"/>
      <c r="NNT11" s="721"/>
      <c r="NNU11" s="721"/>
      <c r="NNV11" s="721"/>
      <c r="NNW11" s="721"/>
      <c r="NNX11" s="721"/>
      <c r="NNY11" s="721"/>
      <c r="NNZ11" s="721"/>
      <c r="NOA11" s="721"/>
      <c r="NOB11" s="721"/>
      <c r="NOC11" s="721"/>
      <c r="NOD11" s="721"/>
      <c r="NOE11" s="721"/>
      <c r="NOF11" s="721"/>
      <c r="NOG11" s="721"/>
      <c r="NOH11" s="721"/>
      <c r="NOI11" s="721"/>
      <c r="NOJ11" s="721"/>
      <c r="NOK11" s="721"/>
      <c r="NOL11" s="721"/>
      <c r="NOM11" s="721"/>
      <c r="NON11" s="721"/>
      <c r="NOO11" s="721"/>
      <c r="NOP11" s="721"/>
      <c r="NOQ11" s="721"/>
      <c r="NOR11" s="721"/>
      <c r="NOS11" s="721"/>
      <c r="NOT11" s="721"/>
      <c r="NOU11" s="721"/>
      <c r="NOV11" s="721"/>
      <c r="NOW11" s="721"/>
      <c r="NOX11" s="721"/>
      <c r="NOY11" s="721"/>
      <c r="NOZ11" s="721"/>
      <c r="NPA11" s="721"/>
      <c r="NPB11" s="721"/>
      <c r="NPC11" s="721"/>
      <c r="NPD11" s="721"/>
      <c r="NPE11" s="721"/>
      <c r="NPF11" s="721"/>
      <c r="NPG11" s="721"/>
      <c r="NPH11" s="721"/>
      <c r="NPI11" s="721"/>
      <c r="NPJ11" s="721"/>
      <c r="NPK11" s="721"/>
      <c r="NPL11" s="721"/>
      <c r="NPM11" s="721"/>
      <c r="NPN11" s="721"/>
      <c r="NPO11" s="721"/>
      <c r="NPP11" s="721"/>
      <c r="NPQ11" s="721"/>
      <c r="NPR11" s="721"/>
      <c r="NPS11" s="721"/>
      <c r="NPT11" s="721"/>
      <c r="NPU11" s="721"/>
      <c r="NPV11" s="721"/>
      <c r="NPW11" s="721"/>
      <c r="NPX11" s="721"/>
      <c r="NPY11" s="721"/>
      <c r="NPZ11" s="721"/>
      <c r="NQA11" s="721"/>
      <c r="NQB11" s="721"/>
      <c r="NQC11" s="721"/>
      <c r="NQD11" s="721"/>
      <c r="NQE11" s="721"/>
      <c r="NQF11" s="721"/>
      <c r="NQG11" s="721"/>
      <c r="NQH11" s="721"/>
      <c r="NQI11" s="721"/>
      <c r="NQJ11" s="721"/>
      <c r="NQK11" s="721"/>
      <c r="NQL11" s="721"/>
      <c r="NQM11" s="721"/>
      <c r="NQN11" s="721"/>
      <c r="NQO11" s="721"/>
      <c r="NQP11" s="721"/>
      <c r="NQQ11" s="721"/>
      <c r="NQR11" s="721"/>
      <c r="NQS11" s="721"/>
      <c r="NQT11" s="721"/>
      <c r="NQU11" s="721"/>
      <c r="NQV11" s="721"/>
      <c r="NQW11" s="721"/>
      <c r="NQX11" s="721"/>
      <c r="NQY11" s="721"/>
      <c r="NQZ11" s="721"/>
      <c r="NRA11" s="721"/>
      <c r="NRB11" s="721"/>
      <c r="NRC11" s="721"/>
      <c r="NRD11" s="721"/>
      <c r="NRE11" s="721"/>
      <c r="NRF11" s="721"/>
      <c r="NRG11" s="721"/>
      <c r="NRH11" s="721"/>
      <c r="NRI11" s="721"/>
      <c r="NRJ11" s="721"/>
      <c r="NRK11" s="721"/>
      <c r="NRL11" s="721"/>
      <c r="NRM11" s="721"/>
      <c r="NRN11" s="721"/>
      <c r="NRO11" s="721"/>
      <c r="NRP11" s="721"/>
      <c r="NRQ11" s="721"/>
      <c r="NRR11" s="721"/>
      <c r="NRS11" s="721"/>
      <c r="NRT11" s="721"/>
      <c r="NRU11" s="721"/>
      <c r="NRV11" s="721"/>
      <c r="NRW11" s="721"/>
      <c r="NRX11" s="721"/>
      <c r="NRY11" s="721"/>
      <c r="NRZ11" s="721"/>
      <c r="NSA11" s="721"/>
      <c r="NSB11" s="721"/>
      <c r="NSC11" s="721"/>
      <c r="NSD11" s="721"/>
      <c r="NSE11" s="721"/>
      <c r="NSF11" s="721"/>
      <c r="NSG11" s="721"/>
      <c r="NSH11" s="721"/>
      <c r="NSI11" s="721"/>
      <c r="NSJ11" s="721"/>
      <c r="NSK11" s="721"/>
      <c r="NSL11" s="721"/>
      <c r="NSM11" s="721"/>
      <c r="NSN11" s="721"/>
      <c r="NSO11" s="721"/>
      <c r="NSP11" s="721"/>
      <c r="NSQ11" s="721"/>
      <c r="NSR11" s="721"/>
      <c r="NSS11" s="721"/>
      <c r="NST11" s="721"/>
      <c r="NSU11" s="721"/>
      <c r="NSV11" s="721"/>
      <c r="NSW11" s="721"/>
      <c r="NSX11" s="721"/>
      <c r="NSY11" s="721"/>
      <c r="NSZ11" s="721"/>
      <c r="NTA11" s="721"/>
      <c r="NTB11" s="721"/>
      <c r="NTC11" s="721"/>
      <c r="NTD11" s="721"/>
      <c r="NTE11" s="721"/>
      <c r="NTF11" s="721"/>
      <c r="NTG11" s="721"/>
      <c r="NTH11" s="721"/>
      <c r="NTI11" s="721"/>
      <c r="NTJ11" s="721"/>
      <c r="NTK11" s="721"/>
      <c r="NTL11" s="721"/>
      <c r="NTM11" s="721"/>
      <c r="NTN11" s="721"/>
      <c r="NTO11" s="721"/>
      <c r="NTP11" s="721"/>
      <c r="NTQ11" s="721"/>
      <c r="NTR11" s="721"/>
      <c r="NTS11" s="721"/>
      <c r="NTT11" s="721"/>
      <c r="NTU11" s="721"/>
      <c r="NTV11" s="721"/>
      <c r="NTW11" s="721"/>
      <c r="NTX11" s="721"/>
      <c r="NTY11" s="721"/>
      <c r="NTZ11" s="721"/>
      <c r="NUA11" s="721"/>
      <c r="NUB11" s="721"/>
      <c r="NUC11" s="721"/>
      <c r="NUD11" s="721"/>
      <c r="NUE11" s="721"/>
      <c r="NUF11" s="721"/>
      <c r="NUG11" s="721"/>
      <c r="NUH11" s="721"/>
      <c r="NUI11" s="721"/>
      <c r="NUJ11" s="721"/>
      <c r="NUK11" s="721"/>
      <c r="NUL11" s="721"/>
      <c r="NUM11" s="721"/>
      <c r="NUN11" s="721"/>
      <c r="NUO11" s="721"/>
      <c r="NUP11" s="721"/>
      <c r="NUQ11" s="721"/>
      <c r="NUR11" s="721"/>
      <c r="NUS11" s="721"/>
      <c r="NUT11" s="721"/>
      <c r="NUU11" s="721"/>
      <c r="NUV11" s="721"/>
      <c r="NUW11" s="721"/>
      <c r="NUX11" s="721"/>
      <c r="NUY11" s="721"/>
      <c r="NUZ11" s="721"/>
      <c r="NVA11" s="721"/>
      <c r="NVB11" s="721"/>
      <c r="NVC11" s="721"/>
      <c r="NVD11" s="721"/>
      <c r="NVE11" s="721"/>
      <c r="NVF11" s="721"/>
      <c r="NVG11" s="721"/>
      <c r="NVH11" s="721"/>
      <c r="NVI11" s="721"/>
      <c r="NVJ11" s="721"/>
      <c r="NVK11" s="721"/>
      <c r="NVL11" s="721"/>
      <c r="NVM11" s="721"/>
      <c r="NVN11" s="721"/>
      <c r="NVO11" s="721"/>
      <c r="NVP11" s="721"/>
      <c r="NVQ11" s="721"/>
      <c r="NVR11" s="721"/>
      <c r="NVS11" s="721"/>
      <c r="NVT11" s="721"/>
      <c r="NVU11" s="721"/>
      <c r="NVV11" s="721"/>
      <c r="NVW11" s="721"/>
      <c r="NVX11" s="721"/>
      <c r="NVY11" s="721"/>
      <c r="NVZ11" s="721"/>
      <c r="NWA11" s="721"/>
      <c r="NWB11" s="721"/>
      <c r="NWC11" s="721"/>
      <c r="NWD11" s="721"/>
      <c r="NWE11" s="721"/>
      <c r="NWF11" s="721"/>
      <c r="NWG11" s="721"/>
      <c r="NWH11" s="721"/>
      <c r="NWI11" s="721"/>
      <c r="NWJ11" s="721"/>
      <c r="NWK11" s="721"/>
      <c r="NWL11" s="721"/>
      <c r="NWM11" s="721"/>
      <c r="NWN11" s="721"/>
      <c r="NWO11" s="721"/>
      <c r="NWP11" s="721"/>
      <c r="NWQ11" s="721"/>
      <c r="NWR11" s="721"/>
      <c r="NWS11" s="721"/>
      <c r="NWT11" s="721"/>
      <c r="NWU11" s="721"/>
      <c r="NWV11" s="721"/>
      <c r="NWW11" s="721"/>
      <c r="NWX11" s="721"/>
      <c r="NWY11" s="721"/>
      <c r="NWZ11" s="721"/>
      <c r="NXA11" s="721"/>
      <c r="NXB11" s="721"/>
      <c r="NXC11" s="721"/>
      <c r="NXD11" s="721"/>
      <c r="NXE11" s="721"/>
      <c r="NXF11" s="721"/>
      <c r="NXG11" s="721"/>
      <c r="NXH11" s="721"/>
      <c r="NXI11" s="721"/>
      <c r="NXJ11" s="721"/>
      <c r="NXK11" s="721"/>
      <c r="NXL11" s="721"/>
      <c r="NXM11" s="721"/>
      <c r="NXN11" s="721"/>
      <c r="NXO11" s="721"/>
      <c r="NXP11" s="721"/>
      <c r="NXQ11" s="721"/>
      <c r="NXR11" s="721"/>
      <c r="NXS11" s="721"/>
      <c r="NXT11" s="721"/>
      <c r="NXU11" s="721"/>
      <c r="NXV11" s="721"/>
      <c r="NXW11" s="721"/>
      <c r="NXX11" s="721"/>
      <c r="NXY11" s="721"/>
      <c r="NXZ11" s="721"/>
      <c r="NYA11" s="721"/>
      <c r="NYB11" s="721"/>
      <c r="NYC11" s="721"/>
      <c r="NYD11" s="721"/>
      <c r="NYE11" s="721"/>
      <c r="NYF11" s="721"/>
      <c r="NYG11" s="721"/>
      <c r="NYH11" s="721"/>
      <c r="NYI11" s="721"/>
      <c r="NYJ11" s="721"/>
      <c r="NYK11" s="721"/>
      <c r="NYL11" s="721"/>
      <c r="NYM11" s="721"/>
      <c r="NYN11" s="721"/>
      <c r="NYO11" s="721"/>
      <c r="NYP11" s="721"/>
      <c r="NYQ11" s="721"/>
      <c r="NYR11" s="721"/>
      <c r="NYS11" s="721"/>
      <c r="NYT11" s="721"/>
      <c r="NYU11" s="721"/>
      <c r="NYV11" s="721"/>
      <c r="NYW11" s="721"/>
      <c r="NYX11" s="721"/>
      <c r="NYY11" s="721"/>
      <c r="NYZ11" s="721"/>
      <c r="NZA11" s="721"/>
      <c r="NZB11" s="721"/>
      <c r="NZC11" s="721"/>
      <c r="NZD11" s="721"/>
      <c r="NZE11" s="721"/>
      <c r="NZF11" s="721"/>
      <c r="NZG11" s="721"/>
      <c r="NZH11" s="721"/>
      <c r="NZI11" s="721"/>
      <c r="NZJ11" s="721"/>
      <c r="NZK11" s="721"/>
      <c r="NZL11" s="721"/>
      <c r="NZM11" s="721"/>
      <c r="NZN11" s="721"/>
      <c r="NZO11" s="721"/>
      <c r="NZP11" s="721"/>
      <c r="NZQ11" s="721"/>
      <c r="NZR11" s="721"/>
      <c r="NZS11" s="721"/>
      <c r="NZT11" s="721"/>
      <c r="NZU11" s="721"/>
      <c r="NZV11" s="721"/>
      <c r="NZW11" s="721"/>
      <c r="NZX11" s="721"/>
      <c r="NZY11" s="721"/>
      <c r="NZZ11" s="721"/>
      <c r="OAA11" s="721"/>
      <c r="OAB11" s="721"/>
      <c r="OAC11" s="721"/>
      <c r="OAD11" s="721"/>
      <c r="OAE11" s="721"/>
      <c r="OAF11" s="721"/>
      <c r="OAG11" s="721"/>
      <c r="OAH11" s="721"/>
      <c r="OAI11" s="721"/>
      <c r="OAJ11" s="721"/>
      <c r="OAK11" s="721"/>
      <c r="OAL11" s="721"/>
      <c r="OAM11" s="721"/>
      <c r="OAN11" s="721"/>
      <c r="OAO11" s="721"/>
      <c r="OAP11" s="721"/>
      <c r="OAQ11" s="721"/>
      <c r="OAR11" s="721"/>
      <c r="OAS11" s="721"/>
      <c r="OAT11" s="721"/>
      <c r="OAU11" s="721"/>
      <c r="OAV11" s="721"/>
      <c r="OAW11" s="721"/>
      <c r="OAX11" s="721"/>
      <c r="OAY11" s="721"/>
      <c r="OAZ11" s="721"/>
      <c r="OBA11" s="721"/>
      <c r="OBB11" s="721"/>
      <c r="OBC11" s="721"/>
      <c r="OBD11" s="721"/>
      <c r="OBE11" s="721"/>
      <c r="OBF11" s="721"/>
      <c r="OBG11" s="721"/>
      <c r="OBH11" s="721"/>
      <c r="OBI11" s="721"/>
      <c r="OBJ11" s="721"/>
      <c r="OBK11" s="721"/>
      <c r="OBL11" s="721"/>
      <c r="OBM11" s="721"/>
      <c r="OBN11" s="721"/>
      <c r="OBO11" s="721"/>
      <c r="OBP11" s="721"/>
      <c r="OBQ11" s="721"/>
      <c r="OBR11" s="721"/>
      <c r="OBS11" s="721"/>
      <c r="OBT11" s="721"/>
      <c r="OBU11" s="721"/>
      <c r="OBV11" s="721"/>
      <c r="OBW11" s="721"/>
      <c r="OBX11" s="721"/>
      <c r="OBY11" s="721"/>
      <c r="OBZ11" s="721"/>
      <c r="OCA11" s="721"/>
      <c r="OCB11" s="721"/>
      <c r="OCC11" s="721"/>
      <c r="OCD11" s="721"/>
      <c r="OCE11" s="721"/>
      <c r="OCF11" s="721"/>
      <c r="OCG11" s="721"/>
      <c r="OCH11" s="721"/>
      <c r="OCI11" s="721"/>
      <c r="OCJ11" s="721"/>
      <c r="OCK11" s="721"/>
      <c r="OCL11" s="721"/>
      <c r="OCM11" s="721"/>
      <c r="OCN11" s="721"/>
      <c r="OCO11" s="721"/>
      <c r="OCP11" s="721"/>
      <c r="OCQ11" s="721"/>
      <c r="OCR11" s="721"/>
      <c r="OCS11" s="721"/>
      <c r="OCT11" s="721"/>
      <c r="OCU11" s="721"/>
      <c r="OCV11" s="721"/>
      <c r="OCW11" s="721"/>
      <c r="OCX11" s="721"/>
      <c r="OCY11" s="721"/>
      <c r="OCZ11" s="721"/>
      <c r="ODA11" s="721"/>
      <c r="ODB11" s="721"/>
      <c r="ODC11" s="721"/>
      <c r="ODD11" s="721"/>
      <c r="ODE11" s="721"/>
      <c r="ODF11" s="721"/>
      <c r="ODG11" s="721"/>
      <c r="ODH11" s="721"/>
      <c r="ODI11" s="721"/>
      <c r="ODJ11" s="721"/>
      <c r="ODK11" s="721"/>
      <c r="ODL11" s="721"/>
      <c r="ODM11" s="721"/>
      <c r="ODN11" s="721"/>
      <c r="ODO11" s="721"/>
      <c r="ODP11" s="721"/>
      <c r="ODQ11" s="721"/>
      <c r="ODR11" s="721"/>
      <c r="ODS11" s="721"/>
      <c r="ODT11" s="721"/>
      <c r="ODU11" s="721"/>
      <c r="ODV11" s="721"/>
      <c r="ODW11" s="721"/>
      <c r="ODX11" s="721"/>
      <c r="ODY11" s="721"/>
      <c r="ODZ11" s="721"/>
      <c r="OEA11" s="721"/>
      <c r="OEB11" s="721"/>
      <c r="OEC11" s="721"/>
      <c r="OED11" s="721"/>
      <c r="OEE11" s="721"/>
      <c r="OEF11" s="721"/>
      <c r="OEG11" s="721"/>
      <c r="OEH11" s="721"/>
      <c r="OEI11" s="721"/>
      <c r="OEJ11" s="721"/>
      <c r="OEK11" s="721"/>
      <c r="OEL11" s="721"/>
      <c r="OEM11" s="721"/>
      <c r="OEN11" s="721"/>
      <c r="OEO11" s="721"/>
      <c r="OEP11" s="721"/>
      <c r="OEQ11" s="721"/>
      <c r="OER11" s="721"/>
      <c r="OES11" s="721"/>
      <c r="OET11" s="721"/>
      <c r="OEU11" s="721"/>
      <c r="OEV11" s="721"/>
      <c r="OEW11" s="721"/>
      <c r="OEX11" s="721"/>
      <c r="OEY11" s="721"/>
      <c r="OEZ11" s="721"/>
      <c r="OFA11" s="721"/>
      <c r="OFB11" s="721"/>
      <c r="OFC11" s="721"/>
      <c r="OFD11" s="721"/>
      <c r="OFE11" s="721"/>
      <c r="OFF11" s="721"/>
      <c r="OFG11" s="721"/>
      <c r="OFH11" s="721"/>
      <c r="OFI11" s="721"/>
      <c r="OFJ11" s="721"/>
      <c r="OFK11" s="721"/>
      <c r="OFL11" s="721"/>
      <c r="OFM11" s="721"/>
      <c r="OFN11" s="721"/>
      <c r="OFO11" s="721"/>
      <c r="OFP11" s="721"/>
      <c r="OFQ11" s="721"/>
      <c r="OFR11" s="721"/>
      <c r="OFS11" s="721"/>
      <c r="OFT11" s="721"/>
      <c r="OFU11" s="721"/>
      <c r="OFV11" s="721"/>
      <c r="OFW11" s="721"/>
      <c r="OFX11" s="721"/>
      <c r="OFY11" s="721"/>
      <c r="OFZ11" s="721"/>
      <c r="OGA11" s="721"/>
      <c r="OGB11" s="721"/>
      <c r="OGC11" s="721"/>
      <c r="OGD11" s="721"/>
      <c r="OGE11" s="721"/>
      <c r="OGF11" s="721"/>
      <c r="OGG11" s="721"/>
      <c r="OGH11" s="721"/>
      <c r="OGI11" s="721"/>
      <c r="OGJ11" s="721"/>
      <c r="OGK11" s="721"/>
      <c r="OGL11" s="721"/>
      <c r="OGM11" s="721"/>
      <c r="OGN11" s="721"/>
      <c r="OGO11" s="721"/>
      <c r="OGP11" s="721"/>
      <c r="OGQ11" s="721"/>
      <c r="OGR11" s="721"/>
      <c r="OGS11" s="721"/>
      <c r="OGT11" s="721"/>
      <c r="OGU11" s="721"/>
      <c r="OGV11" s="721"/>
      <c r="OGW11" s="721"/>
      <c r="OGX11" s="721"/>
      <c r="OGY11" s="721"/>
      <c r="OGZ11" s="721"/>
      <c r="OHA11" s="721"/>
      <c r="OHB11" s="721"/>
      <c r="OHC11" s="721"/>
      <c r="OHD11" s="721"/>
      <c r="OHE11" s="721"/>
      <c r="OHF11" s="721"/>
      <c r="OHG11" s="721"/>
      <c r="OHH11" s="721"/>
      <c r="OHI11" s="721"/>
      <c r="OHJ11" s="721"/>
      <c r="OHK11" s="721"/>
      <c r="OHL11" s="721"/>
      <c r="OHM11" s="721"/>
      <c r="OHN11" s="721"/>
      <c r="OHO11" s="721"/>
      <c r="OHP11" s="721"/>
      <c r="OHQ11" s="721"/>
      <c r="OHR11" s="721"/>
      <c r="OHS11" s="721"/>
      <c r="OHT11" s="721"/>
      <c r="OHU11" s="721"/>
      <c r="OHV11" s="721"/>
      <c r="OHW11" s="721"/>
      <c r="OHX11" s="721"/>
      <c r="OHY11" s="721"/>
      <c r="OHZ11" s="721"/>
      <c r="OIA11" s="721"/>
      <c r="OIB11" s="721"/>
      <c r="OIC11" s="721"/>
      <c r="OID11" s="721"/>
      <c r="OIE11" s="721"/>
      <c r="OIF11" s="721"/>
      <c r="OIG11" s="721"/>
      <c r="OIH11" s="721"/>
      <c r="OII11" s="721"/>
      <c r="OIJ11" s="721"/>
      <c r="OIK11" s="721"/>
      <c r="OIL11" s="721"/>
      <c r="OIM11" s="721"/>
      <c r="OIN11" s="721"/>
      <c r="OIO11" s="721"/>
      <c r="OIP11" s="721"/>
      <c r="OIQ11" s="721"/>
      <c r="OIR11" s="721"/>
      <c r="OIS11" s="721"/>
      <c r="OIT11" s="721"/>
      <c r="OIU11" s="721"/>
      <c r="OIV11" s="721"/>
      <c r="OIW11" s="721"/>
      <c r="OIX11" s="721"/>
      <c r="OIY11" s="721"/>
      <c r="OIZ11" s="721"/>
      <c r="OJA11" s="721"/>
      <c r="OJB11" s="721"/>
      <c r="OJC11" s="721"/>
      <c r="OJD11" s="721"/>
      <c r="OJE11" s="721"/>
      <c r="OJF11" s="721"/>
      <c r="OJG11" s="721"/>
      <c r="OJH11" s="721"/>
      <c r="OJI11" s="721"/>
      <c r="OJJ11" s="721"/>
      <c r="OJK11" s="721"/>
      <c r="OJL11" s="721"/>
      <c r="OJM11" s="721"/>
      <c r="OJN11" s="721"/>
      <c r="OJO11" s="721"/>
      <c r="OJP11" s="721"/>
      <c r="OJQ11" s="721"/>
      <c r="OJR11" s="721"/>
      <c r="OJS11" s="721"/>
      <c r="OJT11" s="721"/>
      <c r="OJU11" s="721"/>
      <c r="OJV11" s="721"/>
      <c r="OJW11" s="721"/>
      <c r="OJX11" s="721"/>
      <c r="OJY11" s="721"/>
      <c r="OJZ11" s="721"/>
      <c r="OKA11" s="721"/>
      <c r="OKB11" s="721"/>
      <c r="OKC11" s="721"/>
      <c r="OKD11" s="721"/>
      <c r="OKE11" s="721"/>
      <c r="OKF11" s="721"/>
      <c r="OKG11" s="721"/>
      <c r="OKH11" s="721"/>
      <c r="OKI11" s="721"/>
      <c r="OKJ11" s="721"/>
      <c r="OKK11" s="721"/>
      <c r="OKL11" s="721"/>
      <c r="OKM11" s="721"/>
      <c r="OKN11" s="721"/>
      <c r="OKO11" s="721"/>
      <c r="OKP11" s="721"/>
      <c r="OKQ11" s="721"/>
      <c r="OKR11" s="721"/>
      <c r="OKS11" s="721"/>
      <c r="OKT11" s="721"/>
      <c r="OKU11" s="721"/>
      <c r="OKV11" s="721"/>
      <c r="OKW11" s="721"/>
      <c r="OKX11" s="721"/>
      <c r="OKY11" s="721"/>
      <c r="OKZ11" s="721"/>
      <c r="OLA11" s="721"/>
      <c r="OLB11" s="721"/>
      <c r="OLC11" s="721"/>
      <c r="OLD11" s="721"/>
      <c r="OLE11" s="721"/>
      <c r="OLF11" s="721"/>
      <c r="OLG11" s="721"/>
      <c r="OLH11" s="721"/>
      <c r="OLI11" s="721"/>
      <c r="OLJ11" s="721"/>
      <c r="OLK11" s="721"/>
      <c r="OLL11" s="721"/>
      <c r="OLM11" s="721"/>
      <c r="OLN11" s="721"/>
      <c r="OLO11" s="721"/>
      <c r="OLP11" s="721"/>
      <c r="OLQ11" s="721"/>
      <c r="OLR11" s="721"/>
      <c r="OLS11" s="721"/>
      <c r="OLT11" s="721"/>
      <c r="OLU11" s="721"/>
      <c r="OLV11" s="721"/>
      <c r="OLW11" s="721"/>
      <c r="OLX11" s="721"/>
      <c r="OLY11" s="721"/>
      <c r="OLZ11" s="721"/>
      <c r="OMA11" s="721"/>
      <c r="OMB11" s="721"/>
      <c r="OMC11" s="721"/>
      <c r="OMD11" s="721"/>
      <c r="OME11" s="721"/>
      <c r="OMF11" s="721"/>
      <c r="OMG11" s="721"/>
      <c r="OMH11" s="721"/>
      <c r="OMI11" s="721"/>
      <c r="OMJ11" s="721"/>
      <c r="OMK11" s="721"/>
      <c r="OML11" s="721"/>
      <c r="OMM11" s="721"/>
      <c r="OMN11" s="721"/>
      <c r="OMO11" s="721"/>
      <c r="OMP11" s="721"/>
      <c r="OMQ11" s="721"/>
      <c r="OMR11" s="721"/>
      <c r="OMS11" s="721"/>
      <c r="OMT11" s="721"/>
      <c r="OMU11" s="721"/>
      <c r="OMV11" s="721"/>
      <c r="OMW11" s="721"/>
      <c r="OMX11" s="721"/>
      <c r="OMY11" s="721"/>
      <c r="OMZ11" s="721"/>
      <c r="ONA11" s="721"/>
      <c r="ONB11" s="721"/>
      <c r="ONC11" s="721"/>
      <c r="OND11" s="721"/>
      <c r="ONE11" s="721"/>
      <c r="ONF11" s="721"/>
      <c r="ONG11" s="721"/>
      <c r="ONH11" s="721"/>
      <c r="ONI11" s="721"/>
      <c r="ONJ11" s="721"/>
      <c r="ONK11" s="721"/>
      <c r="ONL11" s="721"/>
      <c r="ONM11" s="721"/>
      <c r="ONN11" s="721"/>
      <c r="ONO11" s="721"/>
      <c r="ONP11" s="721"/>
      <c r="ONQ11" s="721"/>
      <c r="ONR11" s="721"/>
      <c r="ONS11" s="721"/>
      <c r="ONT11" s="721"/>
      <c r="ONU11" s="721"/>
      <c r="ONV11" s="721"/>
      <c r="ONW11" s="721"/>
      <c r="ONX11" s="721"/>
      <c r="ONY11" s="721"/>
      <c r="ONZ11" s="721"/>
      <c r="OOA11" s="721"/>
      <c r="OOB11" s="721"/>
      <c r="OOC11" s="721"/>
      <c r="OOD11" s="721"/>
      <c r="OOE11" s="721"/>
      <c r="OOF11" s="721"/>
      <c r="OOG11" s="721"/>
      <c r="OOH11" s="721"/>
      <c r="OOI11" s="721"/>
      <c r="OOJ11" s="721"/>
      <c r="OOK11" s="721"/>
      <c r="OOL11" s="721"/>
      <c r="OOM11" s="721"/>
      <c r="OON11" s="721"/>
      <c r="OOO11" s="721"/>
      <c r="OOP11" s="721"/>
      <c r="OOQ11" s="721"/>
      <c r="OOR11" s="721"/>
      <c r="OOS11" s="721"/>
      <c r="OOT11" s="721"/>
      <c r="OOU11" s="721"/>
      <c r="OOV11" s="721"/>
      <c r="OOW11" s="721"/>
      <c r="OOX11" s="721"/>
      <c r="OOY11" s="721"/>
      <c r="OOZ11" s="721"/>
      <c r="OPA11" s="721"/>
      <c r="OPB11" s="721"/>
      <c r="OPC11" s="721"/>
      <c r="OPD11" s="721"/>
      <c r="OPE11" s="721"/>
      <c r="OPF11" s="721"/>
      <c r="OPG11" s="721"/>
      <c r="OPH11" s="721"/>
      <c r="OPI11" s="721"/>
      <c r="OPJ11" s="721"/>
      <c r="OPK11" s="721"/>
      <c r="OPL11" s="721"/>
      <c r="OPM11" s="721"/>
      <c r="OPN11" s="721"/>
      <c r="OPO11" s="721"/>
      <c r="OPP11" s="721"/>
      <c r="OPQ11" s="721"/>
      <c r="OPR11" s="721"/>
      <c r="OPS11" s="721"/>
      <c r="OPT11" s="721"/>
      <c r="OPU11" s="721"/>
      <c r="OPV11" s="721"/>
      <c r="OPW11" s="721"/>
      <c r="OPX11" s="721"/>
      <c r="OPY11" s="721"/>
      <c r="OPZ11" s="721"/>
      <c r="OQA11" s="721"/>
      <c r="OQB11" s="721"/>
      <c r="OQC11" s="721"/>
      <c r="OQD11" s="721"/>
      <c r="OQE11" s="721"/>
      <c r="OQF11" s="721"/>
      <c r="OQG11" s="721"/>
      <c r="OQH11" s="721"/>
      <c r="OQI11" s="721"/>
      <c r="OQJ11" s="721"/>
      <c r="OQK11" s="721"/>
      <c r="OQL11" s="721"/>
      <c r="OQM11" s="721"/>
      <c r="OQN11" s="721"/>
      <c r="OQO11" s="721"/>
      <c r="OQP11" s="721"/>
      <c r="OQQ11" s="721"/>
      <c r="OQR11" s="721"/>
      <c r="OQS11" s="721"/>
      <c r="OQT11" s="721"/>
      <c r="OQU11" s="721"/>
      <c r="OQV11" s="721"/>
      <c r="OQW11" s="721"/>
      <c r="OQX11" s="721"/>
      <c r="OQY11" s="721"/>
      <c r="OQZ11" s="721"/>
      <c r="ORA11" s="721"/>
      <c r="ORB11" s="721"/>
      <c r="ORC11" s="721"/>
      <c r="ORD11" s="721"/>
      <c r="ORE11" s="721"/>
      <c r="ORF11" s="721"/>
      <c r="ORG11" s="721"/>
      <c r="ORH11" s="721"/>
      <c r="ORI11" s="721"/>
      <c r="ORJ11" s="721"/>
      <c r="ORK11" s="721"/>
      <c r="ORL11" s="721"/>
      <c r="ORM11" s="721"/>
      <c r="ORN11" s="721"/>
      <c r="ORO11" s="721"/>
      <c r="ORP11" s="721"/>
      <c r="ORQ11" s="721"/>
      <c r="ORR11" s="721"/>
      <c r="ORS11" s="721"/>
      <c r="ORT11" s="721"/>
      <c r="ORU11" s="721"/>
      <c r="ORV11" s="721"/>
      <c r="ORW11" s="721"/>
      <c r="ORX11" s="721"/>
      <c r="ORY11" s="721"/>
      <c r="ORZ11" s="721"/>
      <c r="OSA11" s="721"/>
      <c r="OSB11" s="721"/>
      <c r="OSC11" s="721"/>
      <c r="OSD11" s="721"/>
      <c r="OSE11" s="721"/>
      <c r="OSF11" s="721"/>
      <c r="OSG11" s="721"/>
      <c r="OSH11" s="721"/>
      <c r="OSI11" s="721"/>
      <c r="OSJ11" s="721"/>
      <c r="OSK11" s="721"/>
      <c r="OSL11" s="721"/>
      <c r="OSM11" s="721"/>
      <c r="OSN11" s="721"/>
      <c r="OSO11" s="721"/>
      <c r="OSP11" s="721"/>
      <c r="OSQ11" s="721"/>
      <c r="OSR11" s="721"/>
      <c r="OSS11" s="721"/>
      <c r="OST11" s="721"/>
      <c r="OSU11" s="721"/>
      <c r="OSV11" s="721"/>
      <c r="OSW11" s="721"/>
      <c r="OSX11" s="721"/>
      <c r="OSY11" s="721"/>
      <c r="OSZ11" s="721"/>
      <c r="OTA11" s="721"/>
      <c r="OTB11" s="721"/>
      <c r="OTC11" s="721"/>
      <c r="OTD11" s="721"/>
      <c r="OTE11" s="721"/>
      <c r="OTF11" s="721"/>
      <c r="OTG11" s="721"/>
      <c r="OTH11" s="721"/>
      <c r="OTI11" s="721"/>
      <c r="OTJ11" s="721"/>
      <c r="OTK11" s="721"/>
      <c r="OTL11" s="721"/>
      <c r="OTM11" s="721"/>
      <c r="OTN11" s="721"/>
      <c r="OTO11" s="721"/>
      <c r="OTP11" s="721"/>
      <c r="OTQ11" s="721"/>
      <c r="OTR11" s="721"/>
      <c r="OTS11" s="721"/>
      <c r="OTT11" s="721"/>
      <c r="OTU11" s="721"/>
      <c r="OTV11" s="721"/>
      <c r="OTW11" s="721"/>
      <c r="OTX11" s="721"/>
      <c r="OTY11" s="721"/>
      <c r="OTZ11" s="721"/>
      <c r="OUA11" s="721"/>
      <c r="OUB11" s="721"/>
      <c r="OUC11" s="721"/>
      <c r="OUD11" s="721"/>
      <c r="OUE11" s="721"/>
      <c r="OUF11" s="721"/>
      <c r="OUG11" s="721"/>
      <c r="OUH11" s="721"/>
      <c r="OUI11" s="721"/>
      <c r="OUJ11" s="721"/>
      <c r="OUK11" s="721"/>
      <c r="OUL11" s="721"/>
      <c r="OUM11" s="721"/>
      <c r="OUN11" s="721"/>
      <c r="OUO11" s="721"/>
      <c r="OUP11" s="721"/>
      <c r="OUQ11" s="721"/>
      <c r="OUR11" s="721"/>
      <c r="OUS11" s="721"/>
      <c r="OUT11" s="721"/>
      <c r="OUU11" s="721"/>
      <c r="OUV11" s="721"/>
      <c r="OUW11" s="721"/>
      <c r="OUX11" s="721"/>
      <c r="OUY11" s="721"/>
      <c r="OUZ11" s="721"/>
      <c r="OVA11" s="721"/>
      <c r="OVB11" s="721"/>
      <c r="OVC11" s="721"/>
      <c r="OVD11" s="721"/>
      <c r="OVE11" s="721"/>
      <c r="OVF11" s="721"/>
      <c r="OVG11" s="721"/>
      <c r="OVH11" s="721"/>
      <c r="OVI11" s="721"/>
      <c r="OVJ11" s="721"/>
      <c r="OVK11" s="721"/>
      <c r="OVL11" s="721"/>
      <c r="OVM11" s="721"/>
      <c r="OVN11" s="721"/>
      <c r="OVO11" s="721"/>
      <c r="OVP11" s="721"/>
      <c r="OVQ11" s="721"/>
      <c r="OVR11" s="721"/>
      <c r="OVS11" s="721"/>
      <c r="OVT11" s="721"/>
      <c r="OVU11" s="721"/>
      <c r="OVV11" s="721"/>
      <c r="OVW11" s="721"/>
      <c r="OVX11" s="721"/>
      <c r="OVY11" s="721"/>
      <c r="OVZ11" s="721"/>
      <c r="OWA11" s="721"/>
      <c r="OWB11" s="721"/>
      <c r="OWC11" s="721"/>
      <c r="OWD11" s="721"/>
      <c r="OWE11" s="721"/>
      <c r="OWF11" s="721"/>
      <c r="OWG11" s="721"/>
      <c r="OWH11" s="721"/>
      <c r="OWI11" s="721"/>
      <c r="OWJ11" s="721"/>
      <c r="OWK11" s="721"/>
      <c r="OWL11" s="721"/>
      <c r="OWM11" s="721"/>
      <c r="OWN11" s="721"/>
      <c r="OWO11" s="721"/>
      <c r="OWP11" s="721"/>
      <c r="OWQ11" s="721"/>
      <c r="OWR11" s="721"/>
      <c r="OWS11" s="721"/>
      <c r="OWT11" s="721"/>
      <c r="OWU11" s="721"/>
      <c r="OWV11" s="721"/>
      <c r="OWW11" s="721"/>
      <c r="OWX11" s="721"/>
      <c r="OWY11" s="721"/>
      <c r="OWZ11" s="721"/>
      <c r="OXA11" s="721"/>
      <c r="OXB11" s="721"/>
      <c r="OXC11" s="721"/>
      <c r="OXD11" s="721"/>
      <c r="OXE11" s="721"/>
      <c r="OXF11" s="721"/>
      <c r="OXG11" s="721"/>
      <c r="OXH11" s="721"/>
      <c r="OXI11" s="721"/>
      <c r="OXJ11" s="721"/>
      <c r="OXK11" s="721"/>
      <c r="OXL11" s="721"/>
      <c r="OXM11" s="721"/>
      <c r="OXN11" s="721"/>
      <c r="OXO11" s="721"/>
      <c r="OXP11" s="721"/>
      <c r="OXQ11" s="721"/>
      <c r="OXR11" s="721"/>
      <c r="OXS11" s="721"/>
      <c r="OXT11" s="721"/>
      <c r="OXU11" s="721"/>
      <c r="OXV11" s="721"/>
      <c r="OXW11" s="721"/>
      <c r="OXX11" s="721"/>
      <c r="OXY11" s="721"/>
      <c r="OXZ11" s="721"/>
      <c r="OYA11" s="721"/>
      <c r="OYB11" s="721"/>
      <c r="OYC11" s="721"/>
      <c r="OYD11" s="721"/>
      <c r="OYE11" s="721"/>
      <c r="OYF11" s="721"/>
      <c r="OYG11" s="721"/>
      <c r="OYH11" s="721"/>
      <c r="OYI11" s="721"/>
      <c r="OYJ11" s="721"/>
      <c r="OYK11" s="721"/>
      <c r="OYL11" s="721"/>
      <c r="OYM11" s="721"/>
      <c r="OYN11" s="721"/>
      <c r="OYO11" s="721"/>
      <c r="OYP11" s="721"/>
      <c r="OYQ11" s="721"/>
      <c r="OYR11" s="721"/>
      <c r="OYS11" s="721"/>
      <c r="OYT11" s="721"/>
      <c r="OYU11" s="721"/>
      <c r="OYV11" s="721"/>
      <c r="OYW11" s="721"/>
      <c r="OYX11" s="721"/>
      <c r="OYY11" s="721"/>
      <c r="OYZ11" s="721"/>
      <c r="OZA11" s="721"/>
      <c r="OZB11" s="721"/>
      <c r="OZC11" s="721"/>
      <c r="OZD11" s="721"/>
      <c r="OZE11" s="721"/>
      <c r="OZF11" s="721"/>
      <c r="OZG11" s="721"/>
      <c r="OZH11" s="721"/>
      <c r="OZI11" s="721"/>
      <c r="OZJ11" s="721"/>
      <c r="OZK11" s="721"/>
      <c r="OZL11" s="721"/>
      <c r="OZM11" s="721"/>
      <c r="OZN11" s="721"/>
      <c r="OZO11" s="721"/>
      <c r="OZP11" s="721"/>
      <c r="OZQ11" s="721"/>
      <c r="OZR11" s="721"/>
      <c r="OZS11" s="721"/>
      <c r="OZT11" s="721"/>
      <c r="OZU11" s="721"/>
      <c r="OZV11" s="721"/>
      <c r="OZW11" s="721"/>
      <c r="OZX11" s="721"/>
      <c r="OZY11" s="721"/>
      <c r="OZZ11" s="721"/>
      <c r="PAA11" s="721"/>
      <c r="PAB11" s="721"/>
      <c r="PAC11" s="721"/>
      <c r="PAD11" s="721"/>
      <c r="PAE11" s="721"/>
      <c r="PAF11" s="721"/>
      <c r="PAG11" s="721"/>
      <c r="PAH11" s="721"/>
      <c r="PAI11" s="721"/>
      <c r="PAJ11" s="721"/>
      <c r="PAK11" s="721"/>
      <c r="PAL11" s="721"/>
      <c r="PAM11" s="721"/>
      <c r="PAN11" s="721"/>
      <c r="PAO11" s="721"/>
      <c r="PAP11" s="721"/>
      <c r="PAQ11" s="721"/>
      <c r="PAR11" s="721"/>
      <c r="PAS11" s="721"/>
      <c r="PAT11" s="721"/>
      <c r="PAU11" s="721"/>
      <c r="PAV11" s="721"/>
      <c r="PAW11" s="721"/>
      <c r="PAX11" s="721"/>
      <c r="PAY11" s="721"/>
      <c r="PAZ11" s="721"/>
      <c r="PBA11" s="721"/>
      <c r="PBB11" s="721"/>
      <c r="PBC11" s="721"/>
      <c r="PBD11" s="721"/>
      <c r="PBE11" s="721"/>
      <c r="PBF11" s="721"/>
      <c r="PBG11" s="721"/>
      <c r="PBH11" s="721"/>
      <c r="PBI11" s="721"/>
      <c r="PBJ11" s="721"/>
      <c r="PBK11" s="721"/>
      <c r="PBL11" s="721"/>
      <c r="PBM11" s="721"/>
      <c r="PBN11" s="721"/>
      <c r="PBO11" s="721"/>
      <c r="PBP11" s="721"/>
      <c r="PBQ11" s="721"/>
      <c r="PBR11" s="721"/>
      <c r="PBS11" s="721"/>
      <c r="PBT11" s="721"/>
      <c r="PBU11" s="721"/>
      <c r="PBV11" s="721"/>
      <c r="PBW11" s="721"/>
      <c r="PBX11" s="721"/>
      <c r="PBY11" s="721"/>
      <c r="PBZ11" s="721"/>
      <c r="PCA11" s="721"/>
      <c r="PCB11" s="721"/>
      <c r="PCC11" s="721"/>
      <c r="PCD11" s="721"/>
      <c r="PCE11" s="721"/>
      <c r="PCF11" s="721"/>
      <c r="PCG11" s="721"/>
      <c r="PCH11" s="721"/>
      <c r="PCI11" s="721"/>
      <c r="PCJ11" s="721"/>
      <c r="PCK11" s="721"/>
      <c r="PCL11" s="721"/>
      <c r="PCM11" s="721"/>
      <c r="PCN11" s="721"/>
      <c r="PCO11" s="721"/>
      <c r="PCP11" s="721"/>
      <c r="PCQ11" s="721"/>
      <c r="PCR11" s="721"/>
      <c r="PCS11" s="721"/>
      <c r="PCT11" s="721"/>
      <c r="PCU11" s="721"/>
      <c r="PCV11" s="721"/>
      <c r="PCW11" s="721"/>
      <c r="PCX11" s="721"/>
      <c r="PCY11" s="721"/>
      <c r="PCZ11" s="721"/>
      <c r="PDA11" s="721"/>
      <c r="PDB11" s="721"/>
      <c r="PDC11" s="721"/>
      <c r="PDD11" s="721"/>
      <c r="PDE11" s="721"/>
      <c r="PDF11" s="721"/>
      <c r="PDG11" s="721"/>
      <c r="PDH11" s="721"/>
      <c r="PDI11" s="721"/>
      <c r="PDJ11" s="721"/>
      <c r="PDK11" s="721"/>
      <c r="PDL11" s="721"/>
      <c r="PDM11" s="721"/>
      <c r="PDN11" s="721"/>
      <c r="PDO11" s="721"/>
      <c r="PDP11" s="721"/>
      <c r="PDQ11" s="721"/>
      <c r="PDR11" s="721"/>
      <c r="PDS11" s="721"/>
      <c r="PDT11" s="721"/>
      <c r="PDU11" s="721"/>
      <c r="PDV11" s="721"/>
      <c r="PDW11" s="721"/>
      <c r="PDX11" s="721"/>
      <c r="PDY11" s="721"/>
      <c r="PDZ11" s="721"/>
      <c r="PEA11" s="721"/>
      <c r="PEB11" s="721"/>
      <c r="PEC11" s="721"/>
      <c r="PED11" s="721"/>
      <c r="PEE11" s="721"/>
      <c r="PEF11" s="721"/>
      <c r="PEG11" s="721"/>
      <c r="PEH11" s="721"/>
      <c r="PEI11" s="721"/>
      <c r="PEJ11" s="721"/>
      <c r="PEK11" s="721"/>
      <c r="PEL11" s="721"/>
      <c r="PEM11" s="721"/>
      <c r="PEN11" s="721"/>
      <c r="PEO11" s="721"/>
      <c r="PEP11" s="721"/>
      <c r="PEQ11" s="721"/>
      <c r="PER11" s="721"/>
      <c r="PES11" s="721"/>
      <c r="PET11" s="721"/>
      <c r="PEU11" s="721"/>
      <c r="PEV11" s="721"/>
      <c r="PEW11" s="721"/>
      <c r="PEX11" s="721"/>
      <c r="PEY11" s="721"/>
      <c r="PEZ11" s="721"/>
      <c r="PFA11" s="721"/>
      <c r="PFB11" s="721"/>
      <c r="PFC11" s="721"/>
      <c r="PFD11" s="721"/>
      <c r="PFE11" s="721"/>
      <c r="PFF11" s="721"/>
      <c r="PFG11" s="721"/>
      <c r="PFH11" s="721"/>
      <c r="PFI11" s="721"/>
      <c r="PFJ11" s="721"/>
      <c r="PFK11" s="721"/>
      <c r="PFL11" s="721"/>
      <c r="PFM11" s="721"/>
      <c r="PFN11" s="721"/>
      <c r="PFO11" s="721"/>
      <c r="PFP11" s="721"/>
      <c r="PFQ11" s="721"/>
      <c r="PFR11" s="721"/>
      <c r="PFS11" s="721"/>
      <c r="PFT11" s="721"/>
      <c r="PFU11" s="721"/>
      <c r="PFV11" s="721"/>
      <c r="PFW11" s="721"/>
      <c r="PFX11" s="721"/>
      <c r="PFY11" s="721"/>
      <c r="PFZ11" s="721"/>
      <c r="PGA11" s="721"/>
      <c r="PGB11" s="721"/>
      <c r="PGC11" s="721"/>
      <c r="PGD11" s="721"/>
      <c r="PGE11" s="721"/>
      <c r="PGF11" s="721"/>
      <c r="PGG11" s="721"/>
      <c r="PGH11" s="721"/>
      <c r="PGI11" s="721"/>
      <c r="PGJ11" s="721"/>
      <c r="PGK11" s="721"/>
      <c r="PGL11" s="721"/>
      <c r="PGM11" s="721"/>
      <c r="PGN11" s="721"/>
      <c r="PGO11" s="721"/>
      <c r="PGP11" s="721"/>
      <c r="PGQ11" s="721"/>
      <c r="PGR11" s="721"/>
      <c r="PGS11" s="721"/>
      <c r="PGT11" s="721"/>
      <c r="PGU11" s="721"/>
      <c r="PGV11" s="721"/>
      <c r="PGW11" s="721"/>
      <c r="PGX11" s="721"/>
      <c r="PGY11" s="721"/>
      <c r="PGZ11" s="721"/>
      <c r="PHA11" s="721"/>
      <c r="PHB11" s="721"/>
      <c r="PHC11" s="721"/>
      <c r="PHD11" s="721"/>
      <c r="PHE11" s="721"/>
      <c r="PHF11" s="721"/>
      <c r="PHG11" s="721"/>
      <c r="PHH11" s="721"/>
      <c r="PHI11" s="721"/>
      <c r="PHJ11" s="721"/>
      <c r="PHK11" s="721"/>
      <c r="PHL11" s="721"/>
      <c r="PHM11" s="721"/>
      <c r="PHN11" s="721"/>
      <c r="PHO11" s="721"/>
      <c r="PHP11" s="721"/>
      <c r="PHQ11" s="721"/>
      <c r="PHR11" s="721"/>
      <c r="PHS11" s="721"/>
      <c r="PHT11" s="721"/>
      <c r="PHU11" s="721"/>
      <c r="PHV11" s="721"/>
      <c r="PHW11" s="721"/>
      <c r="PHX11" s="721"/>
      <c r="PHY11" s="721"/>
      <c r="PHZ11" s="721"/>
      <c r="PIA11" s="721"/>
      <c r="PIB11" s="721"/>
      <c r="PIC11" s="721"/>
      <c r="PID11" s="721"/>
      <c r="PIE11" s="721"/>
      <c r="PIF11" s="721"/>
      <c r="PIG11" s="721"/>
      <c r="PIH11" s="721"/>
      <c r="PII11" s="721"/>
      <c r="PIJ11" s="721"/>
      <c r="PIK11" s="721"/>
      <c r="PIL11" s="721"/>
      <c r="PIM11" s="721"/>
      <c r="PIN11" s="721"/>
      <c r="PIO11" s="721"/>
      <c r="PIP11" s="721"/>
      <c r="PIQ11" s="721"/>
      <c r="PIR11" s="721"/>
      <c r="PIS11" s="721"/>
      <c r="PIT11" s="721"/>
      <c r="PIU11" s="721"/>
      <c r="PIV11" s="721"/>
      <c r="PIW11" s="721"/>
      <c r="PIX11" s="721"/>
      <c r="PIY11" s="721"/>
      <c r="PIZ11" s="721"/>
      <c r="PJA11" s="721"/>
      <c r="PJB11" s="721"/>
      <c r="PJC11" s="721"/>
      <c r="PJD11" s="721"/>
      <c r="PJE11" s="721"/>
      <c r="PJF11" s="721"/>
      <c r="PJG11" s="721"/>
      <c r="PJH11" s="721"/>
      <c r="PJI11" s="721"/>
      <c r="PJJ11" s="721"/>
      <c r="PJK11" s="721"/>
      <c r="PJL11" s="721"/>
      <c r="PJM11" s="721"/>
      <c r="PJN11" s="721"/>
      <c r="PJO11" s="721"/>
      <c r="PJP11" s="721"/>
      <c r="PJQ11" s="721"/>
      <c r="PJR11" s="721"/>
      <c r="PJS11" s="721"/>
      <c r="PJT11" s="721"/>
      <c r="PJU11" s="721"/>
      <c r="PJV11" s="721"/>
      <c r="PJW11" s="721"/>
      <c r="PJX11" s="721"/>
      <c r="PJY11" s="721"/>
      <c r="PJZ11" s="721"/>
      <c r="PKA11" s="721"/>
      <c r="PKB11" s="721"/>
      <c r="PKC11" s="721"/>
      <c r="PKD11" s="721"/>
      <c r="PKE11" s="721"/>
      <c r="PKF11" s="721"/>
      <c r="PKG11" s="721"/>
      <c r="PKH11" s="721"/>
      <c r="PKI11" s="721"/>
      <c r="PKJ11" s="721"/>
      <c r="PKK11" s="721"/>
      <c r="PKL11" s="721"/>
      <c r="PKM11" s="721"/>
      <c r="PKN11" s="721"/>
      <c r="PKO11" s="721"/>
      <c r="PKP11" s="721"/>
      <c r="PKQ11" s="721"/>
      <c r="PKR11" s="721"/>
      <c r="PKS11" s="721"/>
      <c r="PKT11" s="721"/>
      <c r="PKU11" s="721"/>
      <c r="PKV11" s="721"/>
      <c r="PKW11" s="721"/>
      <c r="PKX11" s="721"/>
      <c r="PKY11" s="721"/>
      <c r="PKZ11" s="721"/>
      <c r="PLA11" s="721"/>
      <c r="PLB11" s="721"/>
      <c r="PLC11" s="721"/>
      <c r="PLD11" s="721"/>
      <c r="PLE11" s="721"/>
      <c r="PLF11" s="721"/>
      <c r="PLG11" s="721"/>
      <c r="PLH11" s="721"/>
      <c r="PLI11" s="721"/>
      <c r="PLJ11" s="721"/>
      <c r="PLK11" s="721"/>
      <c r="PLL11" s="721"/>
      <c r="PLM11" s="721"/>
      <c r="PLN11" s="721"/>
      <c r="PLO11" s="721"/>
      <c r="PLP11" s="721"/>
      <c r="PLQ11" s="721"/>
      <c r="PLR11" s="721"/>
      <c r="PLS11" s="721"/>
      <c r="PLT11" s="721"/>
      <c r="PLU11" s="721"/>
      <c r="PLV11" s="721"/>
      <c r="PLW11" s="721"/>
      <c r="PLX11" s="721"/>
      <c r="PLY11" s="721"/>
      <c r="PLZ11" s="721"/>
      <c r="PMA11" s="721"/>
      <c r="PMB11" s="721"/>
      <c r="PMC11" s="721"/>
      <c r="PMD11" s="721"/>
      <c r="PME11" s="721"/>
      <c r="PMF11" s="721"/>
      <c r="PMG11" s="721"/>
      <c r="PMH11" s="721"/>
      <c r="PMI11" s="721"/>
      <c r="PMJ11" s="721"/>
      <c r="PMK11" s="721"/>
      <c r="PML11" s="721"/>
      <c r="PMM11" s="721"/>
      <c r="PMN11" s="721"/>
      <c r="PMO11" s="721"/>
      <c r="PMP11" s="721"/>
      <c r="PMQ11" s="721"/>
      <c r="PMR11" s="721"/>
      <c r="PMS11" s="721"/>
      <c r="PMT11" s="721"/>
      <c r="PMU11" s="721"/>
      <c r="PMV11" s="721"/>
      <c r="PMW11" s="721"/>
      <c r="PMX11" s="721"/>
      <c r="PMY11" s="721"/>
      <c r="PMZ11" s="721"/>
      <c r="PNA11" s="721"/>
      <c r="PNB11" s="721"/>
      <c r="PNC11" s="721"/>
      <c r="PND11" s="721"/>
      <c r="PNE11" s="721"/>
      <c r="PNF11" s="721"/>
      <c r="PNG11" s="721"/>
      <c r="PNH11" s="721"/>
      <c r="PNI11" s="721"/>
      <c r="PNJ11" s="721"/>
      <c r="PNK11" s="721"/>
      <c r="PNL11" s="721"/>
      <c r="PNM11" s="721"/>
      <c r="PNN11" s="721"/>
      <c r="PNO11" s="721"/>
      <c r="PNP11" s="721"/>
      <c r="PNQ11" s="721"/>
      <c r="PNR11" s="721"/>
      <c r="PNS11" s="721"/>
      <c r="PNT11" s="721"/>
      <c r="PNU11" s="721"/>
      <c r="PNV11" s="721"/>
      <c r="PNW11" s="721"/>
      <c r="PNX11" s="721"/>
      <c r="PNY11" s="721"/>
      <c r="PNZ11" s="721"/>
      <c r="POA11" s="721"/>
      <c r="POB11" s="721"/>
      <c r="POC11" s="721"/>
      <c r="POD11" s="721"/>
      <c r="POE11" s="721"/>
      <c r="POF11" s="721"/>
      <c r="POG11" s="721"/>
      <c r="POH11" s="721"/>
      <c r="POI11" s="721"/>
      <c r="POJ11" s="721"/>
      <c r="POK11" s="721"/>
      <c r="POL11" s="721"/>
      <c r="POM11" s="721"/>
      <c r="PON11" s="721"/>
      <c r="POO11" s="721"/>
      <c r="POP11" s="721"/>
      <c r="POQ11" s="721"/>
      <c r="POR11" s="721"/>
      <c r="POS11" s="721"/>
      <c r="POT11" s="721"/>
      <c r="POU11" s="721"/>
      <c r="POV11" s="721"/>
      <c r="POW11" s="721"/>
      <c r="POX11" s="721"/>
      <c r="POY11" s="721"/>
      <c r="POZ11" s="721"/>
      <c r="PPA11" s="721"/>
      <c r="PPB11" s="721"/>
      <c r="PPC11" s="721"/>
      <c r="PPD11" s="721"/>
      <c r="PPE11" s="721"/>
      <c r="PPF11" s="721"/>
      <c r="PPG11" s="721"/>
      <c r="PPH11" s="721"/>
      <c r="PPI11" s="721"/>
      <c r="PPJ11" s="721"/>
      <c r="PPK11" s="721"/>
      <c r="PPL11" s="721"/>
      <c r="PPM11" s="721"/>
      <c r="PPN11" s="721"/>
      <c r="PPO11" s="721"/>
      <c r="PPP11" s="721"/>
      <c r="PPQ11" s="721"/>
      <c r="PPR11" s="721"/>
      <c r="PPS11" s="721"/>
      <c r="PPT11" s="721"/>
      <c r="PPU11" s="721"/>
      <c r="PPV11" s="721"/>
      <c r="PPW11" s="721"/>
      <c r="PPX11" s="721"/>
      <c r="PPY11" s="721"/>
      <c r="PPZ11" s="721"/>
      <c r="PQA11" s="721"/>
      <c r="PQB11" s="721"/>
      <c r="PQC11" s="721"/>
      <c r="PQD11" s="721"/>
      <c r="PQE11" s="721"/>
      <c r="PQF11" s="721"/>
      <c r="PQG11" s="721"/>
      <c r="PQH11" s="721"/>
      <c r="PQI11" s="721"/>
      <c r="PQJ11" s="721"/>
      <c r="PQK11" s="721"/>
      <c r="PQL11" s="721"/>
      <c r="PQM11" s="721"/>
      <c r="PQN11" s="721"/>
      <c r="PQO11" s="721"/>
      <c r="PQP11" s="721"/>
      <c r="PQQ11" s="721"/>
      <c r="PQR11" s="721"/>
      <c r="PQS11" s="721"/>
      <c r="PQT11" s="721"/>
      <c r="PQU11" s="721"/>
      <c r="PQV11" s="721"/>
      <c r="PQW11" s="721"/>
      <c r="PQX11" s="721"/>
      <c r="PQY11" s="721"/>
      <c r="PQZ11" s="721"/>
      <c r="PRA11" s="721"/>
      <c r="PRB11" s="721"/>
      <c r="PRC11" s="721"/>
      <c r="PRD11" s="721"/>
      <c r="PRE11" s="721"/>
      <c r="PRF11" s="721"/>
      <c r="PRG11" s="721"/>
      <c r="PRH11" s="721"/>
      <c r="PRI11" s="721"/>
      <c r="PRJ11" s="721"/>
      <c r="PRK11" s="721"/>
      <c r="PRL11" s="721"/>
      <c r="PRM11" s="721"/>
      <c r="PRN11" s="721"/>
      <c r="PRO11" s="721"/>
      <c r="PRP11" s="721"/>
      <c r="PRQ11" s="721"/>
      <c r="PRR11" s="721"/>
      <c r="PRS11" s="721"/>
      <c r="PRT11" s="721"/>
      <c r="PRU11" s="721"/>
      <c r="PRV11" s="721"/>
      <c r="PRW11" s="721"/>
      <c r="PRX11" s="721"/>
      <c r="PRY11" s="721"/>
      <c r="PRZ11" s="721"/>
      <c r="PSA11" s="721"/>
      <c r="PSB11" s="721"/>
      <c r="PSC11" s="721"/>
      <c r="PSD11" s="721"/>
      <c r="PSE11" s="721"/>
      <c r="PSF11" s="721"/>
      <c r="PSG11" s="721"/>
      <c r="PSH11" s="721"/>
      <c r="PSI11" s="721"/>
      <c r="PSJ11" s="721"/>
      <c r="PSK11" s="721"/>
      <c r="PSL11" s="721"/>
      <c r="PSM11" s="721"/>
      <c r="PSN11" s="721"/>
      <c r="PSO11" s="721"/>
      <c r="PSP11" s="721"/>
      <c r="PSQ11" s="721"/>
      <c r="PSR11" s="721"/>
      <c r="PSS11" s="721"/>
      <c r="PST11" s="721"/>
      <c r="PSU11" s="721"/>
      <c r="PSV11" s="721"/>
      <c r="PSW11" s="721"/>
      <c r="PSX11" s="721"/>
      <c r="PSY11" s="721"/>
      <c r="PSZ11" s="721"/>
      <c r="PTA11" s="721"/>
      <c r="PTB11" s="721"/>
      <c r="PTC11" s="721"/>
      <c r="PTD11" s="721"/>
      <c r="PTE11" s="721"/>
      <c r="PTF11" s="721"/>
      <c r="PTG11" s="721"/>
      <c r="PTH11" s="721"/>
      <c r="PTI11" s="721"/>
      <c r="PTJ11" s="721"/>
      <c r="PTK11" s="721"/>
      <c r="PTL11" s="721"/>
      <c r="PTM11" s="721"/>
      <c r="PTN11" s="721"/>
      <c r="PTO11" s="721"/>
      <c r="PTP11" s="721"/>
      <c r="PTQ11" s="721"/>
      <c r="PTR11" s="721"/>
      <c r="PTS11" s="721"/>
      <c r="PTT11" s="721"/>
      <c r="PTU11" s="721"/>
      <c r="PTV11" s="721"/>
      <c r="PTW11" s="721"/>
      <c r="PTX11" s="721"/>
      <c r="PTY11" s="721"/>
      <c r="PTZ11" s="721"/>
      <c r="PUA11" s="721"/>
      <c r="PUB11" s="721"/>
      <c r="PUC11" s="721"/>
      <c r="PUD11" s="721"/>
      <c r="PUE11" s="721"/>
      <c r="PUF11" s="721"/>
      <c r="PUG11" s="721"/>
      <c r="PUH11" s="721"/>
      <c r="PUI11" s="721"/>
      <c r="PUJ11" s="721"/>
      <c r="PUK11" s="721"/>
      <c r="PUL11" s="721"/>
      <c r="PUM11" s="721"/>
      <c r="PUN11" s="721"/>
      <c r="PUO11" s="721"/>
      <c r="PUP11" s="721"/>
      <c r="PUQ11" s="721"/>
      <c r="PUR11" s="721"/>
      <c r="PUS11" s="721"/>
      <c r="PUT11" s="721"/>
      <c r="PUU11" s="721"/>
      <c r="PUV11" s="721"/>
      <c r="PUW11" s="721"/>
      <c r="PUX11" s="721"/>
      <c r="PUY11" s="721"/>
      <c r="PUZ11" s="721"/>
      <c r="PVA11" s="721"/>
      <c r="PVB11" s="721"/>
      <c r="PVC11" s="721"/>
      <c r="PVD11" s="721"/>
      <c r="PVE11" s="721"/>
      <c r="PVF11" s="721"/>
      <c r="PVG11" s="721"/>
      <c r="PVH11" s="721"/>
      <c r="PVI11" s="721"/>
      <c r="PVJ11" s="721"/>
      <c r="PVK11" s="721"/>
      <c r="PVL11" s="721"/>
      <c r="PVM11" s="721"/>
      <c r="PVN11" s="721"/>
      <c r="PVO11" s="721"/>
      <c r="PVP11" s="721"/>
      <c r="PVQ11" s="721"/>
      <c r="PVR11" s="721"/>
      <c r="PVS11" s="721"/>
      <c r="PVT11" s="721"/>
      <c r="PVU11" s="721"/>
      <c r="PVV11" s="721"/>
      <c r="PVW11" s="721"/>
      <c r="PVX11" s="721"/>
      <c r="PVY11" s="721"/>
      <c r="PVZ11" s="721"/>
      <c r="PWA11" s="721"/>
      <c r="PWB11" s="721"/>
      <c r="PWC11" s="721"/>
      <c r="PWD11" s="721"/>
      <c r="PWE11" s="721"/>
      <c r="PWF11" s="721"/>
      <c r="PWG11" s="721"/>
      <c r="PWH11" s="721"/>
      <c r="PWI11" s="721"/>
      <c r="PWJ11" s="721"/>
      <c r="PWK11" s="721"/>
      <c r="PWL11" s="721"/>
      <c r="PWM11" s="721"/>
      <c r="PWN11" s="721"/>
      <c r="PWO11" s="721"/>
      <c r="PWP11" s="721"/>
      <c r="PWQ11" s="721"/>
      <c r="PWR11" s="721"/>
      <c r="PWS11" s="721"/>
      <c r="PWT11" s="721"/>
      <c r="PWU11" s="721"/>
      <c r="PWV11" s="721"/>
      <c r="PWW11" s="721"/>
      <c r="PWX11" s="721"/>
      <c r="PWY11" s="721"/>
      <c r="PWZ11" s="721"/>
      <c r="PXA11" s="721"/>
      <c r="PXB11" s="721"/>
      <c r="PXC11" s="721"/>
      <c r="PXD11" s="721"/>
      <c r="PXE11" s="721"/>
      <c r="PXF11" s="721"/>
      <c r="PXG11" s="721"/>
      <c r="PXH11" s="721"/>
      <c r="PXI11" s="721"/>
      <c r="PXJ11" s="721"/>
      <c r="PXK11" s="721"/>
      <c r="PXL11" s="721"/>
      <c r="PXM11" s="721"/>
      <c r="PXN11" s="721"/>
      <c r="PXO11" s="721"/>
      <c r="PXP11" s="721"/>
      <c r="PXQ11" s="721"/>
      <c r="PXR11" s="721"/>
      <c r="PXS11" s="721"/>
      <c r="PXT11" s="721"/>
      <c r="PXU11" s="721"/>
      <c r="PXV11" s="721"/>
      <c r="PXW11" s="721"/>
      <c r="PXX11" s="721"/>
      <c r="PXY11" s="721"/>
      <c r="PXZ11" s="721"/>
      <c r="PYA11" s="721"/>
      <c r="PYB11" s="721"/>
      <c r="PYC11" s="721"/>
      <c r="PYD11" s="721"/>
      <c r="PYE11" s="721"/>
      <c r="PYF11" s="721"/>
      <c r="PYG11" s="721"/>
      <c r="PYH11" s="721"/>
      <c r="PYI11" s="721"/>
      <c r="PYJ11" s="721"/>
      <c r="PYK11" s="721"/>
      <c r="PYL11" s="721"/>
      <c r="PYM11" s="721"/>
      <c r="PYN11" s="721"/>
      <c r="PYO11" s="721"/>
      <c r="PYP11" s="721"/>
      <c r="PYQ11" s="721"/>
      <c r="PYR11" s="721"/>
      <c r="PYS11" s="721"/>
      <c r="PYT11" s="721"/>
      <c r="PYU11" s="721"/>
      <c r="PYV11" s="721"/>
      <c r="PYW11" s="721"/>
      <c r="PYX11" s="721"/>
      <c r="PYY11" s="721"/>
      <c r="PYZ11" s="721"/>
      <c r="PZA11" s="721"/>
      <c r="PZB11" s="721"/>
      <c r="PZC11" s="721"/>
      <c r="PZD11" s="721"/>
      <c r="PZE11" s="721"/>
      <c r="PZF11" s="721"/>
      <c r="PZG11" s="721"/>
      <c r="PZH11" s="721"/>
      <c r="PZI11" s="721"/>
      <c r="PZJ11" s="721"/>
      <c r="PZK11" s="721"/>
      <c r="PZL11" s="721"/>
      <c r="PZM11" s="721"/>
      <c r="PZN11" s="721"/>
      <c r="PZO11" s="721"/>
      <c r="PZP11" s="721"/>
      <c r="PZQ11" s="721"/>
      <c r="PZR11" s="721"/>
      <c r="PZS11" s="721"/>
      <c r="PZT11" s="721"/>
      <c r="PZU11" s="721"/>
      <c r="PZV11" s="721"/>
      <c r="PZW11" s="721"/>
      <c r="PZX11" s="721"/>
      <c r="PZY11" s="721"/>
      <c r="PZZ11" s="721"/>
      <c r="QAA11" s="721"/>
      <c r="QAB11" s="721"/>
      <c r="QAC11" s="721"/>
      <c r="QAD11" s="721"/>
      <c r="QAE11" s="721"/>
      <c r="QAF11" s="721"/>
      <c r="QAG11" s="721"/>
      <c r="QAH11" s="721"/>
      <c r="QAI11" s="721"/>
      <c r="QAJ11" s="721"/>
      <c r="QAK11" s="721"/>
      <c r="QAL11" s="721"/>
      <c r="QAM11" s="721"/>
      <c r="QAN11" s="721"/>
      <c r="QAO11" s="721"/>
      <c r="QAP11" s="721"/>
      <c r="QAQ11" s="721"/>
      <c r="QAR11" s="721"/>
      <c r="QAS11" s="721"/>
      <c r="QAT11" s="721"/>
      <c r="QAU11" s="721"/>
      <c r="QAV11" s="721"/>
      <c r="QAW11" s="721"/>
      <c r="QAX11" s="721"/>
      <c r="QAY11" s="721"/>
      <c r="QAZ11" s="721"/>
      <c r="QBA11" s="721"/>
      <c r="QBB11" s="721"/>
      <c r="QBC11" s="721"/>
      <c r="QBD11" s="721"/>
      <c r="QBE11" s="721"/>
      <c r="QBF11" s="721"/>
      <c r="QBG11" s="721"/>
      <c r="QBH11" s="721"/>
      <c r="QBI11" s="721"/>
      <c r="QBJ11" s="721"/>
      <c r="QBK11" s="721"/>
      <c r="QBL11" s="721"/>
      <c r="QBM11" s="721"/>
      <c r="QBN11" s="721"/>
      <c r="QBO11" s="721"/>
      <c r="QBP11" s="721"/>
      <c r="QBQ11" s="721"/>
      <c r="QBR11" s="721"/>
      <c r="QBS11" s="721"/>
      <c r="QBT11" s="721"/>
      <c r="QBU11" s="721"/>
      <c r="QBV11" s="721"/>
      <c r="QBW11" s="721"/>
      <c r="QBX11" s="721"/>
      <c r="QBY11" s="721"/>
      <c r="QBZ11" s="721"/>
      <c r="QCA11" s="721"/>
      <c r="QCB11" s="721"/>
      <c r="QCC11" s="721"/>
      <c r="QCD11" s="721"/>
      <c r="QCE11" s="721"/>
      <c r="QCF11" s="721"/>
      <c r="QCG11" s="721"/>
      <c r="QCH11" s="721"/>
      <c r="QCI11" s="721"/>
      <c r="QCJ11" s="721"/>
      <c r="QCK11" s="721"/>
      <c r="QCL11" s="721"/>
      <c r="QCM11" s="721"/>
      <c r="QCN11" s="721"/>
      <c r="QCO11" s="721"/>
      <c r="QCP11" s="721"/>
      <c r="QCQ11" s="721"/>
      <c r="QCR11" s="721"/>
      <c r="QCS11" s="721"/>
      <c r="QCT11" s="721"/>
      <c r="QCU11" s="721"/>
      <c r="QCV11" s="721"/>
      <c r="QCW11" s="721"/>
      <c r="QCX11" s="721"/>
      <c r="QCY11" s="721"/>
      <c r="QCZ11" s="721"/>
      <c r="QDA11" s="721"/>
      <c r="QDB11" s="721"/>
      <c r="QDC11" s="721"/>
      <c r="QDD11" s="721"/>
      <c r="QDE11" s="721"/>
      <c r="QDF11" s="721"/>
      <c r="QDG11" s="721"/>
      <c r="QDH11" s="721"/>
      <c r="QDI11" s="721"/>
      <c r="QDJ11" s="721"/>
      <c r="QDK11" s="721"/>
      <c r="QDL11" s="721"/>
      <c r="QDM11" s="721"/>
      <c r="QDN11" s="721"/>
      <c r="QDO11" s="721"/>
      <c r="QDP11" s="721"/>
      <c r="QDQ11" s="721"/>
      <c r="QDR11" s="721"/>
      <c r="QDS11" s="721"/>
      <c r="QDT11" s="721"/>
      <c r="QDU11" s="721"/>
      <c r="QDV11" s="721"/>
      <c r="QDW11" s="721"/>
      <c r="QDX11" s="721"/>
      <c r="QDY11" s="721"/>
      <c r="QDZ11" s="721"/>
      <c r="QEA11" s="721"/>
      <c r="QEB11" s="721"/>
      <c r="QEC11" s="721"/>
      <c r="QED11" s="721"/>
      <c r="QEE11" s="721"/>
      <c r="QEF11" s="721"/>
      <c r="QEG11" s="721"/>
      <c r="QEH11" s="721"/>
      <c r="QEI11" s="721"/>
      <c r="QEJ11" s="721"/>
      <c r="QEK11" s="721"/>
      <c r="QEL11" s="721"/>
      <c r="QEM11" s="721"/>
      <c r="QEN11" s="721"/>
      <c r="QEO11" s="721"/>
      <c r="QEP11" s="721"/>
      <c r="QEQ11" s="721"/>
      <c r="QER11" s="721"/>
      <c r="QES11" s="721"/>
      <c r="QET11" s="721"/>
      <c r="QEU11" s="721"/>
      <c r="QEV11" s="721"/>
      <c r="QEW11" s="721"/>
      <c r="QEX11" s="721"/>
      <c r="QEY11" s="721"/>
      <c r="QEZ11" s="721"/>
      <c r="QFA11" s="721"/>
      <c r="QFB11" s="721"/>
      <c r="QFC11" s="721"/>
      <c r="QFD11" s="721"/>
      <c r="QFE11" s="721"/>
      <c r="QFF11" s="721"/>
      <c r="QFG11" s="721"/>
      <c r="QFH11" s="721"/>
      <c r="QFI11" s="721"/>
      <c r="QFJ11" s="721"/>
      <c r="QFK11" s="721"/>
      <c r="QFL11" s="721"/>
      <c r="QFM11" s="721"/>
      <c r="QFN11" s="721"/>
      <c r="QFO11" s="721"/>
      <c r="QFP11" s="721"/>
      <c r="QFQ11" s="721"/>
      <c r="QFR11" s="721"/>
      <c r="QFS11" s="721"/>
      <c r="QFT11" s="721"/>
      <c r="QFU11" s="721"/>
      <c r="QFV11" s="721"/>
      <c r="QFW11" s="721"/>
      <c r="QFX11" s="721"/>
      <c r="QFY11" s="721"/>
      <c r="QFZ11" s="721"/>
      <c r="QGA11" s="721"/>
      <c r="QGB11" s="721"/>
      <c r="QGC11" s="721"/>
      <c r="QGD11" s="721"/>
      <c r="QGE11" s="721"/>
      <c r="QGF11" s="721"/>
      <c r="QGG11" s="721"/>
      <c r="QGH11" s="721"/>
      <c r="QGI11" s="721"/>
      <c r="QGJ11" s="721"/>
      <c r="QGK11" s="721"/>
      <c r="QGL11" s="721"/>
      <c r="QGM11" s="721"/>
      <c r="QGN11" s="721"/>
      <c r="QGO11" s="721"/>
      <c r="QGP11" s="721"/>
      <c r="QGQ11" s="721"/>
      <c r="QGR11" s="721"/>
      <c r="QGS11" s="721"/>
      <c r="QGT11" s="721"/>
      <c r="QGU11" s="721"/>
      <c r="QGV11" s="721"/>
      <c r="QGW11" s="721"/>
      <c r="QGX11" s="721"/>
      <c r="QGY11" s="721"/>
      <c r="QGZ11" s="721"/>
      <c r="QHA11" s="721"/>
      <c r="QHB11" s="721"/>
      <c r="QHC11" s="721"/>
      <c r="QHD11" s="721"/>
      <c r="QHE11" s="721"/>
      <c r="QHF11" s="721"/>
      <c r="QHG11" s="721"/>
      <c r="QHH11" s="721"/>
      <c r="QHI11" s="721"/>
      <c r="QHJ11" s="721"/>
      <c r="QHK11" s="721"/>
      <c r="QHL11" s="721"/>
      <c r="QHM11" s="721"/>
      <c r="QHN11" s="721"/>
      <c r="QHO11" s="721"/>
      <c r="QHP11" s="721"/>
      <c r="QHQ11" s="721"/>
      <c r="QHR11" s="721"/>
      <c r="QHS11" s="721"/>
      <c r="QHT11" s="721"/>
      <c r="QHU11" s="721"/>
      <c r="QHV11" s="721"/>
      <c r="QHW11" s="721"/>
      <c r="QHX11" s="721"/>
      <c r="QHY11" s="721"/>
      <c r="QHZ11" s="721"/>
      <c r="QIA11" s="721"/>
      <c r="QIB11" s="721"/>
      <c r="QIC11" s="721"/>
      <c r="QID11" s="721"/>
      <c r="QIE11" s="721"/>
      <c r="QIF11" s="721"/>
      <c r="QIG11" s="721"/>
      <c r="QIH11" s="721"/>
      <c r="QII11" s="721"/>
      <c r="QIJ11" s="721"/>
      <c r="QIK11" s="721"/>
      <c r="QIL11" s="721"/>
      <c r="QIM11" s="721"/>
      <c r="QIN11" s="721"/>
      <c r="QIO11" s="721"/>
      <c r="QIP11" s="721"/>
      <c r="QIQ11" s="721"/>
      <c r="QIR11" s="721"/>
      <c r="QIS11" s="721"/>
      <c r="QIT11" s="721"/>
      <c r="QIU11" s="721"/>
      <c r="QIV11" s="721"/>
      <c r="QIW11" s="721"/>
      <c r="QIX11" s="721"/>
      <c r="QIY11" s="721"/>
      <c r="QIZ11" s="721"/>
      <c r="QJA11" s="721"/>
      <c r="QJB11" s="721"/>
      <c r="QJC11" s="721"/>
      <c r="QJD11" s="721"/>
      <c r="QJE11" s="721"/>
      <c r="QJF11" s="721"/>
      <c r="QJG11" s="721"/>
      <c r="QJH11" s="721"/>
      <c r="QJI11" s="721"/>
      <c r="QJJ11" s="721"/>
      <c r="QJK11" s="721"/>
      <c r="QJL11" s="721"/>
      <c r="QJM11" s="721"/>
      <c r="QJN11" s="721"/>
      <c r="QJO11" s="721"/>
      <c r="QJP11" s="721"/>
      <c r="QJQ11" s="721"/>
      <c r="QJR11" s="721"/>
      <c r="QJS11" s="721"/>
      <c r="QJT11" s="721"/>
      <c r="QJU11" s="721"/>
      <c r="QJV11" s="721"/>
      <c r="QJW11" s="721"/>
      <c r="QJX11" s="721"/>
      <c r="QJY11" s="721"/>
      <c r="QJZ11" s="721"/>
      <c r="QKA11" s="721"/>
      <c r="QKB11" s="721"/>
      <c r="QKC11" s="721"/>
      <c r="QKD11" s="721"/>
      <c r="QKE11" s="721"/>
      <c r="QKF11" s="721"/>
      <c r="QKG11" s="721"/>
      <c r="QKH11" s="721"/>
      <c r="QKI11" s="721"/>
      <c r="QKJ11" s="721"/>
      <c r="QKK11" s="721"/>
      <c r="QKL11" s="721"/>
      <c r="QKM11" s="721"/>
      <c r="QKN11" s="721"/>
      <c r="QKO11" s="721"/>
      <c r="QKP11" s="721"/>
      <c r="QKQ11" s="721"/>
      <c r="QKR11" s="721"/>
      <c r="QKS11" s="721"/>
      <c r="QKT11" s="721"/>
      <c r="QKU11" s="721"/>
      <c r="QKV11" s="721"/>
      <c r="QKW11" s="721"/>
      <c r="QKX11" s="721"/>
      <c r="QKY11" s="721"/>
      <c r="QKZ11" s="721"/>
      <c r="QLA11" s="721"/>
      <c r="QLB11" s="721"/>
      <c r="QLC11" s="721"/>
      <c r="QLD11" s="721"/>
      <c r="QLE11" s="721"/>
      <c r="QLF11" s="721"/>
      <c r="QLG11" s="721"/>
      <c r="QLH11" s="721"/>
      <c r="QLI11" s="721"/>
      <c r="QLJ11" s="721"/>
      <c r="QLK11" s="721"/>
      <c r="QLL11" s="721"/>
      <c r="QLM11" s="721"/>
      <c r="QLN11" s="721"/>
      <c r="QLO11" s="721"/>
      <c r="QLP11" s="721"/>
      <c r="QLQ11" s="721"/>
      <c r="QLR11" s="721"/>
      <c r="QLS11" s="721"/>
      <c r="QLT11" s="721"/>
      <c r="QLU11" s="721"/>
      <c r="QLV11" s="721"/>
      <c r="QLW11" s="721"/>
      <c r="QLX11" s="721"/>
      <c r="QLY11" s="721"/>
      <c r="QLZ11" s="721"/>
      <c r="QMA11" s="721"/>
      <c r="QMB11" s="721"/>
      <c r="QMC11" s="721"/>
      <c r="QMD11" s="721"/>
      <c r="QME11" s="721"/>
      <c r="QMF11" s="721"/>
      <c r="QMG11" s="721"/>
      <c r="QMH11" s="721"/>
      <c r="QMI11" s="721"/>
      <c r="QMJ11" s="721"/>
      <c r="QMK11" s="721"/>
      <c r="QML11" s="721"/>
      <c r="QMM11" s="721"/>
      <c r="QMN11" s="721"/>
      <c r="QMO11" s="721"/>
      <c r="QMP11" s="721"/>
      <c r="QMQ11" s="721"/>
      <c r="QMR11" s="721"/>
      <c r="QMS11" s="721"/>
      <c r="QMT11" s="721"/>
      <c r="QMU11" s="721"/>
      <c r="QMV11" s="721"/>
      <c r="QMW11" s="721"/>
      <c r="QMX11" s="721"/>
      <c r="QMY11" s="721"/>
      <c r="QMZ11" s="721"/>
      <c r="QNA11" s="721"/>
      <c r="QNB11" s="721"/>
      <c r="QNC11" s="721"/>
      <c r="QND11" s="721"/>
      <c r="QNE11" s="721"/>
      <c r="QNF11" s="721"/>
      <c r="QNG11" s="721"/>
      <c r="QNH11" s="721"/>
      <c r="QNI11" s="721"/>
      <c r="QNJ11" s="721"/>
      <c r="QNK11" s="721"/>
      <c r="QNL11" s="721"/>
      <c r="QNM11" s="721"/>
      <c r="QNN11" s="721"/>
      <c r="QNO11" s="721"/>
      <c r="QNP11" s="721"/>
      <c r="QNQ11" s="721"/>
      <c r="QNR11" s="721"/>
      <c r="QNS11" s="721"/>
      <c r="QNT11" s="721"/>
      <c r="QNU11" s="721"/>
      <c r="QNV11" s="721"/>
      <c r="QNW11" s="721"/>
      <c r="QNX11" s="721"/>
      <c r="QNY11" s="721"/>
      <c r="QNZ11" s="721"/>
      <c r="QOA11" s="721"/>
      <c r="QOB11" s="721"/>
      <c r="QOC11" s="721"/>
      <c r="QOD11" s="721"/>
      <c r="QOE11" s="721"/>
      <c r="QOF11" s="721"/>
      <c r="QOG11" s="721"/>
      <c r="QOH11" s="721"/>
      <c r="QOI11" s="721"/>
      <c r="QOJ11" s="721"/>
      <c r="QOK11" s="721"/>
      <c r="QOL11" s="721"/>
      <c r="QOM11" s="721"/>
      <c r="QON11" s="721"/>
      <c r="QOO11" s="721"/>
      <c r="QOP11" s="721"/>
      <c r="QOQ11" s="721"/>
      <c r="QOR11" s="721"/>
      <c r="QOS11" s="721"/>
      <c r="QOT11" s="721"/>
      <c r="QOU11" s="721"/>
      <c r="QOV11" s="721"/>
      <c r="QOW11" s="721"/>
      <c r="QOX11" s="721"/>
      <c r="QOY11" s="721"/>
      <c r="QOZ11" s="721"/>
      <c r="QPA11" s="721"/>
      <c r="QPB11" s="721"/>
      <c r="QPC11" s="721"/>
      <c r="QPD11" s="721"/>
      <c r="QPE11" s="721"/>
      <c r="QPF11" s="721"/>
      <c r="QPG11" s="721"/>
      <c r="QPH11" s="721"/>
      <c r="QPI11" s="721"/>
      <c r="QPJ11" s="721"/>
      <c r="QPK11" s="721"/>
      <c r="QPL11" s="721"/>
      <c r="QPM11" s="721"/>
      <c r="QPN11" s="721"/>
      <c r="QPO11" s="721"/>
      <c r="QPP11" s="721"/>
      <c r="QPQ11" s="721"/>
      <c r="QPR11" s="721"/>
      <c r="QPS11" s="721"/>
      <c r="QPT11" s="721"/>
      <c r="QPU11" s="721"/>
      <c r="QPV11" s="721"/>
      <c r="QPW11" s="721"/>
      <c r="QPX11" s="721"/>
      <c r="QPY11" s="721"/>
      <c r="QPZ11" s="721"/>
      <c r="QQA11" s="721"/>
      <c r="QQB11" s="721"/>
      <c r="QQC11" s="721"/>
      <c r="QQD11" s="721"/>
      <c r="QQE11" s="721"/>
      <c r="QQF11" s="721"/>
      <c r="QQG11" s="721"/>
      <c r="QQH11" s="721"/>
      <c r="QQI11" s="721"/>
      <c r="QQJ11" s="721"/>
      <c r="QQK11" s="721"/>
      <c r="QQL11" s="721"/>
      <c r="QQM11" s="721"/>
      <c r="QQN11" s="721"/>
      <c r="QQO11" s="721"/>
      <c r="QQP11" s="721"/>
      <c r="QQQ11" s="721"/>
      <c r="QQR11" s="721"/>
      <c r="QQS11" s="721"/>
      <c r="QQT11" s="721"/>
      <c r="QQU11" s="721"/>
      <c r="QQV11" s="721"/>
      <c r="QQW11" s="721"/>
      <c r="QQX11" s="721"/>
      <c r="QQY11" s="721"/>
      <c r="QQZ11" s="721"/>
      <c r="QRA11" s="721"/>
      <c r="QRB11" s="721"/>
      <c r="QRC11" s="721"/>
      <c r="QRD11" s="721"/>
      <c r="QRE11" s="721"/>
      <c r="QRF11" s="721"/>
      <c r="QRG11" s="721"/>
      <c r="QRH11" s="721"/>
      <c r="QRI11" s="721"/>
      <c r="QRJ11" s="721"/>
      <c r="QRK11" s="721"/>
      <c r="QRL11" s="721"/>
      <c r="QRM11" s="721"/>
      <c r="QRN11" s="721"/>
      <c r="QRO11" s="721"/>
      <c r="QRP11" s="721"/>
      <c r="QRQ11" s="721"/>
      <c r="QRR11" s="721"/>
      <c r="QRS11" s="721"/>
      <c r="QRT11" s="721"/>
      <c r="QRU11" s="721"/>
      <c r="QRV11" s="721"/>
      <c r="QRW11" s="721"/>
      <c r="QRX11" s="721"/>
      <c r="QRY11" s="721"/>
      <c r="QRZ11" s="721"/>
      <c r="QSA11" s="721"/>
      <c r="QSB11" s="721"/>
      <c r="QSC11" s="721"/>
      <c r="QSD11" s="721"/>
      <c r="QSE11" s="721"/>
      <c r="QSF11" s="721"/>
      <c r="QSG11" s="721"/>
      <c r="QSH11" s="721"/>
      <c r="QSI11" s="721"/>
      <c r="QSJ11" s="721"/>
      <c r="QSK11" s="721"/>
      <c r="QSL11" s="721"/>
      <c r="QSM11" s="721"/>
      <c r="QSN11" s="721"/>
      <c r="QSO11" s="721"/>
      <c r="QSP11" s="721"/>
      <c r="QSQ11" s="721"/>
      <c r="QSR11" s="721"/>
      <c r="QSS11" s="721"/>
      <c r="QST11" s="721"/>
      <c r="QSU11" s="721"/>
      <c r="QSV11" s="721"/>
      <c r="QSW11" s="721"/>
      <c r="QSX11" s="721"/>
      <c r="QSY11" s="721"/>
      <c r="QSZ11" s="721"/>
      <c r="QTA11" s="721"/>
      <c r="QTB11" s="721"/>
      <c r="QTC11" s="721"/>
      <c r="QTD11" s="721"/>
      <c r="QTE11" s="721"/>
      <c r="QTF11" s="721"/>
      <c r="QTG11" s="721"/>
      <c r="QTH11" s="721"/>
      <c r="QTI11" s="721"/>
      <c r="QTJ11" s="721"/>
      <c r="QTK11" s="721"/>
      <c r="QTL11" s="721"/>
      <c r="QTM11" s="721"/>
      <c r="QTN11" s="721"/>
      <c r="QTO11" s="721"/>
      <c r="QTP11" s="721"/>
      <c r="QTQ11" s="721"/>
      <c r="QTR11" s="721"/>
      <c r="QTS11" s="721"/>
      <c r="QTT11" s="721"/>
      <c r="QTU11" s="721"/>
      <c r="QTV11" s="721"/>
      <c r="QTW11" s="721"/>
      <c r="QTX11" s="721"/>
      <c r="QTY11" s="721"/>
      <c r="QTZ11" s="721"/>
      <c r="QUA11" s="721"/>
      <c r="QUB11" s="721"/>
      <c r="QUC11" s="721"/>
      <c r="QUD11" s="721"/>
      <c r="QUE11" s="721"/>
      <c r="QUF11" s="721"/>
      <c r="QUG11" s="721"/>
      <c r="QUH11" s="721"/>
      <c r="QUI11" s="721"/>
      <c r="QUJ11" s="721"/>
      <c r="QUK11" s="721"/>
      <c r="QUL11" s="721"/>
      <c r="QUM11" s="721"/>
      <c r="QUN11" s="721"/>
      <c r="QUO11" s="721"/>
      <c r="QUP11" s="721"/>
      <c r="QUQ11" s="721"/>
      <c r="QUR11" s="721"/>
      <c r="QUS11" s="721"/>
      <c r="QUT11" s="721"/>
      <c r="QUU11" s="721"/>
      <c r="QUV11" s="721"/>
      <c r="QUW11" s="721"/>
      <c r="QUX11" s="721"/>
      <c r="QUY11" s="721"/>
      <c r="QUZ11" s="721"/>
      <c r="QVA11" s="721"/>
      <c r="QVB11" s="721"/>
      <c r="QVC11" s="721"/>
      <c r="QVD11" s="721"/>
      <c r="QVE11" s="721"/>
      <c r="QVF11" s="721"/>
      <c r="QVG11" s="721"/>
      <c r="QVH11" s="721"/>
      <c r="QVI11" s="721"/>
      <c r="QVJ11" s="721"/>
      <c r="QVK11" s="721"/>
      <c r="QVL11" s="721"/>
      <c r="QVM11" s="721"/>
      <c r="QVN11" s="721"/>
      <c r="QVO11" s="721"/>
      <c r="QVP11" s="721"/>
      <c r="QVQ11" s="721"/>
      <c r="QVR11" s="721"/>
      <c r="QVS11" s="721"/>
      <c r="QVT11" s="721"/>
      <c r="QVU11" s="721"/>
      <c r="QVV11" s="721"/>
      <c r="QVW11" s="721"/>
      <c r="QVX11" s="721"/>
      <c r="QVY11" s="721"/>
      <c r="QVZ11" s="721"/>
      <c r="QWA11" s="721"/>
      <c r="QWB11" s="721"/>
      <c r="QWC11" s="721"/>
      <c r="QWD11" s="721"/>
      <c r="QWE11" s="721"/>
      <c r="QWF11" s="721"/>
      <c r="QWG11" s="721"/>
      <c r="QWH11" s="721"/>
      <c r="QWI11" s="721"/>
      <c r="QWJ11" s="721"/>
      <c r="QWK11" s="721"/>
      <c r="QWL11" s="721"/>
      <c r="QWM11" s="721"/>
      <c r="QWN11" s="721"/>
      <c r="QWO11" s="721"/>
      <c r="QWP11" s="721"/>
      <c r="QWQ11" s="721"/>
      <c r="QWR11" s="721"/>
      <c r="QWS11" s="721"/>
      <c r="QWT11" s="721"/>
      <c r="QWU11" s="721"/>
      <c r="QWV11" s="721"/>
      <c r="QWW11" s="721"/>
      <c r="QWX11" s="721"/>
      <c r="QWY11" s="721"/>
      <c r="QWZ11" s="721"/>
      <c r="QXA11" s="721"/>
      <c r="QXB11" s="721"/>
      <c r="QXC11" s="721"/>
      <c r="QXD11" s="721"/>
      <c r="QXE11" s="721"/>
      <c r="QXF11" s="721"/>
      <c r="QXG11" s="721"/>
      <c r="QXH11" s="721"/>
      <c r="QXI11" s="721"/>
      <c r="QXJ11" s="721"/>
      <c r="QXK11" s="721"/>
      <c r="QXL11" s="721"/>
      <c r="QXM11" s="721"/>
      <c r="QXN11" s="721"/>
      <c r="QXO11" s="721"/>
      <c r="QXP11" s="721"/>
      <c r="QXQ11" s="721"/>
      <c r="QXR11" s="721"/>
      <c r="QXS11" s="721"/>
      <c r="QXT11" s="721"/>
      <c r="QXU11" s="721"/>
      <c r="QXV11" s="721"/>
      <c r="QXW11" s="721"/>
      <c r="QXX11" s="721"/>
      <c r="QXY11" s="721"/>
      <c r="QXZ11" s="721"/>
      <c r="QYA11" s="721"/>
      <c r="QYB11" s="721"/>
      <c r="QYC11" s="721"/>
      <c r="QYD11" s="721"/>
      <c r="QYE11" s="721"/>
      <c r="QYF11" s="721"/>
      <c r="QYG11" s="721"/>
      <c r="QYH11" s="721"/>
      <c r="QYI11" s="721"/>
      <c r="QYJ11" s="721"/>
      <c r="QYK11" s="721"/>
      <c r="QYL11" s="721"/>
      <c r="QYM11" s="721"/>
      <c r="QYN11" s="721"/>
      <c r="QYO11" s="721"/>
      <c r="QYP11" s="721"/>
      <c r="QYQ11" s="721"/>
      <c r="QYR11" s="721"/>
      <c r="QYS11" s="721"/>
      <c r="QYT11" s="721"/>
      <c r="QYU11" s="721"/>
      <c r="QYV11" s="721"/>
      <c r="QYW11" s="721"/>
      <c r="QYX11" s="721"/>
      <c r="QYY11" s="721"/>
      <c r="QYZ11" s="721"/>
      <c r="QZA11" s="721"/>
      <c r="QZB11" s="721"/>
      <c r="QZC11" s="721"/>
      <c r="QZD11" s="721"/>
      <c r="QZE11" s="721"/>
      <c r="QZF11" s="721"/>
      <c r="QZG11" s="721"/>
      <c r="QZH11" s="721"/>
      <c r="QZI11" s="721"/>
      <c r="QZJ11" s="721"/>
      <c r="QZK11" s="721"/>
      <c r="QZL11" s="721"/>
      <c r="QZM11" s="721"/>
      <c r="QZN11" s="721"/>
      <c r="QZO11" s="721"/>
      <c r="QZP11" s="721"/>
      <c r="QZQ11" s="721"/>
      <c r="QZR11" s="721"/>
      <c r="QZS11" s="721"/>
      <c r="QZT11" s="721"/>
      <c r="QZU11" s="721"/>
      <c r="QZV11" s="721"/>
      <c r="QZW11" s="721"/>
      <c r="QZX11" s="721"/>
      <c r="QZY11" s="721"/>
      <c r="QZZ11" s="721"/>
      <c r="RAA11" s="721"/>
      <c r="RAB11" s="721"/>
      <c r="RAC11" s="721"/>
      <c r="RAD11" s="721"/>
      <c r="RAE11" s="721"/>
      <c r="RAF11" s="721"/>
      <c r="RAG11" s="721"/>
      <c r="RAH11" s="721"/>
      <c r="RAI11" s="721"/>
      <c r="RAJ11" s="721"/>
      <c r="RAK11" s="721"/>
      <c r="RAL11" s="721"/>
      <c r="RAM11" s="721"/>
      <c r="RAN11" s="721"/>
      <c r="RAO11" s="721"/>
      <c r="RAP11" s="721"/>
      <c r="RAQ11" s="721"/>
      <c r="RAR11" s="721"/>
      <c r="RAS11" s="721"/>
      <c r="RAT11" s="721"/>
      <c r="RAU11" s="721"/>
      <c r="RAV11" s="721"/>
      <c r="RAW11" s="721"/>
      <c r="RAX11" s="721"/>
      <c r="RAY11" s="721"/>
      <c r="RAZ11" s="721"/>
      <c r="RBA11" s="721"/>
      <c r="RBB11" s="721"/>
      <c r="RBC11" s="721"/>
      <c r="RBD11" s="721"/>
      <c r="RBE11" s="721"/>
      <c r="RBF11" s="721"/>
      <c r="RBG11" s="721"/>
      <c r="RBH11" s="721"/>
      <c r="RBI11" s="721"/>
      <c r="RBJ11" s="721"/>
      <c r="RBK11" s="721"/>
      <c r="RBL11" s="721"/>
      <c r="RBM11" s="721"/>
      <c r="RBN11" s="721"/>
      <c r="RBO11" s="721"/>
      <c r="RBP11" s="721"/>
      <c r="RBQ11" s="721"/>
      <c r="RBR11" s="721"/>
      <c r="RBS11" s="721"/>
      <c r="RBT11" s="721"/>
      <c r="RBU11" s="721"/>
      <c r="RBV11" s="721"/>
      <c r="RBW11" s="721"/>
      <c r="RBX11" s="721"/>
      <c r="RBY11" s="721"/>
      <c r="RBZ11" s="721"/>
      <c r="RCA11" s="721"/>
      <c r="RCB11" s="721"/>
      <c r="RCC11" s="721"/>
      <c r="RCD11" s="721"/>
      <c r="RCE11" s="721"/>
      <c r="RCF11" s="721"/>
      <c r="RCG11" s="721"/>
      <c r="RCH11" s="721"/>
      <c r="RCI11" s="721"/>
      <c r="RCJ11" s="721"/>
      <c r="RCK11" s="721"/>
      <c r="RCL11" s="721"/>
      <c r="RCM11" s="721"/>
      <c r="RCN11" s="721"/>
      <c r="RCO11" s="721"/>
      <c r="RCP11" s="721"/>
      <c r="RCQ11" s="721"/>
      <c r="RCR11" s="721"/>
      <c r="RCS11" s="721"/>
      <c r="RCT11" s="721"/>
      <c r="RCU11" s="721"/>
      <c r="RCV11" s="721"/>
      <c r="RCW11" s="721"/>
      <c r="RCX11" s="721"/>
      <c r="RCY11" s="721"/>
      <c r="RCZ11" s="721"/>
      <c r="RDA11" s="721"/>
      <c r="RDB11" s="721"/>
      <c r="RDC11" s="721"/>
      <c r="RDD11" s="721"/>
      <c r="RDE11" s="721"/>
      <c r="RDF11" s="721"/>
      <c r="RDG11" s="721"/>
      <c r="RDH11" s="721"/>
      <c r="RDI11" s="721"/>
      <c r="RDJ11" s="721"/>
      <c r="RDK11" s="721"/>
      <c r="RDL11" s="721"/>
      <c r="RDM11" s="721"/>
      <c r="RDN11" s="721"/>
      <c r="RDO11" s="721"/>
      <c r="RDP11" s="721"/>
      <c r="RDQ11" s="721"/>
      <c r="RDR11" s="721"/>
      <c r="RDS11" s="721"/>
      <c r="RDT11" s="721"/>
      <c r="RDU11" s="721"/>
      <c r="RDV11" s="721"/>
      <c r="RDW11" s="721"/>
      <c r="RDX11" s="721"/>
      <c r="RDY11" s="721"/>
      <c r="RDZ11" s="721"/>
      <c r="REA11" s="721"/>
      <c r="REB11" s="721"/>
      <c r="REC11" s="721"/>
      <c r="RED11" s="721"/>
      <c r="REE11" s="721"/>
      <c r="REF11" s="721"/>
      <c r="REG11" s="721"/>
      <c r="REH11" s="721"/>
      <c r="REI11" s="721"/>
      <c r="REJ11" s="721"/>
      <c r="REK11" s="721"/>
      <c r="REL11" s="721"/>
      <c r="REM11" s="721"/>
      <c r="REN11" s="721"/>
      <c r="REO11" s="721"/>
      <c r="REP11" s="721"/>
      <c r="REQ11" s="721"/>
      <c r="RER11" s="721"/>
      <c r="RES11" s="721"/>
      <c r="RET11" s="721"/>
      <c r="REU11" s="721"/>
      <c r="REV11" s="721"/>
      <c r="REW11" s="721"/>
      <c r="REX11" s="721"/>
      <c r="REY11" s="721"/>
      <c r="REZ11" s="721"/>
      <c r="RFA11" s="721"/>
      <c r="RFB11" s="721"/>
      <c r="RFC11" s="721"/>
      <c r="RFD11" s="721"/>
      <c r="RFE11" s="721"/>
      <c r="RFF11" s="721"/>
      <c r="RFG11" s="721"/>
      <c r="RFH11" s="721"/>
      <c r="RFI11" s="721"/>
      <c r="RFJ11" s="721"/>
      <c r="RFK11" s="721"/>
      <c r="RFL11" s="721"/>
      <c r="RFM11" s="721"/>
      <c r="RFN11" s="721"/>
      <c r="RFO11" s="721"/>
      <c r="RFP11" s="721"/>
      <c r="RFQ11" s="721"/>
      <c r="RFR11" s="721"/>
      <c r="RFS11" s="721"/>
      <c r="RFT11" s="721"/>
      <c r="RFU11" s="721"/>
      <c r="RFV11" s="721"/>
      <c r="RFW11" s="721"/>
      <c r="RFX11" s="721"/>
      <c r="RFY11" s="721"/>
      <c r="RFZ11" s="721"/>
      <c r="RGA11" s="721"/>
      <c r="RGB11" s="721"/>
      <c r="RGC11" s="721"/>
      <c r="RGD11" s="721"/>
      <c r="RGE11" s="721"/>
      <c r="RGF11" s="721"/>
      <c r="RGG11" s="721"/>
      <c r="RGH11" s="721"/>
      <c r="RGI11" s="721"/>
      <c r="RGJ11" s="721"/>
      <c r="RGK11" s="721"/>
      <c r="RGL11" s="721"/>
      <c r="RGM11" s="721"/>
      <c r="RGN11" s="721"/>
      <c r="RGO11" s="721"/>
      <c r="RGP11" s="721"/>
      <c r="RGQ11" s="721"/>
      <c r="RGR11" s="721"/>
      <c r="RGS11" s="721"/>
      <c r="RGT11" s="721"/>
      <c r="RGU11" s="721"/>
      <c r="RGV11" s="721"/>
      <c r="RGW11" s="721"/>
      <c r="RGX11" s="721"/>
      <c r="RGY11" s="721"/>
      <c r="RGZ11" s="721"/>
      <c r="RHA11" s="721"/>
      <c r="RHB11" s="721"/>
      <c r="RHC11" s="721"/>
      <c r="RHD11" s="721"/>
      <c r="RHE11" s="721"/>
      <c r="RHF11" s="721"/>
      <c r="RHG11" s="721"/>
      <c r="RHH11" s="721"/>
      <c r="RHI11" s="721"/>
      <c r="RHJ11" s="721"/>
      <c r="RHK11" s="721"/>
      <c r="RHL11" s="721"/>
      <c r="RHM11" s="721"/>
      <c r="RHN11" s="721"/>
      <c r="RHO11" s="721"/>
      <c r="RHP11" s="721"/>
      <c r="RHQ11" s="721"/>
      <c r="RHR11" s="721"/>
      <c r="RHS11" s="721"/>
      <c r="RHT11" s="721"/>
      <c r="RHU11" s="721"/>
      <c r="RHV11" s="721"/>
      <c r="RHW11" s="721"/>
      <c r="RHX11" s="721"/>
      <c r="RHY11" s="721"/>
      <c r="RHZ11" s="721"/>
      <c r="RIA11" s="721"/>
      <c r="RIB11" s="721"/>
      <c r="RIC11" s="721"/>
      <c r="RID11" s="721"/>
      <c r="RIE11" s="721"/>
      <c r="RIF11" s="721"/>
      <c r="RIG11" s="721"/>
      <c r="RIH11" s="721"/>
      <c r="RII11" s="721"/>
      <c r="RIJ11" s="721"/>
      <c r="RIK11" s="721"/>
      <c r="RIL11" s="721"/>
      <c r="RIM11" s="721"/>
      <c r="RIN11" s="721"/>
      <c r="RIO11" s="721"/>
      <c r="RIP11" s="721"/>
      <c r="RIQ11" s="721"/>
      <c r="RIR11" s="721"/>
      <c r="RIS11" s="721"/>
      <c r="RIT11" s="721"/>
      <c r="RIU11" s="721"/>
      <c r="RIV11" s="721"/>
      <c r="RIW11" s="721"/>
      <c r="RIX11" s="721"/>
      <c r="RIY11" s="721"/>
      <c r="RIZ11" s="721"/>
      <c r="RJA11" s="721"/>
      <c r="RJB11" s="721"/>
      <c r="RJC11" s="721"/>
      <c r="RJD11" s="721"/>
      <c r="RJE11" s="721"/>
      <c r="RJF11" s="721"/>
      <c r="RJG11" s="721"/>
      <c r="RJH11" s="721"/>
      <c r="RJI11" s="721"/>
      <c r="RJJ11" s="721"/>
      <c r="RJK11" s="721"/>
      <c r="RJL11" s="721"/>
      <c r="RJM11" s="721"/>
      <c r="RJN11" s="721"/>
      <c r="RJO11" s="721"/>
      <c r="RJP11" s="721"/>
      <c r="RJQ11" s="721"/>
      <c r="RJR11" s="721"/>
      <c r="RJS11" s="721"/>
      <c r="RJT11" s="721"/>
      <c r="RJU11" s="721"/>
      <c r="RJV11" s="721"/>
      <c r="RJW11" s="721"/>
      <c r="RJX11" s="721"/>
      <c r="RJY11" s="721"/>
      <c r="RJZ11" s="721"/>
      <c r="RKA11" s="721"/>
      <c r="RKB11" s="721"/>
      <c r="RKC11" s="721"/>
      <c r="RKD11" s="721"/>
      <c r="RKE11" s="721"/>
      <c r="RKF11" s="721"/>
      <c r="RKG11" s="721"/>
      <c r="RKH11" s="721"/>
      <c r="RKI11" s="721"/>
      <c r="RKJ11" s="721"/>
      <c r="RKK11" s="721"/>
      <c r="RKL11" s="721"/>
      <c r="RKM11" s="721"/>
      <c r="RKN11" s="721"/>
      <c r="RKO11" s="721"/>
      <c r="RKP11" s="721"/>
      <c r="RKQ11" s="721"/>
      <c r="RKR11" s="721"/>
      <c r="RKS11" s="721"/>
      <c r="RKT11" s="721"/>
      <c r="RKU11" s="721"/>
      <c r="RKV11" s="721"/>
      <c r="RKW11" s="721"/>
      <c r="RKX11" s="721"/>
      <c r="RKY11" s="721"/>
      <c r="RKZ11" s="721"/>
      <c r="RLA11" s="721"/>
      <c r="RLB11" s="721"/>
      <c r="RLC11" s="721"/>
      <c r="RLD11" s="721"/>
      <c r="RLE11" s="721"/>
      <c r="RLF11" s="721"/>
      <c r="RLG11" s="721"/>
      <c r="RLH11" s="721"/>
      <c r="RLI11" s="721"/>
      <c r="RLJ11" s="721"/>
      <c r="RLK11" s="721"/>
      <c r="RLL11" s="721"/>
      <c r="RLM11" s="721"/>
      <c r="RLN11" s="721"/>
      <c r="RLO11" s="721"/>
      <c r="RLP11" s="721"/>
      <c r="RLQ11" s="721"/>
      <c r="RLR11" s="721"/>
      <c r="RLS11" s="721"/>
      <c r="RLT11" s="721"/>
      <c r="RLU11" s="721"/>
      <c r="RLV11" s="721"/>
      <c r="RLW11" s="721"/>
      <c r="RLX11" s="721"/>
      <c r="RLY11" s="721"/>
      <c r="RLZ11" s="721"/>
      <c r="RMA11" s="721"/>
      <c r="RMB11" s="721"/>
      <c r="RMC11" s="721"/>
      <c r="RMD11" s="721"/>
      <c r="RME11" s="721"/>
      <c r="RMF11" s="721"/>
      <c r="RMG11" s="721"/>
      <c r="RMH11" s="721"/>
      <c r="RMI11" s="721"/>
      <c r="RMJ11" s="721"/>
      <c r="RMK11" s="721"/>
      <c r="RML11" s="721"/>
      <c r="RMM11" s="721"/>
      <c r="RMN11" s="721"/>
      <c r="RMO11" s="721"/>
      <c r="RMP11" s="721"/>
      <c r="RMQ11" s="721"/>
      <c r="RMR11" s="721"/>
      <c r="RMS11" s="721"/>
      <c r="RMT11" s="721"/>
      <c r="RMU11" s="721"/>
      <c r="RMV11" s="721"/>
      <c r="RMW11" s="721"/>
      <c r="RMX11" s="721"/>
      <c r="RMY11" s="721"/>
      <c r="RMZ11" s="721"/>
      <c r="RNA11" s="721"/>
      <c r="RNB11" s="721"/>
      <c r="RNC11" s="721"/>
      <c r="RND11" s="721"/>
      <c r="RNE11" s="721"/>
      <c r="RNF11" s="721"/>
      <c r="RNG11" s="721"/>
      <c r="RNH11" s="721"/>
      <c r="RNI11" s="721"/>
      <c r="RNJ11" s="721"/>
      <c r="RNK11" s="721"/>
      <c r="RNL11" s="721"/>
      <c r="RNM11" s="721"/>
      <c r="RNN11" s="721"/>
      <c r="RNO11" s="721"/>
      <c r="RNP11" s="721"/>
      <c r="RNQ11" s="721"/>
      <c r="RNR11" s="721"/>
      <c r="RNS11" s="721"/>
      <c r="RNT11" s="721"/>
      <c r="RNU11" s="721"/>
      <c r="RNV11" s="721"/>
      <c r="RNW11" s="721"/>
      <c r="RNX11" s="721"/>
      <c r="RNY11" s="721"/>
      <c r="RNZ11" s="721"/>
      <c r="ROA11" s="721"/>
      <c r="ROB11" s="721"/>
      <c r="ROC11" s="721"/>
      <c r="ROD11" s="721"/>
      <c r="ROE11" s="721"/>
      <c r="ROF11" s="721"/>
      <c r="ROG11" s="721"/>
      <c r="ROH11" s="721"/>
      <c r="ROI11" s="721"/>
      <c r="ROJ11" s="721"/>
      <c r="ROK11" s="721"/>
      <c r="ROL11" s="721"/>
      <c r="ROM11" s="721"/>
      <c r="RON11" s="721"/>
      <c r="ROO11" s="721"/>
      <c r="ROP11" s="721"/>
      <c r="ROQ11" s="721"/>
      <c r="ROR11" s="721"/>
      <c r="ROS11" s="721"/>
      <c r="ROT11" s="721"/>
      <c r="ROU11" s="721"/>
      <c r="ROV11" s="721"/>
      <c r="ROW11" s="721"/>
      <c r="ROX11" s="721"/>
      <c r="ROY11" s="721"/>
      <c r="ROZ11" s="721"/>
      <c r="RPA11" s="721"/>
      <c r="RPB11" s="721"/>
      <c r="RPC11" s="721"/>
      <c r="RPD11" s="721"/>
      <c r="RPE11" s="721"/>
      <c r="RPF11" s="721"/>
      <c r="RPG11" s="721"/>
      <c r="RPH11" s="721"/>
      <c r="RPI11" s="721"/>
      <c r="RPJ11" s="721"/>
      <c r="RPK11" s="721"/>
      <c r="RPL11" s="721"/>
      <c r="RPM11" s="721"/>
      <c r="RPN11" s="721"/>
      <c r="RPO11" s="721"/>
      <c r="RPP11" s="721"/>
      <c r="RPQ11" s="721"/>
      <c r="RPR11" s="721"/>
      <c r="RPS11" s="721"/>
      <c r="RPT11" s="721"/>
      <c r="RPU11" s="721"/>
      <c r="RPV11" s="721"/>
      <c r="RPW11" s="721"/>
      <c r="RPX11" s="721"/>
      <c r="RPY11" s="721"/>
      <c r="RPZ11" s="721"/>
      <c r="RQA11" s="721"/>
      <c r="RQB11" s="721"/>
      <c r="RQC11" s="721"/>
      <c r="RQD11" s="721"/>
      <c r="RQE11" s="721"/>
      <c r="RQF11" s="721"/>
      <c r="RQG11" s="721"/>
      <c r="RQH11" s="721"/>
      <c r="RQI11" s="721"/>
      <c r="RQJ11" s="721"/>
      <c r="RQK11" s="721"/>
      <c r="RQL11" s="721"/>
      <c r="RQM11" s="721"/>
      <c r="RQN11" s="721"/>
      <c r="RQO11" s="721"/>
      <c r="RQP11" s="721"/>
      <c r="RQQ11" s="721"/>
      <c r="RQR11" s="721"/>
      <c r="RQS11" s="721"/>
      <c r="RQT11" s="721"/>
      <c r="RQU11" s="721"/>
      <c r="RQV11" s="721"/>
      <c r="RQW11" s="721"/>
      <c r="RQX11" s="721"/>
      <c r="RQY11" s="721"/>
      <c r="RQZ11" s="721"/>
      <c r="RRA11" s="721"/>
      <c r="RRB11" s="721"/>
      <c r="RRC11" s="721"/>
      <c r="RRD11" s="721"/>
      <c r="RRE11" s="721"/>
      <c r="RRF11" s="721"/>
      <c r="RRG11" s="721"/>
      <c r="RRH11" s="721"/>
      <c r="RRI11" s="721"/>
      <c r="RRJ11" s="721"/>
      <c r="RRK11" s="721"/>
      <c r="RRL11" s="721"/>
      <c r="RRM11" s="721"/>
      <c r="RRN11" s="721"/>
      <c r="RRO11" s="721"/>
      <c r="RRP11" s="721"/>
      <c r="RRQ11" s="721"/>
      <c r="RRR11" s="721"/>
      <c r="RRS11" s="721"/>
      <c r="RRT11" s="721"/>
      <c r="RRU11" s="721"/>
      <c r="RRV11" s="721"/>
      <c r="RRW11" s="721"/>
      <c r="RRX11" s="721"/>
      <c r="RRY11" s="721"/>
      <c r="RRZ11" s="721"/>
      <c r="RSA11" s="721"/>
      <c r="RSB11" s="721"/>
      <c r="RSC11" s="721"/>
      <c r="RSD11" s="721"/>
      <c r="RSE11" s="721"/>
      <c r="RSF11" s="721"/>
      <c r="RSG11" s="721"/>
      <c r="RSH11" s="721"/>
      <c r="RSI11" s="721"/>
      <c r="RSJ11" s="721"/>
      <c r="RSK11" s="721"/>
      <c r="RSL11" s="721"/>
      <c r="RSM11" s="721"/>
      <c r="RSN11" s="721"/>
      <c r="RSO11" s="721"/>
      <c r="RSP11" s="721"/>
      <c r="RSQ11" s="721"/>
      <c r="RSR11" s="721"/>
      <c r="RSS11" s="721"/>
      <c r="RST11" s="721"/>
      <c r="RSU11" s="721"/>
      <c r="RSV11" s="721"/>
      <c r="RSW11" s="721"/>
      <c r="RSX11" s="721"/>
      <c r="RSY11" s="721"/>
      <c r="RSZ11" s="721"/>
      <c r="RTA11" s="721"/>
      <c r="RTB11" s="721"/>
      <c r="RTC11" s="721"/>
      <c r="RTD11" s="721"/>
      <c r="RTE11" s="721"/>
      <c r="RTF11" s="721"/>
      <c r="RTG11" s="721"/>
      <c r="RTH11" s="721"/>
      <c r="RTI11" s="721"/>
      <c r="RTJ11" s="721"/>
      <c r="RTK11" s="721"/>
      <c r="RTL11" s="721"/>
      <c r="RTM11" s="721"/>
      <c r="RTN11" s="721"/>
      <c r="RTO11" s="721"/>
      <c r="RTP11" s="721"/>
      <c r="RTQ11" s="721"/>
      <c r="RTR11" s="721"/>
      <c r="RTS11" s="721"/>
      <c r="RTT11" s="721"/>
      <c r="RTU11" s="721"/>
      <c r="RTV11" s="721"/>
      <c r="RTW11" s="721"/>
      <c r="RTX11" s="721"/>
      <c r="RTY11" s="721"/>
      <c r="RTZ11" s="721"/>
      <c r="RUA11" s="721"/>
      <c r="RUB11" s="721"/>
      <c r="RUC11" s="721"/>
      <c r="RUD11" s="721"/>
      <c r="RUE11" s="721"/>
      <c r="RUF11" s="721"/>
      <c r="RUG11" s="721"/>
      <c r="RUH11" s="721"/>
      <c r="RUI11" s="721"/>
      <c r="RUJ11" s="721"/>
      <c r="RUK11" s="721"/>
      <c r="RUL11" s="721"/>
      <c r="RUM11" s="721"/>
      <c r="RUN11" s="721"/>
      <c r="RUO11" s="721"/>
      <c r="RUP11" s="721"/>
      <c r="RUQ11" s="721"/>
      <c r="RUR11" s="721"/>
      <c r="RUS11" s="721"/>
      <c r="RUT11" s="721"/>
      <c r="RUU11" s="721"/>
      <c r="RUV11" s="721"/>
      <c r="RUW11" s="721"/>
      <c r="RUX11" s="721"/>
      <c r="RUY11" s="721"/>
      <c r="RUZ11" s="721"/>
      <c r="RVA11" s="721"/>
      <c r="RVB11" s="721"/>
      <c r="RVC11" s="721"/>
      <c r="RVD11" s="721"/>
      <c r="RVE11" s="721"/>
      <c r="RVF11" s="721"/>
      <c r="RVG11" s="721"/>
      <c r="RVH11" s="721"/>
      <c r="RVI11" s="721"/>
      <c r="RVJ11" s="721"/>
      <c r="RVK11" s="721"/>
      <c r="RVL11" s="721"/>
      <c r="RVM11" s="721"/>
      <c r="RVN11" s="721"/>
      <c r="RVO11" s="721"/>
      <c r="RVP11" s="721"/>
      <c r="RVQ11" s="721"/>
      <c r="RVR11" s="721"/>
      <c r="RVS11" s="721"/>
      <c r="RVT11" s="721"/>
      <c r="RVU11" s="721"/>
      <c r="RVV11" s="721"/>
      <c r="RVW11" s="721"/>
      <c r="RVX11" s="721"/>
      <c r="RVY11" s="721"/>
      <c r="RVZ11" s="721"/>
      <c r="RWA11" s="721"/>
      <c r="RWB11" s="721"/>
      <c r="RWC11" s="721"/>
      <c r="RWD11" s="721"/>
      <c r="RWE11" s="721"/>
      <c r="RWF11" s="721"/>
      <c r="RWG11" s="721"/>
      <c r="RWH11" s="721"/>
      <c r="RWI11" s="721"/>
      <c r="RWJ11" s="721"/>
      <c r="RWK11" s="721"/>
      <c r="RWL11" s="721"/>
      <c r="RWM11" s="721"/>
      <c r="RWN11" s="721"/>
      <c r="RWO11" s="721"/>
      <c r="RWP11" s="721"/>
      <c r="RWQ11" s="721"/>
      <c r="RWR11" s="721"/>
      <c r="RWS11" s="721"/>
      <c r="RWT11" s="721"/>
      <c r="RWU11" s="721"/>
      <c r="RWV11" s="721"/>
      <c r="RWW11" s="721"/>
      <c r="RWX11" s="721"/>
      <c r="RWY11" s="721"/>
      <c r="RWZ11" s="721"/>
      <c r="RXA11" s="721"/>
      <c r="RXB11" s="721"/>
      <c r="RXC11" s="721"/>
      <c r="RXD11" s="721"/>
      <c r="RXE11" s="721"/>
      <c r="RXF11" s="721"/>
      <c r="RXG11" s="721"/>
      <c r="RXH11" s="721"/>
      <c r="RXI11" s="721"/>
      <c r="RXJ11" s="721"/>
      <c r="RXK11" s="721"/>
      <c r="RXL11" s="721"/>
      <c r="RXM11" s="721"/>
      <c r="RXN11" s="721"/>
      <c r="RXO11" s="721"/>
      <c r="RXP11" s="721"/>
      <c r="RXQ11" s="721"/>
      <c r="RXR11" s="721"/>
      <c r="RXS11" s="721"/>
      <c r="RXT11" s="721"/>
      <c r="RXU11" s="721"/>
      <c r="RXV11" s="721"/>
      <c r="RXW11" s="721"/>
      <c r="RXX11" s="721"/>
      <c r="RXY11" s="721"/>
      <c r="RXZ11" s="721"/>
      <c r="RYA11" s="721"/>
      <c r="RYB11" s="721"/>
      <c r="RYC11" s="721"/>
      <c r="RYD11" s="721"/>
      <c r="RYE11" s="721"/>
      <c r="RYF11" s="721"/>
      <c r="RYG11" s="721"/>
      <c r="RYH11" s="721"/>
      <c r="RYI11" s="721"/>
      <c r="RYJ11" s="721"/>
      <c r="RYK11" s="721"/>
      <c r="RYL11" s="721"/>
      <c r="RYM11" s="721"/>
      <c r="RYN11" s="721"/>
      <c r="RYO11" s="721"/>
      <c r="RYP11" s="721"/>
      <c r="RYQ11" s="721"/>
      <c r="RYR11" s="721"/>
      <c r="RYS11" s="721"/>
      <c r="RYT11" s="721"/>
      <c r="RYU11" s="721"/>
      <c r="RYV11" s="721"/>
      <c r="RYW11" s="721"/>
      <c r="RYX11" s="721"/>
      <c r="RYY11" s="721"/>
      <c r="RYZ11" s="721"/>
      <c r="RZA11" s="721"/>
      <c r="RZB11" s="721"/>
      <c r="RZC11" s="721"/>
      <c r="RZD11" s="721"/>
      <c r="RZE11" s="721"/>
      <c r="RZF11" s="721"/>
      <c r="RZG11" s="721"/>
      <c r="RZH11" s="721"/>
      <c r="RZI11" s="721"/>
      <c r="RZJ11" s="721"/>
      <c r="RZK11" s="721"/>
      <c r="RZL11" s="721"/>
      <c r="RZM11" s="721"/>
      <c r="RZN11" s="721"/>
      <c r="RZO11" s="721"/>
      <c r="RZP11" s="721"/>
      <c r="RZQ11" s="721"/>
      <c r="RZR11" s="721"/>
      <c r="RZS11" s="721"/>
      <c r="RZT11" s="721"/>
      <c r="RZU11" s="721"/>
      <c r="RZV11" s="721"/>
      <c r="RZW11" s="721"/>
      <c r="RZX11" s="721"/>
      <c r="RZY11" s="721"/>
      <c r="RZZ11" s="721"/>
      <c r="SAA11" s="721"/>
      <c r="SAB11" s="721"/>
      <c r="SAC11" s="721"/>
      <c r="SAD11" s="721"/>
      <c r="SAE11" s="721"/>
      <c r="SAF11" s="721"/>
      <c r="SAG11" s="721"/>
      <c r="SAH11" s="721"/>
      <c r="SAI11" s="721"/>
      <c r="SAJ11" s="721"/>
      <c r="SAK11" s="721"/>
      <c r="SAL11" s="721"/>
      <c r="SAM11" s="721"/>
      <c r="SAN11" s="721"/>
      <c r="SAO11" s="721"/>
      <c r="SAP11" s="721"/>
      <c r="SAQ11" s="721"/>
      <c r="SAR11" s="721"/>
      <c r="SAS11" s="721"/>
      <c r="SAT11" s="721"/>
      <c r="SAU11" s="721"/>
      <c r="SAV11" s="721"/>
      <c r="SAW11" s="721"/>
      <c r="SAX11" s="721"/>
      <c r="SAY11" s="721"/>
      <c r="SAZ11" s="721"/>
      <c r="SBA11" s="721"/>
      <c r="SBB11" s="721"/>
      <c r="SBC11" s="721"/>
      <c r="SBD11" s="721"/>
      <c r="SBE11" s="721"/>
      <c r="SBF11" s="721"/>
      <c r="SBG11" s="721"/>
      <c r="SBH11" s="721"/>
      <c r="SBI11" s="721"/>
      <c r="SBJ11" s="721"/>
      <c r="SBK11" s="721"/>
      <c r="SBL11" s="721"/>
      <c r="SBM11" s="721"/>
      <c r="SBN11" s="721"/>
      <c r="SBO11" s="721"/>
      <c r="SBP11" s="721"/>
      <c r="SBQ11" s="721"/>
      <c r="SBR11" s="721"/>
      <c r="SBS11" s="721"/>
      <c r="SBT11" s="721"/>
      <c r="SBU11" s="721"/>
      <c r="SBV11" s="721"/>
      <c r="SBW11" s="721"/>
      <c r="SBX11" s="721"/>
      <c r="SBY11" s="721"/>
      <c r="SBZ11" s="721"/>
      <c r="SCA11" s="721"/>
      <c r="SCB11" s="721"/>
      <c r="SCC11" s="721"/>
      <c r="SCD11" s="721"/>
      <c r="SCE11" s="721"/>
      <c r="SCF11" s="721"/>
      <c r="SCG11" s="721"/>
      <c r="SCH11" s="721"/>
      <c r="SCI11" s="721"/>
      <c r="SCJ11" s="721"/>
      <c r="SCK11" s="721"/>
      <c r="SCL11" s="721"/>
      <c r="SCM11" s="721"/>
      <c r="SCN11" s="721"/>
      <c r="SCO11" s="721"/>
      <c r="SCP11" s="721"/>
      <c r="SCQ11" s="721"/>
      <c r="SCR11" s="721"/>
      <c r="SCS11" s="721"/>
      <c r="SCT11" s="721"/>
      <c r="SCU11" s="721"/>
      <c r="SCV11" s="721"/>
      <c r="SCW11" s="721"/>
      <c r="SCX11" s="721"/>
      <c r="SCY11" s="721"/>
      <c r="SCZ11" s="721"/>
      <c r="SDA11" s="721"/>
      <c r="SDB11" s="721"/>
      <c r="SDC11" s="721"/>
      <c r="SDD11" s="721"/>
      <c r="SDE11" s="721"/>
      <c r="SDF11" s="721"/>
      <c r="SDG11" s="721"/>
      <c r="SDH11" s="721"/>
      <c r="SDI11" s="721"/>
      <c r="SDJ11" s="721"/>
      <c r="SDK11" s="721"/>
      <c r="SDL11" s="721"/>
      <c r="SDM11" s="721"/>
      <c r="SDN11" s="721"/>
      <c r="SDO11" s="721"/>
      <c r="SDP11" s="721"/>
      <c r="SDQ11" s="721"/>
      <c r="SDR11" s="721"/>
      <c r="SDS11" s="721"/>
      <c r="SDT11" s="721"/>
      <c r="SDU11" s="721"/>
      <c r="SDV11" s="721"/>
      <c r="SDW11" s="721"/>
      <c r="SDX11" s="721"/>
      <c r="SDY11" s="721"/>
      <c r="SDZ11" s="721"/>
      <c r="SEA11" s="721"/>
      <c r="SEB11" s="721"/>
      <c r="SEC11" s="721"/>
      <c r="SED11" s="721"/>
      <c r="SEE11" s="721"/>
      <c r="SEF11" s="721"/>
      <c r="SEG11" s="721"/>
      <c r="SEH11" s="721"/>
      <c r="SEI11" s="721"/>
      <c r="SEJ11" s="721"/>
      <c r="SEK11" s="721"/>
      <c r="SEL11" s="721"/>
      <c r="SEM11" s="721"/>
      <c r="SEN11" s="721"/>
      <c r="SEO11" s="721"/>
      <c r="SEP11" s="721"/>
      <c r="SEQ11" s="721"/>
      <c r="SER11" s="721"/>
      <c r="SES11" s="721"/>
      <c r="SET11" s="721"/>
      <c r="SEU11" s="721"/>
      <c r="SEV11" s="721"/>
      <c r="SEW11" s="721"/>
      <c r="SEX11" s="721"/>
      <c r="SEY11" s="721"/>
      <c r="SEZ11" s="721"/>
      <c r="SFA11" s="721"/>
      <c r="SFB11" s="721"/>
      <c r="SFC11" s="721"/>
      <c r="SFD11" s="721"/>
      <c r="SFE11" s="721"/>
      <c r="SFF11" s="721"/>
      <c r="SFG11" s="721"/>
      <c r="SFH11" s="721"/>
      <c r="SFI11" s="721"/>
      <c r="SFJ11" s="721"/>
      <c r="SFK11" s="721"/>
      <c r="SFL11" s="721"/>
      <c r="SFM11" s="721"/>
      <c r="SFN11" s="721"/>
      <c r="SFO11" s="721"/>
      <c r="SFP11" s="721"/>
      <c r="SFQ11" s="721"/>
      <c r="SFR11" s="721"/>
      <c r="SFS11" s="721"/>
      <c r="SFT11" s="721"/>
      <c r="SFU11" s="721"/>
      <c r="SFV11" s="721"/>
      <c r="SFW11" s="721"/>
      <c r="SFX11" s="721"/>
      <c r="SFY11" s="721"/>
      <c r="SFZ11" s="721"/>
      <c r="SGA11" s="721"/>
      <c r="SGB11" s="721"/>
      <c r="SGC11" s="721"/>
      <c r="SGD11" s="721"/>
      <c r="SGE11" s="721"/>
      <c r="SGF11" s="721"/>
      <c r="SGG11" s="721"/>
      <c r="SGH11" s="721"/>
      <c r="SGI11" s="721"/>
      <c r="SGJ11" s="721"/>
      <c r="SGK11" s="721"/>
      <c r="SGL11" s="721"/>
      <c r="SGM11" s="721"/>
      <c r="SGN11" s="721"/>
      <c r="SGO11" s="721"/>
      <c r="SGP11" s="721"/>
      <c r="SGQ11" s="721"/>
      <c r="SGR11" s="721"/>
      <c r="SGS11" s="721"/>
      <c r="SGT11" s="721"/>
      <c r="SGU11" s="721"/>
      <c r="SGV11" s="721"/>
      <c r="SGW11" s="721"/>
      <c r="SGX11" s="721"/>
      <c r="SGY11" s="721"/>
      <c r="SGZ11" s="721"/>
      <c r="SHA11" s="721"/>
      <c r="SHB11" s="721"/>
      <c r="SHC11" s="721"/>
      <c r="SHD11" s="721"/>
      <c r="SHE11" s="721"/>
      <c r="SHF11" s="721"/>
      <c r="SHG11" s="721"/>
      <c r="SHH11" s="721"/>
      <c r="SHI11" s="721"/>
      <c r="SHJ11" s="721"/>
      <c r="SHK11" s="721"/>
      <c r="SHL11" s="721"/>
      <c r="SHM11" s="721"/>
      <c r="SHN11" s="721"/>
      <c r="SHO11" s="721"/>
      <c r="SHP11" s="721"/>
      <c r="SHQ11" s="721"/>
      <c r="SHR11" s="721"/>
      <c r="SHS11" s="721"/>
      <c r="SHT11" s="721"/>
      <c r="SHU11" s="721"/>
      <c r="SHV11" s="721"/>
      <c r="SHW11" s="721"/>
      <c r="SHX11" s="721"/>
      <c r="SHY11" s="721"/>
      <c r="SHZ11" s="721"/>
      <c r="SIA11" s="721"/>
      <c r="SIB11" s="721"/>
      <c r="SIC11" s="721"/>
      <c r="SID11" s="721"/>
      <c r="SIE11" s="721"/>
      <c r="SIF11" s="721"/>
      <c r="SIG11" s="721"/>
      <c r="SIH11" s="721"/>
      <c r="SII11" s="721"/>
      <c r="SIJ11" s="721"/>
      <c r="SIK11" s="721"/>
      <c r="SIL11" s="721"/>
      <c r="SIM11" s="721"/>
      <c r="SIN11" s="721"/>
      <c r="SIO11" s="721"/>
      <c r="SIP11" s="721"/>
      <c r="SIQ11" s="721"/>
      <c r="SIR11" s="721"/>
      <c r="SIS11" s="721"/>
      <c r="SIT11" s="721"/>
      <c r="SIU11" s="721"/>
      <c r="SIV11" s="721"/>
      <c r="SIW11" s="721"/>
      <c r="SIX11" s="721"/>
      <c r="SIY11" s="721"/>
      <c r="SIZ11" s="721"/>
      <c r="SJA11" s="721"/>
      <c r="SJB11" s="721"/>
      <c r="SJC11" s="721"/>
      <c r="SJD11" s="721"/>
      <c r="SJE11" s="721"/>
      <c r="SJF11" s="721"/>
      <c r="SJG11" s="721"/>
      <c r="SJH11" s="721"/>
      <c r="SJI11" s="721"/>
      <c r="SJJ11" s="721"/>
      <c r="SJK11" s="721"/>
      <c r="SJL11" s="721"/>
      <c r="SJM11" s="721"/>
      <c r="SJN11" s="721"/>
      <c r="SJO11" s="721"/>
      <c r="SJP11" s="721"/>
      <c r="SJQ11" s="721"/>
      <c r="SJR11" s="721"/>
      <c r="SJS11" s="721"/>
      <c r="SJT11" s="721"/>
      <c r="SJU11" s="721"/>
      <c r="SJV11" s="721"/>
      <c r="SJW11" s="721"/>
      <c r="SJX11" s="721"/>
      <c r="SJY11" s="721"/>
      <c r="SJZ11" s="721"/>
      <c r="SKA11" s="721"/>
      <c r="SKB11" s="721"/>
      <c r="SKC11" s="721"/>
      <c r="SKD11" s="721"/>
      <c r="SKE11" s="721"/>
      <c r="SKF11" s="721"/>
      <c r="SKG11" s="721"/>
      <c r="SKH11" s="721"/>
      <c r="SKI11" s="721"/>
      <c r="SKJ11" s="721"/>
      <c r="SKK11" s="721"/>
      <c r="SKL11" s="721"/>
      <c r="SKM11" s="721"/>
      <c r="SKN11" s="721"/>
      <c r="SKO11" s="721"/>
      <c r="SKP11" s="721"/>
      <c r="SKQ11" s="721"/>
      <c r="SKR11" s="721"/>
      <c r="SKS11" s="721"/>
      <c r="SKT11" s="721"/>
      <c r="SKU11" s="721"/>
      <c r="SKV11" s="721"/>
      <c r="SKW11" s="721"/>
      <c r="SKX11" s="721"/>
      <c r="SKY11" s="721"/>
      <c r="SKZ11" s="721"/>
      <c r="SLA11" s="721"/>
      <c r="SLB11" s="721"/>
      <c r="SLC11" s="721"/>
      <c r="SLD11" s="721"/>
      <c r="SLE11" s="721"/>
      <c r="SLF11" s="721"/>
      <c r="SLG11" s="721"/>
      <c r="SLH11" s="721"/>
      <c r="SLI11" s="721"/>
      <c r="SLJ11" s="721"/>
      <c r="SLK11" s="721"/>
      <c r="SLL11" s="721"/>
      <c r="SLM11" s="721"/>
      <c r="SLN11" s="721"/>
      <c r="SLO11" s="721"/>
      <c r="SLP11" s="721"/>
      <c r="SLQ11" s="721"/>
      <c r="SLR11" s="721"/>
      <c r="SLS11" s="721"/>
      <c r="SLT11" s="721"/>
      <c r="SLU11" s="721"/>
      <c r="SLV11" s="721"/>
      <c r="SLW11" s="721"/>
      <c r="SLX11" s="721"/>
      <c r="SLY11" s="721"/>
      <c r="SLZ11" s="721"/>
      <c r="SMA11" s="721"/>
      <c r="SMB11" s="721"/>
      <c r="SMC11" s="721"/>
      <c r="SMD11" s="721"/>
      <c r="SME11" s="721"/>
      <c r="SMF11" s="721"/>
      <c r="SMG11" s="721"/>
      <c r="SMH11" s="721"/>
      <c r="SMI11" s="721"/>
      <c r="SMJ11" s="721"/>
      <c r="SMK11" s="721"/>
      <c r="SML11" s="721"/>
      <c r="SMM11" s="721"/>
      <c r="SMN11" s="721"/>
      <c r="SMO11" s="721"/>
      <c r="SMP11" s="721"/>
      <c r="SMQ11" s="721"/>
      <c r="SMR11" s="721"/>
      <c r="SMS11" s="721"/>
      <c r="SMT11" s="721"/>
      <c r="SMU11" s="721"/>
      <c r="SMV11" s="721"/>
      <c r="SMW11" s="721"/>
      <c r="SMX11" s="721"/>
      <c r="SMY11" s="721"/>
      <c r="SMZ11" s="721"/>
      <c r="SNA11" s="721"/>
      <c r="SNB11" s="721"/>
      <c r="SNC11" s="721"/>
      <c r="SND11" s="721"/>
      <c r="SNE11" s="721"/>
      <c r="SNF11" s="721"/>
      <c r="SNG11" s="721"/>
      <c r="SNH11" s="721"/>
      <c r="SNI11" s="721"/>
      <c r="SNJ11" s="721"/>
      <c r="SNK11" s="721"/>
      <c r="SNL11" s="721"/>
      <c r="SNM11" s="721"/>
      <c r="SNN11" s="721"/>
      <c r="SNO11" s="721"/>
      <c r="SNP11" s="721"/>
      <c r="SNQ11" s="721"/>
      <c r="SNR11" s="721"/>
      <c r="SNS11" s="721"/>
      <c r="SNT11" s="721"/>
      <c r="SNU11" s="721"/>
      <c r="SNV11" s="721"/>
      <c r="SNW11" s="721"/>
      <c r="SNX11" s="721"/>
      <c r="SNY11" s="721"/>
      <c r="SNZ11" s="721"/>
      <c r="SOA11" s="721"/>
      <c r="SOB11" s="721"/>
      <c r="SOC11" s="721"/>
      <c r="SOD11" s="721"/>
      <c r="SOE11" s="721"/>
      <c r="SOF11" s="721"/>
      <c r="SOG11" s="721"/>
      <c r="SOH11" s="721"/>
      <c r="SOI11" s="721"/>
      <c r="SOJ11" s="721"/>
      <c r="SOK11" s="721"/>
      <c r="SOL11" s="721"/>
      <c r="SOM11" s="721"/>
      <c r="SON11" s="721"/>
      <c r="SOO11" s="721"/>
      <c r="SOP11" s="721"/>
      <c r="SOQ11" s="721"/>
      <c r="SOR11" s="721"/>
      <c r="SOS11" s="721"/>
      <c r="SOT11" s="721"/>
      <c r="SOU11" s="721"/>
      <c r="SOV11" s="721"/>
      <c r="SOW11" s="721"/>
      <c r="SOX11" s="721"/>
      <c r="SOY11" s="721"/>
      <c r="SOZ11" s="721"/>
      <c r="SPA11" s="721"/>
      <c r="SPB11" s="721"/>
      <c r="SPC11" s="721"/>
      <c r="SPD11" s="721"/>
      <c r="SPE11" s="721"/>
      <c r="SPF11" s="721"/>
      <c r="SPG11" s="721"/>
      <c r="SPH11" s="721"/>
      <c r="SPI11" s="721"/>
      <c r="SPJ11" s="721"/>
      <c r="SPK11" s="721"/>
      <c r="SPL11" s="721"/>
      <c r="SPM11" s="721"/>
      <c r="SPN11" s="721"/>
      <c r="SPO11" s="721"/>
      <c r="SPP11" s="721"/>
      <c r="SPQ11" s="721"/>
      <c r="SPR11" s="721"/>
      <c r="SPS11" s="721"/>
      <c r="SPT11" s="721"/>
      <c r="SPU11" s="721"/>
      <c r="SPV11" s="721"/>
      <c r="SPW11" s="721"/>
      <c r="SPX11" s="721"/>
      <c r="SPY11" s="721"/>
      <c r="SPZ11" s="721"/>
      <c r="SQA11" s="721"/>
      <c r="SQB11" s="721"/>
      <c r="SQC11" s="721"/>
      <c r="SQD11" s="721"/>
      <c r="SQE11" s="721"/>
      <c r="SQF11" s="721"/>
      <c r="SQG11" s="721"/>
      <c r="SQH11" s="721"/>
      <c r="SQI11" s="721"/>
      <c r="SQJ11" s="721"/>
      <c r="SQK11" s="721"/>
      <c r="SQL11" s="721"/>
      <c r="SQM11" s="721"/>
      <c r="SQN11" s="721"/>
      <c r="SQO11" s="721"/>
      <c r="SQP11" s="721"/>
      <c r="SQQ11" s="721"/>
      <c r="SQR11" s="721"/>
      <c r="SQS11" s="721"/>
      <c r="SQT11" s="721"/>
      <c r="SQU11" s="721"/>
      <c r="SQV11" s="721"/>
      <c r="SQW11" s="721"/>
      <c r="SQX11" s="721"/>
      <c r="SQY11" s="721"/>
      <c r="SQZ11" s="721"/>
      <c r="SRA11" s="721"/>
      <c r="SRB11" s="721"/>
      <c r="SRC11" s="721"/>
      <c r="SRD11" s="721"/>
      <c r="SRE11" s="721"/>
      <c r="SRF11" s="721"/>
      <c r="SRG11" s="721"/>
      <c r="SRH11" s="721"/>
      <c r="SRI11" s="721"/>
      <c r="SRJ11" s="721"/>
      <c r="SRK11" s="721"/>
      <c r="SRL11" s="721"/>
      <c r="SRM11" s="721"/>
      <c r="SRN11" s="721"/>
      <c r="SRO11" s="721"/>
      <c r="SRP11" s="721"/>
      <c r="SRQ11" s="721"/>
      <c r="SRR11" s="721"/>
      <c r="SRS11" s="721"/>
      <c r="SRT11" s="721"/>
      <c r="SRU11" s="721"/>
      <c r="SRV11" s="721"/>
      <c r="SRW11" s="721"/>
      <c r="SRX11" s="721"/>
      <c r="SRY11" s="721"/>
      <c r="SRZ11" s="721"/>
      <c r="SSA11" s="721"/>
      <c r="SSB11" s="721"/>
      <c r="SSC11" s="721"/>
      <c r="SSD11" s="721"/>
      <c r="SSE11" s="721"/>
      <c r="SSF11" s="721"/>
      <c r="SSG11" s="721"/>
      <c r="SSH11" s="721"/>
      <c r="SSI11" s="721"/>
      <c r="SSJ11" s="721"/>
      <c r="SSK11" s="721"/>
      <c r="SSL11" s="721"/>
      <c r="SSM11" s="721"/>
      <c r="SSN11" s="721"/>
      <c r="SSO11" s="721"/>
      <c r="SSP11" s="721"/>
      <c r="SSQ11" s="721"/>
      <c r="SSR11" s="721"/>
      <c r="SSS11" s="721"/>
      <c r="SST11" s="721"/>
      <c r="SSU11" s="721"/>
      <c r="SSV11" s="721"/>
      <c r="SSW11" s="721"/>
      <c r="SSX11" s="721"/>
      <c r="SSY11" s="721"/>
      <c r="SSZ11" s="721"/>
      <c r="STA11" s="721"/>
      <c r="STB11" s="721"/>
      <c r="STC11" s="721"/>
      <c r="STD11" s="721"/>
      <c r="STE11" s="721"/>
      <c r="STF11" s="721"/>
      <c r="STG11" s="721"/>
      <c r="STH11" s="721"/>
      <c r="STI11" s="721"/>
      <c r="STJ11" s="721"/>
      <c r="STK11" s="721"/>
      <c r="STL11" s="721"/>
      <c r="STM11" s="721"/>
      <c r="STN11" s="721"/>
      <c r="STO11" s="721"/>
      <c r="STP11" s="721"/>
      <c r="STQ11" s="721"/>
      <c r="STR11" s="721"/>
      <c r="STS11" s="721"/>
      <c r="STT11" s="721"/>
      <c r="STU11" s="721"/>
      <c r="STV11" s="721"/>
      <c r="STW11" s="721"/>
      <c r="STX11" s="721"/>
      <c r="STY11" s="721"/>
      <c r="STZ11" s="721"/>
      <c r="SUA11" s="721"/>
      <c r="SUB11" s="721"/>
      <c r="SUC11" s="721"/>
      <c r="SUD11" s="721"/>
      <c r="SUE11" s="721"/>
      <c r="SUF11" s="721"/>
      <c r="SUG11" s="721"/>
      <c r="SUH11" s="721"/>
      <c r="SUI11" s="721"/>
      <c r="SUJ11" s="721"/>
      <c r="SUK11" s="721"/>
      <c r="SUL11" s="721"/>
      <c r="SUM11" s="721"/>
      <c r="SUN11" s="721"/>
      <c r="SUO11" s="721"/>
      <c r="SUP11" s="721"/>
      <c r="SUQ11" s="721"/>
      <c r="SUR11" s="721"/>
      <c r="SUS11" s="721"/>
      <c r="SUT11" s="721"/>
      <c r="SUU11" s="721"/>
      <c r="SUV11" s="721"/>
      <c r="SUW11" s="721"/>
      <c r="SUX11" s="721"/>
      <c r="SUY11" s="721"/>
      <c r="SUZ11" s="721"/>
      <c r="SVA11" s="721"/>
      <c r="SVB11" s="721"/>
      <c r="SVC11" s="721"/>
      <c r="SVD11" s="721"/>
      <c r="SVE11" s="721"/>
      <c r="SVF11" s="721"/>
      <c r="SVG11" s="721"/>
      <c r="SVH11" s="721"/>
      <c r="SVI11" s="721"/>
      <c r="SVJ11" s="721"/>
      <c r="SVK11" s="721"/>
      <c r="SVL11" s="721"/>
      <c r="SVM11" s="721"/>
      <c r="SVN11" s="721"/>
      <c r="SVO11" s="721"/>
      <c r="SVP11" s="721"/>
      <c r="SVQ11" s="721"/>
      <c r="SVR11" s="721"/>
      <c r="SVS11" s="721"/>
      <c r="SVT11" s="721"/>
      <c r="SVU11" s="721"/>
      <c r="SVV11" s="721"/>
      <c r="SVW11" s="721"/>
      <c r="SVX11" s="721"/>
      <c r="SVY11" s="721"/>
      <c r="SVZ11" s="721"/>
      <c r="SWA11" s="721"/>
      <c r="SWB11" s="721"/>
      <c r="SWC11" s="721"/>
      <c r="SWD11" s="721"/>
      <c r="SWE11" s="721"/>
      <c r="SWF11" s="721"/>
      <c r="SWG11" s="721"/>
      <c r="SWH11" s="721"/>
      <c r="SWI11" s="721"/>
      <c r="SWJ11" s="721"/>
      <c r="SWK11" s="721"/>
      <c r="SWL11" s="721"/>
      <c r="SWM11" s="721"/>
      <c r="SWN11" s="721"/>
      <c r="SWO11" s="721"/>
      <c r="SWP11" s="721"/>
      <c r="SWQ11" s="721"/>
      <c r="SWR11" s="721"/>
      <c r="SWS11" s="721"/>
      <c r="SWT11" s="721"/>
      <c r="SWU11" s="721"/>
      <c r="SWV11" s="721"/>
      <c r="SWW11" s="721"/>
      <c r="SWX11" s="721"/>
      <c r="SWY11" s="721"/>
      <c r="SWZ11" s="721"/>
      <c r="SXA11" s="721"/>
      <c r="SXB11" s="721"/>
      <c r="SXC11" s="721"/>
      <c r="SXD11" s="721"/>
      <c r="SXE11" s="721"/>
      <c r="SXF11" s="721"/>
      <c r="SXG11" s="721"/>
      <c r="SXH11" s="721"/>
      <c r="SXI11" s="721"/>
      <c r="SXJ11" s="721"/>
      <c r="SXK11" s="721"/>
      <c r="SXL11" s="721"/>
      <c r="SXM11" s="721"/>
      <c r="SXN11" s="721"/>
      <c r="SXO11" s="721"/>
      <c r="SXP11" s="721"/>
      <c r="SXQ11" s="721"/>
      <c r="SXR11" s="721"/>
      <c r="SXS11" s="721"/>
      <c r="SXT11" s="721"/>
      <c r="SXU11" s="721"/>
      <c r="SXV11" s="721"/>
      <c r="SXW11" s="721"/>
      <c r="SXX11" s="721"/>
      <c r="SXY11" s="721"/>
      <c r="SXZ11" s="721"/>
      <c r="SYA11" s="721"/>
      <c r="SYB11" s="721"/>
      <c r="SYC11" s="721"/>
      <c r="SYD11" s="721"/>
      <c r="SYE11" s="721"/>
      <c r="SYF11" s="721"/>
      <c r="SYG11" s="721"/>
      <c r="SYH11" s="721"/>
      <c r="SYI11" s="721"/>
      <c r="SYJ11" s="721"/>
      <c r="SYK11" s="721"/>
      <c r="SYL11" s="721"/>
      <c r="SYM11" s="721"/>
      <c r="SYN11" s="721"/>
      <c r="SYO11" s="721"/>
      <c r="SYP11" s="721"/>
      <c r="SYQ11" s="721"/>
      <c r="SYR11" s="721"/>
      <c r="SYS11" s="721"/>
      <c r="SYT11" s="721"/>
      <c r="SYU11" s="721"/>
      <c r="SYV11" s="721"/>
      <c r="SYW11" s="721"/>
      <c r="SYX11" s="721"/>
      <c r="SYY11" s="721"/>
      <c r="SYZ11" s="721"/>
      <c r="SZA11" s="721"/>
      <c r="SZB11" s="721"/>
      <c r="SZC11" s="721"/>
      <c r="SZD11" s="721"/>
      <c r="SZE11" s="721"/>
      <c r="SZF11" s="721"/>
      <c r="SZG11" s="721"/>
      <c r="SZH11" s="721"/>
      <c r="SZI11" s="721"/>
      <c r="SZJ11" s="721"/>
      <c r="SZK11" s="721"/>
      <c r="SZL11" s="721"/>
      <c r="SZM11" s="721"/>
      <c r="SZN11" s="721"/>
      <c r="SZO11" s="721"/>
      <c r="SZP11" s="721"/>
      <c r="SZQ11" s="721"/>
      <c r="SZR11" s="721"/>
      <c r="SZS11" s="721"/>
      <c r="SZT11" s="721"/>
      <c r="SZU11" s="721"/>
      <c r="SZV11" s="721"/>
      <c r="SZW11" s="721"/>
      <c r="SZX11" s="721"/>
      <c r="SZY11" s="721"/>
      <c r="SZZ11" s="721"/>
      <c r="TAA11" s="721"/>
      <c r="TAB11" s="721"/>
      <c r="TAC11" s="721"/>
      <c r="TAD11" s="721"/>
      <c r="TAE11" s="721"/>
      <c r="TAF11" s="721"/>
      <c r="TAG11" s="721"/>
      <c r="TAH11" s="721"/>
      <c r="TAI11" s="721"/>
      <c r="TAJ11" s="721"/>
      <c r="TAK11" s="721"/>
      <c r="TAL11" s="721"/>
      <c r="TAM11" s="721"/>
      <c r="TAN11" s="721"/>
      <c r="TAO11" s="721"/>
      <c r="TAP11" s="721"/>
      <c r="TAQ11" s="721"/>
      <c r="TAR11" s="721"/>
      <c r="TAS11" s="721"/>
      <c r="TAT11" s="721"/>
      <c r="TAU11" s="721"/>
      <c r="TAV11" s="721"/>
      <c r="TAW11" s="721"/>
      <c r="TAX11" s="721"/>
      <c r="TAY11" s="721"/>
      <c r="TAZ11" s="721"/>
      <c r="TBA11" s="721"/>
      <c r="TBB11" s="721"/>
      <c r="TBC11" s="721"/>
      <c r="TBD11" s="721"/>
      <c r="TBE11" s="721"/>
      <c r="TBF11" s="721"/>
      <c r="TBG11" s="721"/>
      <c r="TBH11" s="721"/>
      <c r="TBI11" s="721"/>
      <c r="TBJ11" s="721"/>
      <c r="TBK11" s="721"/>
      <c r="TBL11" s="721"/>
      <c r="TBM11" s="721"/>
      <c r="TBN11" s="721"/>
      <c r="TBO11" s="721"/>
      <c r="TBP11" s="721"/>
      <c r="TBQ11" s="721"/>
      <c r="TBR11" s="721"/>
      <c r="TBS11" s="721"/>
      <c r="TBT11" s="721"/>
      <c r="TBU11" s="721"/>
      <c r="TBV11" s="721"/>
      <c r="TBW11" s="721"/>
      <c r="TBX11" s="721"/>
      <c r="TBY11" s="721"/>
      <c r="TBZ11" s="721"/>
      <c r="TCA11" s="721"/>
      <c r="TCB11" s="721"/>
      <c r="TCC11" s="721"/>
      <c r="TCD11" s="721"/>
      <c r="TCE11" s="721"/>
      <c r="TCF11" s="721"/>
      <c r="TCG11" s="721"/>
      <c r="TCH11" s="721"/>
      <c r="TCI11" s="721"/>
      <c r="TCJ11" s="721"/>
      <c r="TCK11" s="721"/>
      <c r="TCL11" s="721"/>
      <c r="TCM11" s="721"/>
      <c r="TCN11" s="721"/>
      <c r="TCO11" s="721"/>
      <c r="TCP11" s="721"/>
      <c r="TCQ11" s="721"/>
      <c r="TCR11" s="721"/>
      <c r="TCS11" s="721"/>
      <c r="TCT11" s="721"/>
      <c r="TCU11" s="721"/>
      <c r="TCV11" s="721"/>
      <c r="TCW11" s="721"/>
      <c r="TCX11" s="721"/>
      <c r="TCY11" s="721"/>
      <c r="TCZ11" s="721"/>
      <c r="TDA11" s="721"/>
      <c r="TDB11" s="721"/>
      <c r="TDC11" s="721"/>
      <c r="TDD11" s="721"/>
      <c r="TDE11" s="721"/>
      <c r="TDF11" s="721"/>
      <c r="TDG11" s="721"/>
      <c r="TDH11" s="721"/>
      <c r="TDI11" s="721"/>
      <c r="TDJ11" s="721"/>
      <c r="TDK11" s="721"/>
      <c r="TDL11" s="721"/>
      <c r="TDM11" s="721"/>
      <c r="TDN11" s="721"/>
      <c r="TDO11" s="721"/>
      <c r="TDP11" s="721"/>
      <c r="TDQ11" s="721"/>
      <c r="TDR11" s="721"/>
      <c r="TDS11" s="721"/>
      <c r="TDT11" s="721"/>
      <c r="TDU11" s="721"/>
      <c r="TDV11" s="721"/>
      <c r="TDW11" s="721"/>
      <c r="TDX11" s="721"/>
      <c r="TDY11" s="721"/>
      <c r="TDZ11" s="721"/>
      <c r="TEA11" s="721"/>
      <c r="TEB11" s="721"/>
      <c r="TEC11" s="721"/>
      <c r="TED11" s="721"/>
      <c r="TEE11" s="721"/>
      <c r="TEF11" s="721"/>
      <c r="TEG11" s="721"/>
      <c r="TEH11" s="721"/>
      <c r="TEI11" s="721"/>
      <c r="TEJ11" s="721"/>
      <c r="TEK11" s="721"/>
      <c r="TEL11" s="721"/>
      <c r="TEM11" s="721"/>
      <c r="TEN11" s="721"/>
      <c r="TEO11" s="721"/>
      <c r="TEP11" s="721"/>
      <c r="TEQ11" s="721"/>
      <c r="TER11" s="721"/>
      <c r="TES11" s="721"/>
      <c r="TET11" s="721"/>
      <c r="TEU11" s="721"/>
      <c r="TEV11" s="721"/>
      <c r="TEW11" s="721"/>
      <c r="TEX11" s="721"/>
      <c r="TEY11" s="721"/>
      <c r="TEZ11" s="721"/>
      <c r="TFA11" s="721"/>
      <c r="TFB11" s="721"/>
      <c r="TFC11" s="721"/>
      <c r="TFD11" s="721"/>
      <c r="TFE11" s="721"/>
      <c r="TFF11" s="721"/>
      <c r="TFG11" s="721"/>
      <c r="TFH11" s="721"/>
      <c r="TFI11" s="721"/>
      <c r="TFJ11" s="721"/>
      <c r="TFK11" s="721"/>
      <c r="TFL11" s="721"/>
      <c r="TFM11" s="721"/>
      <c r="TFN11" s="721"/>
      <c r="TFO11" s="721"/>
      <c r="TFP11" s="721"/>
      <c r="TFQ11" s="721"/>
      <c r="TFR11" s="721"/>
      <c r="TFS11" s="721"/>
      <c r="TFT11" s="721"/>
      <c r="TFU11" s="721"/>
      <c r="TFV11" s="721"/>
      <c r="TFW11" s="721"/>
      <c r="TFX11" s="721"/>
      <c r="TFY11" s="721"/>
      <c r="TFZ11" s="721"/>
      <c r="TGA11" s="721"/>
      <c r="TGB11" s="721"/>
      <c r="TGC11" s="721"/>
      <c r="TGD11" s="721"/>
      <c r="TGE11" s="721"/>
      <c r="TGF11" s="721"/>
      <c r="TGG11" s="721"/>
      <c r="TGH11" s="721"/>
      <c r="TGI11" s="721"/>
      <c r="TGJ11" s="721"/>
      <c r="TGK11" s="721"/>
      <c r="TGL11" s="721"/>
      <c r="TGM11" s="721"/>
      <c r="TGN11" s="721"/>
      <c r="TGO11" s="721"/>
      <c r="TGP11" s="721"/>
      <c r="TGQ11" s="721"/>
      <c r="TGR11" s="721"/>
      <c r="TGS11" s="721"/>
      <c r="TGT11" s="721"/>
      <c r="TGU11" s="721"/>
      <c r="TGV11" s="721"/>
      <c r="TGW11" s="721"/>
      <c r="TGX11" s="721"/>
      <c r="TGY11" s="721"/>
      <c r="TGZ11" s="721"/>
      <c r="THA11" s="721"/>
      <c r="THB11" s="721"/>
      <c r="THC11" s="721"/>
      <c r="THD11" s="721"/>
      <c r="THE11" s="721"/>
      <c r="THF11" s="721"/>
      <c r="THG11" s="721"/>
      <c r="THH11" s="721"/>
      <c r="THI11" s="721"/>
      <c r="THJ11" s="721"/>
      <c r="THK11" s="721"/>
      <c r="THL11" s="721"/>
      <c r="THM11" s="721"/>
      <c r="THN11" s="721"/>
      <c r="THO11" s="721"/>
      <c r="THP11" s="721"/>
      <c r="THQ11" s="721"/>
      <c r="THR11" s="721"/>
      <c r="THS11" s="721"/>
      <c r="THT11" s="721"/>
      <c r="THU11" s="721"/>
      <c r="THV11" s="721"/>
      <c r="THW11" s="721"/>
      <c r="THX11" s="721"/>
      <c r="THY11" s="721"/>
      <c r="THZ11" s="721"/>
      <c r="TIA11" s="721"/>
      <c r="TIB11" s="721"/>
      <c r="TIC11" s="721"/>
      <c r="TID11" s="721"/>
      <c r="TIE11" s="721"/>
      <c r="TIF11" s="721"/>
      <c r="TIG11" s="721"/>
      <c r="TIH11" s="721"/>
      <c r="TII11" s="721"/>
      <c r="TIJ11" s="721"/>
      <c r="TIK11" s="721"/>
      <c r="TIL11" s="721"/>
      <c r="TIM11" s="721"/>
      <c r="TIN11" s="721"/>
      <c r="TIO11" s="721"/>
      <c r="TIP11" s="721"/>
      <c r="TIQ11" s="721"/>
      <c r="TIR11" s="721"/>
      <c r="TIS11" s="721"/>
      <c r="TIT11" s="721"/>
      <c r="TIU11" s="721"/>
      <c r="TIV11" s="721"/>
      <c r="TIW11" s="721"/>
      <c r="TIX11" s="721"/>
      <c r="TIY11" s="721"/>
      <c r="TIZ11" s="721"/>
      <c r="TJA11" s="721"/>
      <c r="TJB11" s="721"/>
      <c r="TJC11" s="721"/>
      <c r="TJD11" s="721"/>
      <c r="TJE11" s="721"/>
      <c r="TJF11" s="721"/>
      <c r="TJG11" s="721"/>
      <c r="TJH11" s="721"/>
      <c r="TJI11" s="721"/>
      <c r="TJJ11" s="721"/>
      <c r="TJK11" s="721"/>
      <c r="TJL11" s="721"/>
      <c r="TJM11" s="721"/>
      <c r="TJN11" s="721"/>
      <c r="TJO11" s="721"/>
      <c r="TJP11" s="721"/>
      <c r="TJQ11" s="721"/>
      <c r="TJR11" s="721"/>
      <c r="TJS11" s="721"/>
      <c r="TJT11" s="721"/>
      <c r="TJU11" s="721"/>
      <c r="TJV11" s="721"/>
      <c r="TJW11" s="721"/>
      <c r="TJX11" s="721"/>
      <c r="TJY11" s="721"/>
      <c r="TJZ11" s="721"/>
      <c r="TKA11" s="721"/>
      <c r="TKB11" s="721"/>
      <c r="TKC11" s="721"/>
      <c r="TKD11" s="721"/>
      <c r="TKE11" s="721"/>
      <c r="TKF11" s="721"/>
      <c r="TKG11" s="721"/>
      <c r="TKH11" s="721"/>
      <c r="TKI11" s="721"/>
      <c r="TKJ11" s="721"/>
      <c r="TKK11" s="721"/>
      <c r="TKL11" s="721"/>
      <c r="TKM11" s="721"/>
      <c r="TKN11" s="721"/>
      <c r="TKO11" s="721"/>
      <c r="TKP11" s="721"/>
      <c r="TKQ11" s="721"/>
      <c r="TKR11" s="721"/>
      <c r="TKS11" s="721"/>
      <c r="TKT11" s="721"/>
      <c r="TKU11" s="721"/>
      <c r="TKV11" s="721"/>
      <c r="TKW11" s="721"/>
      <c r="TKX11" s="721"/>
      <c r="TKY11" s="721"/>
      <c r="TKZ11" s="721"/>
      <c r="TLA11" s="721"/>
      <c r="TLB11" s="721"/>
      <c r="TLC11" s="721"/>
      <c r="TLD11" s="721"/>
      <c r="TLE11" s="721"/>
      <c r="TLF11" s="721"/>
      <c r="TLG11" s="721"/>
      <c r="TLH11" s="721"/>
      <c r="TLI11" s="721"/>
      <c r="TLJ11" s="721"/>
      <c r="TLK11" s="721"/>
      <c r="TLL11" s="721"/>
      <c r="TLM11" s="721"/>
      <c r="TLN11" s="721"/>
      <c r="TLO11" s="721"/>
      <c r="TLP11" s="721"/>
      <c r="TLQ11" s="721"/>
      <c r="TLR11" s="721"/>
      <c r="TLS11" s="721"/>
      <c r="TLT11" s="721"/>
      <c r="TLU11" s="721"/>
      <c r="TLV11" s="721"/>
      <c r="TLW11" s="721"/>
      <c r="TLX11" s="721"/>
      <c r="TLY11" s="721"/>
      <c r="TLZ11" s="721"/>
      <c r="TMA11" s="721"/>
      <c r="TMB11" s="721"/>
      <c r="TMC11" s="721"/>
      <c r="TMD11" s="721"/>
      <c r="TME11" s="721"/>
      <c r="TMF11" s="721"/>
      <c r="TMG11" s="721"/>
      <c r="TMH11" s="721"/>
      <c r="TMI11" s="721"/>
      <c r="TMJ11" s="721"/>
      <c r="TMK11" s="721"/>
      <c r="TML11" s="721"/>
      <c r="TMM11" s="721"/>
      <c r="TMN11" s="721"/>
      <c r="TMO11" s="721"/>
      <c r="TMP11" s="721"/>
      <c r="TMQ11" s="721"/>
      <c r="TMR11" s="721"/>
      <c r="TMS11" s="721"/>
      <c r="TMT11" s="721"/>
      <c r="TMU11" s="721"/>
      <c r="TMV11" s="721"/>
      <c r="TMW11" s="721"/>
      <c r="TMX11" s="721"/>
      <c r="TMY11" s="721"/>
      <c r="TMZ11" s="721"/>
      <c r="TNA11" s="721"/>
      <c r="TNB11" s="721"/>
      <c r="TNC11" s="721"/>
      <c r="TND11" s="721"/>
      <c r="TNE11" s="721"/>
      <c r="TNF11" s="721"/>
      <c r="TNG11" s="721"/>
      <c r="TNH11" s="721"/>
      <c r="TNI11" s="721"/>
      <c r="TNJ11" s="721"/>
      <c r="TNK11" s="721"/>
      <c r="TNL11" s="721"/>
      <c r="TNM11" s="721"/>
      <c r="TNN11" s="721"/>
      <c r="TNO11" s="721"/>
      <c r="TNP11" s="721"/>
      <c r="TNQ11" s="721"/>
      <c r="TNR11" s="721"/>
      <c r="TNS11" s="721"/>
      <c r="TNT11" s="721"/>
      <c r="TNU11" s="721"/>
      <c r="TNV11" s="721"/>
      <c r="TNW11" s="721"/>
      <c r="TNX11" s="721"/>
      <c r="TNY11" s="721"/>
      <c r="TNZ11" s="721"/>
      <c r="TOA11" s="721"/>
      <c r="TOB11" s="721"/>
      <c r="TOC11" s="721"/>
      <c r="TOD11" s="721"/>
      <c r="TOE11" s="721"/>
      <c r="TOF11" s="721"/>
      <c r="TOG11" s="721"/>
      <c r="TOH11" s="721"/>
      <c r="TOI11" s="721"/>
      <c r="TOJ11" s="721"/>
      <c r="TOK11" s="721"/>
      <c r="TOL11" s="721"/>
      <c r="TOM11" s="721"/>
      <c r="TON11" s="721"/>
      <c r="TOO11" s="721"/>
      <c r="TOP11" s="721"/>
      <c r="TOQ11" s="721"/>
      <c r="TOR11" s="721"/>
      <c r="TOS11" s="721"/>
      <c r="TOT11" s="721"/>
      <c r="TOU11" s="721"/>
      <c r="TOV11" s="721"/>
      <c r="TOW11" s="721"/>
      <c r="TOX11" s="721"/>
      <c r="TOY11" s="721"/>
      <c r="TOZ11" s="721"/>
      <c r="TPA11" s="721"/>
      <c r="TPB11" s="721"/>
      <c r="TPC11" s="721"/>
      <c r="TPD11" s="721"/>
      <c r="TPE11" s="721"/>
      <c r="TPF11" s="721"/>
      <c r="TPG11" s="721"/>
      <c r="TPH11" s="721"/>
      <c r="TPI11" s="721"/>
      <c r="TPJ11" s="721"/>
      <c r="TPK11" s="721"/>
      <c r="TPL11" s="721"/>
      <c r="TPM11" s="721"/>
      <c r="TPN11" s="721"/>
      <c r="TPO11" s="721"/>
      <c r="TPP11" s="721"/>
      <c r="TPQ11" s="721"/>
      <c r="TPR11" s="721"/>
      <c r="TPS11" s="721"/>
      <c r="TPT11" s="721"/>
      <c r="TPU11" s="721"/>
      <c r="TPV11" s="721"/>
      <c r="TPW11" s="721"/>
      <c r="TPX11" s="721"/>
      <c r="TPY11" s="721"/>
      <c r="TPZ11" s="721"/>
      <c r="TQA11" s="721"/>
      <c r="TQB11" s="721"/>
      <c r="TQC11" s="721"/>
      <c r="TQD11" s="721"/>
      <c r="TQE11" s="721"/>
      <c r="TQF11" s="721"/>
      <c r="TQG11" s="721"/>
      <c r="TQH11" s="721"/>
      <c r="TQI11" s="721"/>
      <c r="TQJ11" s="721"/>
      <c r="TQK11" s="721"/>
      <c r="TQL11" s="721"/>
      <c r="TQM11" s="721"/>
      <c r="TQN11" s="721"/>
      <c r="TQO11" s="721"/>
      <c r="TQP11" s="721"/>
      <c r="TQQ11" s="721"/>
      <c r="TQR11" s="721"/>
      <c r="TQS11" s="721"/>
      <c r="TQT11" s="721"/>
      <c r="TQU11" s="721"/>
      <c r="TQV11" s="721"/>
      <c r="TQW11" s="721"/>
      <c r="TQX11" s="721"/>
      <c r="TQY11" s="721"/>
      <c r="TQZ11" s="721"/>
      <c r="TRA11" s="721"/>
      <c r="TRB11" s="721"/>
      <c r="TRC11" s="721"/>
      <c r="TRD11" s="721"/>
      <c r="TRE11" s="721"/>
      <c r="TRF11" s="721"/>
      <c r="TRG11" s="721"/>
      <c r="TRH11" s="721"/>
      <c r="TRI11" s="721"/>
      <c r="TRJ11" s="721"/>
      <c r="TRK11" s="721"/>
      <c r="TRL11" s="721"/>
      <c r="TRM11" s="721"/>
      <c r="TRN11" s="721"/>
      <c r="TRO11" s="721"/>
      <c r="TRP11" s="721"/>
      <c r="TRQ11" s="721"/>
      <c r="TRR11" s="721"/>
      <c r="TRS11" s="721"/>
      <c r="TRT11" s="721"/>
      <c r="TRU11" s="721"/>
      <c r="TRV11" s="721"/>
      <c r="TRW11" s="721"/>
      <c r="TRX11" s="721"/>
      <c r="TRY11" s="721"/>
      <c r="TRZ11" s="721"/>
      <c r="TSA11" s="721"/>
      <c r="TSB11" s="721"/>
      <c r="TSC11" s="721"/>
      <c r="TSD11" s="721"/>
      <c r="TSE11" s="721"/>
      <c r="TSF11" s="721"/>
      <c r="TSG11" s="721"/>
      <c r="TSH11" s="721"/>
      <c r="TSI11" s="721"/>
      <c r="TSJ11" s="721"/>
      <c r="TSK11" s="721"/>
      <c r="TSL11" s="721"/>
      <c r="TSM11" s="721"/>
      <c r="TSN11" s="721"/>
      <c r="TSO11" s="721"/>
      <c r="TSP11" s="721"/>
      <c r="TSQ11" s="721"/>
      <c r="TSR11" s="721"/>
      <c r="TSS11" s="721"/>
      <c r="TST11" s="721"/>
      <c r="TSU11" s="721"/>
      <c r="TSV11" s="721"/>
      <c r="TSW11" s="721"/>
      <c r="TSX11" s="721"/>
      <c r="TSY11" s="721"/>
      <c r="TSZ11" s="721"/>
      <c r="TTA11" s="721"/>
      <c r="TTB11" s="721"/>
      <c r="TTC11" s="721"/>
      <c r="TTD11" s="721"/>
      <c r="TTE11" s="721"/>
      <c r="TTF11" s="721"/>
      <c r="TTG11" s="721"/>
      <c r="TTH11" s="721"/>
      <c r="TTI11" s="721"/>
      <c r="TTJ11" s="721"/>
      <c r="TTK11" s="721"/>
      <c r="TTL11" s="721"/>
      <c r="TTM11" s="721"/>
      <c r="TTN11" s="721"/>
      <c r="TTO11" s="721"/>
      <c r="TTP11" s="721"/>
      <c r="TTQ11" s="721"/>
      <c r="TTR11" s="721"/>
      <c r="TTS11" s="721"/>
      <c r="TTT11" s="721"/>
      <c r="TTU11" s="721"/>
      <c r="TTV11" s="721"/>
      <c r="TTW11" s="721"/>
      <c r="TTX11" s="721"/>
      <c r="TTY11" s="721"/>
      <c r="TTZ11" s="721"/>
      <c r="TUA11" s="721"/>
      <c r="TUB11" s="721"/>
      <c r="TUC11" s="721"/>
      <c r="TUD11" s="721"/>
      <c r="TUE11" s="721"/>
      <c r="TUF11" s="721"/>
      <c r="TUG11" s="721"/>
      <c r="TUH11" s="721"/>
      <c r="TUI11" s="721"/>
      <c r="TUJ11" s="721"/>
      <c r="TUK11" s="721"/>
      <c r="TUL11" s="721"/>
      <c r="TUM11" s="721"/>
      <c r="TUN11" s="721"/>
      <c r="TUO11" s="721"/>
      <c r="TUP11" s="721"/>
      <c r="TUQ11" s="721"/>
      <c r="TUR11" s="721"/>
      <c r="TUS11" s="721"/>
      <c r="TUT11" s="721"/>
      <c r="TUU11" s="721"/>
      <c r="TUV11" s="721"/>
      <c r="TUW11" s="721"/>
      <c r="TUX11" s="721"/>
      <c r="TUY11" s="721"/>
      <c r="TUZ11" s="721"/>
      <c r="TVA11" s="721"/>
      <c r="TVB11" s="721"/>
      <c r="TVC11" s="721"/>
      <c r="TVD11" s="721"/>
      <c r="TVE11" s="721"/>
      <c r="TVF11" s="721"/>
      <c r="TVG11" s="721"/>
      <c r="TVH11" s="721"/>
      <c r="TVI11" s="721"/>
      <c r="TVJ11" s="721"/>
      <c r="TVK11" s="721"/>
      <c r="TVL11" s="721"/>
      <c r="TVM11" s="721"/>
      <c r="TVN11" s="721"/>
      <c r="TVO11" s="721"/>
      <c r="TVP11" s="721"/>
      <c r="TVQ11" s="721"/>
      <c r="TVR11" s="721"/>
      <c r="TVS11" s="721"/>
      <c r="TVT11" s="721"/>
      <c r="TVU11" s="721"/>
      <c r="TVV11" s="721"/>
      <c r="TVW11" s="721"/>
      <c r="TVX11" s="721"/>
      <c r="TVY11" s="721"/>
      <c r="TVZ11" s="721"/>
      <c r="TWA11" s="721"/>
      <c r="TWB11" s="721"/>
      <c r="TWC11" s="721"/>
      <c r="TWD11" s="721"/>
      <c r="TWE11" s="721"/>
      <c r="TWF11" s="721"/>
      <c r="TWG11" s="721"/>
      <c r="TWH11" s="721"/>
      <c r="TWI11" s="721"/>
      <c r="TWJ11" s="721"/>
      <c r="TWK11" s="721"/>
      <c r="TWL11" s="721"/>
      <c r="TWM11" s="721"/>
      <c r="TWN11" s="721"/>
      <c r="TWO11" s="721"/>
      <c r="TWP11" s="721"/>
      <c r="TWQ11" s="721"/>
      <c r="TWR11" s="721"/>
      <c r="TWS11" s="721"/>
      <c r="TWT11" s="721"/>
      <c r="TWU11" s="721"/>
      <c r="TWV11" s="721"/>
      <c r="TWW11" s="721"/>
      <c r="TWX11" s="721"/>
      <c r="TWY11" s="721"/>
      <c r="TWZ11" s="721"/>
      <c r="TXA11" s="721"/>
      <c r="TXB11" s="721"/>
      <c r="TXC11" s="721"/>
      <c r="TXD11" s="721"/>
      <c r="TXE11" s="721"/>
      <c r="TXF11" s="721"/>
      <c r="TXG11" s="721"/>
      <c r="TXH11" s="721"/>
      <c r="TXI11" s="721"/>
      <c r="TXJ11" s="721"/>
      <c r="TXK11" s="721"/>
      <c r="TXL11" s="721"/>
      <c r="TXM11" s="721"/>
      <c r="TXN11" s="721"/>
      <c r="TXO11" s="721"/>
      <c r="TXP11" s="721"/>
      <c r="TXQ11" s="721"/>
      <c r="TXR11" s="721"/>
      <c r="TXS11" s="721"/>
      <c r="TXT11" s="721"/>
      <c r="TXU11" s="721"/>
      <c r="TXV11" s="721"/>
      <c r="TXW11" s="721"/>
      <c r="TXX11" s="721"/>
      <c r="TXY11" s="721"/>
      <c r="TXZ11" s="721"/>
      <c r="TYA11" s="721"/>
      <c r="TYB11" s="721"/>
      <c r="TYC11" s="721"/>
      <c r="TYD11" s="721"/>
      <c r="TYE11" s="721"/>
      <c r="TYF11" s="721"/>
      <c r="TYG11" s="721"/>
      <c r="TYH11" s="721"/>
      <c r="TYI11" s="721"/>
      <c r="TYJ11" s="721"/>
      <c r="TYK11" s="721"/>
      <c r="TYL11" s="721"/>
      <c r="TYM11" s="721"/>
      <c r="TYN11" s="721"/>
      <c r="TYO11" s="721"/>
      <c r="TYP11" s="721"/>
      <c r="TYQ11" s="721"/>
      <c r="TYR11" s="721"/>
      <c r="TYS11" s="721"/>
      <c r="TYT11" s="721"/>
      <c r="TYU11" s="721"/>
      <c r="TYV11" s="721"/>
      <c r="TYW11" s="721"/>
      <c r="TYX11" s="721"/>
      <c r="TYY11" s="721"/>
      <c r="TYZ11" s="721"/>
      <c r="TZA11" s="721"/>
      <c r="TZB11" s="721"/>
      <c r="TZC11" s="721"/>
      <c r="TZD11" s="721"/>
      <c r="TZE11" s="721"/>
      <c r="TZF11" s="721"/>
      <c r="TZG11" s="721"/>
      <c r="TZH11" s="721"/>
      <c r="TZI11" s="721"/>
      <c r="TZJ11" s="721"/>
      <c r="TZK11" s="721"/>
      <c r="TZL11" s="721"/>
      <c r="TZM11" s="721"/>
      <c r="TZN11" s="721"/>
      <c r="TZO11" s="721"/>
      <c r="TZP11" s="721"/>
      <c r="TZQ11" s="721"/>
      <c r="TZR11" s="721"/>
      <c r="TZS11" s="721"/>
      <c r="TZT11" s="721"/>
      <c r="TZU11" s="721"/>
      <c r="TZV11" s="721"/>
      <c r="TZW11" s="721"/>
      <c r="TZX11" s="721"/>
      <c r="TZY11" s="721"/>
      <c r="TZZ11" s="721"/>
      <c r="UAA11" s="721"/>
      <c r="UAB11" s="721"/>
      <c r="UAC11" s="721"/>
      <c r="UAD11" s="721"/>
      <c r="UAE11" s="721"/>
      <c r="UAF11" s="721"/>
      <c r="UAG11" s="721"/>
      <c r="UAH11" s="721"/>
      <c r="UAI11" s="721"/>
      <c r="UAJ11" s="721"/>
      <c r="UAK11" s="721"/>
      <c r="UAL11" s="721"/>
      <c r="UAM11" s="721"/>
      <c r="UAN11" s="721"/>
      <c r="UAO11" s="721"/>
      <c r="UAP11" s="721"/>
      <c r="UAQ11" s="721"/>
      <c r="UAR11" s="721"/>
      <c r="UAS11" s="721"/>
      <c r="UAT11" s="721"/>
      <c r="UAU11" s="721"/>
      <c r="UAV11" s="721"/>
      <c r="UAW11" s="721"/>
      <c r="UAX11" s="721"/>
      <c r="UAY11" s="721"/>
      <c r="UAZ11" s="721"/>
      <c r="UBA11" s="721"/>
      <c r="UBB11" s="721"/>
      <c r="UBC11" s="721"/>
      <c r="UBD11" s="721"/>
      <c r="UBE11" s="721"/>
      <c r="UBF11" s="721"/>
      <c r="UBG11" s="721"/>
      <c r="UBH11" s="721"/>
      <c r="UBI11" s="721"/>
      <c r="UBJ11" s="721"/>
      <c r="UBK11" s="721"/>
      <c r="UBL11" s="721"/>
      <c r="UBM11" s="721"/>
      <c r="UBN11" s="721"/>
      <c r="UBO11" s="721"/>
      <c r="UBP11" s="721"/>
      <c r="UBQ11" s="721"/>
      <c r="UBR11" s="721"/>
      <c r="UBS11" s="721"/>
      <c r="UBT11" s="721"/>
      <c r="UBU11" s="721"/>
      <c r="UBV11" s="721"/>
      <c r="UBW11" s="721"/>
      <c r="UBX11" s="721"/>
      <c r="UBY11" s="721"/>
      <c r="UBZ11" s="721"/>
      <c r="UCA11" s="721"/>
      <c r="UCB11" s="721"/>
      <c r="UCC11" s="721"/>
      <c r="UCD11" s="721"/>
      <c r="UCE11" s="721"/>
      <c r="UCF11" s="721"/>
      <c r="UCG11" s="721"/>
      <c r="UCH11" s="721"/>
      <c r="UCI11" s="721"/>
      <c r="UCJ11" s="721"/>
      <c r="UCK11" s="721"/>
      <c r="UCL11" s="721"/>
      <c r="UCM11" s="721"/>
      <c r="UCN11" s="721"/>
      <c r="UCO11" s="721"/>
      <c r="UCP11" s="721"/>
      <c r="UCQ11" s="721"/>
      <c r="UCR11" s="721"/>
      <c r="UCS11" s="721"/>
      <c r="UCT11" s="721"/>
      <c r="UCU11" s="721"/>
      <c r="UCV11" s="721"/>
      <c r="UCW11" s="721"/>
      <c r="UCX11" s="721"/>
      <c r="UCY11" s="721"/>
      <c r="UCZ11" s="721"/>
      <c r="UDA11" s="721"/>
      <c r="UDB11" s="721"/>
      <c r="UDC11" s="721"/>
      <c r="UDD11" s="721"/>
      <c r="UDE11" s="721"/>
      <c r="UDF11" s="721"/>
      <c r="UDG11" s="721"/>
      <c r="UDH11" s="721"/>
      <c r="UDI11" s="721"/>
      <c r="UDJ11" s="721"/>
      <c r="UDK11" s="721"/>
      <c r="UDL11" s="721"/>
      <c r="UDM11" s="721"/>
      <c r="UDN11" s="721"/>
      <c r="UDO11" s="721"/>
      <c r="UDP11" s="721"/>
      <c r="UDQ11" s="721"/>
      <c r="UDR11" s="721"/>
      <c r="UDS11" s="721"/>
      <c r="UDT11" s="721"/>
      <c r="UDU11" s="721"/>
      <c r="UDV11" s="721"/>
      <c r="UDW11" s="721"/>
      <c r="UDX11" s="721"/>
      <c r="UDY11" s="721"/>
      <c r="UDZ11" s="721"/>
      <c r="UEA11" s="721"/>
      <c r="UEB11" s="721"/>
      <c r="UEC11" s="721"/>
      <c r="UED11" s="721"/>
      <c r="UEE11" s="721"/>
      <c r="UEF11" s="721"/>
      <c r="UEG11" s="721"/>
      <c r="UEH11" s="721"/>
      <c r="UEI11" s="721"/>
      <c r="UEJ11" s="721"/>
      <c r="UEK11" s="721"/>
      <c r="UEL11" s="721"/>
      <c r="UEM11" s="721"/>
      <c r="UEN11" s="721"/>
      <c r="UEO11" s="721"/>
      <c r="UEP11" s="721"/>
      <c r="UEQ11" s="721"/>
      <c r="UER11" s="721"/>
      <c r="UES11" s="721"/>
      <c r="UET11" s="721"/>
      <c r="UEU11" s="721"/>
      <c r="UEV11" s="721"/>
      <c r="UEW11" s="721"/>
      <c r="UEX11" s="721"/>
      <c r="UEY11" s="721"/>
      <c r="UEZ11" s="721"/>
      <c r="UFA11" s="721"/>
      <c r="UFB11" s="721"/>
      <c r="UFC11" s="721"/>
      <c r="UFD11" s="721"/>
      <c r="UFE11" s="721"/>
      <c r="UFF11" s="721"/>
      <c r="UFG11" s="721"/>
      <c r="UFH11" s="721"/>
      <c r="UFI11" s="721"/>
      <c r="UFJ11" s="721"/>
      <c r="UFK11" s="721"/>
      <c r="UFL11" s="721"/>
      <c r="UFM11" s="721"/>
      <c r="UFN11" s="721"/>
      <c r="UFO11" s="721"/>
      <c r="UFP11" s="721"/>
      <c r="UFQ11" s="721"/>
      <c r="UFR11" s="721"/>
      <c r="UFS11" s="721"/>
      <c r="UFT11" s="721"/>
      <c r="UFU11" s="721"/>
      <c r="UFV11" s="721"/>
      <c r="UFW11" s="721"/>
      <c r="UFX11" s="721"/>
      <c r="UFY11" s="721"/>
      <c r="UFZ11" s="721"/>
      <c r="UGA11" s="721"/>
      <c r="UGB11" s="721"/>
      <c r="UGC11" s="721"/>
      <c r="UGD11" s="721"/>
      <c r="UGE11" s="721"/>
      <c r="UGF11" s="721"/>
      <c r="UGG11" s="721"/>
      <c r="UGH11" s="721"/>
      <c r="UGI11" s="721"/>
      <c r="UGJ11" s="721"/>
      <c r="UGK11" s="721"/>
      <c r="UGL11" s="721"/>
      <c r="UGM11" s="721"/>
      <c r="UGN11" s="721"/>
      <c r="UGO11" s="721"/>
      <c r="UGP11" s="721"/>
      <c r="UGQ11" s="721"/>
      <c r="UGR11" s="721"/>
      <c r="UGS11" s="721"/>
      <c r="UGT11" s="721"/>
      <c r="UGU11" s="721"/>
      <c r="UGV11" s="721"/>
      <c r="UGW11" s="721"/>
      <c r="UGX11" s="721"/>
      <c r="UGY11" s="721"/>
      <c r="UGZ11" s="721"/>
      <c r="UHA11" s="721"/>
      <c r="UHB11" s="721"/>
      <c r="UHC11" s="721"/>
      <c r="UHD11" s="721"/>
      <c r="UHE11" s="721"/>
      <c r="UHF11" s="721"/>
      <c r="UHG11" s="721"/>
      <c r="UHH11" s="721"/>
      <c r="UHI11" s="721"/>
      <c r="UHJ11" s="721"/>
      <c r="UHK11" s="721"/>
      <c r="UHL11" s="721"/>
      <c r="UHM11" s="721"/>
      <c r="UHN11" s="721"/>
      <c r="UHO11" s="721"/>
      <c r="UHP11" s="721"/>
      <c r="UHQ11" s="721"/>
      <c r="UHR11" s="721"/>
      <c r="UHS11" s="721"/>
      <c r="UHT11" s="721"/>
      <c r="UHU11" s="721"/>
      <c r="UHV11" s="721"/>
      <c r="UHW11" s="721"/>
      <c r="UHX11" s="721"/>
      <c r="UHY11" s="721"/>
      <c r="UHZ11" s="721"/>
      <c r="UIA11" s="721"/>
      <c r="UIB11" s="721"/>
      <c r="UIC11" s="721"/>
      <c r="UID11" s="721"/>
      <c r="UIE11" s="721"/>
      <c r="UIF11" s="721"/>
      <c r="UIG11" s="721"/>
      <c r="UIH11" s="721"/>
      <c r="UII11" s="721"/>
      <c r="UIJ11" s="721"/>
      <c r="UIK11" s="721"/>
      <c r="UIL11" s="721"/>
      <c r="UIM11" s="721"/>
      <c r="UIN11" s="721"/>
      <c r="UIO11" s="721"/>
      <c r="UIP11" s="721"/>
      <c r="UIQ11" s="721"/>
      <c r="UIR11" s="721"/>
      <c r="UIS11" s="721"/>
      <c r="UIT11" s="721"/>
      <c r="UIU11" s="721"/>
      <c r="UIV11" s="721"/>
      <c r="UIW11" s="721"/>
      <c r="UIX11" s="721"/>
      <c r="UIY11" s="721"/>
      <c r="UIZ11" s="721"/>
      <c r="UJA11" s="721"/>
      <c r="UJB11" s="721"/>
      <c r="UJC11" s="721"/>
      <c r="UJD11" s="721"/>
      <c r="UJE11" s="721"/>
      <c r="UJF11" s="721"/>
      <c r="UJG11" s="721"/>
      <c r="UJH11" s="721"/>
      <c r="UJI11" s="721"/>
      <c r="UJJ11" s="721"/>
      <c r="UJK11" s="721"/>
      <c r="UJL11" s="721"/>
      <c r="UJM11" s="721"/>
      <c r="UJN11" s="721"/>
      <c r="UJO11" s="721"/>
      <c r="UJP11" s="721"/>
      <c r="UJQ11" s="721"/>
      <c r="UJR11" s="721"/>
      <c r="UJS11" s="721"/>
      <c r="UJT11" s="721"/>
      <c r="UJU11" s="721"/>
      <c r="UJV11" s="721"/>
      <c r="UJW11" s="721"/>
      <c r="UJX11" s="721"/>
      <c r="UJY11" s="721"/>
      <c r="UJZ11" s="721"/>
      <c r="UKA11" s="721"/>
      <c r="UKB11" s="721"/>
      <c r="UKC11" s="721"/>
      <c r="UKD11" s="721"/>
      <c r="UKE11" s="721"/>
      <c r="UKF11" s="721"/>
      <c r="UKG11" s="721"/>
      <c r="UKH11" s="721"/>
      <c r="UKI11" s="721"/>
      <c r="UKJ11" s="721"/>
      <c r="UKK11" s="721"/>
      <c r="UKL11" s="721"/>
      <c r="UKM11" s="721"/>
      <c r="UKN11" s="721"/>
      <c r="UKO11" s="721"/>
      <c r="UKP11" s="721"/>
      <c r="UKQ11" s="721"/>
      <c r="UKR11" s="721"/>
      <c r="UKS11" s="721"/>
      <c r="UKT11" s="721"/>
      <c r="UKU11" s="721"/>
      <c r="UKV11" s="721"/>
      <c r="UKW11" s="721"/>
      <c r="UKX11" s="721"/>
      <c r="UKY11" s="721"/>
      <c r="UKZ11" s="721"/>
      <c r="ULA11" s="721"/>
      <c r="ULB11" s="721"/>
      <c r="ULC11" s="721"/>
      <c r="ULD11" s="721"/>
      <c r="ULE11" s="721"/>
      <c r="ULF11" s="721"/>
      <c r="ULG11" s="721"/>
      <c r="ULH11" s="721"/>
      <c r="ULI11" s="721"/>
      <c r="ULJ11" s="721"/>
      <c r="ULK11" s="721"/>
      <c r="ULL11" s="721"/>
      <c r="ULM11" s="721"/>
      <c r="ULN11" s="721"/>
      <c r="ULO11" s="721"/>
      <c r="ULP11" s="721"/>
      <c r="ULQ11" s="721"/>
      <c r="ULR11" s="721"/>
      <c r="ULS11" s="721"/>
      <c r="ULT11" s="721"/>
      <c r="ULU11" s="721"/>
      <c r="ULV11" s="721"/>
      <c r="ULW11" s="721"/>
      <c r="ULX11" s="721"/>
      <c r="ULY11" s="721"/>
      <c r="ULZ11" s="721"/>
      <c r="UMA11" s="721"/>
      <c r="UMB11" s="721"/>
      <c r="UMC11" s="721"/>
      <c r="UMD11" s="721"/>
      <c r="UME11" s="721"/>
      <c r="UMF11" s="721"/>
      <c r="UMG11" s="721"/>
      <c r="UMH11" s="721"/>
      <c r="UMI11" s="721"/>
      <c r="UMJ11" s="721"/>
      <c r="UMK11" s="721"/>
      <c r="UML11" s="721"/>
      <c r="UMM11" s="721"/>
      <c r="UMN11" s="721"/>
      <c r="UMO11" s="721"/>
      <c r="UMP11" s="721"/>
      <c r="UMQ11" s="721"/>
      <c r="UMR11" s="721"/>
      <c r="UMS11" s="721"/>
      <c r="UMT11" s="721"/>
      <c r="UMU11" s="721"/>
      <c r="UMV11" s="721"/>
      <c r="UMW11" s="721"/>
      <c r="UMX11" s="721"/>
      <c r="UMY11" s="721"/>
      <c r="UMZ11" s="721"/>
      <c r="UNA11" s="721"/>
      <c r="UNB11" s="721"/>
      <c r="UNC11" s="721"/>
      <c r="UND11" s="721"/>
      <c r="UNE11" s="721"/>
      <c r="UNF11" s="721"/>
      <c r="UNG11" s="721"/>
      <c r="UNH11" s="721"/>
      <c r="UNI11" s="721"/>
      <c r="UNJ11" s="721"/>
      <c r="UNK11" s="721"/>
      <c r="UNL11" s="721"/>
      <c r="UNM11" s="721"/>
      <c r="UNN11" s="721"/>
      <c r="UNO11" s="721"/>
      <c r="UNP11" s="721"/>
      <c r="UNQ11" s="721"/>
      <c r="UNR11" s="721"/>
      <c r="UNS11" s="721"/>
      <c r="UNT11" s="721"/>
      <c r="UNU11" s="721"/>
      <c r="UNV11" s="721"/>
      <c r="UNW11" s="721"/>
      <c r="UNX11" s="721"/>
      <c r="UNY11" s="721"/>
      <c r="UNZ11" s="721"/>
      <c r="UOA11" s="721"/>
      <c r="UOB11" s="721"/>
      <c r="UOC11" s="721"/>
      <c r="UOD11" s="721"/>
      <c r="UOE11" s="721"/>
      <c r="UOF11" s="721"/>
      <c r="UOG11" s="721"/>
      <c r="UOH11" s="721"/>
      <c r="UOI11" s="721"/>
      <c r="UOJ11" s="721"/>
      <c r="UOK11" s="721"/>
      <c r="UOL11" s="721"/>
      <c r="UOM11" s="721"/>
      <c r="UON11" s="721"/>
      <c r="UOO11" s="721"/>
      <c r="UOP11" s="721"/>
      <c r="UOQ11" s="721"/>
      <c r="UOR11" s="721"/>
      <c r="UOS11" s="721"/>
      <c r="UOT11" s="721"/>
      <c r="UOU11" s="721"/>
      <c r="UOV11" s="721"/>
      <c r="UOW11" s="721"/>
      <c r="UOX11" s="721"/>
      <c r="UOY11" s="721"/>
      <c r="UOZ11" s="721"/>
      <c r="UPA11" s="721"/>
      <c r="UPB11" s="721"/>
      <c r="UPC11" s="721"/>
      <c r="UPD11" s="721"/>
      <c r="UPE11" s="721"/>
      <c r="UPF11" s="721"/>
      <c r="UPG11" s="721"/>
      <c r="UPH11" s="721"/>
      <c r="UPI11" s="721"/>
      <c r="UPJ11" s="721"/>
      <c r="UPK11" s="721"/>
      <c r="UPL11" s="721"/>
      <c r="UPM11" s="721"/>
      <c r="UPN11" s="721"/>
      <c r="UPO11" s="721"/>
      <c r="UPP11" s="721"/>
      <c r="UPQ11" s="721"/>
      <c r="UPR11" s="721"/>
      <c r="UPS11" s="721"/>
      <c r="UPT11" s="721"/>
      <c r="UPU11" s="721"/>
      <c r="UPV11" s="721"/>
      <c r="UPW11" s="721"/>
      <c r="UPX11" s="721"/>
      <c r="UPY11" s="721"/>
      <c r="UPZ11" s="721"/>
      <c r="UQA11" s="721"/>
      <c r="UQB11" s="721"/>
      <c r="UQC11" s="721"/>
      <c r="UQD11" s="721"/>
      <c r="UQE11" s="721"/>
      <c r="UQF11" s="721"/>
      <c r="UQG11" s="721"/>
      <c r="UQH11" s="721"/>
      <c r="UQI11" s="721"/>
      <c r="UQJ11" s="721"/>
      <c r="UQK11" s="721"/>
      <c r="UQL11" s="721"/>
      <c r="UQM11" s="721"/>
      <c r="UQN11" s="721"/>
      <c r="UQO11" s="721"/>
      <c r="UQP11" s="721"/>
      <c r="UQQ11" s="721"/>
      <c r="UQR11" s="721"/>
      <c r="UQS11" s="721"/>
      <c r="UQT11" s="721"/>
      <c r="UQU11" s="721"/>
      <c r="UQV11" s="721"/>
      <c r="UQW11" s="721"/>
      <c r="UQX11" s="721"/>
      <c r="UQY11" s="721"/>
      <c r="UQZ11" s="721"/>
      <c r="URA11" s="721"/>
      <c r="URB11" s="721"/>
      <c r="URC11" s="721"/>
      <c r="URD11" s="721"/>
      <c r="URE11" s="721"/>
      <c r="URF11" s="721"/>
      <c r="URG11" s="721"/>
      <c r="URH11" s="721"/>
      <c r="URI11" s="721"/>
      <c r="URJ11" s="721"/>
      <c r="URK11" s="721"/>
      <c r="URL11" s="721"/>
      <c r="URM11" s="721"/>
      <c r="URN11" s="721"/>
      <c r="URO11" s="721"/>
      <c r="URP11" s="721"/>
      <c r="URQ11" s="721"/>
      <c r="URR11" s="721"/>
      <c r="URS11" s="721"/>
      <c r="URT11" s="721"/>
      <c r="URU11" s="721"/>
      <c r="URV11" s="721"/>
      <c r="URW11" s="721"/>
      <c r="URX11" s="721"/>
      <c r="URY11" s="721"/>
      <c r="URZ11" s="721"/>
      <c r="USA11" s="721"/>
      <c r="USB11" s="721"/>
      <c r="USC11" s="721"/>
      <c r="USD11" s="721"/>
      <c r="USE11" s="721"/>
      <c r="USF11" s="721"/>
      <c r="USG11" s="721"/>
      <c r="USH11" s="721"/>
      <c r="USI11" s="721"/>
      <c r="USJ11" s="721"/>
      <c r="USK11" s="721"/>
      <c r="USL11" s="721"/>
      <c r="USM11" s="721"/>
      <c r="USN11" s="721"/>
      <c r="USO11" s="721"/>
      <c r="USP11" s="721"/>
      <c r="USQ11" s="721"/>
      <c r="USR11" s="721"/>
      <c r="USS11" s="721"/>
      <c r="UST11" s="721"/>
      <c r="USU11" s="721"/>
      <c r="USV11" s="721"/>
      <c r="USW11" s="721"/>
      <c r="USX11" s="721"/>
      <c r="USY11" s="721"/>
      <c r="USZ11" s="721"/>
      <c r="UTA11" s="721"/>
      <c r="UTB11" s="721"/>
      <c r="UTC11" s="721"/>
      <c r="UTD11" s="721"/>
      <c r="UTE11" s="721"/>
      <c r="UTF11" s="721"/>
      <c r="UTG11" s="721"/>
      <c r="UTH11" s="721"/>
      <c r="UTI11" s="721"/>
      <c r="UTJ11" s="721"/>
      <c r="UTK11" s="721"/>
      <c r="UTL11" s="721"/>
      <c r="UTM11" s="721"/>
      <c r="UTN11" s="721"/>
      <c r="UTO11" s="721"/>
      <c r="UTP11" s="721"/>
      <c r="UTQ11" s="721"/>
      <c r="UTR11" s="721"/>
      <c r="UTS11" s="721"/>
      <c r="UTT11" s="721"/>
      <c r="UTU11" s="721"/>
      <c r="UTV11" s="721"/>
      <c r="UTW11" s="721"/>
      <c r="UTX11" s="721"/>
      <c r="UTY11" s="721"/>
      <c r="UTZ11" s="721"/>
      <c r="UUA11" s="721"/>
      <c r="UUB11" s="721"/>
      <c r="UUC11" s="721"/>
      <c r="UUD11" s="721"/>
      <c r="UUE11" s="721"/>
      <c r="UUF11" s="721"/>
      <c r="UUG11" s="721"/>
      <c r="UUH11" s="721"/>
      <c r="UUI11" s="721"/>
      <c r="UUJ11" s="721"/>
      <c r="UUK11" s="721"/>
      <c r="UUL11" s="721"/>
      <c r="UUM11" s="721"/>
      <c r="UUN11" s="721"/>
      <c r="UUO11" s="721"/>
      <c r="UUP11" s="721"/>
      <c r="UUQ11" s="721"/>
      <c r="UUR11" s="721"/>
      <c r="UUS11" s="721"/>
      <c r="UUT11" s="721"/>
      <c r="UUU11" s="721"/>
      <c r="UUV11" s="721"/>
      <c r="UUW11" s="721"/>
      <c r="UUX11" s="721"/>
      <c r="UUY11" s="721"/>
      <c r="UUZ11" s="721"/>
      <c r="UVA11" s="721"/>
      <c r="UVB11" s="721"/>
      <c r="UVC11" s="721"/>
      <c r="UVD11" s="721"/>
      <c r="UVE11" s="721"/>
      <c r="UVF11" s="721"/>
      <c r="UVG11" s="721"/>
      <c r="UVH11" s="721"/>
      <c r="UVI11" s="721"/>
      <c r="UVJ11" s="721"/>
      <c r="UVK11" s="721"/>
      <c r="UVL11" s="721"/>
      <c r="UVM11" s="721"/>
      <c r="UVN11" s="721"/>
      <c r="UVO11" s="721"/>
      <c r="UVP11" s="721"/>
      <c r="UVQ11" s="721"/>
      <c r="UVR11" s="721"/>
      <c r="UVS11" s="721"/>
      <c r="UVT11" s="721"/>
      <c r="UVU11" s="721"/>
      <c r="UVV11" s="721"/>
      <c r="UVW11" s="721"/>
      <c r="UVX11" s="721"/>
      <c r="UVY11" s="721"/>
      <c r="UVZ11" s="721"/>
      <c r="UWA11" s="721"/>
      <c r="UWB11" s="721"/>
      <c r="UWC11" s="721"/>
      <c r="UWD11" s="721"/>
      <c r="UWE11" s="721"/>
      <c r="UWF11" s="721"/>
      <c r="UWG11" s="721"/>
      <c r="UWH11" s="721"/>
      <c r="UWI11" s="721"/>
      <c r="UWJ11" s="721"/>
      <c r="UWK11" s="721"/>
      <c r="UWL11" s="721"/>
      <c r="UWM11" s="721"/>
      <c r="UWN11" s="721"/>
      <c r="UWO11" s="721"/>
      <c r="UWP11" s="721"/>
      <c r="UWQ11" s="721"/>
      <c r="UWR11" s="721"/>
      <c r="UWS11" s="721"/>
      <c r="UWT11" s="721"/>
      <c r="UWU11" s="721"/>
      <c r="UWV11" s="721"/>
      <c r="UWW11" s="721"/>
      <c r="UWX11" s="721"/>
      <c r="UWY11" s="721"/>
      <c r="UWZ11" s="721"/>
      <c r="UXA11" s="721"/>
      <c r="UXB11" s="721"/>
      <c r="UXC11" s="721"/>
      <c r="UXD11" s="721"/>
      <c r="UXE11" s="721"/>
      <c r="UXF11" s="721"/>
      <c r="UXG11" s="721"/>
      <c r="UXH11" s="721"/>
      <c r="UXI11" s="721"/>
      <c r="UXJ11" s="721"/>
      <c r="UXK11" s="721"/>
      <c r="UXL11" s="721"/>
      <c r="UXM11" s="721"/>
      <c r="UXN11" s="721"/>
      <c r="UXO11" s="721"/>
      <c r="UXP11" s="721"/>
      <c r="UXQ11" s="721"/>
      <c r="UXR11" s="721"/>
      <c r="UXS11" s="721"/>
      <c r="UXT11" s="721"/>
      <c r="UXU11" s="721"/>
      <c r="UXV11" s="721"/>
      <c r="UXW11" s="721"/>
      <c r="UXX11" s="721"/>
      <c r="UXY11" s="721"/>
      <c r="UXZ11" s="721"/>
      <c r="UYA11" s="721"/>
      <c r="UYB11" s="721"/>
      <c r="UYC11" s="721"/>
      <c r="UYD11" s="721"/>
      <c r="UYE11" s="721"/>
      <c r="UYF11" s="721"/>
      <c r="UYG11" s="721"/>
      <c r="UYH11" s="721"/>
      <c r="UYI11" s="721"/>
      <c r="UYJ11" s="721"/>
      <c r="UYK11" s="721"/>
      <c r="UYL11" s="721"/>
      <c r="UYM11" s="721"/>
      <c r="UYN11" s="721"/>
      <c r="UYO11" s="721"/>
      <c r="UYP11" s="721"/>
      <c r="UYQ11" s="721"/>
      <c r="UYR11" s="721"/>
      <c r="UYS11" s="721"/>
      <c r="UYT11" s="721"/>
      <c r="UYU11" s="721"/>
      <c r="UYV11" s="721"/>
      <c r="UYW11" s="721"/>
      <c r="UYX11" s="721"/>
      <c r="UYY11" s="721"/>
      <c r="UYZ11" s="721"/>
      <c r="UZA11" s="721"/>
      <c r="UZB11" s="721"/>
      <c r="UZC11" s="721"/>
      <c r="UZD11" s="721"/>
      <c r="UZE11" s="721"/>
      <c r="UZF11" s="721"/>
      <c r="UZG11" s="721"/>
      <c r="UZH11" s="721"/>
      <c r="UZI11" s="721"/>
      <c r="UZJ11" s="721"/>
      <c r="UZK11" s="721"/>
      <c r="UZL11" s="721"/>
      <c r="UZM11" s="721"/>
      <c r="UZN11" s="721"/>
      <c r="UZO11" s="721"/>
      <c r="UZP11" s="721"/>
      <c r="UZQ11" s="721"/>
      <c r="UZR11" s="721"/>
      <c r="UZS11" s="721"/>
      <c r="UZT11" s="721"/>
      <c r="UZU11" s="721"/>
      <c r="UZV11" s="721"/>
      <c r="UZW11" s="721"/>
      <c r="UZX11" s="721"/>
      <c r="UZY11" s="721"/>
      <c r="UZZ11" s="721"/>
      <c r="VAA11" s="721"/>
      <c r="VAB11" s="721"/>
      <c r="VAC11" s="721"/>
      <c r="VAD11" s="721"/>
      <c r="VAE11" s="721"/>
      <c r="VAF11" s="721"/>
      <c r="VAG11" s="721"/>
      <c r="VAH11" s="721"/>
      <c r="VAI11" s="721"/>
      <c r="VAJ11" s="721"/>
      <c r="VAK11" s="721"/>
      <c r="VAL11" s="721"/>
      <c r="VAM11" s="721"/>
      <c r="VAN11" s="721"/>
      <c r="VAO11" s="721"/>
      <c r="VAP11" s="721"/>
      <c r="VAQ11" s="721"/>
      <c r="VAR11" s="721"/>
      <c r="VAS11" s="721"/>
      <c r="VAT11" s="721"/>
      <c r="VAU11" s="721"/>
      <c r="VAV11" s="721"/>
      <c r="VAW11" s="721"/>
      <c r="VAX11" s="721"/>
      <c r="VAY11" s="721"/>
      <c r="VAZ11" s="721"/>
      <c r="VBA11" s="721"/>
      <c r="VBB11" s="721"/>
      <c r="VBC11" s="721"/>
      <c r="VBD11" s="721"/>
      <c r="VBE11" s="721"/>
      <c r="VBF11" s="721"/>
      <c r="VBG11" s="721"/>
      <c r="VBH11" s="721"/>
      <c r="VBI11" s="721"/>
      <c r="VBJ11" s="721"/>
      <c r="VBK11" s="721"/>
      <c r="VBL11" s="721"/>
      <c r="VBM11" s="721"/>
      <c r="VBN11" s="721"/>
      <c r="VBO11" s="721"/>
      <c r="VBP11" s="721"/>
      <c r="VBQ11" s="721"/>
      <c r="VBR11" s="721"/>
      <c r="VBS11" s="721"/>
      <c r="VBT11" s="721"/>
      <c r="VBU11" s="721"/>
      <c r="VBV11" s="721"/>
      <c r="VBW11" s="721"/>
      <c r="VBX11" s="721"/>
      <c r="VBY11" s="721"/>
      <c r="VBZ11" s="721"/>
      <c r="VCA11" s="721"/>
      <c r="VCB11" s="721"/>
      <c r="VCC11" s="721"/>
      <c r="VCD11" s="721"/>
      <c r="VCE11" s="721"/>
      <c r="VCF11" s="721"/>
      <c r="VCG11" s="721"/>
      <c r="VCH11" s="721"/>
      <c r="VCI11" s="721"/>
      <c r="VCJ11" s="721"/>
      <c r="VCK11" s="721"/>
      <c r="VCL11" s="721"/>
      <c r="VCM11" s="721"/>
      <c r="VCN11" s="721"/>
      <c r="VCO11" s="721"/>
      <c r="VCP11" s="721"/>
      <c r="VCQ11" s="721"/>
      <c r="VCR11" s="721"/>
      <c r="VCS11" s="721"/>
      <c r="VCT11" s="721"/>
      <c r="VCU11" s="721"/>
      <c r="VCV11" s="721"/>
      <c r="VCW11" s="721"/>
      <c r="VCX11" s="721"/>
      <c r="VCY11" s="721"/>
      <c r="VCZ11" s="721"/>
      <c r="VDA11" s="721"/>
      <c r="VDB11" s="721"/>
      <c r="VDC11" s="721"/>
      <c r="VDD11" s="721"/>
      <c r="VDE11" s="721"/>
      <c r="VDF11" s="721"/>
      <c r="VDG11" s="721"/>
      <c r="VDH11" s="721"/>
      <c r="VDI11" s="721"/>
      <c r="VDJ11" s="721"/>
      <c r="VDK11" s="721"/>
      <c r="VDL11" s="721"/>
      <c r="VDM11" s="721"/>
      <c r="VDN11" s="721"/>
      <c r="VDO11" s="721"/>
      <c r="VDP11" s="721"/>
      <c r="VDQ11" s="721"/>
      <c r="VDR11" s="721"/>
      <c r="VDS11" s="721"/>
      <c r="VDT11" s="721"/>
      <c r="VDU11" s="721"/>
      <c r="VDV11" s="721"/>
      <c r="VDW11" s="721"/>
      <c r="VDX11" s="721"/>
      <c r="VDY11" s="721"/>
      <c r="VDZ11" s="721"/>
      <c r="VEA11" s="721"/>
      <c r="VEB11" s="721"/>
      <c r="VEC11" s="721"/>
      <c r="VED11" s="721"/>
      <c r="VEE11" s="721"/>
      <c r="VEF11" s="721"/>
      <c r="VEG11" s="721"/>
      <c r="VEH11" s="721"/>
      <c r="VEI11" s="721"/>
      <c r="VEJ11" s="721"/>
      <c r="VEK11" s="721"/>
      <c r="VEL11" s="721"/>
      <c r="VEM11" s="721"/>
      <c r="VEN11" s="721"/>
      <c r="VEO11" s="721"/>
      <c r="VEP11" s="721"/>
      <c r="VEQ11" s="721"/>
      <c r="VER11" s="721"/>
      <c r="VES11" s="721"/>
      <c r="VET11" s="721"/>
      <c r="VEU11" s="721"/>
      <c r="VEV11" s="721"/>
      <c r="VEW11" s="721"/>
      <c r="VEX11" s="721"/>
      <c r="VEY11" s="721"/>
      <c r="VEZ11" s="721"/>
      <c r="VFA11" s="721"/>
      <c r="VFB11" s="721"/>
      <c r="VFC11" s="721"/>
      <c r="VFD11" s="721"/>
      <c r="VFE11" s="721"/>
      <c r="VFF11" s="721"/>
      <c r="VFG11" s="721"/>
      <c r="VFH11" s="721"/>
      <c r="VFI11" s="721"/>
      <c r="VFJ11" s="721"/>
      <c r="VFK11" s="721"/>
      <c r="VFL11" s="721"/>
      <c r="VFM11" s="721"/>
      <c r="VFN11" s="721"/>
      <c r="VFO11" s="721"/>
      <c r="VFP11" s="721"/>
      <c r="VFQ11" s="721"/>
      <c r="VFR11" s="721"/>
      <c r="VFS11" s="721"/>
      <c r="VFT11" s="721"/>
      <c r="VFU11" s="721"/>
      <c r="VFV11" s="721"/>
      <c r="VFW11" s="721"/>
      <c r="VFX11" s="721"/>
      <c r="VFY11" s="721"/>
      <c r="VFZ11" s="721"/>
      <c r="VGA11" s="721"/>
      <c r="VGB11" s="721"/>
      <c r="VGC11" s="721"/>
      <c r="VGD11" s="721"/>
      <c r="VGE11" s="721"/>
      <c r="VGF11" s="721"/>
      <c r="VGG11" s="721"/>
      <c r="VGH11" s="721"/>
      <c r="VGI11" s="721"/>
      <c r="VGJ11" s="721"/>
      <c r="VGK11" s="721"/>
      <c r="VGL11" s="721"/>
      <c r="VGM11" s="721"/>
      <c r="VGN11" s="721"/>
      <c r="VGO11" s="721"/>
      <c r="VGP11" s="721"/>
      <c r="VGQ11" s="721"/>
      <c r="VGR11" s="721"/>
      <c r="VGS11" s="721"/>
      <c r="VGT11" s="721"/>
      <c r="VGU11" s="721"/>
      <c r="VGV11" s="721"/>
      <c r="VGW11" s="721"/>
      <c r="VGX11" s="721"/>
      <c r="VGY11" s="721"/>
      <c r="VGZ11" s="721"/>
      <c r="VHA11" s="721"/>
      <c r="VHB11" s="721"/>
      <c r="VHC11" s="721"/>
      <c r="VHD11" s="721"/>
      <c r="VHE11" s="721"/>
      <c r="VHF11" s="721"/>
      <c r="VHG11" s="721"/>
      <c r="VHH11" s="721"/>
      <c r="VHI11" s="721"/>
      <c r="VHJ11" s="721"/>
      <c r="VHK11" s="721"/>
      <c r="VHL11" s="721"/>
      <c r="VHM11" s="721"/>
      <c r="VHN11" s="721"/>
      <c r="VHO11" s="721"/>
      <c r="VHP11" s="721"/>
      <c r="VHQ11" s="721"/>
      <c r="VHR11" s="721"/>
      <c r="VHS11" s="721"/>
      <c r="VHT11" s="721"/>
      <c r="VHU11" s="721"/>
      <c r="VHV11" s="721"/>
      <c r="VHW11" s="721"/>
      <c r="VHX11" s="721"/>
      <c r="VHY11" s="721"/>
      <c r="VHZ11" s="721"/>
      <c r="VIA11" s="721"/>
      <c r="VIB11" s="721"/>
      <c r="VIC11" s="721"/>
      <c r="VID11" s="721"/>
      <c r="VIE11" s="721"/>
      <c r="VIF11" s="721"/>
      <c r="VIG11" s="721"/>
      <c r="VIH11" s="721"/>
      <c r="VII11" s="721"/>
      <c r="VIJ11" s="721"/>
      <c r="VIK11" s="721"/>
      <c r="VIL11" s="721"/>
      <c r="VIM11" s="721"/>
      <c r="VIN11" s="721"/>
      <c r="VIO11" s="721"/>
      <c r="VIP11" s="721"/>
      <c r="VIQ11" s="721"/>
      <c r="VIR11" s="721"/>
      <c r="VIS11" s="721"/>
      <c r="VIT11" s="721"/>
      <c r="VIU11" s="721"/>
      <c r="VIV11" s="721"/>
      <c r="VIW11" s="721"/>
      <c r="VIX11" s="721"/>
      <c r="VIY11" s="721"/>
      <c r="VIZ11" s="721"/>
      <c r="VJA11" s="721"/>
      <c r="VJB11" s="721"/>
      <c r="VJC11" s="721"/>
      <c r="VJD11" s="721"/>
      <c r="VJE11" s="721"/>
      <c r="VJF11" s="721"/>
      <c r="VJG11" s="721"/>
      <c r="VJH11" s="721"/>
      <c r="VJI11" s="721"/>
      <c r="VJJ11" s="721"/>
      <c r="VJK11" s="721"/>
      <c r="VJL11" s="721"/>
      <c r="VJM11" s="721"/>
      <c r="VJN11" s="721"/>
      <c r="VJO11" s="721"/>
      <c r="VJP11" s="721"/>
      <c r="VJQ11" s="721"/>
      <c r="VJR11" s="721"/>
      <c r="VJS11" s="721"/>
      <c r="VJT11" s="721"/>
      <c r="VJU11" s="721"/>
      <c r="VJV11" s="721"/>
      <c r="VJW11" s="721"/>
      <c r="VJX11" s="721"/>
      <c r="VJY11" s="721"/>
      <c r="VJZ11" s="721"/>
      <c r="VKA11" s="721"/>
      <c r="VKB11" s="721"/>
      <c r="VKC11" s="721"/>
      <c r="VKD11" s="721"/>
      <c r="VKE11" s="721"/>
      <c r="VKF11" s="721"/>
      <c r="VKG11" s="721"/>
      <c r="VKH11" s="721"/>
      <c r="VKI11" s="721"/>
      <c r="VKJ11" s="721"/>
      <c r="VKK11" s="721"/>
      <c r="VKL11" s="721"/>
      <c r="VKM11" s="721"/>
      <c r="VKN11" s="721"/>
      <c r="VKO11" s="721"/>
      <c r="VKP11" s="721"/>
      <c r="VKQ11" s="721"/>
      <c r="VKR11" s="721"/>
      <c r="VKS11" s="721"/>
      <c r="VKT11" s="721"/>
      <c r="VKU11" s="721"/>
      <c r="VKV11" s="721"/>
      <c r="VKW11" s="721"/>
      <c r="VKX11" s="721"/>
      <c r="VKY11" s="721"/>
      <c r="VKZ11" s="721"/>
      <c r="VLA11" s="721"/>
      <c r="VLB11" s="721"/>
      <c r="VLC11" s="721"/>
      <c r="VLD11" s="721"/>
      <c r="VLE11" s="721"/>
      <c r="VLF11" s="721"/>
      <c r="VLG11" s="721"/>
      <c r="VLH11" s="721"/>
      <c r="VLI11" s="721"/>
      <c r="VLJ11" s="721"/>
      <c r="VLK11" s="721"/>
      <c r="VLL11" s="721"/>
      <c r="VLM11" s="721"/>
      <c r="VLN11" s="721"/>
      <c r="VLO11" s="721"/>
      <c r="VLP11" s="721"/>
      <c r="VLQ11" s="721"/>
      <c r="VLR11" s="721"/>
      <c r="VLS11" s="721"/>
      <c r="VLT11" s="721"/>
      <c r="VLU11" s="721"/>
      <c r="VLV11" s="721"/>
      <c r="VLW11" s="721"/>
      <c r="VLX11" s="721"/>
      <c r="VLY11" s="721"/>
      <c r="VLZ11" s="721"/>
      <c r="VMA11" s="721"/>
      <c r="VMB11" s="721"/>
      <c r="VMC11" s="721"/>
      <c r="VMD11" s="721"/>
      <c r="VME11" s="721"/>
      <c r="VMF11" s="721"/>
      <c r="VMG11" s="721"/>
      <c r="VMH11" s="721"/>
      <c r="VMI11" s="721"/>
      <c r="VMJ11" s="721"/>
      <c r="VMK11" s="721"/>
      <c r="VML11" s="721"/>
      <c r="VMM11" s="721"/>
      <c r="VMN11" s="721"/>
      <c r="VMO11" s="721"/>
      <c r="VMP11" s="721"/>
      <c r="VMQ11" s="721"/>
      <c r="VMR11" s="721"/>
      <c r="VMS11" s="721"/>
      <c r="VMT11" s="721"/>
      <c r="VMU11" s="721"/>
      <c r="VMV11" s="721"/>
      <c r="VMW11" s="721"/>
      <c r="VMX11" s="721"/>
      <c r="VMY11" s="721"/>
      <c r="VMZ11" s="721"/>
      <c r="VNA11" s="721"/>
      <c r="VNB11" s="721"/>
      <c r="VNC11" s="721"/>
      <c r="VND11" s="721"/>
      <c r="VNE11" s="721"/>
      <c r="VNF11" s="721"/>
      <c r="VNG11" s="721"/>
      <c r="VNH11" s="721"/>
      <c r="VNI11" s="721"/>
      <c r="VNJ11" s="721"/>
      <c r="VNK11" s="721"/>
      <c r="VNL11" s="721"/>
      <c r="VNM11" s="721"/>
      <c r="VNN11" s="721"/>
      <c r="VNO11" s="721"/>
      <c r="VNP11" s="721"/>
      <c r="VNQ11" s="721"/>
      <c r="VNR11" s="721"/>
      <c r="VNS11" s="721"/>
      <c r="VNT11" s="721"/>
      <c r="VNU11" s="721"/>
      <c r="VNV11" s="721"/>
      <c r="VNW11" s="721"/>
      <c r="VNX11" s="721"/>
      <c r="VNY11" s="721"/>
      <c r="VNZ11" s="721"/>
      <c r="VOA11" s="721"/>
      <c r="VOB11" s="721"/>
      <c r="VOC11" s="721"/>
      <c r="VOD11" s="721"/>
      <c r="VOE11" s="721"/>
      <c r="VOF11" s="721"/>
      <c r="VOG11" s="721"/>
      <c r="VOH11" s="721"/>
      <c r="VOI11" s="721"/>
      <c r="VOJ11" s="721"/>
      <c r="VOK11" s="721"/>
      <c r="VOL11" s="721"/>
      <c r="VOM11" s="721"/>
      <c r="VON11" s="721"/>
      <c r="VOO11" s="721"/>
      <c r="VOP11" s="721"/>
      <c r="VOQ11" s="721"/>
      <c r="VOR11" s="721"/>
      <c r="VOS11" s="721"/>
      <c r="VOT11" s="721"/>
      <c r="VOU11" s="721"/>
      <c r="VOV11" s="721"/>
      <c r="VOW11" s="721"/>
      <c r="VOX11" s="721"/>
      <c r="VOY11" s="721"/>
      <c r="VOZ11" s="721"/>
      <c r="VPA11" s="721"/>
      <c r="VPB11" s="721"/>
      <c r="VPC11" s="721"/>
      <c r="VPD11" s="721"/>
      <c r="VPE11" s="721"/>
      <c r="VPF11" s="721"/>
      <c r="VPG11" s="721"/>
      <c r="VPH11" s="721"/>
      <c r="VPI11" s="721"/>
      <c r="VPJ11" s="721"/>
      <c r="VPK11" s="721"/>
      <c r="VPL11" s="721"/>
      <c r="VPM11" s="721"/>
      <c r="VPN11" s="721"/>
      <c r="VPO11" s="721"/>
      <c r="VPP11" s="721"/>
      <c r="VPQ11" s="721"/>
      <c r="VPR11" s="721"/>
      <c r="VPS11" s="721"/>
      <c r="VPT11" s="721"/>
      <c r="VPU11" s="721"/>
      <c r="VPV11" s="721"/>
      <c r="VPW11" s="721"/>
      <c r="VPX11" s="721"/>
      <c r="VPY11" s="721"/>
      <c r="VPZ11" s="721"/>
      <c r="VQA11" s="721"/>
      <c r="VQB11" s="721"/>
      <c r="VQC11" s="721"/>
      <c r="VQD11" s="721"/>
      <c r="VQE11" s="721"/>
      <c r="VQF11" s="721"/>
      <c r="VQG11" s="721"/>
      <c r="VQH11" s="721"/>
      <c r="VQI11" s="721"/>
      <c r="VQJ11" s="721"/>
      <c r="VQK11" s="721"/>
      <c r="VQL11" s="721"/>
      <c r="VQM11" s="721"/>
      <c r="VQN11" s="721"/>
      <c r="VQO11" s="721"/>
      <c r="VQP11" s="721"/>
      <c r="VQQ11" s="721"/>
      <c r="VQR11" s="721"/>
      <c r="VQS11" s="721"/>
      <c r="VQT11" s="721"/>
      <c r="VQU11" s="721"/>
      <c r="VQV11" s="721"/>
      <c r="VQW11" s="721"/>
      <c r="VQX11" s="721"/>
      <c r="VQY11" s="721"/>
      <c r="VQZ11" s="721"/>
      <c r="VRA11" s="721"/>
      <c r="VRB11" s="721"/>
      <c r="VRC11" s="721"/>
      <c r="VRD11" s="721"/>
      <c r="VRE11" s="721"/>
      <c r="VRF11" s="721"/>
      <c r="VRG11" s="721"/>
      <c r="VRH11" s="721"/>
      <c r="VRI11" s="721"/>
      <c r="VRJ11" s="721"/>
      <c r="VRK11" s="721"/>
      <c r="VRL11" s="721"/>
      <c r="VRM11" s="721"/>
      <c r="VRN11" s="721"/>
      <c r="VRO11" s="721"/>
      <c r="VRP11" s="721"/>
      <c r="VRQ11" s="721"/>
      <c r="VRR11" s="721"/>
      <c r="VRS11" s="721"/>
      <c r="VRT11" s="721"/>
      <c r="VRU11" s="721"/>
      <c r="VRV11" s="721"/>
      <c r="VRW11" s="721"/>
      <c r="VRX11" s="721"/>
      <c r="VRY11" s="721"/>
      <c r="VRZ11" s="721"/>
      <c r="VSA11" s="721"/>
      <c r="VSB11" s="721"/>
      <c r="VSC11" s="721"/>
      <c r="VSD11" s="721"/>
      <c r="VSE11" s="721"/>
      <c r="VSF11" s="721"/>
      <c r="VSG11" s="721"/>
      <c r="VSH11" s="721"/>
      <c r="VSI11" s="721"/>
      <c r="VSJ11" s="721"/>
      <c r="VSK11" s="721"/>
      <c r="VSL11" s="721"/>
      <c r="VSM11" s="721"/>
      <c r="VSN11" s="721"/>
      <c r="VSO11" s="721"/>
      <c r="VSP11" s="721"/>
      <c r="VSQ11" s="721"/>
      <c r="VSR11" s="721"/>
      <c r="VSS11" s="721"/>
      <c r="VST11" s="721"/>
      <c r="VSU11" s="721"/>
      <c r="VSV11" s="721"/>
      <c r="VSW11" s="721"/>
      <c r="VSX11" s="721"/>
      <c r="VSY11" s="721"/>
      <c r="VSZ11" s="721"/>
      <c r="VTA11" s="721"/>
      <c r="VTB11" s="721"/>
      <c r="VTC11" s="721"/>
      <c r="VTD11" s="721"/>
      <c r="VTE11" s="721"/>
      <c r="VTF11" s="721"/>
      <c r="VTG11" s="721"/>
      <c r="VTH11" s="721"/>
      <c r="VTI11" s="721"/>
      <c r="VTJ11" s="721"/>
      <c r="VTK11" s="721"/>
      <c r="VTL11" s="721"/>
      <c r="VTM11" s="721"/>
      <c r="VTN11" s="721"/>
      <c r="VTO11" s="721"/>
      <c r="VTP11" s="721"/>
      <c r="VTQ11" s="721"/>
      <c r="VTR11" s="721"/>
      <c r="VTS11" s="721"/>
      <c r="VTT11" s="721"/>
      <c r="VTU11" s="721"/>
      <c r="VTV11" s="721"/>
      <c r="VTW11" s="721"/>
      <c r="VTX11" s="721"/>
      <c r="VTY11" s="721"/>
      <c r="VTZ11" s="721"/>
      <c r="VUA11" s="721"/>
      <c r="VUB11" s="721"/>
      <c r="VUC11" s="721"/>
      <c r="VUD11" s="721"/>
      <c r="VUE11" s="721"/>
      <c r="VUF11" s="721"/>
      <c r="VUG11" s="721"/>
      <c r="VUH11" s="721"/>
      <c r="VUI11" s="721"/>
      <c r="VUJ11" s="721"/>
      <c r="VUK11" s="721"/>
      <c r="VUL11" s="721"/>
      <c r="VUM11" s="721"/>
      <c r="VUN11" s="721"/>
      <c r="VUO11" s="721"/>
      <c r="VUP11" s="721"/>
      <c r="VUQ11" s="721"/>
      <c r="VUR11" s="721"/>
      <c r="VUS11" s="721"/>
      <c r="VUT11" s="721"/>
      <c r="VUU11" s="721"/>
      <c r="VUV11" s="721"/>
      <c r="VUW11" s="721"/>
      <c r="VUX11" s="721"/>
      <c r="VUY11" s="721"/>
      <c r="VUZ11" s="721"/>
      <c r="VVA11" s="721"/>
      <c r="VVB11" s="721"/>
      <c r="VVC11" s="721"/>
      <c r="VVD11" s="721"/>
      <c r="VVE11" s="721"/>
      <c r="VVF11" s="721"/>
      <c r="VVG11" s="721"/>
      <c r="VVH11" s="721"/>
      <c r="VVI11" s="721"/>
      <c r="VVJ11" s="721"/>
      <c r="VVK11" s="721"/>
      <c r="VVL11" s="721"/>
      <c r="VVM11" s="721"/>
      <c r="VVN11" s="721"/>
      <c r="VVO11" s="721"/>
      <c r="VVP11" s="721"/>
      <c r="VVQ11" s="721"/>
      <c r="VVR11" s="721"/>
      <c r="VVS11" s="721"/>
      <c r="VVT11" s="721"/>
      <c r="VVU11" s="721"/>
      <c r="VVV11" s="721"/>
      <c r="VVW11" s="721"/>
      <c r="VVX11" s="721"/>
      <c r="VVY11" s="721"/>
      <c r="VVZ11" s="721"/>
      <c r="VWA11" s="721"/>
      <c r="VWB11" s="721"/>
      <c r="VWC11" s="721"/>
      <c r="VWD11" s="721"/>
      <c r="VWE11" s="721"/>
      <c r="VWF11" s="721"/>
      <c r="VWG11" s="721"/>
      <c r="VWH11" s="721"/>
      <c r="VWI11" s="721"/>
      <c r="VWJ11" s="721"/>
      <c r="VWK11" s="721"/>
      <c r="VWL11" s="721"/>
      <c r="VWM11" s="721"/>
      <c r="VWN11" s="721"/>
      <c r="VWO11" s="721"/>
      <c r="VWP11" s="721"/>
      <c r="VWQ11" s="721"/>
      <c r="VWR11" s="721"/>
      <c r="VWS11" s="721"/>
      <c r="VWT11" s="721"/>
      <c r="VWU11" s="721"/>
      <c r="VWV11" s="721"/>
      <c r="VWW11" s="721"/>
      <c r="VWX11" s="721"/>
      <c r="VWY11" s="721"/>
      <c r="VWZ11" s="721"/>
      <c r="VXA11" s="721"/>
      <c r="VXB11" s="721"/>
      <c r="VXC11" s="721"/>
      <c r="VXD11" s="721"/>
      <c r="VXE11" s="721"/>
      <c r="VXF11" s="721"/>
      <c r="VXG11" s="721"/>
      <c r="VXH11" s="721"/>
      <c r="VXI11" s="721"/>
      <c r="VXJ11" s="721"/>
      <c r="VXK11" s="721"/>
      <c r="VXL11" s="721"/>
      <c r="VXM11" s="721"/>
      <c r="VXN11" s="721"/>
      <c r="VXO11" s="721"/>
      <c r="VXP11" s="721"/>
      <c r="VXQ11" s="721"/>
      <c r="VXR11" s="721"/>
      <c r="VXS11" s="721"/>
      <c r="VXT11" s="721"/>
      <c r="VXU11" s="721"/>
      <c r="VXV11" s="721"/>
      <c r="VXW11" s="721"/>
      <c r="VXX11" s="721"/>
      <c r="VXY11" s="721"/>
      <c r="VXZ11" s="721"/>
      <c r="VYA11" s="721"/>
      <c r="VYB11" s="721"/>
      <c r="VYC11" s="721"/>
      <c r="VYD11" s="721"/>
      <c r="VYE11" s="721"/>
      <c r="VYF11" s="721"/>
      <c r="VYG11" s="721"/>
      <c r="VYH11" s="721"/>
      <c r="VYI11" s="721"/>
      <c r="VYJ11" s="721"/>
      <c r="VYK11" s="721"/>
      <c r="VYL11" s="721"/>
      <c r="VYM11" s="721"/>
      <c r="VYN11" s="721"/>
      <c r="VYO11" s="721"/>
      <c r="VYP11" s="721"/>
      <c r="VYQ11" s="721"/>
      <c r="VYR11" s="721"/>
      <c r="VYS11" s="721"/>
      <c r="VYT11" s="721"/>
      <c r="VYU11" s="721"/>
      <c r="VYV11" s="721"/>
      <c r="VYW11" s="721"/>
      <c r="VYX11" s="721"/>
      <c r="VYY11" s="721"/>
      <c r="VYZ11" s="721"/>
      <c r="VZA11" s="721"/>
      <c r="VZB11" s="721"/>
      <c r="VZC11" s="721"/>
      <c r="VZD11" s="721"/>
      <c r="VZE11" s="721"/>
      <c r="VZF11" s="721"/>
      <c r="VZG11" s="721"/>
      <c r="VZH11" s="721"/>
      <c r="VZI11" s="721"/>
      <c r="VZJ11" s="721"/>
      <c r="VZK11" s="721"/>
      <c r="VZL11" s="721"/>
      <c r="VZM11" s="721"/>
      <c r="VZN11" s="721"/>
      <c r="VZO11" s="721"/>
      <c r="VZP11" s="721"/>
      <c r="VZQ11" s="721"/>
      <c r="VZR11" s="721"/>
      <c r="VZS11" s="721"/>
      <c r="VZT11" s="721"/>
      <c r="VZU11" s="721"/>
      <c r="VZV11" s="721"/>
      <c r="VZW11" s="721"/>
      <c r="VZX11" s="721"/>
      <c r="VZY11" s="721"/>
      <c r="VZZ11" s="721"/>
      <c r="WAA11" s="721"/>
      <c r="WAB11" s="721"/>
      <c r="WAC11" s="721"/>
      <c r="WAD11" s="721"/>
      <c r="WAE11" s="721"/>
      <c r="WAF11" s="721"/>
      <c r="WAG11" s="721"/>
      <c r="WAH11" s="721"/>
      <c r="WAI11" s="721"/>
      <c r="WAJ11" s="721"/>
      <c r="WAK11" s="721"/>
      <c r="WAL11" s="721"/>
      <c r="WAM11" s="721"/>
      <c r="WAN11" s="721"/>
      <c r="WAO11" s="721"/>
      <c r="WAP11" s="721"/>
      <c r="WAQ11" s="721"/>
      <c r="WAR11" s="721"/>
      <c r="WAS11" s="721"/>
      <c r="WAT11" s="721"/>
      <c r="WAU11" s="721"/>
      <c r="WAV11" s="721"/>
      <c r="WAW11" s="721"/>
      <c r="WAX11" s="721"/>
      <c r="WAY11" s="721"/>
      <c r="WAZ11" s="721"/>
      <c r="WBA11" s="721"/>
      <c r="WBB11" s="721"/>
      <c r="WBC11" s="721"/>
      <c r="WBD11" s="721"/>
      <c r="WBE11" s="721"/>
      <c r="WBF11" s="721"/>
      <c r="WBG11" s="721"/>
      <c r="WBH11" s="721"/>
      <c r="WBI11" s="721"/>
      <c r="WBJ11" s="721"/>
      <c r="WBK11" s="721"/>
      <c r="WBL11" s="721"/>
      <c r="WBM11" s="721"/>
      <c r="WBN11" s="721"/>
      <c r="WBO11" s="721"/>
      <c r="WBP11" s="721"/>
      <c r="WBQ11" s="721"/>
      <c r="WBR11" s="721"/>
      <c r="WBS11" s="721"/>
      <c r="WBT11" s="721"/>
      <c r="WBU11" s="721"/>
      <c r="WBV11" s="721"/>
      <c r="WBW11" s="721"/>
      <c r="WBX11" s="721"/>
      <c r="WBY11" s="721"/>
      <c r="WBZ11" s="721"/>
      <c r="WCA11" s="721"/>
      <c r="WCB11" s="721"/>
      <c r="WCC11" s="721"/>
      <c r="WCD11" s="721"/>
      <c r="WCE11" s="721"/>
      <c r="WCF11" s="721"/>
      <c r="WCG11" s="721"/>
      <c r="WCH11" s="721"/>
      <c r="WCI11" s="721"/>
      <c r="WCJ11" s="721"/>
      <c r="WCK11" s="721"/>
      <c r="WCL11" s="721"/>
      <c r="WCM11" s="721"/>
      <c r="WCN11" s="721"/>
      <c r="WCO11" s="721"/>
      <c r="WCP11" s="721"/>
      <c r="WCQ11" s="721"/>
      <c r="WCR11" s="721"/>
      <c r="WCS11" s="721"/>
      <c r="WCT11" s="721"/>
      <c r="WCU11" s="721"/>
      <c r="WCV11" s="721"/>
      <c r="WCW11" s="721"/>
      <c r="WCX11" s="721"/>
      <c r="WCY11" s="721"/>
      <c r="WCZ11" s="721"/>
      <c r="WDA11" s="721"/>
      <c r="WDB11" s="721"/>
      <c r="WDC11" s="721"/>
      <c r="WDD11" s="721"/>
      <c r="WDE11" s="721"/>
      <c r="WDF11" s="721"/>
      <c r="WDG11" s="721"/>
      <c r="WDH11" s="721"/>
      <c r="WDI11" s="721"/>
      <c r="WDJ11" s="721"/>
      <c r="WDK11" s="721"/>
      <c r="WDL11" s="721"/>
      <c r="WDM11" s="721"/>
      <c r="WDN11" s="721"/>
      <c r="WDO11" s="721"/>
      <c r="WDP11" s="721"/>
      <c r="WDQ11" s="721"/>
      <c r="WDR11" s="721"/>
      <c r="WDS11" s="721"/>
      <c r="WDT11" s="721"/>
      <c r="WDU11" s="721"/>
      <c r="WDV11" s="721"/>
      <c r="WDW11" s="721"/>
      <c r="WDX11" s="721"/>
      <c r="WDY11" s="721"/>
      <c r="WDZ11" s="721"/>
      <c r="WEA11" s="721"/>
      <c r="WEB11" s="721"/>
      <c r="WEC11" s="721"/>
      <c r="WED11" s="721"/>
      <c r="WEE11" s="721"/>
      <c r="WEF11" s="721"/>
      <c r="WEG11" s="721"/>
      <c r="WEH11" s="721"/>
      <c r="WEI11" s="721"/>
      <c r="WEJ11" s="721"/>
      <c r="WEK11" s="721"/>
      <c r="WEL11" s="721"/>
      <c r="WEM11" s="721"/>
      <c r="WEN11" s="721"/>
      <c r="WEO11" s="721"/>
      <c r="WEP11" s="721"/>
      <c r="WEQ11" s="721"/>
      <c r="WER11" s="721"/>
      <c r="WES11" s="721"/>
      <c r="WET11" s="721"/>
      <c r="WEU11" s="721"/>
      <c r="WEV11" s="721"/>
      <c r="WEW11" s="721"/>
      <c r="WEX11" s="721"/>
      <c r="WEY11" s="721"/>
      <c r="WEZ11" s="721"/>
      <c r="WFA11" s="721"/>
      <c r="WFB11" s="721"/>
      <c r="WFC11" s="721"/>
      <c r="WFD11" s="721"/>
      <c r="WFE11" s="721"/>
      <c r="WFF11" s="721"/>
      <c r="WFG11" s="721"/>
      <c r="WFH11" s="721"/>
      <c r="WFI11" s="721"/>
      <c r="WFJ11" s="721"/>
      <c r="WFK11" s="721"/>
      <c r="WFL11" s="721"/>
      <c r="WFM11" s="721"/>
      <c r="WFN11" s="721"/>
      <c r="WFO11" s="721"/>
      <c r="WFP11" s="721"/>
      <c r="WFQ11" s="721"/>
      <c r="WFR11" s="721"/>
      <c r="WFS11" s="721"/>
      <c r="WFT11" s="721"/>
      <c r="WFU11" s="721"/>
      <c r="WFV11" s="721"/>
      <c r="WFW11" s="721"/>
      <c r="WFX11" s="721"/>
      <c r="WFY11" s="721"/>
      <c r="WFZ11" s="721"/>
      <c r="WGA11" s="721"/>
      <c r="WGB11" s="721"/>
      <c r="WGC11" s="721"/>
      <c r="WGD11" s="721"/>
      <c r="WGE11" s="721"/>
      <c r="WGF11" s="721"/>
      <c r="WGG11" s="721"/>
      <c r="WGH11" s="721"/>
      <c r="WGI11" s="721"/>
      <c r="WGJ11" s="721"/>
      <c r="WGK11" s="721"/>
      <c r="WGL11" s="721"/>
      <c r="WGM11" s="721"/>
      <c r="WGN11" s="721"/>
      <c r="WGO11" s="721"/>
      <c r="WGP11" s="721"/>
      <c r="WGQ11" s="721"/>
      <c r="WGR11" s="721"/>
      <c r="WGS11" s="721"/>
      <c r="WGT11" s="721"/>
      <c r="WGU11" s="721"/>
      <c r="WGV11" s="721"/>
      <c r="WGW11" s="721"/>
      <c r="WGX11" s="721"/>
      <c r="WGY11" s="721"/>
      <c r="WGZ11" s="721"/>
      <c r="WHA11" s="721"/>
      <c r="WHB11" s="721"/>
      <c r="WHC11" s="721"/>
      <c r="WHD11" s="721"/>
      <c r="WHE11" s="721"/>
      <c r="WHF11" s="721"/>
      <c r="WHG11" s="721"/>
      <c r="WHH11" s="721"/>
      <c r="WHI11" s="721"/>
      <c r="WHJ11" s="721"/>
      <c r="WHK11" s="721"/>
      <c r="WHL11" s="721"/>
      <c r="WHM11" s="721"/>
      <c r="WHN11" s="721"/>
      <c r="WHO11" s="721"/>
      <c r="WHP11" s="721"/>
      <c r="WHQ11" s="721"/>
      <c r="WHR11" s="721"/>
      <c r="WHS11" s="721"/>
      <c r="WHT11" s="721"/>
      <c r="WHU11" s="721"/>
      <c r="WHV11" s="721"/>
      <c r="WHW11" s="721"/>
      <c r="WHX11" s="721"/>
      <c r="WHY11" s="721"/>
      <c r="WHZ11" s="721"/>
      <c r="WIA11" s="721"/>
      <c r="WIB11" s="721"/>
      <c r="WIC11" s="721"/>
      <c r="WID11" s="721"/>
      <c r="WIE11" s="721"/>
      <c r="WIF11" s="721"/>
      <c r="WIG11" s="721"/>
      <c r="WIH11" s="721"/>
      <c r="WII11" s="721"/>
      <c r="WIJ11" s="721"/>
      <c r="WIK11" s="721"/>
      <c r="WIL11" s="721"/>
      <c r="WIM11" s="721"/>
      <c r="WIN11" s="721"/>
      <c r="WIO11" s="721"/>
      <c r="WIP11" s="721"/>
      <c r="WIQ11" s="721"/>
      <c r="WIR11" s="721"/>
      <c r="WIS11" s="721"/>
      <c r="WIT11" s="721"/>
      <c r="WIU11" s="721"/>
      <c r="WIV11" s="721"/>
      <c r="WIW11" s="721"/>
      <c r="WIX11" s="721"/>
      <c r="WIY11" s="721"/>
      <c r="WIZ11" s="721"/>
      <c r="WJA11" s="721"/>
      <c r="WJB11" s="721"/>
      <c r="WJC11" s="721"/>
      <c r="WJD11" s="721"/>
      <c r="WJE11" s="721"/>
      <c r="WJF11" s="721"/>
      <c r="WJG11" s="721"/>
      <c r="WJH11" s="721"/>
      <c r="WJI11" s="721"/>
      <c r="WJJ11" s="721"/>
      <c r="WJK11" s="721"/>
      <c r="WJL11" s="721"/>
      <c r="WJM11" s="721"/>
      <c r="WJN11" s="721"/>
      <c r="WJO11" s="721"/>
      <c r="WJP11" s="721"/>
      <c r="WJQ11" s="721"/>
      <c r="WJR11" s="721"/>
      <c r="WJS11" s="721"/>
      <c r="WJT11" s="721"/>
      <c r="WJU11" s="721"/>
      <c r="WJV11" s="721"/>
      <c r="WJW11" s="721"/>
      <c r="WJX11" s="721"/>
      <c r="WJY11" s="721"/>
      <c r="WJZ11" s="721"/>
      <c r="WKA11" s="721"/>
      <c r="WKB11" s="721"/>
      <c r="WKC11" s="721"/>
      <c r="WKD11" s="721"/>
      <c r="WKE11" s="721"/>
      <c r="WKF11" s="721"/>
      <c r="WKG11" s="721"/>
      <c r="WKH11" s="721"/>
      <c r="WKI11" s="721"/>
      <c r="WKJ11" s="721"/>
      <c r="WKK11" s="721"/>
      <c r="WKL11" s="721"/>
      <c r="WKM11" s="721"/>
      <c r="WKN11" s="721"/>
      <c r="WKO11" s="721"/>
      <c r="WKP11" s="721"/>
      <c r="WKQ11" s="721"/>
      <c r="WKR11" s="721"/>
      <c r="WKS11" s="721"/>
      <c r="WKT11" s="721"/>
      <c r="WKU11" s="721"/>
      <c r="WKV11" s="721"/>
      <c r="WKW11" s="721"/>
      <c r="WKX11" s="721"/>
      <c r="WKY11" s="721"/>
      <c r="WKZ11" s="721"/>
      <c r="WLA11" s="721"/>
      <c r="WLB11" s="721"/>
      <c r="WLC11" s="721"/>
      <c r="WLD11" s="721"/>
      <c r="WLE11" s="721"/>
      <c r="WLF11" s="721"/>
      <c r="WLG11" s="721"/>
      <c r="WLH11" s="721"/>
      <c r="WLI11" s="721"/>
      <c r="WLJ11" s="721"/>
      <c r="WLK11" s="721"/>
      <c r="WLL11" s="721"/>
      <c r="WLM11" s="721"/>
      <c r="WLN11" s="721"/>
      <c r="WLO11" s="721"/>
      <c r="WLP11" s="721"/>
      <c r="WLQ11" s="721"/>
      <c r="WLR11" s="721"/>
      <c r="WLS11" s="721"/>
      <c r="WLT11" s="721"/>
      <c r="WLU11" s="721"/>
      <c r="WLV11" s="721"/>
      <c r="WLW11" s="721"/>
      <c r="WLX11" s="721"/>
      <c r="WLY11" s="721"/>
      <c r="WLZ11" s="721"/>
      <c r="WMA11" s="721"/>
      <c r="WMB11" s="721"/>
      <c r="WMC11" s="721"/>
      <c r="WMD11" s="721"/>
      <c r="WME11" s="721"/>
      <c r="WMF11" s="721"/>
      <c r="WMG11" s="721"/>
      <c r="WMH11" s="721"/>
      <c r="WMI11" s="721"/>
      <c r="WMJ11" s="721"/>
      <c r="WMK11" s="721"/>
      <c r="WML11" s="721"/>
      <c r="WMM11" s="721"/>
      <c r="WMN11" s="721"/>
      <c r="WMO11" s="721"/>
      <c r="WMP11" s="721"/>
      <c r="WMQ11" s="721"/>
      <c r="WMR11" s="721"/>
      <c r="WMS11" s="721"/>
      <c r="WMT11" s="721"/>
      <c r="WMU11" s="721"/>
      <c r="WMV11" s="721"/>
      <c r="WMW11" s="721"/>
      <c r="WMX11" s="721"/>
      <c r="WMY11" s="721"/>
      <c r="WMZ11" s="721"/>
      <c r="WNA11" s="721"/>
      <c r="WNB11" s="721"/>
      <c r="WNC11" s="721"/>
      <c r="WND11" s="721"/>
      <c r="WNE11" s="721"/>
      <c r="WNF11" s="721"/>
      <c r="WNG11" s="721"/>
      <c r="WNH11" s="721"/>
      <c r="WNI11" s="721"/>
      <c r="WNJ11" s="721"/>
      <c r="WNK11" s="721"/>
      <c r="WNL11" s="721"/>
      <c r="WNM11" s="721"/>
      <c r="WNN11" s="721"/>
      <c r="WNO11" s="721"/>
      <c r="WNP11" s="721"/>
      <c r="WNQ11" s="721"/>
      <c r="WNR11" s="721"/>
      <c r="WNS11" s="721"/>
      <c r="WNT11" s="721"/>
      <c r="WNU11" s="721"/>
      <c r="WNV11" s="721"/>
      <c r="WNW11" s="721"/>
      <c r="WNX11" s="721"/>
      <c r="WNY11" s="721"/>
      <c r="WNZ11" s="721"/>
      <c r="WOA11" s="721"/>
      <c r="WOB11" s="721"/>
      <c r="WOC11" s="721"/>
      <c r="WOD11" s="721"/>
      <c r="WOE11" s="721"/>
      <c r="WOF11" s="721"/>
      <c r="WOG11" s="721"/>
      <c r="WOH11" s="721"/>
      <c r="WOI11" s="721"/>
      <c r="WOJ11" s="721"/>
      <c r="WOK11" s="721"/>
      <c r="WOL11" s="721"/>
      <c r="WOM11" s="721"/>
      <c r="WON11" s="721"/>
      <c r="WOO11" s="721"/>
      <c r="WOP11" s="721"/>
      <c r="WOQ11" s="721"/>
      <c r="WOR11" s="721"/>
      <c r="WOS11" s="721"/>
      <c r="WOT11" s="721"/>
      <c r="WOU11" s="721"/>
      <c r="WOV11" s="721"/>
      <c r="WOW11" s="721"/>
      <c r="WOX11" s="721"/>
      <c r="WOY11" s="721"/>
      <c r="WOZ11" s="721"/>
      <c r="WPA11" s="721"/>
      <c r="WPB11" s="721"/>
      <c r="WPC11" s="721"/>
      <c r="WPD11" s="721"/>
      <c r="WPE11" s="721"/>
      <c r="WPF11" s="721"/>
      <c r="WPG11" s="721"/>
      <c r="WPH11" s="721"/>
      <c r="WPI11" s="721"/>
      <c r="WPJ11" s="721"/>
      <c r="WPK11" s="721"/>
      <c r="WPL11" s="721"/>
      <c r="WPM11" s="721"/>
      <c r="WPN11" s="721"/>
      <c r="WPO11" s="721"/>
      <c r="WPP11" s="721"/>
      <c r="WPQ11" s="721"/>
      <c r="WPR11" s="721"/>
      <c r="WPS11" s="721"/>
      <c r="WPT11" s="721"/>
      <c r="WPU11" s="721"/>
      <c r="WPV11" s="721"/>
      <c r="WPW11" s="721"/>
      <c r="WPX11" s="721"/>
      <c r="WPY11" s="721"/>
      <c r="WPZ11" s="721"/>
      <c r="WQA11" s="721"/>
      <c r="WQB11" s="721"/>
      <c r="WQC11" s="721"/>
      <c r="WQD11" s="721"/>
      <c r="WQE11" s="721"/>
      <c r="WQF11" s="721"/>
      <c r="WQG11" s="721"/>
      <c r="WQH11" s="721"/>
      <c r="WQI11" s="721"/>
      <c r="WQJ11" s="721"/>
      <c r="WQK11" s="721"/>
      <c r="WQL11" s="721"/>
      <c r="WQM11" s="721"/>
      <c r="WQN11" s="721"/>
      <c r="WQO11" s="721"/>
      <c r="WQP11" s="721"/>
      <c r="WQQ11" s="721"/>
      <c r="WQR11" s="721"/>
      <c r="WQS11" s="721"/>
      <c r="WQT11" s="721"/>
      <c r="WQU11" s="721"/>
      <c r="WQV11" s="721"/>
      <c r="WQW11" s="721"/>
      <c r="WQX11" s="721"/>
      <c r="WQY11" s="721"/>
      <c r="WQZ11" s="721"/>
      <c r="WRA11" s="721"/>
      <c r="WRB11" s="721"/>
      <c r="WRC11" s="721"/>
      <c r="WRD11" s="721"/>
      <c r="WRE11" s="721"/>
      <c r="WRF11" s="721"/>
      <c r="WRG11" s="721"/>
      <c r="WRH11" s="721"/>
      <c r="WRI11" s="721"/>
      <c r="WRJ11" s="721"/>
      <c r="WRK11" s="721"/>
      <c r="WRL11" s="721"/>
      <c r="WRM11" s="721"/>
      <c r="WRN11" s="721"/>
      <c r="WRO11" s="721"/>
      <c r="WRP11" s="721"/>
      <c r="WRQ11" s="721"/>
      <c r="WRR11" s="721"/>
      <c r="WRS11" s="721"/>
      <c r="WRT11" s="721"/>
      <c r="WRU11" s="721"/>
      <c r="WRV11" s="721"/>
      <c r="WRW11" s="721"/>
      <c r="WRX11" s="721"/>
      <c r="WRY11" s="721"/>
      <c r="WRZ11" s="721"/>
      <c r="WSA11" s="721"/>
      <c r="WSB11" s="721"/>
      <c r="WSC11" s="721"/>
      <c r="WSD11" s="721"/>
      <c r="WSE11" s="721"/>
      <c r="WSF11" s="721"/>
      <c r="WSG11" s="721"/>
      <c r="WSH11" s="721"/>
      <c r="WSI11" s="721"/>
      <c r="WSJ11" s="721"/>
      <c r="WSK11" s="721"/>
      <c r="WSL11" s="721"/>
      <c r="WSM11" s="721"/>
      <c r="WSN11" s="721"/>
      <c r="WSO11" s="721"/>
      <c r="WSP11" s="721"/>
      <c r="WSQ11" s="721"/>
      <c r="WSR11" s="721"/>
      <c r="WSS11" s="721"/>
      <c r="WST11" s="721"/>
      <c r="WSU11" s="721"/>
      <c r="WSV11" s="721"/>
      <c r="WSW11" s="721"/>
      <c r="WSX11" s="721"/>
      <c r="WSY11" s="721"/>
      <c r="WSZ11" s="721"/>
      <c r="WTA11" s="721"/>
      <c r="WTB11" s="721"/>
      <c r="WTC11" s="721"/>
      <c r="WTD11" s="721"/>
      <c r="WTE11" s="721"/>
      <c r="WTF11" s="721"/>
      <c r="WTG11" s="721"/>
      <c r="WTH11" s="721"/>
      <c r="WTI11" s="721"/>
      <c r="WTJ11" s="721"/>
      <c r="WTK11" s="721"/>
      <c r="WTL11" s="721"/>
      <c r="WTM11" s="721"/>
      <c r="WTN11" s="721"/>
      <c r="WTO11" s="721"/>
      <c r="WTP11" s="721"/>
      <c r="WTQ11" s="721"/>
      <c r="WTR11" s="721"/>
      <c r="WTS11" s="721"/>
      <c r="WTT11" s="721"/>
      <c r="WTU11" s="721"/>
      <c r="WTV11" s="721"/>
      <c r="WTW11" s="721"/>
      <c r="WTX11" s="721"/>
      <c r="WTY11" s="721"/>
      <c r="WTZ11" s="721"/>
      <c r="WUA11" s="721"/>
      <c r="WUB11" s="721"/>
      <c r="WUC11" s="721"/>
      <c r="WUD11" s="721"/>
      <c r="WUE11" s="721"/>
      <c r="WUF11" s="721"/>
      <c r="WUG11" s="721"/>
      <c r="WUH11" s="721"/>
      <c r="WUI11" s="721"/>
      <c r="WUJ11" s="721"/>
      <c r="WUK11" s="721"/>
      <c r="WUL11" s="721"/>
      <c r="WUM11" s="721"/>
      <c r="WUN11" s="721"/>
      <c r="WUO11" s="721"/>
      <c r="WUP11" s="721"/>
      <c r="WUQ11" s="721"/>
      <c r="WUR11" s="721"/>
      <c r="WUS11" s="721"/>
      <c r="WUT11" s="721"/>
      <c r="WUU11" s="721"/>
      <c r="WUV11" s="721"/>
      <c r="WUW11" s="721"/>
      <c r="WUX11" s="721"/>
      <c r="WUY11" s="721"/>
      <c r="WUZ11" s="721"/>
      <c r="WVA11" s="721"/>
      <c r="WVB11" s="721"/>
      <c r="WVC11" s="721"/>
      <c r="WVD11" s="721"/>
      <c r="WVE11" s="721"/>
      <c r="WVF11" s="721"/>
      <c r="WVG11" s="721"/>
      <c r="WVH11" s="721"/>
      <c r="WVI11" s="721"/>
      <c r="WVJ11" s="721"/>
      <c r="WVK11" s="721"/>
      <c r="WVL11" s="721"/>
      <c r="WVM11" s="721"/>
      <c r="WVN11" s="721"/>
      <c r="WVO11" s="721"/>
      <c r="WVP11" s="721"/>
      <c r="WVQ11" s="721"/>
      <c r="WVR11" s="721"/>
      <c r="WVS11" s="721"/>
      <c r="WVT11" s="721"/>
      <c r="WVU11" s="721"/>
      <c r="WVV11" s="721"/>
      <c r="WVW11" s="721"/>
      <c r="WVX11" s="721"/>
      <c r="WVY11" s="721"/>
      <c r="WVZ11" s="721"/>
      <c r="WWA11" s="721"/>
      <c r="WWB11" s="721"/>
      <c r="WWC11" s="721"/>
      <c r="WWD11" s="721"/>
      <c r="WWE11" s="721"/>
      <c r="WWF11" s="721"/>
      <c r="WWG11" s="721"/>
      <c r="WWH11" s="721"/>
      <c r="WWI11" s="721"/>
      <c r="WWJ11" s="721"/>
      <c r="WWK11" s="721"/>
      <c r="WWL11" s="721"/>
      <c r="WWM11" s="721"/>
      <c r="WWN11" s="721"/>
      <c r="WWO11" s="721"/>
      <c r="WWP11" s="721"/>
      <c r="WWQ11" s="721"/>
      <c r="WWR11" s="721"/>
      <c r="WWS11" s="721"/>
      <c r="WWT11" s="721"/>
      <c r="WWU11" s="721"/>
      <c r="WWV11" s="721"/>
      <c r="WWW11" s="721"/>
      <c r="WWX11" s="721"/>
      <c r="WWY11" s="721"/>
      <c r="WWZ11" s="721"/>
      <c r="WXA11" s="721"/>
      <c r="WXB11" s="721"/>
      <c r="WXC11" s="721"/>
      <c r="WXD11" s="721"/>
      <c r="WXE11" s="721"/>
      <c r="WXF11" s="721"/>
      <c r="WXG11" s="721"/>
      <c r="WXH11" s="721"/>
      <c r="WXI11" s="721"/>
      <c r="WXJ11" s="721"/>
      <c r="WXK11" s="721"/>
      <c r="WXL11" s="721"/>
      <c r="WXM11" s="721"/>
      <c r="WXN11" s="721"/>
      <c r="WXO11" s="721"/>
      <c r="WXP11" s="721"/>
      <c r="WXQ11" s="721"/>
      <c r="WXR11" s="721"/>
      <c r="WXS11" s="721"/>
      <c r="WXT11" s="721"/>
      <c r="WXU11" s="721"/>
      <c r="WXV11" s="721"/>
      <c r="WXW11" s="721"/>
      <c r="WXX11" s="721"/>
      <c r="WXY11" s="721"/>
      <c r="WXZ11" s="721"/>
      <c r="WYA11" s="721"/>
      <c r="WYB11" s="721"/>
      <c r="WYC11" s="721"/>
      <c r="WYD11" s="721"/>
      <c r="WYE11" s="721"/>
      <c r="WYF11" s="721"/>
      <c r="WYG11" s="721"/>
      <c r="WYH11" s="721"/>
      <c r="WYI11" s="721"/>
      <c r="WYJ11" s="721"/>
      <c r="WYK11" s="721"/>
      <c r="WYL11" s="721"/>
      <c r="WYM11" s="721"/>
      <c r="WYN11" s="721"/>
      <c r="WYO11" s="721"/>
      <c r="WYP11" s="721"/>
      <c r="WYQ11" s="721"/>
      <c r="WYR11" s="721"/>
      <c r="WYS11" s="721"/>
      <c r="WYT11" s="721"/>
      <c r="WYU11" s="721"/>
      <c r="WYV11" s="721"/>
      <c r="WYW11" s="721"/>
      <c r="WYX11" s="721"/>
      <c r="WYY11" s="721"/>
      <c r="WYZ11" s="721"/>
      <c r="WZA11" s="721"/>
      <c r="WZB11" s="721"/>
      <c r="WZC11" s="721"/>
      <c r="WZD11" s="721"/>
      <c r="WZE11" s="721"/>
      <c r="WZF11" s="721"/>
      <c r="WZG11" s="721"/>
      <c r="WZH11" s="721"/>
      <c r="WZI11" s="721"/>
      <c r="WZJ11" s="721"/>
      <c r="WZK11" s="721"/>
      <c r="WZL11" s="721"/>
      <c r="WZM11" s="721"/>
      <c r="WZN11" s="721"/>
      <c r="WZO11" s="721"/>
      <c r="WZP11" s="721"/>
      <c r="WZQ11" s="721"/>
      <c r="WZR11" s="721"/>
      <c r="WZS11" s="721"/>
      <c r="WZT11" s="721"/>
      <c r="WZU11" s="721"/>
      <c r="WZV11" s="721"/>
      <c r="WZW11" s="721"/>
      <c r="WZX11" s="721"/>
      <c r="WZY11" s="721"/>
      <c r="WZZ11" s="721"/>
      <c r="XAA11" s="721"/>
      <c r="XAB11" s="721"/>
      <c r="XAC11" s="721"/>
      <c r="XAD11" s="721"/>
      <c r="XAE11" s="721"/>
      <c r="XAF11" s="721"/>
      <c r="XAG11" s="721"/>
      <c r="XAH11" s="721"/>
      <c r="XAI11" s="721"/>
      <c r="XAJ11" s="721"/>
      <c r="XAK11" s="721"/>
      <c r="XAL11" s="721"/>
      <c r="XAM11" s="721"/>
      <c r="XAN11" s="721"/>
      <c r="XAO11" s="721"/>
      <c r="XAP11" s="721"/>
      <c r="XAQ11" s="721"/>
      <c r="XAR11" s="721"/>
      <c r="XAS11" s="721"/>
      <c r="XAT11" s="721"/>
      <c r="XAU11" s="721"/>
      <c r="XAV11" s="721"/>
      <c r="XAW11" s="721"/>
      <c r="XAX11" s="721"/>
      <c r="XAY11" s="721"/>
      <c r="XAZ11" s="721"/>
      <c r="XBA11" s="721"/>
      <c r="XBB11" s="721"/>
      <c r="XBC11" s="721"/>
      <c r="XBD11" s="721"/>
      <c r="XBE11" s="721"/>
      <c r="XBF11" s="721"/>
      <c r="XBG11" s="721"/>
      <c r="XBH11" s="721"/>
      <c r="XBI11" s="721"/>
      <c r="XBJ11" s="721"/>
      <c r="XBK11" s="721"/>
      <c r="XBL11" s="721"/>
      <c r="XBM11" s="721"/>
      <c r="XBN11" s="721"/>
      <c r="XBO11" s="721"/>
      <c r="XBP11" s="721"/>
      <c r="XBQ11" s="721"/>
      <c r="XBR11" s="721"/>
      <c r="XBS11" s="721"/>
      <c r="XBT11" s="721"/>
      <c r="XBU11" s="721"/>
      <c r="XBV11" s="721"/>
      <c r="XBW11" s="721"/>
      <c r="XBX11" s="721"/>
      <c r="XBY11" s="721"/>
      <c r="XBZ11" s="721"/>
      <c r="XCA11" s="721"/>
      <c r="XCB11" s="721"/>
      <c r="XCC11" s="721"/>
      <c r="XCD11" s="721"/>
      <c r="XCE11" s="721"/>
      <c r="XCF11" s="721"/>
      <c r="XCG11" s="721"/>
      <c r="XCH11" s="721"/>
      <c r="XCI11" s="721"/>
      <c r="XCJ11" s="721"/>
      <c r="XCK11" s="721"/>
      <c r="XCL11" s="721"/>
      <c r="XCM11" s="721"/>
      <c r="XCN11" s="721"/>
      <c r="XCO11" s="721"/>
      <c r="XCP11" s="721"/>
      <c r="XCQ11" s="721"/>
      <c r="XCR11" s="721"/>
      <c r="XCS11" s="721"/>
      <c r="XCT11" s="721"/>
      <c r="XCU11" s="721"/>
      <c r="XCV11" s="721"/>
      <c r="XCW11" s="721"/>
      <c r="XCX11" s="721"/>
      <c r="XCY11" s="721"/>
      <c r="XCZ11" s="721"/>
      <c r="XDA11" s="721"/>
      <c r="XDB11" s="721"/>
      <c r="XDC11" s="721"/>
      <c r="XDD11" s="721"/>
      <c r="XDE11" s="721"/>
      <c r="XDF11" s="721"/>
      <c r="XDG11" s="721"/>
      <c r="XDH11" s="721"/>
      <c r="XDI11" s="721"/>
      <c r="XDJ11" s="721"/>
      <c r="XDK11" s="721"/>
      <c r="XDL11" s="721"/>
      <c r="XDM11" s="721"/>
      <c r="XDN11" s="721"/>
      <c r="XDO11" s="721"/>
      <c r="XDP11" s="721"/>
      <c r="XDQ11" s="721"/>
      <c r="XDR11" s="721"/>
      <c r="XDS11" s="721"/>
      <c r="XDT11" s="721"/>
      <c r="XDU11" s="721"/>
      <c r="XDV11" s="721"/>
      <c r="XDW11" s="721"/>
      <c r="XDX11" s="721"/>
      <c r="XDY11" s="721"/>
      <c r="XDZ11" s="721"/>
      <c r="XEA11" s="721"/>
      <c r="XEB11" s="721"/>
      <c r="XEC11" s="721"/>
      <c r="XED11" s="721"/>
      <c r="XEE11" s="721"/>
      <c r="XEF11" s="721"/>
      <c r="XEG11" s="721"/>
      <c r="XEH11" s="721"/>
      <c r="XEI11" s="721"/>
      <c r="XEJ11" s="721"/>
      <c r="XEK11" s="721"/>
      <c r="XEL11" s="721"/>
      <c r="XEM11" s="721"/>
      <c r="XEN11" s="721"/>
      <c r="XEO11" s="721"/>
      <c r="XEP11" s="721"/>
      <c r="XEQ11" s="721"/>
      <c r="XER11" s="721"/>
      <c r="XES11" s="721"/>
      <c r="XET11" s="721"/>
      <c r="XEU11" s="721"/>
      <c r="XEV11" s="721"/>
      <c r="XEW11" s="721"/>
      <c r="XEX11" s="721"/>
      <c r="XEY11" s="721"/>
      <c r="XEZ11" s="721"/>
      <c r="XFA11" s="721"/>
      <c r="XFB11" s="721"/>
    </row>
    <row r="12" spans="1:16382" ht="15" customHeight="1" x14ac:dyDescent="0.25">
      <c r="A12" s="48" t="s">
        <v>113</v>
      </c>
      <c r="B12" s="48">
        <v>0</v>
      </c>
      <c r="C12" s="48">
        <v>0</v>
      </c>
      <c r="D12" s="48"/>
      <c r="E12" s="721"/>
      <c r="F12" s="721"/>
      <c r="G12" s="721"/>
      <c r="H12" s="721"/>
      <c r="I12" s="721"/>
      <c r="J12" s="721"/>
      <c r="K12" s="721"/>
      <c r="L12" s="721"/>
      <c r="M12" s="721"/>
      <c r="N12" s="721"/>
      <c r="O12" s="721"/>
      <c r="P12" s="721"/>
      <c r="Q12" s="721"/>
      <c r="R12" s="721"/>
      <c r="S12" s="721"/>
      <c r="T12" s="721"/>
      <c r="U12" s="721"/>
      <c r="V12" s="721"/>
      <c r="W12" s="721"/>
      <c r="X12" s="721"/>
      <c r="Y12" s="721"/>
      <c r="Z12" s="721"/>
      <c r="AA12" s="721"/>
      <c r="AB12" s="721"/>
      <c r="AC12" s="721"/>
      <c r="AD12" s="721"/>
      <c r="AE12" s="721"/>
      <c r="AF12" s="721"/>
      <c r="AG12" s="721"/>
      <c r="AH12" s="721"/>
      <c r="AI12" s="721"/>
      <c r="AJ12" s="721"/>
      <c r="AK12" s="721"/>
      <c r="AL12" s="721"/>
      <c r="AM12" s="721"/>
      <c r="AN12" s="721"/>
      <c r="AO12" s="721"/>
      <c r="AP12" s="721"/>
      <c r="AQ12" s="721"/>
      <c r="AR12" s="721"/>
      <c r="AS12" s="721"/>
      <c r="AT12" s="721"/>
      <c r="AU12" s="721"/>
      <c r="AV12" s="721"/>
      <c r="AW12" s="721"/>
      <c r="AX12" s="721"/>
      <c r="AY12" s="721"/>
      <c r="AZ12" s="721"/>
      <c r="BA12" s="721"/>
      <c r="BB12" s="721"/>
      <c r="BC12" s="721"/>
      <c r="BD12" s="721"/>
      <c r="BE12" s="721"/>
      <c r="BF12" s="721"/>
      <c r="BG12" s="721"/>
      <c r="BH12" s="721"/>
      <c r="BI12" s="721"/>
      <c r="BJ12" s="721"/>
      <c r="BK12" s="721"/>
      <c r="BL12" s="721"/>
      <c r="BM12" s="721"/>
      <c r="BN12" s="721"/>
      <c r="BO12" s="721"/>
      <c r="BP12" s="721"/>
      <c r="BQ12" s="721"/>
      <c r="BR12" s="721"/>
      <c r="BS12" s="721"/>
      <c r="BT12" s="721"/>
      <c r="BU12" s="721"/>
      <c r="BV12" s="721"/>
      <c r="BW12" s="721"/>
      <c r="BX12" s="721"/>
      <c r="BY12" s="721"/>
      <c r="BZ12" s="721"/>
      <c r="CA12" s="721"/>
      <c r="CB12" s="721"/>
      <c r="CC12" s="721"/>
      <c r="CD12" s="721"/>
      <c r="CE12" s="721"/>
      <c r="CF12" s="721"/>
      <c r="CG12" s="721"/>
      <c r="CH12" s="721"/>
      <c r="CI12" s="721"/>
      <c r="CJ12" s="721"/>
      <c r="CK12" s="721"/>
      <c r="CL12" s="721"/>
      <c r="CM12" s="721"/>
      <c r="CN12" s="721"/>
      <c r="CO12" s="721"/>
      <c r="CP12" s="721"/>
      <c r="CQ12" s="721"/>
      <c r="CR12" s="721"/>
      <c r="CS12" s="721"/>
      <c r="CT12" s="721"/>
      <c r="CU12" s="721"/>
      <c r="CV12" s="721"/>
      <c r="CW12" s="721"/>
      <c r="CX12" s="721"/>
      <c r="CY12" s="721"/>
      <c r="CZ12" s="721"/>
      <c r="DA12" s="721"/>
      <c r="DB12" s="721"/>
      <c r="DC12" s="721"/>
      <c r="DD12" s="721"/>
      <c r="DE12" s="721"/>
      <c r="DF12" s="721"/>
      <c r="DG12" s="721"/>
      <c r="DH12" s="721"/>
      <c r="DI12" s="721"/>
      <c r="DJ12" s="721"/>
      <c r="DK12" s="721"/>
      <c r="DL12" s="721"/>
      <c r="DM12" s="721"/>
      <c r="DN12" s="721"/>
      <c r="DO12" s="721"/>
      <c r="DP12" s="721"/>
      <c r="DQ12" s="721"/>
      <c r="DR12" s="721"/>
      <c r="DS12" s="721"/>
      <c r="DT12" s="721"/>
      <c r="DU12" s="721"/>
      <c r="DV12" s="721"/>
      <c r="DW12" s="721"/>
      <c r="DX12" s="721"/>
      <c r="DY12" s="721"/>
      <c r="DZ12" s="721"/>
      <c r="EA12" s="721"/>
      <c r="EB12" s="721"/>
      <c r="EC12" s="721"/>
      <c r="ED12" s="721"/>
      <c r="EE12" s="721"/>
      <c r="EF12" s="721"/>
      <c r="EG12" s="721"/>
      <c r="EH12" s="721"/>
      <c r="EI12" s="721"/>
      <c r="EJ12" s="721"/>
      <c r="EK12" s="721"/>
      <c r="EL12" s="721"/>
      <c r="EM12" s="721"/>
      <c r="EN12" s="721"/>
      <c r="EO12" s="721"/>
      <c r="EP12" s="721"/>
      <c r="EQ12" s="721"/>
      <c r="ER12" s="721"/>
      <c r="ES12" s="721"/>
      <c r="ET12" s="721"/>
      <c r="EU12" s="721"/>
      <c r="EV12" s="721"/>
      <c r="EW12" s="721"/>
      <c r="EX12" s="721"/>
      <c r="EY12" s="721"/>
      <c r="EZ12" s="721"/>
      <c r="FA12" s="721"/>
      <c r="FB12" s="721"/>
      <c r="FC12" s="721"/>
      <c r="FD12" s="721"/>
      <c r="FE12" s="721"/>
      <c r="FF12" s="721"/>
      <c r="FG12" s="721"/>
      <c r="FH12" s="721"/>
      <c r="FI12" s="721"/>
      <c r="FJ12" s="721"/>
      <c r="FK12" s="721"/>
      <c r="FL12" s="721"/>
      <c r="FM12" s="721"/>
      <c r="FN12" s="721"/>
      <c r="FO12" s="721"/>
      <c r="FP12" s="721"/>
      <c r="FQ12" s="721"/>
      <c r="FR12" s="721"/>
      <c r="FS12" s="721"/>
      <c r="FT12" s="721"/>
      <c r="FU12" s="721"/>
      <c r="FV12" s="721"/>
      <c r="FW12" s="721"/>
      <c r="FX12" s="721"/>
      <c r="FY12" s="721"/>
      <c r="FZ12" s="721"/>
      <c r="GA12" s="721"/>
      <c r="GB12" s="721"/>
      <c r="GC12" s="721"/>
      <c r="GD12" s="721"/>
      <c r="GE12" s="721"/>
      <c r="GF12" s="721"/>
      <c r="GG12" s="721"/>
      <c r="GH12" s="721"/>
      <c r="GI12" s="721"/>
      <c r="GJ12" s="721"/>
      <c r="GK12" s="721"/>
      <c r="GL12" s="721"/>
      <c r="GM12" s="721"/>
      <c r="GN12" s="721"/>
      <c r="GO12" s="721"/>
      <c r="GP12" s="721"/>
      <c r="GQ12" s="721"/>
      <c r="GR12" s="721"/>
      <c r="GS12" s="721"/>
      <c r="GT12" s="721"/>
      <c r="GU12" s="721"/>
      <c r="GV12" s="721"/>
      <c r="GW12" s="721"/>
      <c r="GX12" s="721"/>
      <c r="GY12" s="721"/>
      <c r="GZ12" s="721"/>
      <c r="HA12" s="721"/>
      <c r="HB12" s="721"/>
      <c r="HC12" s="721"/>
      <c r="HD12" s="721"/>
      <c r="HE12" s="721"/>
      <c r="HF12" s="721"/>
      <c r="HG12" s="721"/>
      <c r="HH12" s="721"/>
      <c r="HI12" s="721"/>
      <c r="HJ12" s="721"/>
      <c r="HK12" s="721"/>
      <c r="HL12" s="721"/>
      <c r="HM12" s="721"/>
      <c r="HN12" s="721"/>
      <c r="HO12" s="721"/>
      <c r="HP12" s="721"/>
      <c r="HQ12" s="721"/>
      <c r="HR12" s="721"/>
      <c r="HS12" s="721"/>
      <c r="HT12" s="721"/>
      <c r="HU12" s="721"/>
      <c r="HV12" s="721"/>
      <c r="HW12" s="721"/>
      <c r="HX12" s="721"/>
      <c r="HY12" s="721"/>
      <c r="HZ12" s="721"/>
      <c r="IA12" s="721"/>
      <c r="IB12" s="721"/>
      <c r="IC12" s="721"/>
      <c r="ID12" s="721"/>
      <c r="IE12" s="721"/>
      <c r="IF12" s="721"/>
      <c r="IG12" s="721"/>
      <c r="IH12" s="721"/>
      <c r="II12" s="721"/>
      <c r="IJ12" s="721"/>
      <c r="IK12" s="721"/>
      <c r="IL12" s="721"/>
      <c r="IM12" s="721"/>
      <c r="IN12" s="721"/>
      <c r="IO12" s="721"/>
      <c r="IP12" s="721"/>
      <c r="IQ12" s="721"/>
      <c r="IR12" s="721"/>
      <c r="IS12" s="721"/>
      <c r="IT12" s="721"/>
      <c r="IU12" s="721"/>
      <c r="IV12" s="721"/>
      <c r="IW12" s="721"/>
      <c r="IX12" s="721"/>
      <c r="IY12" s="721"/>
      <c r="IZ12" s="721"/>
      <c r="JA12" s="721"/>
      <c r="JB12" s="721"/>
      <c r="JC12" s="721"/>
      <c r="JD12" s="721"/>
      <c r="JE12" s="721"/>
      <c r="JF12" s="721"/>
      <c r="JG12" s="721"/>
      <c r="JH12" s="721"/>
      <c r="JI12" s="721"/>
      <c r="JJ12" s="721"/>
      <c r="JK12" s="721"/>
      <c r="JL12" s="721"/>
      <c r="JM12" s="721"/>
      <c r="JN12" s="721"/>
      <c r="JO12" s="721"/>
      <c r="JP12" s="721"/>
      <c r="JQ12" s="721"/>
      <c r="JR12" s="721"/>
      <c r="JS12" s="721"/>
      <c r="JT12" s="721"/>
      <c r="JU12" s="721"/>
      <c r="JV12" s="721"/>
      <c r="JW12" s="721"/>
      <c r="JX12" s="721"/>
      <c r="JY12" s="721"/>
      <c r="JZ12" s="721"/>
      <c r="KA12" s="721"/>
      <c r="KB12" s="721"/>
      <c r="KC12" s="721"/>
      <c r="KD12" s="721"/>
      <c r="KE12" s="721"/>
      <c r="KF12" s="721"/>
      <c r="KG12" s="721"/>
      <c r="KH12" s="721"/>
      <c r="KI12" s="721"/>
      <c r="KJ12" s="721"/>
      <c r="KK12" s="721"/>
      <c r="KL12" s="721"/>
      <c r="KM12" s="721"/>
      <c r="KN12" s="721"/>
      <c r="KO12" s="721"/>
      <c r="KP12" s="721"/>
      <c r="KQ12" s="721"/>
      <c r="KR12" s="721"/>
      <c r="KS12" s="721"/>
      <c r="KT12" s="721"/>
      <c r="KU12" s="721"/>
      <c r="KV12" s="721"/>
      <c r="KW12" s="721"/>
      <c r="KX12" s="721"/>
      <c r="KY12" s="721"/>
      <c r="KZ12" s="721"/>
      <c r="LA12" s="721"/>
      <c r="LB12" s="721"/>
      <c r="LC12" s="721"/>
      <c r="LD12" s="721"/>
      <c r="LE12" s="721"/>
      <c r="LF12" s="721"/>
      <c r="LG12" s="721"/>
      <c r="LH12" s="721"/>
      <c r="LI12" s="721"/>
      <c r="LJ12" s="721"/>
      <c r="LK12" s="721"/>
      <c r="LL12" s="721"/>
      <c r="LM12" s="721"/>
      <c r="LN12" s="721"/>
      <c r="LO12" s="721"/>
      <c r="LP12" s="721"/>
      <c r="LQ12" s="721"/>
      <c r="LR12" s="721"/>
      <c r="LS12" s="721"/>
      <c r="LT12" s="721"/>
      <c r="LU12" s="721"/>
      <c r="LV12" s="721"/>
      <c r="LW12" s="721"/>
      <c r="LX12" s="721"/>
      <c r="LY12" s="721"/>
      <c r="LZ12" s="721"/>
      <c r="MA12" s="721"/>
      <c r="MB12" s="721"/>
      <c r="MC12" s="721"/>
      <c r="MD12" s="721"/>
      <c r="ME12" s="721"/>
      <c r="MF12" s="721"/>
      <c r="MG12" s="721"/>
      <c r="MH12" s="721"/>
      <c r="MI12" s="721"/>
      <c r="MJ12" s="721"/>
      <c r="MK12" s="721"/>
      <c r="ML12" s="721"/>
      <c r="MM12" s="721"/>
      <c r="MN12" s="721"/>
      <c r="MO12" s="721"/>
      <c r="MP12" s="721"/>
      <c r="MQ12" s="721"/>
      <c r="MR12" s="721"/>
      <c r="MS12" s="721"/>
      <c r="MT12" s="721"/>
      <c r="MU12" s="721"/>
      <c r="MV12" s="721"/>
      <c r="MW12" s="721"/>
      <c r="MX12" s="721"/>
      <c r="MY12" s="721"/>
      <c r="MZ12" s="721"/>
      <c r="NA12" s="721"/>
      <c r="NB12" s="721"/>
      <c r="NC12" s="721"/>
      <c r="ND12" s="721"/>
      <c r="NE12" s="721"/>
      <c r="NF12" s="721"/>
      <c r="NG12" s="721"/>
      <c r="NH12" s="721"/>
      <c r="NI12" s="721"/>
      <c r="NJ12" s="721"/>
      <c r="NK12" s="721"/>
      <c r="NL12" s="721"/>
      <c r="NM12" s="721"/>
      <c r="NN12" s="721"/>
      <c r="NO12" s="721"/>
      <c r="NP12" s="721"/>
      <c r="NQ12" s="721"/>
      <c r="NR12" s="721"/>
      <c r="NS12" s="721"/>
      <c r="NT12" s="721"/>
      <c r="NU12" s="721"/>
      <c r="NV12" s="721"/>
      <c r="NW12" s="721"/>
      <c r="NX12" s="721"/>
      <c r="NY12" s="721"/>
      <c r="NZ12" s="721"/>
      <c r="OA12" s="721"/>
      <c r="OB12" s="721"/>
      <c r="OC12" s="721"/>
      <c r="OD12" s="721"/>
      <c r="OE12" s="721"/>
      <c r="OF12" s="721"/>
      <c r="OG12" s="721"/>
      <c r="OH12" s="721"/>
      <c r="OI12" s="721"/>
      <c r="OJ12" s="721"/>
      <c r="OK12" s="721"/>
      <c r="OL12" s="721"/>
      <c r="OM12" s="721"/>
      <c r="ON12" s="721"/>
      <c r="OO12" s="721"/>
      <c r="OP12" s="721"/>
      <c r="OQ12" s="721"/>
      <c r="OR12" s="721"/>
      <c r="OS12" s="721"/>
      <c r="OT12" s="721"/>
      <c r="OU12" s="721"/>
      <c r="OV12" s="721"/>
      <c r="OW12" s="721"/>
      <c r="OX12" s="721"/>
      <c r="OY12" s="721"/>
      <c r="OZ12" s="721"/>
      <c r="PA12" s="721"/>
      <c r="PB12" s="721"/>
      <c r="PC12" s="721"/>
      <c r="PD12" s="721"/>
      <c r="PE12" s="721"/>
      <c r="PF12" s="721"/>
      <c r="PG12" s="721"/>
      <c r="PH12" s="721"/>
      <c r="PI12" s="721"/>
      <c r="PJ12" s="721"/>
      <c r="PK12" s="721"/>
      <c r="PL12" s="721"/>
      <c r="PM12" s="721"/>
      <c r="PN12" s="721"/>
      <c r="PO12" s="721"/>
      <c r="PP12" s="721"/>
      <c r="PQ12" s="721"/>
      <c r="PR12" s="721"/>
      <c r="PS12" s="721"/>
      <c r="PT12" s="721"/>
      <c r="PU12" s="721"/>
      <c r="PV12" s="721"/>
      <c r="PW12" s="721"/>
      <c r="PX12" s="721"/>
      <c r="PY12" s="721"/>
      <c r="PZ12" s="721"/>
      <c r="QA12" s="721"/>
      <c r="QB12" s="721"/>
      <c r="QC12" s="721"/>
      <c r="QD12" s="721"/>
      <c r="QE12" s="721"/>
      <c r="QF12" s="721"/>
      <c r="QG12" s="721"/>
      <c r="QH12" s="721"/>
      <c r="QI12" s="721"/>
      <c r="QJ12" s="721"/>
      <c r="QK12" s="721"/>
      <c r="QL12" s="721"/>
      <c r="QM12" s="721"/>
      <c r="QN12" s="721"/>
      <c r="QO12" s="721"/>
      <c r="QP12" s="721"/>
      <c r="QQ12" s="721"/>
      <c r="QR12" s="721"/>
      <c r="QS12" s="721"/>
      <c r="QT12" s="721"/>
      <c r="QU12" s="721"/>
      <c r="QV12" s="721"/>
      <c r="QW12" s="721"/>
      <c r="QX12" s="721"/>
      <c r="QY12" s="721"/>
      <c r="QZ12" s="721"/>
      <c r="RA12" s="721"/>
      <c r="RB12" s="721"/>
      <c r="RC12" s="721"/>
      <c r="RD12" s="721"/>
      <c r="RE12" s="721"/>
      <c r="RF12" s="721"/>
      <c r="RG12" s="721"/>
      <c r="RH12" s="721"/>
      <c r="RI12" s="721"/>
      <c r="RJ12" s="721"/>
      <c r="RK12" s="721"/>
      <c r="RL12" s="721"/>
      <c r="RM12" s="721"/>
      <c r="RN12" s="721"/>
      <c r="RO12" s="721"/>
      <c r="RP12" s="721"/>
      <c r="RQ12" s="721"/>
      <c r="RR12" s="721"/>
      <c r="RS12" s="721"/>
      <c r="RT12" s="721"/>
      <c r="RU12" s="721"/>
      <c r="RV12" s="721"/>
      <c r="RW12" s="721"/>
      <c r="RX12" s="721"/>
      <c r="RY12" s="721"/>
      <c r="RZ12" s="721"/>
      <c r="SA12" s="721"/>
      <c r="SB12" s="721"/>
      <c r="SC12" s="721"/>
      <c r="SD12" s="721"/>
      <c r="SE12" s="721"/>
      <c r="SF12" s="721"/>
      <c r="SG12" s="721"/>
      <c r="SH12" s="721"/>
      <c r="SI12" s="721"/>
      <c r="SJ12" s="721"/>
      <c r="SK12" s="721"/>
      <c r="SL12" s="721"/>
      <c r="SM12" s="721"/>
      <c r="SN12" s="721"/>
      <c r="SO12" s="721"/>
      <c r="SP12" s="721"/>
      <c r="SQ12" s="721"/>
      <c r="SR12" s="721"/>
      <c r="SS12" s="721"/>
      <c r="ST12" s="721"/>
      <c r="SU12" s="721"/>
      <c r="SV12" s="721"/>
      <c r="SW12" s="721"/>
      <c r="SX12" s="721"/>
      <c r="SY12" s="721"/>
      <c r="SZ12" s="721"/>
      <c r="TA12" s="721"/>
      <c r="TB12" s="721"/>
      <c r="TC12" s="721"/>
      <c r="TD12" s="721"/>
      <c r="TE12" s="721"/>
      <c r="TF12" s="721"/>
      <c r="TG12" s="721"/>
      <c r="TH12" s="721"/>
      <c r="TI12" s="721"/>
      <c r="TJ12" s="721"/>
      <c r="TK12" s="721"/>
      <c r="TL12" s="721"/>
      <c r="TM12" s="721"/>
      <c r="TN12" s="721"/>
      <c r="TO12" s="721"/>
      <c r="TP12" s="721"/>
      <c r="TQ12" s="721"/>
      <c r="TR12" s="721"/>
      <c r="TS12" s="721"/>
      <c r="TT12" s="721"/>
      <c r="TU12" s="721"/>
      <c r="TV12" s="721"/>
      <c r="TW12" s="721"/>
      <c r="TX12" s="721"/>
      <c r="TY12" s="721"/>
      <c r="TZ12" s="721"/>
      <c r="UA12" s="721"/>
      <c r="UB12" s="721"/>
      <c r="UC12" s="721"/>
      <c r="UD12" s="721"/>
      <c r="UE12" s="721"/>
      <c r="UF12" s="721"/>
      <c r="UG12" s="721"/>
      <c r="UH12" s="721"/>
      <c r="UI12" s="721"/>
      <c r="UJ12" s="721"/>
      <c r="UK12" s="721"/>
      <c r="UL12" s="721"/>
      <c r="UM12" s="721"/>
      <c r="UN12" s="721"/>
      <c r="UO12" s="721"/>
      <c r="UP12" s="721"/>
      <c r="UQ12" s="721"/>
      <c r="UR12" s="721"/>
      <c r="US12" s="721"/>
      <c r="UT12" s="721"/>
      <c r="UU12" s="721"/>
      <c r="UV12" s="721"/>
      <c r="UW12" s="721"/>
      <c r="UX12" s="721"/>
      <c r="UY12" s="721"/>
      <c r="UZ12" s="721"/>
      <c r="VA12" s="721"/>
      <c r="VB12" s="721"/>
      <c r="VC12" s="721"/>
      <c r="VD12" s="721"/>
      <c r="VE12" s="721"/>
      <c r="VF12" s="721"/>
      <c r="VG12" s="721"/>
      <c r="VH12" s="721"/>
      <c r="VI12" s="721"/>
      <c r="VJ12" s="721"/>
      <c r="VK12" s="721"/>
      <c r="VL12" s="721"/>
      <c r="VM12" s="721"/>
      <c r="VN12" s="721"/>
      <c r="VO12" s="721"/>
      <c r="VP12" s="721"/>
      <c r="VQ12" s="721"/>
      <c r="VR12" s="721"/>
      <c r="VS12" s="721"/>
      <c r="VT12" s="721"/>
      <c r="VU12" s="721"/>
      <c r="VV12" s="721"/>
      <c r="VW12" s="721"/>
      <c r="VX12" s="721"/>
      <c r="VY12" s="721"/>
      <c r="VZ12" s="721"/>
      <c r="WA12" s="721"/>
      <c r="WB12" s="721"/>
      <c r="WC12" s="721"/>
      <c r="WD12" s="721"/>
      <c r="WE12" s="721"/>
      <c r="WF12" s="721"/>
      <c r="WG12" s="721"/>
      <c r="WH12" s="721"/>
      <c r="WI12" s="721"/>
      <c r="WJ12" s="721"/>
      <c r="WK12" s="721"/>
      <c r="WL12" s="721"/>
      <c r="WM12" s="721"/>
      <c r="WN12" s="721"/>
      <c r="WO12" s="721"/>
      <c r="WP12" s="721"/>
      <c r="WQ12" s="721"/>
      <c r="WR12" s="721"/>
      <c r="WS12" s="721"/>
      <c r="WT12" s="721"/>
      <c r="WU12" s="721"/>
      <c r="WV12" s="721"/>
      <c r="WW12" s="721"/>
      <c r="WX12" s="721"/>
      <c r="WY12" s="721"/>
      <c r="WZ12" s="721"/>
      <c r="XA12" s="721"/>
      <c r="XB12" s="721"/>
      <c r="XC12" s="721"/>
      <c r="XD12" s="721"/>
      <c r="XE12" s="721"/>
      <c r="XF12" s="721"/>
      <c r="XG12" s="721"/>
      <c r="XH12" s="721"/>
      <c r="XI12" s="721"/>
      <c r="XJ12" s="721"/>
      <c r="XK12" s="721"/>
      <c r="XL12" s="721"/>
      <c r="XM12" s="721"/>
      <c r="XN12" s="721"/>
      <c r="XO12" s="721"/>
      <c r="XP12" s="721"/>
      <c r="XQ12" s="721"/>
      <c r="XR12" s="721"/>
      <c r="XS12" s="721"/>
      <c r="XT12" s="721"/>
      <c r="XU12" s="721"/>
      <c r="XV12" s="721"/>
      <c r="XW12" s="721"/>
      <c r="XX12" s="721"/>
      <c r="XY12" s="721"/>
      <c r="XZ12" s="721"/>
      <c r="YA12" s="721"/>
      <c r="YB12" s="721"/>
      <c r="YC12" s="721"/>
      <c r="YD12" s="721"/>
      <c r="YE12" s="721"/>
      <c r="YF12" s="721"/>
      <c r="YG12" s="721"/>
      <c r="YH12" s="721"/>
      <c r="YI12" s="721"/>
      <c r="YJ12" s="721"/>
      <c r="YK12" s="721"/>
      <c r="YL12" s="721"/>
      <c r="YM12" s="721"/>
      <c r="YN12" s="721"/>
      <c r="YO12" s="721"/>
      <c r="YP12" s="721"/>
      <c r="YQ12" s="721"/>
      <c r="YR12" s="721"/>
      <c r="YS12" s="721"/>
      <c r="YT12" s="721"/>
      <c r="YU12" s="721"/>
      <c r="YV12" s="721"/>
      <c r="YW12" s="721"/>
      <c r="YX12" s="721"/>
      <c r="YY12" s="721"/>
      <c r="YZ12" s="721"/>
      <c r="ZA12" s="721"/>
      <c r="ZB12" s="721"/>
      <c r="ZC12" s="721"/>
      <c r="ZD12" s="721"/>
      <c r="ZE12" s="721"/>
      <c r="ZF12" s="721"/>
      <c r="ZG12" s="721"/>
      <c r="ZH12" s="721"/>
      <c r="ZI12" s="721"/>
      <c r="ZJ12" s="721"/>
      <c r="ZK12" s="721"/>
      <c r="ZL12" s="721"/>
      <c r="ZM12" s="721"/>
      <c r="ZN12" s="721"/>
      <c r="ZO12" s="721"/>
      <c r="ZP12" s="721"/>
      <c r="ZQ12" s="721"/>
      <c r="ZR12" s="721"/>
      <c r="ZS12" s="721"/>
      <c r="ZT12" s="721"/>
      <c r="ZU12" s="721"/>
      <c r="ZV12" s="721"/>
      <c r="ZW12" s="721"/>
      <c r="ZX12" s="721"/>
      <c r="ZY12" s="721"/>
      <c r="ZZ12" s="721"/>
      <c r="AAA12" s="721"/>
      <c r="AAB12" s="721"/>
      <c r="AAC12" s="721"/>
      <c r="AAD12" s="721"/>
      <c r="AAE12" s="721"/>
      <c r="AAF12" s="721"/>
      <c r="AAG12" s="721"/>
      <c r="AAH12" s="721"/>
      <c r="AAI12" s="721"/>
      <c r="AAJ12" s="721"/>
      <c r="AAK12" s="721"/>
      <c r="AAL12" s="721"/>
      <c r="AAM12" s="721"/>
      <c r="AAN12" s="721"/>
      <c r="AAO12" s="721"/>
      <c r="AAP12" s="721"/>
      <c r="AAQ12" s="721"/>
      <c r="AAR12" s="721"/>
      <c r="AAS12" s="721"/>
      <c r="AAT12" s="721"/>
      <c r="AAU12" s="721"/>
      <c r="AAV12" s="721"/>
      <c r="AAW12" s="721"/>
      <c r="AAX12" s="721"/>
      <c r="AAY12" s="721"/>
      <c r="AAZ12" s="721"/>
      <c r="ABA12" s="721"/>
      <c r="ABB12" s="721"/>
      <c r="ABC12" s="721"/>
      <c r="ABD12" s="721"/>
      <c r="ABE12" s="721"/>
      <c r="ABF12" s="721"/>
      <c r="ABG12" s="721"/>
      <c r="ABH12" s="721"/>
      <c r="ABI12" s="721"/>
      <c r="ABJ12" s="721"/>
      <c r="ABK12" s="721"/>
      <c r="ABL12" s="721"/>
      <c r="ABM12" s="721"/>
      <c r="ABN12" s="721"/>
      <c r="ABO12" s="721"/>
      <c r="ABP12" s="721"/>
      <c r="ABQ12" s="721"/>
      <c r="ABR12" s="721"/>
      <c r="ABS12" s="721"/>
      <c r="ABT12" s="721"/>
      <c r="ABU12" s="721"/>
      <c r="ABV12" s="721"/>
      <c r="ABW12" s="721"/>
      <c r="ABX12" s="721"/>
      <c r="ABY12" s="721"/>
      <c r="ABZ12" s="721"/>
      <c r="ACA12" s="721"/>
      <c r="ACB12" s="721"/>
      <c r="ACC12" s="721"/>
      <c r="ACD12" s="721"/>
      <c r="ACE12" s="721"/>
      <c r="ACF12" s="721"/>
      <c r="ACG12" s="721"/>
      <c r="ACH12" s="721"/>
      <c r="ACI12" s="721"/>
      <c r="ACJ12" s="721"/>
      <c r="ACK12" s="721"/>
      <c r="ACL12" s="721"/>
      <c r="ACM12" s="721"/>
      <c r="ACN12" s="721"/>
      <c r="ACO12" s="721"/>
      <c r="ACP12" s="721"/>
      <c r="ACQ12" s="721"/>
      <c r="ACR12" s="721"/>
      <c r="ACS12" s="721"/>
      <c r="ACT12" s="721"/>
      <c r="ACU12" s="721"/>
      <c r="ACV12" s="721"/>
      <c r="ACW12" s="721"/>
      <c r="ACX12" s="721"/>
      <c r="ACY12" s="721"/>
      <c r="ACZ12" s="721"/>
      <c r="ADA12" s="721"/>
      <c r="ADB12" s="721"/>
      <c r="ADC12" s="721"/>
      <c r="ADD12" s="721"/>
      <c r="ADE12" s="721"/>
      <c r="ADF12" s="721"/>
      <c r="ADG12" s="721"/>
      <c r="ADH12" s="721"/>
      <c r="ADI12" s="721"/>
      <c r="ADJ12" s="721"/>
      <c r="ADK12" s="721"/>
      <c r="ADL12" s="721"/>
      <c r="ADM12" s="721"/>
      <c r="ADN12" s="721"/>
      <c r="ADO12" s="721"/>
      <c r="ADP12" s="721"/>
      <c r="ADQ12" s="721"/>
      <c r="ADR12" s="721"/>
      <c r="ADS12" s="721"/>
      <c r="ADT12" s="721"/>
      <c r="ADU12" s="721"/>
      <c r="ADV12" s="721"/>
      <c r="ADW12" s="721"/>
      <c r="ADX12" s="721"/>
      <c r="ADY12" s="721"/>
      <c r="ADZ12" s="721"/>
      <c r="AEA12" s="721"/>
      <c r="AEB12" s="721"/>
      <c r="AEC12" s="721"/>
      <c r="AED12" s="721"/>
      <c r="AEE12" s="721"/>
      <c r="AEF12" s="721"/>
      <c r="AEG12" s="721"/>
      <c r="AEH12" s="721"/>
      <c r="AEI12" s="721"/>
      <c r="AEJ12" s="721"/>
      <c r="AEK12" s="721"/>
      <c r="AEL12" s="721"/>
      <c r="AEM12" s="721"/>
      <c r="AEN12" s="721"/>
      <c r="AEO12" s="721"/>
      <c r="AEP12" s="721"/>
      <c r="AEQ12" s="721"/>
      <c r="AER12" s="721"/>
      <c r="AES12" s="721"/>
      <c r="AET12" s="721"/>
      <c r="AEU12" s="721"/>
      <c r="AEV12" s="721"/>
      <c r="AEW12" s="721"/>
      <c r="AEX12" s="721"/>
      <c r="AEY12" s="721"/>
      <c r="AEZ12" s="721"/>
      <c r="AFA12" s="721"/>
      <c r="AFB12" s="721"/>
      <c r="AFC12" s="721"/>
      <c r="AFD12" s="721"/>
      <c r="AFE12" s="721"/>
      <c r="AFF12" s="721"/>
      <c r="AFG12" s="721"/>
      <c r="AFH12" s="721"/>
      <c r="AFI12" s="721"/>
      <c r="AFJ12" s="721"/>
      <c r="AFK12" s="721"/>
      <c r="AFL12" s="721"/>
      <c r="AFM12" s="721"/>
      <c r="AFN12" s="721"/>
      <c r="AFO12" s="721"/>
      <c r="AFP12" s="721"/>
      <c r="AFQ12" s="721"/>
      <c r="AFR12" s="721"/>
      <c r="AFS12" s="721"/>
      <c r="AFT12" s="721"/>
      <c r="AFU12" s="721"/>
      <c r="AFV12" s="721"/>
      <c r="AFW12" s="721"/>
      <c r="AFX12" s="721"/>
      <c r="AFY12" s="721"/>
      <c r="AFZ12" s="721"/>
      <c r="AGA12" s="721"/>
      <c r="AGB12" s="721"/>
      <c r="AGC12" s="721"/>
      <c r="AGD12" s="721"/>
      <c r="AGE12" s="721"/>
      <c r="AGF12" s="721"/>
      <c r="AGG12" s="721"/>
      <c r="AGH12" s="721"/>
      <c r="AGI12" s="721"/>
      <c r="AGJ12" s="721"/>
      <c r="AGK12" s="721"/>
      <c r="AGL12" s="721"/>
      <c r="AGM12" s="721"/>
      <c r="AGN12" s="721"/>
      <c r="AGO12" s="721"/>
      <c r="AGP12" s="721"/>
      <c r="AGQ12" s="721"/>
      <c r="AGR12" s="721"/>
      <c r="AGS12" s="721"/>
      <c r="AGT12" s="721"/>
      <c r="AGU12" s="721"/>
      <c r="AGV12" s="721"/>
      <c r="AGW12" s="721"/>
      <c r="AGX12" s="721"/>
      <c r="AGY12" s="721"/>
      <c r="AGZ12" s="721"/>
      <c r="AHA12" s="721"/>
      <c r="AHB12" s="721"/>
      <c r="AHC12" s="721"/>
      <c r="AHD12" s="721"/>
      <c r="AHE12" s="721"/>
      <c r="AHF12" s="721"/>
      <c r="AHG12" s="721"/>
      <c r="AHH12" s="721"/>
      <c r="AHI12" s="721"/>
      <c r="AHJ12" s="721"/>
      <c r="AHK12" s="721"/>
      <c r="AHL12" s="721"/>
      <c r="AHM12" s="721"/>
      <c r="AHN12" s="721"/>
      <c r="AHO12" s="721"/>
      <c r="AHP12" s="721"/>
      <c r="AHQ12" s="721"/>
      <c r="AHR12" s="721"/>
      <c r="AHS12" s="721"/>
      <c r="AHT12" s="721"/>
      <c r="AHU12" s="721"/>
      <c r="AHV12" s="721"/>
      <c r="AHW12" s="721"/>
      <c r="AHX12" s="721"/>
      <c r="AHY12" s="721"/>
      <c r="AHZ12" s="721"/>
      <c r="AIA12" s="721"/>
      <c r="AIB12" s="721"/>
      <c r="AIC12" s="721"/>
      <c r="AID12" s="721"/>
      <c r="AIE12" s="721"/>
      <c r="AIF12" s="721"/>
      <c r="AIG12" s="721"/>
      <c r="AIH12" s="721"/>
      <c r="AII12" s="721"/>
      <c r="AIJ12" s="721"/>
      <c r="AIK12" s="721"/>
      <c r="AIL12" s="721"/>
      <c r="AIM12" s="721"/>
      <c r="AIN12" s="721"/>
      <c r="AIO12" s="721"/>
      <c r="AIP12" s="721"/>
      <c r="AIQ12" s="721"/>
      <c r="AIR12" s="721"/>
      <c r="AIS12" s="721"/>
      <c r="AIT12" s="721"/>
      <c r="AIU12" s="721"/>
      <c r="AIV12" s="721"/>
      <c r="AIW12" s="721"/>
      <c r="AIX12" s="721"/>
      <c r="AIY12" s="721"/>
      <c r="AIZ12" s="721"/>
      <c r="AJA12" s="721"/>
      <c r="AJB12" s="721"/>
      <c r="AJC12" s="721"/>
      <c r="AJD12" s="721"/>
      <c r="AJE12" s="721"/>
      <c r="AJF12" s="721"/>
      <c r="AJG12" s="721"/>
      <c r="AJH12" s="721"/>
      <c r="AJI12" s="721"/>
      <c r="AJJ12" s="721"/>
      <c r="AJK12" s="721"/>
      <c r="AJL12" s="721"/>
      <c r="AJM12" s="721"/>
      <c r="AJN12" s="721"/>
      <c r="AJO12" s="721"/>
      <c r="AJP12" s="721"/>
      <c r="AJQ12" s="721"/>
      <c r="AJR12" s="721"/>
      <c r="AJS12" s="721"/>
      <c r="AJT12" s="721"/>
      <c r="AJU12" s="721"/>
      <c r="AJV12" s="721"/>
      <c r="AJW12" s="721"/>
      <c r="AJX12" s="721"/>
      <c r="AJY12" s="721"/>
      <c r="AJZ12" s="721"/>
      <c r="AKA12" s="721"/>
      <c r="AKB12" s="721"/>
      <c r="AKC12" s="721"/>
      <c r="AKD12" s="721"/>
      <c r="AKE12" s="721"/>
      <c r="AKF12" s="721"/>
      <c r="AKG12" s="721"/>
      <c r="AKH12" s="721"/>
      <c r="AKI12" s="721"/>
      <c r="AKJ12" s="721"/>
      <c r="AKK12" s="721"/>
      <c r="AKL12" s="721"/>
      <c r="AKM12" s="721"/>
      <c r="AKN12" s="721"/>
      <c r="AKO12" s="721"/>
      <c r="AKP12" s="721"/>
      <c r="AKQ12" s="721"/>
      <c r="AKR12" s="721"/>
      <c r="AKS12" s="721"/>
      <c r="AKT12" s="721"/>
      <c r="AKU12" s="721"/>
      <c r="AKV12" s="721"/>
      <c r="AKW12" s="721"/>
      <c r="AKX12" s="721"/>
      <c r="AKY12" s="721"/>
      <c r="AKZ12" s="721"/>
      <c r="ALA12" s="721"/>
      <c r="ALB12" s="721"/>
      <c r="ALC12" s="721"/>
      <c r="ALD12" s="721"/>
      <c r="ALE12" s="721"/>
      <c r="ALF12" s="721"/>
      <c r="ALG12" s="721"/>
      <c r="ALH12" s="721"/>
      <c r="ALI12" s="721"/>
      <c r="ALJ12" s="721"/>
      <c r="ALK12" s="721"/>
      <c r="ALL12" s="721"/>
      <c r="ALM12" s="721"/>
      <c r="ALN12" s="721"/>
      <c r="ALO12" s="721"/>
      <c r="ALP12" s="721"/>
      <c r="ALQ12" s="721"/>
      <c r="ALR12" s="721"/>
      <c r="ALS12" s="721"/>
      <c r="ALT12" s="721"/>
      <c r="ALU12" s="721"/>
      <c r="ALV12" s="721"/>
      <c r="ALW12" s="721"/>
      <c r="ALX12" s="721"/>
      <c r="ALY12" s="721"/>
      <c r="ALZ12" s="721"/>
      <c r="AMA12" s="721"/>
      <c r="AMB12" s="721"/>
      <c r="AMC12" s="721"/>
      <c r="AMD12" s="721"/>
      <c r="AME12" s="721"/>
      <c r="AMF12" s="721"/>
      <c r="AMG12" s="721"/>
      <c r="AMH12" s="721"/>
      <c r="AMI12" s="721"/>
      <c r="AMJ12" s="721"/>
      <c r="AMK12" s="721"/>
      <c r="AML12" s="721"/>
      <c r="AMM12" s="721"/>
      <c r="AMN12" s="721"/>
      <c r="AMO12" s="721"/>
      <c r="AMP12" s="721"/>
      <c r="AMQ12" s="721"/>
      <c r="AMR12" s="721"/>
      <c r="AMS12" s="721"/>
      <c r="AMT12" s="721"/>
      <c r="AMU12" s="721"/>
      <c r="AMV12" s="721"/>
      <c r="AMW12" s="721"/>
      <c r="AMX12" s="721"/>
      <c r="AMY12" s="721"/>
      <c r="AMZ12" s="721"/>
      <c r="ANA12" s="721"/>
      <c r="ANB12" s="721"/>
      <c r="ANC12" s="721"/>
      <c r="AND12" s="721"/>
      <c r="ANE12" s="721"/>
      <c r="ANF12" s="721"/>
      <c r="ANG12" s="721"/>
      <c r="ANH12" s="721"/>
      <c r="ANI12" s="721"/>
      <c r="ANJ12" s="721"/>
      <c r="ANK12" s="721"/>
      <c r="ANL12" s="721"/>
      <c r="ANM12" s="721"/>
      <c r="ANN12" s="721"/>
      <c r="ANO12" s="721"/>
      <c r="ANP12" s="721"/>
      <c r="ANQ12" s="721"/>
      <c r="ANR12" s="721"/>
      <c r="ANS12" s="721"/>
      <c r="ANT12" s="721"/>
      <c r="ANU12" s="721"/>
      <c r="ANV12" s="721"/>
      <c r="ANW12" s="721"/>
      <c r="ANX12" s="721"/>
      <c r="ANY12" s="721"/>
      <c r="ANZ12" s="721"/>
      <c r="AOA12" s="721"/>
      <c r="AOB12" s="721"/>
      <c r="AOC12" s="721"/>
      <c r="AOD12" s="721"/>
      <c r="AOE12" s="721"/>
      <c r="AOF12" s="721"/>
      <c r="AOG12" s="721"/>
      <c r="AOH12" s="721"/>
      <c r="AOI12" s="721"/>
      <c r="AOJ12" s="721"/>
      <c r="AOK12" s="721"/>
      <c r="AOL12" s="721"/>
      <c r="AOM12" s="721"/>
      <c r="AON12" s="721"/>
      <c r="AOO12" s="721"/>
      <c r="AOP12" s="721"/>
      <c r="AOQ12" s="721"/>
      <c r="AOR12" s="721"/>
      <c r="AOS12" s="721"/>
      <c r="AOT12" s="721"/>
      <c r="AOU12" s="721"/>
      <c r="AOV12" s="721"/>
      <c r="AOW12" s="721"/>
      <c r="AOX12" s="721"/>
      <c r="AOY12" s="721"/>
      <c r="AOZ12" s="721"/>
      <c r="APA12" s="721"/>
      <c r="APB12" s="721"/>
      <c r="APC12" s="721"/>
      <c r="APD12" s="721"/>
      <c r="APE12" s="721"/>
      <c r="APF12" s="721"/>
      <c r="APG12" s="721"/>
      <c r="APH12" s="721"/>
      <c r="API12" s="721"/>
      <c r="APJ12" s="721"/>
      <c r="APK12" s="721"/>
      <c r="APL12" s="721"/>
      <c r="APM12" s="721"/>
      <c r="APN12" s="721"/>
      <c r="APO12" s="721"/>
      <c r="APP12" s="721"/>
      <c r="APQ12" s="721"/>
      <c r="APR12" s="721"/>
      <c r="APS12" s="721"/>
      <c r="APT12" s="721"/>
      <c r="APU12" s="721"/>
      <c r="APV12" s="721"/>
      <c r="APW12" s="721"/>
      <c r="APX12" s="721"/>
      <c r="APY12" s="721"/>
      <c r="APZ12" s="721"/>
      <c r="AQA12" s="721"/>
      <c r="AQB12" s="721"/>
      <c r="AQC12" s="721"/>
      <c r="AQD12" s="721"/>
      <c r="AQE12" s="721"/>
      <c r="AQF12" s="721"/>
      <c r="AQG12" s="721"/>
      <c r="AQH12" s="721"/>
      <c r="AQI12" s="721"/>
      <c r="AQJ12" s="721"/>
      <c r="AQK12" s="721"/>
      <c r="AQL12" s="721"/>
      <c r="AQM12" s="721"/>
      <c r="AQN12" s="721"/>
      <c r="AQO12" s="721"/>
      <c r="AQP12" s="721"/>
      <c r="AQQ12" s="721"/>
      <c r="AQR12" s="721"/>
      <c r="AQS12" s="721"/>
      <c r="AQT12" s="721"/>
      <c r="AQU12" s="721"/>
      <c r="AQV12" s="721"/>
      <c r="AQW12" s="721"/>
      <c r="AQX12" s="721"/>
      <c r="AQY12" s="721"/>
      <c r="AQZ12" s="721"/>
      <c r="ARA12" s="721"/>
      <c r="ARB12" s="721"/>
      <c r="ARC12" s="721"/>
      <c r="ARD12" s="721"/>
      <c r="ARE12" s="721"/>
      <c r="ARF12" s="721"/>
      <c r="ARG12" s="721"/>
      <c r="ARH12" s="721"/>
      <c r="ARI12" s="721"/>
      <c r="ARJ12" s="721"/>
      <c r="ARK12" s="721"/>
      <c r="ARL12" s="721"/>
      <c r="ARM12" s="721"/>
      <c r="ARN12" s="721"/>
      <c r="ARO12" s="721"/>
      <c r="ARP12" s="721"/>
      <c r="ARQ12" s="721"/>
      <c r="ARR12" s="721"/>
      <c r="ARS12" s="721"/>
      <c r="ART12" s="721"/>
      <c r="ARU12" s="721"/>
      <c r="ARV12" s="721"/>
      <c r="ARW12" s="721"/>
      <c r="ARX12" s="721"/>
      <c r="ARY12" s="721"/>
      <c r="ARZ12" s="721"/>
      <c r="ASA12" s="721"/>
      <c r="ASB12" s="721"/>
      <c r="ASC12" s="721"/>
      <c r="ASD12" s="721"/>
      <c r="ASE12" s="721"/>
      <c r="ASF12" s="721"/>
      <c r="ASG12" s="721"/>
      <c r="ASH12" s="721"/>
      <c r="ASI12" s="721"/>
      <c r="ASJ12" s="721"/>
      <c r="ASK12" s="721"/>
      <c r="ASL12" s="721"/>
      <c r="ASM12" s="721"/>
      <c r="ASN12" s="721"/>
      <c r="ASO12" s="721"/>
      <c r="ASP12" s="721"/>
      <c r="ASQ12" s="721"/>
      <c r="ASR12" s="721"/>
      <c r="ASS12" s="721"/>
      <c r="AST12" s="721"/>
      <c r="ASU12" s="721"/>
      <c r="ASV12" s="721"/>
      <c r="ASW12" s="721"/>
      <c r="ASX12" s="721"/>
      <c r="ASY12" s="721"/>
      <c r="ASZ12" s="721"/>
      <c r="ATA12" s="721"/>
      <c r="ATB12" s="721"/>
      <c r="ATC12" s="721"/>
      <c r="ATD12" s="721"/>
      <c r="ATE12" s="721"/>
      <c r="ATF12" s="721"/>
      <c r="ATG12" s="721"/>
      <c r="ATH12" s="721"/>
      <c r="ATI12" s="721"/>
      <c r="ATJ12" s="721"/>
      <c r="ATK12" s="721"/>
      <c r="ATL12" s="721"/>
      <c r="ATM12" s="721"/>
      <c r="ATN12" s="721"/>
      <c r="ATO12" s="721"/>
      <c r="ATP12" s="721"/>
      <c r="ATQ12" s="721"/>
      <c r="ATR12" s="721"/>
      <c r="ATS12" s="721"/>
      <c r="ATT12" s="721"/>
      <c r="ATU12" s="721"/>
      <c r="ATV12" s="721"/>
      <c r="ATW12" s="721"/>
      <c r="ATX12" s="721"/>
      <c r="ATY12" s="721"/>
      <c r="ATZ12" s="721"/>
      <c r="AUA12" s="721"/>
      <c r="AUB12" s="721"/>
      <c r="AUC12" s="721"/>
      <c r="AUD12" s="721"/>
      <c r="AUE12" s="721"/>
      <c r="AUF12" s="721"/>
      <c r="AUG12" s="721"/>
      <c r="AUH12" s="721"/>
      <c r="AUI12" s="721"/>
      <c r="AUJ12" s="721"/>
      <c r="AUK12" s="721"/>
      <c r="AUL12" s="721"/>
      <c r="AUM12" s="721"/>
      <c r="AUN12" s="721"/>
      <c r="AUO12" s="721"/>
      <c r="AUP12" s="721"/>
      <c r="AUQ12" s="721"/>
      <c r="AUR12" s="721"/>
      <c r="AUS12" s="721"/>
      <c r="AUT12" s="721"/>
      <c r="AUU12" s="721"/>
      <c r="AUV12" s="721"/>
      <c r="AUW12" s="721"/>
      <c r="AUX12" s="721"/>
      <c r="AUY12" s="721"/>
      <c r="AUZ12" s="721"/>
      <c r="AVA12" s="721"/>
      <c r="AVB12" s="721"/>
      <c r="AVC12" s="721"/>
      <c r="AVD12" s="721"/>
      <c r="AVE12" s="721"/>
      <c r="AVF12" s="721"/>
      <c r="AVG12" s="721"/>
      <c r="AVH12" s="721"/>
      <c r="AVI12" s="721"/>
      <c r="AVJ12" s="721"/>
      <c r="AVK12" s="721"/>
      <c r="AVL12" s="721"/>
      <c r="AVM12" s="721"/>
      <c r="AVN12" s="721"/>
      <c r="AVO12" s="721"/>
      <c r="AVP12" s="721"/>
      <c r="AVQ12" s="721"/>
      <c r="AVR12" s="721"/>
      <c r="AVS12" s="721"/>
      <c r="AVT12" s="721"/>
      <c r="AVU12" s="721"/>
      <c r="AVV12" s="721"/>
      <c r="AVW12" s="721"/>
      <c r="AVX12" s="721"/>
      <c r="AVY12" s="721"/>
      <c r="AVZ12" s="721"/>
      <c r="AWA12" s="721"/>
      <c r="AWB12" s="721"/>
      <c r="AWC12" s="721"/>
      <c r="AWD12" s="721"/>
      <c r="AWE12" s="721"/>
      <c r="AWF12" s="721"/>
      <c r="AWG12" s="721"/>
      <c r="AWH12" s="721"/>
      <c r="AWI12" s="721"/>
      <c r="AWJ12" s="721"/>
      <c r="AWK12" s="721"/>
      <c r="AWL12" s="721"/>
      <c r="AWM12" s="721"/>
      <c r="AWN12" s="721"/>
      <c r="AWO12" s="721"/>
      <c r="AWP12" s="721"/>
      <c r="AWQ12" s="721"/>
      <c r="AWR12" s="721"/>
      <c r="AWS12" s="721"/>
      <c r="AWT12" s="721"/>
      <c r="AWU12" s="721"/>
      <c r="AWV12" s="721"/>
      <c r="AWW12" s="721"/>
      <c r="AWX12" s="721"/>
      <c r="AWY12" s="721"/>
      <c r="AWZ12" s="721"/>
      <c r="AXA12" s="721"/>
      <c r="AXB12" s="721"/>
      <c r="AXC12" s="721"/>
      <c r="AXD12" s="721"/>
      <c r="AXE12" s="721"/>
      <c r="AXF12" s="721"/>
      <c r="AXG12" s="721"/>
      <c r="AXH12" s="721"/>
      <c r="AXI12" s="721"/>
      <c r="AXJ12" s="721"/>
      <c r="AXK12" s="721"/>
      <c r="AXL12" s="721"/>
      <c r="AXM12" s="721"/>
      <c r="AXN12" s="721"/>
      <c r="AXO12" s="721"/>
      <c r="AXP12" s="721"/>
      <c r="AXQ12" s="721"/>
      <c r="AXR12" s="721"/>
      <c r="AXS12" s="721"/>
      <c r="AXT12" s="721"/>
      <c r="AXU12" s="721"/>
      <c r="AXV12" s="721"/>
      <c r="AXW12" s="721"/>
      <c r="AXX12" s="721"/>
      <c r="AXY12" s="721"/>
      <c r="AXZ12" s="721"/>
      <c r="AYA12" s="721"/>
      <c r="AYB12" s="721"/>
      <c r="AYC12" s="721"/>
      <c r="AYD12" s="721"/>
      <c r="AYE12" s="721"/>
      <c r="AYF12" s="721"/>
      <c r="AYG12" s="721"/>
      <c r="AYH12" s="721"/>
      <c r="AYI12" s="721"/>
      <c r="AYJ12" s="721"/>
      <c r="AYK12" s="721"/>
      <c r="AYL12" s="721"/>
      <c r="AYM12" s="721"/>
      <c r="AYN12" s="721"/>
      <c r="AYO12" s="721"/>
      <c r="AYP12" s="721"/>
      <c r="AYQ12" s="721"/>
      <c r="AYR12" s="721"/>
      <c r="AYS12" s="721"/>
      <c r="AYT12" s="721"/>
      <c r="AYU12" s="721"/>
      <c r="AYV12" s="721"/>
      <c r="AYW12" s="721"/>
      <c r="AYX12" s="721"/>
      <c r="AYY12" s="721"/>
      <c r="AYZ12" s="721"/>
      <c r="AZA12" s="721"/>
      <c r="AZB12" s="721"/>
      <c r="AZC12" s="721"/>
      <c r="AZD12" s="721"/>
      <c r="AZE12" s="721"/>
      <c r="AZF12" s="721"/>
      <c r="AZG12" s="721"/>
      <c r="AZH12" s="721"/>
      <c r="AZI12" s="721"/>
      <c r="AZJ12" s="721"/>
      <c r="AZK12" s="721"/>
      <c r="AZL12" s="721"/>
      <c r="AZM12" s="721"/>
      <c r="AZN12" s="721"/>
      <c r="AZO12" s="721"/>
      <c r="AZP12" s="721"/>
      <c r="AZQ12" s="721"/>
      <c r="AZR12" s="721"/>
      <c r="AZS12" s="721"/>
      <c r="AZT12" s="721"/>
      <c r="AZU12" s="721"/>
      <c r="AZV12" s="721"/>
      <c r="AZW12" s="721"/>
      <c r="AZX12" s="721"/>
      <c r="AZY12" s="721"/>
      <c r="AZZ12" s="721"/>
      <c r="BAA12" s="721"/>
      <c r="BAB12" s="721"/>
      <c r="BAC12" s="721"/>
      <c r="BAD12" s="721"/>
      <c r="BAE12" s="721"/>
      <c r="BAF12" s="721"/>
      <c r="BAG12" s="721"/>
      <c r="BAH12" s="721"/>
      <c r="BAI12" s="721"/>
      <c r="BAJ12" s="721"/>
      <c r="BAK12" s="721"/>
      <c r="BAL12" s="721"/>
      <c r="BAM12" s="721"/>
      <c r="BAN12" s="721"/>
      <c r="BAO12" s="721"/>
      <c r="BAP12" s="721"/>
      <c r="BAQ12" s="721"/>
      <c r="BAR12" s="721"/>
      <c r="BAS12" s="721"/>
      <c r="BAT12" s="721"/>
      <c r="BAU12" s="721"/>
      <c r="BAV12" s="721"/>
      <c r="BAW12" s="721"/>
      <c r="BAX12" s="721"/>
      <c r="BAY12" s="721"/>
      <c r="BAZ12" s="721"/>
      <c r="BBA12" s="721"/>
      <c r="BBB12" s="721"/>
      <c r="BBC12" s="721"/>
      <c r="BBD12" s="721"/>
      <c r="BBE12" s="721"/>
      <c r="BBF12" s="721"/>
      <c r="BBG12" s="721"/>
      <c r="BBH12" s="721"/>
      <c r="BBI12" s="721"/>
      <c r="BBJ12" s="721"/>
      <c r="BBK12" s="721"/>
      <c r="BBL12" s="721"/>
      <c r="BBM12" s="721"/>
      <c r="BBN12" s="721"/>
      <c r="BBO12" s="721"/>
      <c r="BBP12" s="721"/>
      <c r="BBQ12" s="721"/>
      <c r="BBR12" s="721"/>
      <c r="BBS12" s="721"/>
      <c r="BBT12" s="721"/>
      <c r="BBU12" s="721"/>
      <c r="BBV12" s="721"/>
      <c r="BBW12" s="721"/>
      <c r="BBX12" s="721"/>
      <c r="BBY12" s="721"/>
      <c r="BBZ12" s="721"/>
      <c r="BCA12" s="721"/>
      <c r="BCB12" s="721"/>
      <c r="BCC12" s="721"/>
      <c r="BCD12" s="721"/>
      <c r="BCE12" s="721"/>
      <c r="BCF12" s="721"/>
      <c r="BCG12" s="721"/>
      <c r="BCH12" s="721"/>
      <c r="BCI12" s="721"/>
      <c r="BCJ12" s="721"/>
      <c r="BCK12" s="721"/>
      <c r="BCL12" s="721"/>
      <c r="BCM12" s="721"/>
      <c r="BCN12" s="721"/>
      <c r="BCO12" s="721"/>
      <c r="BCP12" s="721"/>
      <c r="BCQ12" s="721"/>
      <c r="BCR12" s="721"/>
      <c r="BCS12" s="721"/>
      <c r="BCT12" s="721"/>
      <c r="BCU12" s="721"/>
      <c r="BCV12" s="721"/>
      <c r="BCW12" s="721"/>
      <c r="BCX12" s="721"/>
      <c r="BCY12" s="721"/>
      <c r="BCZ12" s="721"/>
      <c r="BDA12" s="721"/>
      <c r="BDB12" s="721"/>
      <c r="BDC12" s="721"/>
      <c r="BDD12" s="721"/>
      <c r="BDE12" s="721"/>
      <c r="BDF12" s="721"/>
      <c r="BDG12" s="721"/>
      <c r="BDH12" s="721"/>
      <c r="BDI12" s="721"/>
      <c r="BDJ12" s="721"/>
      <c r="BDK12" s="721"/>
      <c r="BDL12" s="721"/>
      <c r="BDM12" s="721"/>
      <c r="BDN12" s="721"/>
      <c r="BDO12" s="721"/>
      <c r="BDP12" s="721"/>
      <c r="BDQ12" s="721"/>
      <c r="BDR12" s="721"/>
      <c r="BDS12" s="721"/>
      <c r="BDT12" s="721"/>
      <c r="BDU12" s="721"/>
      <c r="BDV12" s="721"/>
      <c r="BDW12" s="721"/>
      <c r="BDX12" s="721"/>
      <c r="BDY12" s="721"/>
      <c r="BDZ12" s="721"/>
      <c r="BEA12" s="721"/>
      <c r="BEB12" s="721"/>
      <c r="BEC12" s="721"/>
      <c r="BED12" s="721"/>
      <c r="BEE12" s="721"/>
      <c r="BEF12" s="721"/>
      <c r="BEG12" s="721"/>
      <c r="BEH12" s="721"/>
      <c r="BEI12" s="721"/>
      <c r="BEJ12" s="721"/>
      <c r="BEK12" s="721"/>
      <c r="BEL12" s="721"/>
      <c r="BEM12" s="721"/>
      <c r="BEN12" s="721"/>
      <c r="BEO12" s="721"/>
      <c r="BEP12" s="721"/>
      <c r="BEQ12" s="721"/>
      <c r="BER12" s="721"/>
      <c r="BES12" s="721"/>
      <c r="BET12" s="721"/>
      <c r="BEU12" s="721"/>
      <c r="BEV12" s="721"/>
      <c r="BEW12" s="721"/>
      <c r="BEX12" s="721"/>
      <c r="BEY12" s="721"/>
      <c r="BEZ12" s="721"/>
      <c r="BFA12" s="721"/>
      <c r="BFB12" s="721"/>
      <c r="BFC12" s="721"/>
      <c r="BFD12" s="721"/>
      <c r="BFE12" s="721"/>
      <c r="BFF12" s="721"/>
      <c r="BFG12" s="721"/>
      <c r="BFH12" s="721"/>
      <c r="BFI12" s="721"/>
      <c r="BFJ12" s="721"/>
      <c r="BFK12" s="721"/>
      <c r="BFL12" s="721"/>
      <c r="BFM12" s="721"/>
      <c r="BFN12" s="721"/>
      <c r="BFO12" s="721"/>
      <c r="BFP12" s="721"/>
      <c r="BFQ12" s="721"/>
      <c r="BFR12" s="721"/>
      <c r="BFS12" s="721"/>
      <c r="BFT12" s="721"/>
      <c r="BFU12" s="721"/>
      <c r="BFV12" s="721"/>
      <c r="BFW12" s="721"/>
      <c r="BFX12" s="721"/>
      <c r="BFY12" s="721"/>
      <c r="BFZ12" s="721"/>
      <c r="BGA12" s="721"/>
      <c r="BGB12" s="721"/>
      <c r="BGC12" s="721"/>
      <c r="BGD12" s="721"/>
      <c r="BGE12" s="721"/>
      <c r="BGF12" s="721"/>
      <c r="BGG12" s="721"/>
      <c r="BGH12" s="721"/>
      <c r="BGI12" s="721"/>
      <c r="BGJ12" s="721"/>
      <c r="BGK12" s="721"/>
      <c r="BGL12" s="721"/>
      <c r="BGM12" s="721"/>
      <c r="BGN12" s="721"/>
      <c r="BGO12" s="721"/>
      <c r="BGP12" s="721"/>
      <c r="BGQ12" s="721"/>
      <c r="BGR12" s="721"/>
      <c r="BGS12" s="721"/>
      <c r="BGT12" s="721"/>
      <c r="BGU12" s="721"/>
      <c r="BGV12" s="721"/>
      <c r="BGW12" s="721"/>
      <c r="BGX12" s="721"/>
      <c r="BGY12" s="721"/>
      <c r="BGZ12" s="721"/>
      <c r="BHA12" s="721"/>
      <c r="BHB12" s="721"/>
      <c r="BHC12" s="721"/>
      <c r="BHD12" s="721"/>
      <c r="BHE12" s="721"/>
      <c r="BHF12" s="721"/>
      <c r="BHG12" s="721"/>
      <c r="BHH12" s="721"/>
      <c r="BHI12" s="721"/>
      <c r="BHJ12" s="721"/>
      <c r="BHK12" s="721"/>
      <c r="BHL12" s="721"/>
      <c r="BHM12" s="721"/>
      <c r="BHN12" s="721"/>
      <c r="BHO12" s="721"/>
      <c r="BHP12" s="721"/>
      <c r="BHQ12" s="721"/>
      <c r="BHR12" s="721"/>
      <c r="BHS12" s="721"/>
      <c r="BHT12" s="721"/>
      <c r="BHU12" s="721"/>
      <c r="BHV12" s="721"/>
      <c r="BHW12" s="721"/>
      <c r="BHX12" s="721"/>
      <c r="BHY12" s="721"/>
      <c r="BHZ12" s="721"/>
      <c r="BIA12" s="721"/>
      <c r="BIB12" s="721"/>
      <c r="BIC12" s="721"/>
      <c r="BID12" s="721"/>
      <c r="BIE12" s="721"/>
      <c r="BIF12" s="721"/>
      <c r="BIG12" s="721"/>
      <c r="BIH12" s="721"/>
      <c r="BII12" s="721"/>
      <c r="BIJ12" s="721"/>
      <c r="BIK12" s="721"/>
      <c r="BIL12" s="721"/>
      <c r="BIM12" s="721"/>
      <c r="BIN12" s="721"/>
      <c r="BIO12" s="721"/>
      <c r="BIP12" s="721"/>
      <c r="BIQ12" s="721"/>
      <c r="BIR12" s="721"/>
      <c r="BIS12" s="721"/>
      <c r="BIT12" s="721"/>
      <c r="BIU12" s="721"/>
      <c r="BIV12" s="721"/>
      <c r="BIW12" s="721"/>
      <c r="BIX12" s="721"/>
      <c r="BIY12" s="721"/>
      <c r="BIZ12" s="721"/>
      <c r="BJA12" s="721"/>
      <c r="BJB12" s="721"/>
      <c r="BJC12" s="721"/>
      <c r="BJD12" s="721"/>
      <c r="BJE12" s="721"/>
      <c r="BJF12" s="721"/>
      <c r="BJG12" s="721"/>
      <c r="BJH12" s="721"/>
      <c r="BJI12" s="721"/>
      <c r="BJJ12" s="721"/>
      <c r="BJK12" s="721"/>
      <c r="BJL12" s="721"/>
      <c r="BJM12" s="721"/>
      <c r="BJN12" s="721"/>
      <c r="BJO12" s="721"/>
      <c r="BJP12" s="721"/>
      <c r="BJQ12" s="721"/>
      <c r="BJR12" s="721"/>
      <c r="BJS12" s="721"/>
      <c r="BJT12" s="721"/>
      <c r="BJU12" s="721"/>
      <c r="BJV12" s="721"/>
      <c r="BJW12" s="721"/>
      <c r="BJX12" s="721"/>
      <c r="BJY12" s="721"/>
      <c r="BJZ12" s="721"/>
      <c r="BKA12" s="721"/>
      <c r="BKB12" s="721"/>
      <c r="BKC12" s="721"/>
      <c r="BKD12" s="721"/>
      <c r="BKE12" s="721"/>
      <c r="BKF12" s="721"/>
      <c r="BKG12" s="721"/>
      <c r="BKH12" s="721"/>
      <c r="BKI12" s="721"/>
      <c r="BKJ12" s="721"/>
      <c r="BKK12" s="721"/>
      <c r="BKL12" s="721"/>
      <c r="BKM12" s="721"/>
      <c r="BKN12" s="721"/>
      <c r="BKO12" s="721"/>
      <c r="BKP12" s="721"/>
      <c r="BKQ12" s="721"/>
      <c r="BKR12" s="721"/>
      <c r="BKS12" s="721"/>
      <c r="BKT12" s="721"/>
      <c r="BKU12" s="721"/>
      <c r="BKV12" s="721"/>
      <c r="BKW12" s="721"/>
      <c r="BKX12" s="721"/>
      <c r="BKY12" s="721"/>
      <c r="BKZ12" s="721"/>
      <c r="BLA12" s="721"/>
      <c r="BLB12" s="721"/>
      <c r="BLC12" s="721"/>
      <c r="BLD12" s="721"/>
      <c r="BLE12" s="721"/>
      <c r="BLF12" s="721"/>
      <c r="BLG12" s="721"/>
      <c r="BLH12" s="721"/>
      <c r="BLI12" s="721"/>
      <c r="BLJ12" s="721"/>
      <c r="BLK12" s="721"/>
      <c r="BLL12" s="721"/>
      <c r="BLM12" s="721"/>
      <c r="BLN12" s="721"/>
      <c r="BLO12" s="721"/>
      <c r="BLP12" s="721"/>
      <c r="BLQ12" s="721"/>
      <c r="BLR12" s="721"/>
      <c r="BLS12" s="721"/>
      <c r="BLT12" s="721"/>
      <c r="BLU12" s="721"/>
      <c r="BLV12" s="721"/>
      <c r="BLW12" s="721"/>
      <c r="BLX12" s="721"/>
      <c r="BLY12" s="721"/>
      <c r="BLZ12" s="721"/>
      <c r="BMA12" s="721"/>
      <c r="BMB12" s="721"/>
      <c r="BMC12" s="721"/>
      <c r="BMD12" s="721"/>
      <c r="BME12" s="721"/>
      <c r="BMF12" s="721"/>
      <c r="BMG12" s="721"/>
      <c r="BMH12" s="721"/>
      <c r="BMI12" s="721"/>
      <c r="BMJ12" s="721"/>
      <c r="BMK12" s="721"/>
      <c r="BML12" s="721"/>
      <c r="BMM12" s="721"/>
      <c r="BMN12" s="721"/>
      <c r="BMO12" s="721"/>
      <c r="BMP12" s="721"/>
      <c r="BMQ12" s="721"/>
      <c r="BMR12" s="721"/>
      <c r="BMS12" s="721"/>
      <c r="BMT12" s="721"/>
      <c r="BMU12" s="721"/>
      <c r="BMV12" s="721"/>
      <c r="BMW12" s="721"/>
      <c r="BMX12" s="721"/>
      <c r="BMY12" s="721"/>
      <c r="BMZ12" s="721"/>
      <c r="BNA12" s="721"/>
      <c r="BNB12" s="721"/>
      <c r="BNC12" s="721"/>
      <c r="BND12" s="721"/>
      <c r="BNE12" s="721"/>
      <c r="BNF12" s="721"/>
      <c r="BNG12" s="721"/>
      <c r="BNH12" s="721"/>
      <c r="BNI12" s="721"/>
      <c r="BNJ12" s="721"/>
      <c r="BNK12" s="721"/>
      <c r="BNL12" s="721"/>
      <c r="BNM12" s="721"/>
      <c r="BNN12" s="721"/>
      <c r="BNO12" s="721"/>
      <c r="BNP12" s="721"/>
      <c r="BNQ12" s="721"/>
      <c r="BNR12" s="721"/>
      <c r="BNS12" s="721"/>
      <c r="BNT12" s="721"/>
      <c r="BNU12" s="721"/>
      <c r="BNV12" s="721"/>
      <c r="BNW12" s="721"/>
      <c r="BNX12" s="721"/>
      <c r="BNY12" s="721"/>
      <c r="BNZ12" s="721"/>
      <c r="BOA12" s="721"/>
      <c r="BOB12" s="721"/>
      <c r="BOC12" s="721"/>
      <c r="BOD12" s="721"/>
      <c r="BOE12" s="721"/>
      <c r="BOF12" s="721"/>
      <c r="BOG12" s="721"/>
      <c r="BOH12" s="721"/>
      <c r="BOI12" s="721"/>
      <c r="BOJ12" s="721"/>
      <c r="BOK12" s="721"/>
      <c r="BOL12" s="721"/>
      <c r="BOM12" s="721"/>
      <c r="BON12" s="721"/>
      <c r="BOO12" s="721"/>
      <c r="BOP12" s="721"/>
      <c r="BOQ12" s="721"/>
      <c r="BOR12" s="721"/>
      <c r="BOS12" s="721"/>
      <c r="BOT12" s="721"/>
      <c r="BOU12" s="721"/>
      <c r="BOV12" s="721"/>
      <c r="BOW12" s="721"/>
      <c r="BOX12" s="721"/>
      <c r="BOY12" s="721"/>
      <c r="BOZ12" s="721"/>
      <c r="BPA12" s="721"/>
      <c r="BPB12" s="721"/>
      <c r="BPC12" s="721"/>
      <c r="BPD12" s="721"/>
      <c r="BPE12" s="721"/>
      <c r="BPF12" s="721"/>
      <c r="BPG12" s="721"/>
      <c r="BPH12" s="721"/>
      <c r="BPI12" s="721"/>
      <c r="BPJ12" s="721"/>
      <c r="BPK12" s="721"/>
      <c r="BPL12" s="721"/>
      <c r="BPM12" s="721"/>
      <c r="BPN12" s="721"/>
      <c r="BPO12" s="721"/>
      <c r="BPP12" s="721"/>
      <c r="BPQ12" s="721"/>
      <c r="BPR12" s="721"/>
      <c r="BPS12" s="721"/>
      <c r="BPT12" s="721"/>
      <c r="BPU12" s="721"/>
      <c r="BPV12" s="721"/>
      <c r="BPW12" s="721"/>
      <c r="BPX12" s="721"/>
      <c r="BPY12" s="721"/>
      <c r="BPZ12" s="721"/>
      <c r="BQA12" s="721"/>
      <c r="BQB12" s="721"/>
      <c r="BQC12" s="721"/>
      <c r="BQD12" s="721"/>
      <c r="BQE12" s="721"/>
      <c r="BQF12" s="721"/>
      <c r="BQG12" s="721"/>
      <c r="BQH12" s="721"/>
      <c r="BQI12" s="721"/>
      <c r="BQJ12" s="721"/>
      <c r="BQK12" s="721"/>
      <c r="BQL12" s="721"/>
      <c r="BQM12" s="721"/>
      <c r="BQN12" s="721"/>
      <c r="BQO12" s="721"/>
      <c r="BQP12" s="721"/>
      <c r="BQQ12" s="721"/>
      <c r="BQR12" s="721"/>
      <c r="BQS12" s="721"/>
      <c r="BQT12" s="721"/>
      <c r="BQU12" s="721"/>
      <c r="BQV12" s="721"/>
      <c r="BQW12" s="721"/>
      <c r="BQX12" s="721"/>
      <c r="BQY12" s="721"/>
      <c r="BQZ12" s="721"/>
      <c r="BRA12" s="721"/>
      <c r="BRB12" s="721"/>
      <c r="BRC12" s="721"/>
      <c r="BRD12" s="721"/>
      <c r="BRE12" s="721"/>
      <c r="BRF12" s="721"/>
      <c r="BRG12" s="721"/>
      <c r="BRH12" s="721"/>
      <c r="BRI12" s="721"/>
      <c r="BRJ12" s="721"/>
      <c r="BRK12" s="721"/>
      <c r="BRL12" s="721"/>
      <c r="BRM12" s="721"/>
      <c r="BRN12" s="721"/>
      <c r="BRO12" s="721"/>
      <c r="BRP12" s="721"/>
      <c r="BRQ12" s="721"/>
      <c r="BRR12" s="721"/>
      <c r="BRS12" s="721"/>
      <c r="BRT12" s="721"/>
      <c r="BRU12" s="721"/>
      <c r="BRV12" s="721"/>
      <c r="BRW12" s="721"/>
      <c r="BRX12" s="721"/>
      <c r="BRY12" s="721"/>
      <c r="BRZ12" s="721"/>
      <c r="BSA12" s="721"/>
      <c r="BSB12" s="721"/>
      <c r="BSC12" s="721"/>
      <c r="BSD12" s="721"/>
      <c r="BSE12" s="721"/>
      <c r="BSF12" s="721"/>
      <c r="BSG12" s="721"/>
      <c r="BSH12" s="721"/>
      <c r="BSI12" s="721"/>
      <c r="BSJ12" s="721"/>
      <c r="BSK12" s="721"/>
      <c r="BSL12" s="721"/>
      <c r="BSM12" s="721"/>
      <c r="BSN12" s="721"/>
      <c r="BSO12" s="721"/>
      <c r="BSP12" s="721"/>
      <c r="BSQ12" s="721"/>
      <c r="BSR12" s="721"/>
      <c r="BSS12" s="721"/>
      <c r="BST12" s="721"/>
      <c r="BSU12" s="721"/>
      <c r="BSV12" s="721"/>
      <c r="BSW12" s="721"/>
      <c r="BSX12" s="721"/>
      <c r="BSY12" s="721"/>
      <c r="BSZ12" s="721"/>
      <c r="BTA12" s="721"/>
      <c r="BTB12" s="721"/>
      <c r="BTC12" s="721"/>
      <c r="BTD12" s="721"/>
      <c r="BTE12" s="721"/>
      <c r="BTF12" s="721"/>
      <c r="BTG12" s="721"/>
      <c r="BTH12" s="721"/>
      <c r="BTI12" s="721"/>
      <c r="BTJ12" s="721"/>
      <c r="BTK12" s="721"/>
      <c r="BTL12" s="721"/>
      <c r="BTM12" s="721"/>
      <c r="BTN12" s="721"/>
      <c r="BTO12" s="721"/>
      <c r="BTP12" s="721"/>
      <c r="BTQ12" s="721"/>
      <c r="BTR12" s="721"/>
      <c r="BTS12" s="721"/>
      <c r="BTT12" s="721"/>
      <c r="BTU12" s="721"/>
      <c r="BTV12" s="721"/>
      <c r="BTW12" s="721"/>
      <c r="BTX12" s="721"/>
      <c r="BTY12" s="721"/>
      <c r="BTZ12" s="721"/>
      <c r="BUA12" s="721"/>
      <c r="BUB12" s="721"/>
      <c r="BUC12" s="721"/>
      <c r="BUD12" s="721"/>
      <c r="BUE12" s="721"/>
      <c r="BUF12" s="721"/>
      <c r="BUG12" s="721"/>
      <c r="BUH12" s="721"/>
      <c r="BUI12" s="721"/>
      <c r="BUJ12" s="721"/>
      <c r="BUK12" s="721"/>
      <c r="BUL12" s="721"/>
      <c r="BUM12" s="721"/>
      <c r="BUN12" s="721"/>
      <c r="BUO12" s="721"/>
      <c r="BUP12" s="721"/>
      <c r="BUQ12" s="721"/>
      <c r="BUR12" s="721"/>
      <c r="BUS12" s="721"/>
      <c r="BUT12" s="721"/>
      <c r="BUU12" s="721"/>
      <c r="BUV12" s="721"/>
      <c r="BUW12" s="721"/>
      <c r="BUX12" s="721"/>
      <c r="BUY12" s="721"/>
      <c r="BUZ12" s="721"/>
      <c r="BVA12" s="721"/>
      <c r="BVB12" s="721"/>
      <c r="BVC12" s="721"/>
      <c r="BVD12" s="721"/>
      <c r="BVE12" s="721"/>
      <c r="BVF12" s="721"/>
      <c r="BVG12" s="721"/>
      <c r="BVH12" s="721"/>
      <c r="BVI12" s="721"/>
      <c r="BVJ12" s="721"/>
      <c r="BVK12" s="721"/>
      <c r="BVL12" s="721"/>
      <c r="BVM12" s="721"/>
      <c r="BVN12" s="721"/>
      <c r="BVO12" s="721"/>
      <c r="BVP12" s="721"/>
      <c r="BVQ12" s="721"/>
      <c r="BVR12" s="721"/>
      <c r="BVS12" s="721"/>
      <c r="BVT12" s="721"/>
      <c r="BVU12" s="721"/>
      <c r="BVV12" s="721"/>
      <c r="BVW12" s="721"/>
      <c r="BVX12" s="721"/>
      <c r="BVY12" s="721"/>
      <c r="BVZ12" s="721"/>
      <c r="BWA12" s="721"/>
      <c r="BWB12" s="721"/>
      <c r="BWC12" s="721"/>
      <c r="BWD12" s="721"/>
      <c r="BWE12" s="721"/>
      <c r="BWF12" s="721"/>
      <c r="BWG12" s="721"/>
      <c r="BWH12" s="721"/>
      <c r="BWI12" s="721"/>
      <c r="BWJ12" s="721"/>
      <c r="BWK12" s="721"/>
      <c r="BWL12" s="721"/>
      <c r="BWM12" s="721"/>
      <c r="BWN12" s="721"/>
      <c r="BWO12" s="721"/>
      <c r="BWP12" s="721"/>
      <c r="BWQ12" s="721"/>
      <c r="BWR12" s="721"/>
      <c r="BWS12" s="721"/>
      <c r="BWT12" s="721"/>
      <c r="BWU12" s="721"/>
      <c r="BWV12" s="721"/>
      <c r="BWW12" s="721"/>
      <c r="BWX12" s="721"/>
      <c r="BWY12" s="721"/>
      <c r="BWZ12" s="721"/>
      <c r="BXA12" s="721"/>
      <c r="BXB12" s="721"/>
      <c r="BXC12" s="721"/>
      <c r="BXD12" s="721"/>
      <c r="BXE12" s="721"/>
      <c r="BXF12" s="721"/>
      <c r="BXG12" s="721"/>
      <c r="BXH12" s="721"/>
      <c r="BXI12" s="721"/>
      <c r="BXJ12" s="721"/>
      <c r="BXK12" s="721"/>
      <c r="BXL12" s="721"/>
      <c r="BXM12" s="721"/>
      <c r="BXN12" s="721"/>
      <c r="BXO12" s="721"/>
      <c r="BXP12" s="721"/>
      <c r="BXQ12" s="721"/>
      <c r="BXR12" s="721"/>
      <c r="BXS12" s="721"/>
      <c r="BXT12" s="721"/>
      <c r="BXU12" s="721"/>
      <c r="BXV12" s="721"/>
      <c r="BXW12" s="721"/>
      <c r="BXX12" s="721"/>
      <c r="BXY12" s="721"/>
      <c r="BXZ12" s="721"/>
      <c r="BYA12" s="721"/>
      <c r="BYB12" s="721"/>
      <c r="BYC12" s="721"/>
      <c r="BYD12" s="721"/>
      <c r="BYE12" s="721"/>
      <c r="BYF12" s="721"/>
      <c r="BYG12" s="721"/>
      <c r="BYH12" s="721"/>
      <c r="BYI12" s="721"/>
      <c r="BYJ12" s="721"/>
      <c r="BYK12" s="721"/>
      <c r="BYL12" s="721"/>
      <c r="BYM12" s="721"/>
      <c r="BYN12" s="721"/>
      <c r="BYO12" s="721"/>
      <c r="BYP12" s="721"/>
      <c r="BYQ12" s="721"/>
      <c r="BYR12" s="721"/>
      <c r="BYS12" s="721"/>
      <c r="BYT12" s="721"/>
      <c r="BYU12" s="721"/>
      <c r="BYV12" s="721"/>
      <c r="BYW12" s="721"/>
      <c r="BYX12" s="721"/>
      <c r="BYY12" s="721"/>
      <c r="BYZ12" s="721"/>
      <c r="BZA12" s="721"/>
      <c r="BZB12" s="721"/>
      <c r="BZC12" s="721"/>
      <c r="BZD12" s="721"/>
      <c r="BZE12" s="721"/>
      <c r="BZF12" s="721"/>
      <c r="BZG12" s="721"/>
      <c r="BZH12" s="721"/>
      <c r="BZI12" s="721"/>
      <c r="BZJ12" s="721"/>
      <c r="BZK12" s="721"/>
      <c r="BZL12" s="721"/>
      <c r="BZM12" s="721"/>
      <c r="BZN12" s="721"/>
      <c r="BZO12" s="721"/>
      <c r="BZP12" s="721"/>
      <c r="BZQ12" s="721"/>
      <c r="BZR12" s="721"/>
      <c r="BZS12" s="721"/>
      <c r="BZT12" s="721"/>
      <c r="BZU12" s="721"/>
      <c r="BZV12" s="721"/>
      <c r="BZW12" s="721"/>
      <c r="BZX12" s="721"/>
      <c r="BZY12" s="721"/>
      <c r="BZZ12" s="721"/>
      <c r="CAA12" s="721"/>
      <c r="CAB12" s="721"/>
      <c r="CAC12" s="721"/>
      <c r="CAD12" s="721"/>
      <c r="CAE12" s="721"/>
      <c r="CAF12" s="721"/>
      <c r="CAG12" s="721"/>
      <c r="CAH12" s="721"/>
      <c r="CAI12" s="721"/>
      <c r="CAJ12" s="721"/>
      <c r="CAK12" s="721"/>
      <c r="CAL12" s="721"/>
      <c r="CAM12" s="721"/>
      <c r="CAN12" s="721"/>
      <c r="CAO12" s="721"/>
      <c r="CAP12" s="721"/>
      <c r="CAQ12" s="721"/>
      <c r="CAR12" s="721"/>
      <c r="CAS12" s="721"/>
      <c r="CAT12" s="721"/>
      <c r="CAU12" s="721"/>
      <c r="CAV12" s="721"/>
      <c r="CAW12" s="721"/>
      <c r="CAX12" s="721"/>
      <c r="CAY12" s="721"/>
      <c r="CAZ12" s="721"/>
      <c r="CBA12" s="721"/>
      <c r="CBB12" s="721"/>
      <c r="CBC12" s="721"/>
      <c r="CBD12" s="721"/>
      <c r="CBE12" s="721"/>
      <c r="CBF12" s="721"/>
      <c r="CBG12" s="721"/>
      <c r="CBH12" s="721"/>
      <c r="CBI12" s="721"/>
      <c r="CBJ12" s="721"/>
      <c r="CBK12" s="721"/>
      <c r="CBL12" s="721"/>
      <c r="CBM12" s="721"/>
      <c r="CBN12" s="721"/>
      <c r="CBO12" s="721"/>
      <c r="CBP12" s="721"/>
      <c r="CBQ12" s="721"/>
      <c r="CBR12" s="721"/>
      <c r="CBS12" s="721"/>
      <c r="CBT12" s="721"/>
      <c r="CBU12" s="721"/>
      <c r="CBV12" s="721"/>
      <c r="CBW12" s="721"/>
      <c r="CBX12" s="721"/>
      <c r="CBY12" s="721"/>
      <c r="CBZ12" s="721"/>
      <c r="CCA12" s="721"/>
      <c r="CCB12" s="721"/>
      <c r="CCC12" s="721"/>
      <c r="CCD12" s="721"/>
      <c r="CCE12" s="721"/>
      <c r="CCF12" s="721"/>
      <c r="CCG12" s="721"/>
      <c r="CCH12" s="721"/>
      <c r="CCI12" s="721"/>
      <c r="CCJ12" s="721"/>
      <c r="CCK12" s="721"/>
      <c r="CCL12" s="721"/>
      <c r="CCM12" s="721"/>
      <c r="CCN12" s="721"/>
      <c r="CCO12" s="721"/>
      <c r="CCP12" s="721"/>
      <c r="CCQ12" s="721"/>
      <c r="CCR12" s="721"/>
      <c r="CCS12" s="721"/>
      <c r="CCT12" s="721"/>
      <c r="CCU12" s="721"/>
      <c r="CCV12" s="721"/>
      <c r="CCW12" s="721"/>
      <c r="CCX12" s="721"/>
      <c r="CCY12" s="721"/>
      <c r="CCZ12" s="721"/>
      <c r="CDA12" s="721"/>
      <c r="CDB12" s="721"/>
      <c r="CDC12" s="721"/>
      <c r="CDD12" s="721"/>
      <c r="CDE12" s="721"/>
      <c r="CDF12" s="721"/>
      <c r="CDG12" s="721"/>
      <c r="CDH12" s="721"/>
      <c r="CDI12" s="721"/>
      <c r="CDJ12" s="721"/>
      <c r="CDK12" s="721"/>
      <c r="CDL12" s="721"/>
      <c r="CDM12" s="721"/>
      <c r="CDN12" s="721"/>
      <c r="CDO12" s="721"/>
      <c r="CDP12" s="721"/>
      <c r="CDQ12" s="721"/>
      <c r="CDR12" s="721"/>
      <c r="CDS12" s="721"/>
      <c r="CDT12" s="721"/>
      <c r="CDU12" s="721"/>
      <c r="CDV12" s="721"/>
      <c r="CDW12" s="721"/>
      <c r="CDX12" s="721"/>
      <c r="CDY12" s="721"/>
      <c r="CDZ12" s="721"/>
      <c r="CEA12" s="721"/>
      <c r="CEB12" s="721"/>
      <c r="CEC12" s="721"/>
      <c r="CED12" s="721"/>
      <c r="CEE12" s="721"/>
      <c r="CEF12" s="721"/>
      <c r="CEG12" s="721"/>
      <c r="CEH12" s="721"/>
      <c r="CEI12" s="721"/>
      <c r="CEJ12" s="721"/>
      <c r="CEK12" s="721"/>
      <c r="CEL12" s="721"/>
      <c r="CEM12" s="721"/>
      <c r="CEN12" s="721"/>
      <c r="CEO12" s="721"/>
      <c r="CEP12" s="721"/>
      <c r="CEQ12" s="721"/>
      <c r="CER12" s="721"/>
      <c r="CES12" s="721"/>
      <c r="CET12" s="721"/>
      <c r="CEU12" s="721"/>
      <c r="CEV12" s="721"/>
      <c r="CEW12" s="721"/>
      <c r="CEX12" s="721"/>
      <c r="CEY12" s="721"/>
      <c r="CEZ12" s="721"/>
      <c r="CFA12" s="721"/>
      <c r="CFB12" s="721"/>
      <c r="CFC12" s="721"/>
      <c r="CFD12" s="721"/>
      <c r="CFE12" s="721"/>
      <c r="CFF12" s="721"/>
      <c r="CFG12" s="721"/>
      <c r="CFH12" s="721"/>
      <c r="CFI12" s="721"/>
      <c r="CFJ12" s="721"/>
      <c r="CFK12" s="721"/>
      <c r="CFL12" s="721"/>
      <c r="CFM12" s="721"/>
      <c r="CFN12" s="721"/>
      <c r="CFO12" s="721"/>
      <c r="CFP12" s="721"/>
      <c r="CFQ12" s="721"/>
      <c r="CFR12" s="721"/>
      <c r="CFS12" s="721"/>
      <c r="CFT12" s="721"/>
      <c r="CFU12" s="721"/>
      <c r="CFV12" s="721"/>
      <c r="CFW12" s="721"/>
      <c r="CFX12" s="721"/>
      <c r="CFY12" s="721"/>
      <c r="CFZ12" s="721"/>
      <c r="CGA12" s="721"/>
      <c r="CGB12" s="721"/>
      <c r="CGC12" s="721"/>
      <c r="CGD12" s="721"/>
      <c r="CGE12" s="721"/>
      <c r="CGF12" s="721"/>
      <c r="CGG12" s="721"/>
      <c r="CGH12" s="721"/>
      <c r="CGI12" s="721"/>
      <c r="CGJ12" s="721"/>
      <c r="CGK12" s="721"/>
      <c r="CGL12" s="721"/>
      <c r="CGM12" s="721"/>
      <c r="CGN12" s="721"/>
      <c r="CGO12" s="721"/>
      <c r="CGP12" s="721"/>
      <c r="CGQ12" s="721"/>
      <c r="CGR12" s="721"/>
      <c r="CGS12" s="721"/>
      <c r="CGT12" s="721"/>
      <c r="CGU12" s="721"/>
      <c r="CGV12" s="721"/>
      <c r="CGW12" s="721"/>
      <c r="CGX12" s="721"/>
      <c r="CGY12" s="721"/>
      <c r="CGZ12" s="721"/>
      <c r="CHA12" s="721"/>
      <c r="CHB12" s="721"/>
      <c r="CHC12" s="721"/>
      <c r="CHD12" s="721"/>
      <c r="CHE12" s="721"/>
      <c r="CHF12" s="721"/>
      <c r="CHG12" s="721"/>
      <c r="CHH12" s="721"/>
      <c r="CHI12" s="721"/>
      <c r="CHJ12" s="721"/>
      <c r="CHK12" s="721"/>
      <c r="CHL12" s="721"/>
      <c r="CHM12" s="721"/>
      <c r="CHN12" s="721"/>
      <c r="CHO12" s="721"/>
      <c r="CHP12" s="721"/>
      <c r="CHQ12" s="721"/>
      <c r="CHR12" s="721"/>
      <c r="CHS12" s="721"/>
      <c r="CHT12" s="721"/>
      <c r="CHU12" s="721"/>
      <c r="CHV12" s="721"/>
      <c r="CHW12" s="721"/>
      <c r="CHX12" s="721"/>
      <c r="CHY12" s="721"/>
      <c r="CHZ12" s="721"/>
      <c r="CIA12" s="721"/>
      <c r="CIB12" s="721"/>
      <c r="CIC12" s="721"/>
      <c r="CID12" s="721"/>
      <c r="CIE12" s="721"/>
      <c r="CIF12" s="721"/>
      <c r="CIG12" s="721"/>
      <c r="CIH12" s="721"/>
      <c r="CII12" s="721"/>
      <c r="CIJ12" s="721"/>
      <c r="CIK12" s="721"/>
      <c r="CIL12" s="721"/>
      <c r="CIM12" s="721"/>
      <c r="CIN12" s="721"/>
      <c r="CIO12" s="721"/>
      <c r="CIP12" s="721"/>
      <c r="CIQ12" s="721"/>
      <c r="CIR12" s="721"/>
      <c r="CIS12" s="721"/>
      <c r="CIT12" s="721"/>
      <c r="CIU12" s="721"/>
      <c r="CIV12" s="721"/>
      <c r="CIW12" s="721"/>
      <c r="CIX12" s="721"/>
      <c r="CIY12" s="721"/>
      <c r="CIZ12" s="721"/>
      <c r="CJA12" s="721"/>
      <c r="CJB12" s="721"/>
      <c r="CJC12" s="721"/>
      <c r="CJD12" s="721"/>
      <c r="CJE12" s="721"/>
      <c r="CJF12" s="721"/>
      <c r="CJG12" s="721"/>
      <c r="CJH12" s="721"/>
      <c r="CJI12" s="721"/>
      <c r="CJJ12" s="721"/>
      <c r="CJK12" s="721"/>
      <c r="CJL12" s="721"/>
      <c r="CJM12" s="721"/>
      <c r="CJN12" s="721"/>
      <c r="CJO12" s="721"/>
      <c r="CJP12" s="721"/>
      <c r="CJQ12" s="721"/>
      <c r="CJR12" s="721"/>
      <c r="CJS12" s="721"/>
      <c r="CJT12" s="721"/>
      <c r="CJU12" s="721"/>
      <c r="CJV12" s="721"/>
      <c r="CJW12" s="721"/>
      <c r="CJX12" s="721"/>
      <c r="CJY12" s="721"/>
      <c r="CJZ12" s="721"/>
      <c r="CKA12" s="721"/>
      <c r="CKB12" s="721"/>
      <c r="CKC12" s="721"/>
      <c r="CKD12" s="721"/>
      <c r="CKE12" s="721"/>
      <c r="CKF12" s="721"/>
      <c r="CKG12" s="721"/>
      <c r="CKH12" s="721"/>
      <c r="CKI12" s="721"/>
      <c r="CKJ12" s="721"/>
      <c r="CKK12" s="721"/>
      <c r="CKL12" s="721"/>
      <c r="CKM12" s="721"/>
      <c r="CKN12" s="721"/>
      <c r="CKO12" s="721"/>
      <c r="CKP12" s="721"/>
      <c r="CKQ12" s="721"/>
      <c r="CKR12" s="721"/>
      <c r="CKS12" s="721"/>
      <c r="CKT12" s="721"/>
      <c r="CKU12" s="721"/>
      <c r="CKV12" s="721"/>
      <c r="CKW12" s="721"/>
      <c r="CKX12" s="721"/>
      <c r="CKY12" s="721"/>
      <c r="CKZ12" s="721"/>
      <c r="CLA12" s="721"/>
      <c r="CLB12" s="721"/>
      <c r="CLC12" s="721"/>
      <c r="CLD12" s="721"/>
      <c r="CLE12" s="721"/>
      <c r="CLF12" s="721"/>
      <c r="CLG12" s="721"/>
      <c r="CLH12" s="721"/>
      <c r="CLI12" s="721"/>
      <c r="CLJ12" s="721"/>
      <c r="CLK12" s="721"/>
      <c r="CLL12" s="721"/>
      <c r="CLM12" s="721"/>
      <c r="CLN12" s="721"/>
      <c r="CLO12" s="721"/>
      <c r="CLP12" s="721"/>
      <c r="CLQ12" s="721"/>
      <c r="CLR12" s="721"/>
      <c r="CLS12" s="721"/>
      <c r="CLT12" s="721"/>
      <c r="CLU12" s="721"/>
      <c r="CLV12" s="721"/>
      <c r="CLW12" s="721"/>
      <c r="CLX12" s="721"/>
      <c r="CLY12" s="721"/>
      <c r="CLZ12" s="721"/>
      <c r="CMA12" s="721"/>
      <c r="CMB12" s="721"/>
      <c r="CMC12" s="721"/>
      <c r="CMD12" s="721"/>
      <c r="CME12" s="721"/>
      <c r="CMF12" s="721"/>
      <c r="CMG12" s="721"/>
      <c r="CMH12" s="721"/>
      <c r="CMI12" s="721"/>
      <c r="CMJ12" s="721"/>
      <c r="CMK12" s="721"/>
      <c r="CML12" s="721"/>
      <c r="CMM12" s="721"/>
      <c r="CMN12" s="721"/>
      <c r="CMO12" s="721"/>
      <c r="CMP12" s="721"/>
      <c r="CMQ12" s="721"/>
      <c r="CMR12" s="721"/>
      <c r="CMS12" s="721"/>
      <c r="CMT12" s="721"/>
      <c r="CMU12" s="721"/>
      <c r="CMV12" s="721"/>
      <c r="CMW12" s="721"/>
      <c r="CMX12" s="721"/>
      <c r="CMY12" s="721"/>
      <c r="CMZ12" s="721"/>
      <c r="CNA12" s="721"/>
      <c r="CNB12" s="721"/>
      <c r="CNC12" s="721"/>
      <c r="CND12" s="721"/>
      <c r="CNE12" s="721"/>
      <c r="CNF12" s="721"/>
      <c r="CNG12" s="721"/>
      <c r="CNH12" s="721"/>
      <c r="CNI12" s="721"/>
      <c r="CNJ12" s="721"/>
      <c r="CNK12" s="721"/>
      <c r="CNL12" s="721"/>
      <c r="CNM12" s="721"/>
      <c r="CNN12" s="721"/>
      <c r="CNO12" s="721"/>
      <c r="CNP12" s="721"/>
      <c r="CNQ12" s="721"/>
      <c r="CNR12" s="721"/>
      <c r="CNS12" s="721"/>
      <c r="CNT12" s="721"/>
      <c r="CNU12" s="721"/>
      <c r="CNV12" s="721"/>
      <c r="CNW12" s="721"/>
      <c r="CNX12" s="721"/>
      <c r="CNY12" s="721"/>
      <c r="CNZ12" s="721"/>
      <c r="COA12" s="721"/>
      <c r="COB12" s="721"/>
      <c r="COC12" s="721"/>
      <c r="COD12" s="721"/>
      <c r="COE12" s="721"/>
      <c r="COF12" s="721"/>
      <c r="COG12" s="721"/>
      <c r="COH12" s="721"/>
      <c r="COI12" s="721"/>
      <c r="COJ12" s="721"/>
      <c r="COK12" s="721"/>
      <c r="COL12" s="721"/>
      <c r="COM12" s="721"/>
      <c r="CON12" s="721"/>
      <c r="COO12" s="721"/>
      <c r="COP12" s="721"/>
      <c r="COQ12" s="721"/>
      <c r="COR12" s="721"/>
      <c r="COS12" s="721"/>
      <c r="COT12" s="721"/>
      <c r="COU12" s="721"/>
      <c r="COV12" s="721"/>
      <c r="COW12" s="721"/>
      <c r="COX12" s="721"/>
      <c r="COY12" s="721"/>
      <c r="COZ12" s="721"/>
      <c r="CPA12" s="721"/>
      <c r="CPB12" s="721"/>
      <c r="CPC12" s="721"/>
      <c r="CPD12" s="721"/>
      <c r="CPE12" s="721"/>
      <c r="CPF12" s="721"/>
      <c r="CPG12" s="721"/>
      <c r="CPH12" s="721"/>
      <c r="CPI12" s="721"/>
      <c r="CPJ12" s="721"/>
      <c r="CPK12" s="721"/>
      <c r="CPL12" s="721"/>
      <c r="CPM12" s="721"/>
      <c r="CPN12" s="721"/>
      <c r="CPO12" s="721"/>
      <c r="CPP12" s="721"/>
      <c r="CPQ12" s="721"/>
      <c r="CPR12" s="721"/>
      <c r="CPS12" s="721"/>
      <c r="CPT12" s="721"/>
      <c r="CPU12" s="721"/>
      <c r="CPV12" s="721"/>
      <c r="CPW12" s="721"/>
      <c r="CPX12" s="721"/>
      <c r="CPY12" s="721"/>
      <c r="CPZ12" s="721"/>
      <c r="CQA12" s="721"/>
      <c r="CQB12" s="721"/>
      <c r="CQC12" s="721"/>
      <c r="CQD12" s="721"/>
      <c r="CQE12" s="721"/>
      <c r="CQF12" s="721"/>
      <c r="CQG12" s="721"/>
      <c r="CQH12" s="721"/>
      <c r="CQI12" s="721"/>
      <c r="CQJ12" s="721"/>
      <c r="CQK12" s="721"/>
      <c r="CQL12" s="721"/>
      <c r="CQM12" s="721"/>
      <c r="CQN12" s="721"/>
      <c r="CQO12" s="721"/>
      <c r="CQP12" s="721"/>
      <c r="CQQ12" s="721"/>
      <c r="CQR12" s="721"/>
      <c r="CQS12" s="721"/>
      <c r="CQT12" s="721"/>
      <c r="CQU12" s="721"/>
      <c r="CQV12" s="721"/>
      <c r="CQW12" s="721"/>
      <c r="CQX12" s="721"/>
      <c r="CQY12" s="721"/>
      <c r="CQZ12" s="721"/>
      <c r="CRA12" s="721"/>
      <c r="CRB12" s="721"/>
      <c r="CRC12" s="721"/>
      <c r="CRD12" s="721"/>
      <c r="CRE12" s="721"/>
      <c r="CRF12" s="721"/>
      <c r="CRG12" s="721"/>
      <c r="CRH12" s="721"/>
      <c r="CRI12" s="721"/>
      <c r="CRJ12" s="721"/>
      <c r="CRK12" s="721"/>
      <c r="CRL12" s="721"/>
      <c r="CRM12" s="721"/>
      <c r="CRN12" s="721"/>
      <c r="CRO12" s="721"/>
      <c r="CRP12" s="721"/>
      <c r="CRQ12" s="721"/>
      <c r="CRR12" s="721"/>
      <c r="CRS12" s="721"/>
      <c r="CRT12" s="721"/>
      <c r="CRU12" s="721"/>
      <c r="CRV12" s="721"/>
      <c r="CRW12" s="721"/>
      <c r="CRX12" s="721"/>
      <c r="CRY12" s="721"/>
      <c r="CRZ12" s="721"/>
      <c r="CSA12" s="721"/>
      <c r="CSB12" s="721"/>
      <c r="CSC12" s="721"/>
      <c r="CSD12" s="721"/>
      <c r="CSE12" s="721"/>
      <c r="CSF12" s="721"/>
      <c r="CSG12" s="721"/>
      <c r="CSH12" s="721"/>
      <c r="CSI12" s="721"/>
      <c r="CSJ12" s="721"/>
      <c r="CSK12" s="721"/>
      <c r="CSL12" s="721"/>
      <c r="CSM12" s="721"/>
      <c r="CSN12" s="721"/>
      <c r="CSO12" s="721"/>
      <c r="CSP12" s="721"/>
      <c r="CSQ12" s="721"/>
      <c r="CSR12" s="721"/>
      <c r="CSS12" s="721"/>
      <c r="CST12" s="721"/>
      <c r="CSU12" s="721"/>
      <c r="CSV12" s="721"/>
      <c r="CSW12" s="721"/>
      <c r="CSX12" s="721"/>
      <c r="CSY12" s="721"/>
      <c r="CSZ12" s="721"/>
      <c r="CTA12" s="721"/>
      <c r="CTB12" s="721"/>
      <c r="CTC12" s="721"/>
      <c r="CTD12" s="721"/>
      <c r="CTE12" s="721"/>
      <c r="CTF12" s="721"/>
      <c r="CTG12" s="721"/>
      <c r="CTH12" s="721"/>
      <c r="CTI12" s="721"/>
      <c r="CTJ12" s="721"/>
      <c r="CTK12" s="721"/>
      <c r="CTL12" s="721"/>
      <c r="CTM12" s="721"/>
      <c r="CTN12" s="721"/>
      <c r="CTO12" s="721"/>
      <c r="CTP12" s="721"/>
      <c r="CTQ12" s="721"/>
      <c r="CTR12" s="721"/>
      <c r="CTS12" s="721"/>
      <c r="CTT12" s="721"/>
      <c r="CTU12" s="721"/>
      <c r="CTV12" s="721"/>
      <c r="CTW12" s="721"/>
      <c r="CTX12" s="721"/>
      <c r="CTY12" s="721"/>
      <c r="CTZ12" s="721"/>
      <c r="CUA12" s="721"/>
      <c r="CUB12" s="721"/>
      <c r="CUC12" s="721"/>
      <c r="CUD12" s="721"/>
      <c r="CUE12" s="721"/>
      <c r="CUF12" s="721"/>
      <c r="CUG12" s="721"/>
      <c r="CUH12" s="721"/>
      <c r="CUI12" s="721"/>
      <c r="CUJ12" s="721"/>
      <c r="CUK12" s="721"/>
      <c r="CUL12" s="721"/>
      <c r="CUM12" s="721"/>
      <c r="CUN12" s="721"/>
      <c r="CUO12" s="721"/>
      <c r="CUP12" s="721"/>
      <c r="CUQ12" s="721"/>
      <c r="CUR12" s="721"/>
      <c r="CUS12" s="721"/>
      <c r="CUT12" s="721"/>
      <c r="CUU12" s="721"/>
      <c r="CUV12" s="721"/>
      <c r="CUW12" s="721"/>
      <c r="CUX12" s="721"/>
      <c r="CUY12" s="721"/>
      <c r="CUZ12" s="721"/>
      <c r="CVA12" s="721"/>
      <c r="CVB12" s="721"/>
      <c r="CVC12" s="721"/>
      <c r="CVD12" s="721"/>
      <c r="CVE12" s="721"/>
      <c r="CVF12" s="721"/>
      <c r="CVG12" s="721"/>
      <c r="CVH12" s="721"/>
      <c r="CVI12" s="721"/>
      <c r="CVJ12" s="721"/>
      <c r="CVK12" s="721"/>
      <c r="CVL12" s="721"/>
      <c r="CVM12" s="721"/>
      <c r="CVN12" s="721"/>
      <c r="CVO12" s="721"/>
      <c r="CVP12" s="721"/>
      <c r="CVQ12" s="721"/>
      <c r="CVR12" s="721"/>
      <c r="CVS12" s="721"/>
      <c r="CVT12" s="721"/>
      <c r="CVU12" s="721"/>
      <c r="CVV12" s="721"/>
      <c r="CVW12" s="721"/>
      <c r="CVX12" s="721"/>
      <c r="CVY12" s="721"/>
      <c r="CVZ12" s="721"/>
      <c r="CWA12" s="721"/>
      <c r="CWB12" s="721"/>
      <c r="CWC12" s="721"/>
      <c r="CWD12" s="721"/>
      <c r="CWE12" s="721"/>
      <c r="CWF12" s="721"/>
      <c r="CWG12" s="721"/>
      <c r="CWH12" s="721"/>
      <c r="CWI12" s="721"/>
      <c r="CWJ12" s="721"/>
      <c r="CWK12" s="721"/>
      <c r="CWL12" s="721"/>
      <c r="CWM12" s="721"/>
      <c r="CWN12" s="721"/>
      <c r="CWO12" s="721"/>
      <c r="CWP12" s="721"/>
      <c r="CWQ12" s="721"/>
      <c r="CWR12" s="721"/>
      <c r="CWS12" s="721"/>
      <c r="CWT12" s="721"/>
      <c r="CWU12" s="721"/>
      <c r="CWV12" s="721"/>
      <c r="CWW12" s="721"/>
      <c r="CWX12" s="721"/>
      <c r="CWY12" s="721"/>
      <c r="CWZ12" s="721"/>
      <c r="CXA12" s="721"/>
      <c r="CXB12" s="721"/>
      <c r="CXC12" s="721"/>
      <c r="CXD12" s="721"/>
      <c r="CXE12" s="721"/>
      <c r="CXF12" s="721"/>
      <c r="CXG12" s="721"/>
      <c r="CXH12" s="721"/>
      <c r="CXI12" s="721"/>
      <c r="CXJ12" s="721"/>
      <c r="CXK12" s="721"/>
      <c r="CXL12" s="721"/>
      <c r="CXM12" s="721"/>
      <c r="CXN12" s="721"/>
      <c r="CXO12" s="721"/>
      <c r="CXP12" s="721"/>
      <c r="CXQ12" s="721"/>
      <c r="CXR12" s="721"/>
      <c r="CXS12" s="721"/>
      <c r="CXT12" s="721"/>
      <c r="CXU12" s="721"/>
      <c r="CXV12" s="721"/>
      <c r="CXW12" s="721"/>
      <c r="CXX12" s="721"/>
      <c r="CXY12" s="721"/>
      <c r="CXZ12" s="721"/>
      <c r="CYA12" s="721"/>
      <c r="CYB12" s="721"/>
      <c r="CYC12" s="721"/>
      <c r="CYD12" s="721"/>
      <c r="CYE12" s="721"/>
      <c r="CYF12" s="721"/>
      <c r="CYG12" s="721"/>
      <c r="CYH12" s="721"/>
      <c r="CYI12" s="721"/>
      <c r="CYJ12" s="721"/>
      <c r="CYK12" s="721"/>
      <c r="CYL12" s="721"/>
      <c r="CYM12" s="721"/>
      <c r="CYN12" s="721"/>
      <c r="CYO12" s="721"/>
      <c r="CYP12" s="721"/>
      <c r="CYQ12" s="721"/>
      <c r="CYR12" s="721"/>
      <c r="CYS12" s="721"/>
      <c r="CYT12" s="721"/>
      <c r="CYU12" s="721"/>
      <c r="CYV12" s="721"/>
      <c r="CYW12" s="721"/>
      <c r="CYX12" s="721"/>
      <c r="CYY12" s="721"/>
      <c r="CYZ12" s="721"/>
      <c r="CZA12" s="721"/>
      <c r="CZB12" s="721"/>
      <c r="CZC12" s="721"/>
      <c r="CZD12" s="721"/>
      <c r="CZE12" s="721"/>
      <c r="CZF12" s="721"/>
      <c r="CZG12" s="721"/>
      <c r="CZH12" s="721"/>
      <c r="CZI12" s="721"/>
      <c r="CZJ12" s="721"/>
      <c r="CZK12" s="721"/>
      <c r="CZL12" s="721"/>
      <c r="CZM12" s="721"/>
      <c r="CZN12" s="721"/>
      <c r="CZO12" s="721"/>
      <c r="CZP12" s="721"/>
      <c r="CZQ12" s="721"/>
      <c r="CZR12" s="721"/>
      <c r="CZS12" s="721"/>
      <c r="CZT12" s="721"/>
      <c r="CZU12" s="721"/>
      <c r="CZV12" s="721"/>
      <c r="CZW12" s="721"/>
      <c r="CZX12" s="721"/>
      <c r="CZY12" s="721"/>
      <c r="CZZ12" s="721"/>
      <c r="DAA12" s="721"/>
      <c r="DAB12" s="721"/>
      <c r="DAC12" s="721"/>
      <c r="DAD12" s="721"/>
      <c r="DAE12" s="721"/>
      <c r="DAF12" s="721"/>
      <c r="DAG12" s="721"/>
      <c r="DAH12" s="721"/>
      <c r="DAI12" s="721"/>
      <c r="DAJ12" s="721"/>
      <c r="DAK12" s="721"/>
      <c r="DAL12" s="721"/>
      <c r="DAM12" s="721"/>
      <c r="DAN12" s="721"/>
      <c r="DAO12" s="721"/>
      <c r="DAP12" s="721"/>
      <c r="DAQ12" s="721"/>
      <c r="DAR12" s="721"/>
      <c r="DAS12" s="721"/>
      <c r="DAT12" s="721"/>
      <c r="DAU12" s="721"/>
      <c r="DAV12" s="721"/>
      <c r="DAW12" s="721"/>
      <c r="DAX12" s="721"/>
      <c r="DAY12" s="721"/>
      <c r="DAZ12" s="721"/>
      <c r="DBA12" s="721"/>
      <c r="DBB12" s="721"/>
      <c r="DBC12" s="721"/>
      <c r="DBD12" s="721"/>
      <c r="DBE12" s="721"/>
      <c r="DBF12" s="721"/>
      <c r="DBG12" s="721"/>
      <c r="DBH12" s="721"/>
      <c r="DBI12" s="721"/>
      <c r="DBJ12" s="721"/>
      <c r="DBK12" s="721"/>
      <c r="DBL12" s="721"/>
      <c r="DBM12" s="721"/>
      <c r="DBN12" s="721"/>
      <c r="DBO12" s="721"/>
      <c r="DBP12" s="721"/>
      <c r="DBQ12" s="721"/>
      <c r="DBR12" s="721"/>
      <c r="DBS12" s="721"/>
      <c r="DBT12" s="721"/>
      <c r="DBU12" s="721"/>
      <c r="DBV12" s="721"/>
      <c r="DBW12" s="721"/>
      <c r="DBX12" s="721"/>
      <c r="DBY12" s="721"/>
      <c r="DBZ12" s="721"/>
      <c r="DCA12" s="721"/>
      <c r="DCB12" s="721"/>
      <c r="DCC12" s="721"/>
      <c r="DCD12" s="721"/>
      <c r="DCE12" s="721"/>
      <c r="DCF12" s="721"/>
      <c r="DCG12" s="721"/>
      <c r="DCH12" s="721"/>
      <c r="DCI12" s="721"/>
      <c r="DCJ12" s="721"/>
      <c r="DCK12" s="721"/>
      <c r="DCL12" s="721"/>
      <c r="DCM12" s="721"/>
      <c r="DCN12" s="721"/>
      <c r="DCO12" s="721"/>
      <c r="DCP12" s="721"/>
      <c r="DCQ12" s="721"/>
      <c r="DCR12" s="721"/>
      <c r="DCS12" s="721"/>
      <c r="DCT12" s="721"/>
      <c r="DCU12" s="721"/>
      <c r="DCV12" s="721"/>
      <c r="DCW12" s="721"/>
      <c r="DCX12" s="721"/>
      <c r="DCY12" s="721"/>
      <c r="DCZ12" s="721"/>
      <c r="DDA12" s="721"/>
      <c r="DDB12" s="721"/>
      <c r="DDC12" s="721"/>
      <c r="DDD12" s="721"/>
      <c r="DDE12" s="721"/>
      <c r="DDF12" s="721"/>
      <c r="DDG12" s="721"/>
      <c r="DDH12" s="721"/>
      <c r="DDI12" s="721"/>
      <c r="DDJ12" s="721"/>
      <c r="DDK12" s="721"/>
      <c r="DDL12" s="721"/>
      <c r="DDM12" s="721"/>
      <c r="DDN12" s="721"/>
      <c r="DDO12" s="721"/>
      <c r="DDP12" s="721"/>
      <c r="DDQ12" s="721"/>
      <c r="DDR12" s="721"/>
      <c r="DDS12" s="721"/>
      <c r="DDT12" s="721"/>
      <c r="DDU12" s="721"/>
      <c r="DDV12" s="721"/>
      <c r="DDW12" s="721"/>
      <c r="DDX12" s="721"/>
      <c r="DDY12" s="721"/>
      <c r="DDZ12" s="721"/>
      <c r="DEA12" s="721"/>
      <c r="DEB12" s="721"/>
      <c r="DEC12" s="721"/>
      <c r="DED12" s="721"/>
      <c r="DEE12" s="721"/>
      <c r="DEF12" s="721"/>
      <c r="DEG12" s="721"/>
      <c r="DEH12" s="721"/>
      <c r="DEI12" s="721"/>
      <c r="DEJ12" s="721"/>
      <c r="DEK12" s="721"/>
      <c r="DEL12" s="721"/>
      <c r="DEM12" s="721"/>
      <c r="DEN12" s="721"/>
      <c r="DEO12" s="721"/>
      <c r="DEP12" s="721"/>
      <c r="DEQ12" s="721"/>
      <c r="DER12" s="721"/>
      <c r="DES12" s="721"/>
      <c r="DET12" s="721"/>
      <c r="DEU12" s="721"/>
      <c r="DEV12" s="721"/>
      <c r="DEW12" s="721"/>
      <c r="DEX12" s="721"/>
      <c r="DEY12" s="721"/>
      <c r="DEZ12" s="721"/>
      <c r="DFA12" s="721"/>
      <c r="DFB12" s="721"/>
      <c r="DFC12" s="721"/>
      <c r="DFD12" s="721"/>
      <c r="DFE12" s="721"/>
      <c r="DFF12" s="721"/>
      <c r="DFG12" s="721"/>
      <c r="DFH12" s="721"/>
      <c r="DFI12" s="721"/>
      <c r="DFJ12" s="721"/>
      <c r="DFK12" s="721"/>
      <c r="DFL12" s="721"/>
      <c r="DFM12" s="721"/>
      <c r="DFN12" s="721"/>
      <c r="DFO12" s="721"/>
      <c r="DFP12" s="721"/>
      <c r="DFQ12" s="721"/>
      <c r="DFR12" s="721"/>
      <c r="DFS12" s="721"/>
      <c r="DFT12" s="721"/>
      <c r="DFU12" s="721"/>
      <c r="DFV12" s="721"/>
      <c r="DFW12" s="721"/>
      <c r="DFX12" s="721"/>
      <c r="DFY12" s="721"/>
      <c r="DFZ12" s="721"/>
      <c r="DGA12" s="721"/>
      <c r="DGB12" s="721"/>
      <c r="DGC12" s="721"/>
      <c r="DGD12" s="721"/>
      <c r="DGE12" s="721"/>
      <c r="DGF12" s="721"/>
      <c r="DGG12" s="721"/>
      <c r="DGH12" s="721"/>
      <c r="DGI12" s="721"/>
      <c r="DGJ12" s="721"/>
      <c r="DGK12" s="721"/>
      <c r="DGL12" s="721"/>
      <c r="DGM12" s="721"/>
      <c r="DGN12" s="721"/>
      <c r="DGO12" s="721"/>
      <c r="DGP12" s="721"/>
      <c r="DGQ12" s="721"/>
      <c r="DGR12" s="721"/>
      <c r="DGS12" s="721"/>
      <c r="DGT12" s="721"/>
      <c r="DGU12" s="721"/>
      <c r="DGV12" s="721"/>
      <c r="DGW12" s="721"/>
      <c r="DGX12" s="721"/>
      <c r="DGY12" s="721"/>
      <c r="DGZ12" s="721"/>
      <c r="DHA12" s="721"/>
      <c r="DHB12" s="721"/>
      <c r="DHC12" s="721"/>
      <c r="DHD12" s="721"/>
      <c r="DHE12" s="721"/>
      <c r="DHF12" s="721"/>
      <c r="DHG12" s="721"/>
      <c r="DHH12" s="721"/>
      <c r="DHI12" s="721"/>
      <c r="DHJ12" s="721"/>
      <c r="DHK12" s="721"/>
      <c r="DHL12" s="721"/>
      <c r="DHM12" s="721"/>
      <c r="DHN12" s="721"/>
      <c r="DHO12" s="721"/>
      <c r="DHP12" s="721"/>
      <c r="DHQ12" s="721"/>
      <c r="DHR12" s="721"/>
      <c r="DHS12" s="721"/>
      <c r="DHT12" s="721"/>
      <c r="DHU12" s="721"/>
      <c r="DHV12" s="721"/>
      <c r="DHW12" s="721"/>
      <c r="DHX12" s="721"/>
      <c r="DHY12" s="721"/>
      <c r="DHZ12" s="721"/>
      <c r="DIA12" s="721"/>
      <c r="DIB12" s="721"/>
      <c r="DIC12" s="721"/>
      <c r="DID12" s="721"/>
      <c r="DIE12" s="721"/>
      <c r="DIF12" s="721"/>
      <c r="DIG12" s="721"/>
      <c r="DIH12" s="721"/>
      <c r="DII12" s="721"/>
      <c r="DIJ12" s="721"/>
      <c r="DIK12" s="721"/>
      <c r="DIL12" s="721"/>
      <c r="DIM12" s="721"/>
      <c r="DIN12" s="721"/>
      <c r="DIO12" s="721"/>
      <c r="DIP12" s="721"/>
      <c r="DIQ12" s="721"/>
      <c r="DIR12" s="721"/>
      <c r="DIS12" s="721"/>
      <c r="DIT12" s="721"/>
      <c r="DIU12" s="721"/>
      <c r="DIV12" s="721"/>
      <c r="DIW12" s="721"/>
      <c r="DIX12" s="721"/>
      <c r="DIY12" s="721"/>
      <c r="DIZ12" s="721"/>
      <c r="DJA12" s="721"/>
      <c r="DJB12" s="721"/>
      <c r="DJC12" s="721"/>
      <c r="DJD12" s="721"/>
      <c r="DJE12" s="721"/>
      <c r="DJF12" s="721"/>
      <c r="DJG12" s="721"/>
      <c r="DJH12" s="721"/>
      <c r="DJI12" s="721"/>
      <c r="DJJ12" s="721"/>
      <c r="DJK12" s="721"/>
      <c r="DJL12" s="721"/>
      <c r="DJM12" s="721"/>
      <c r="DJN12" s="721"/>
      <c r="DJO12" s="721"/>
      <c r="DJP12" s="721"/>
      <c r="DJQ12" s="721"/>
      <c r="DJR12" s="721"/>
      <c r="DJS12" s="721"/>
      <c r="DJT12" s="721"/>
      <c r="DJU12" s="721"/>
      <c r="DJV12" s="721"/>
      <c r="DJW12" s="721"/>
      <c r="DJX12" s="721"/>
      <c r="DJY12" s="721"/>
      <c r="DJZ12" s="721"/>
      <c r="DKA12" s="721"/>
      <c r="DKB12" s="721"/>
      <c r="DKC12" s="721"/>
      <c r="DKD12" s="721"/>
      <c r="DKE12" s="721"/>
      <c r="DKF12" s="721"/>
      <c r="DKG12" s="721"/>
      <c r="DKH12" s="721"/>
      <c r="DKI12" s="721"/>
      <c r="DKJ12" s="721"/>
      <c r="DKK12" s="721"/>
      <c r="DKL12" s="721"/>
      <c r="DKM12" s="721"/>
      <c r="DKN12" s="721"/>
      <c r="DKO12" s="721"/>
      <c r="DKP12" s="721"/>
      <c r="DKQ12" s="721"/>
      <c r="DKR12" s="721"/>
      <c r="DKS12" s="721"/>
      <c r="DKT12" s="721"/>
      <c r="DKU12" s="721"/>
      <c r="DKV12" s="721"/>
      <c r="DKW12" s="721"/>
      <c r="DKX12" s="721"/>
      <c r="DKY12" s="721"/>
      <c r="DKZ12" s="721"/>
      <c r="DLA12" s="721"/>
      <c r="DLB12" s="721"/>
      <c r="DLC12" s="721"/>
      <c r="DLD12" s="721"/>
      <c r="DLE12" s="721"/>
      <c r="DLF12" s="721"/>
      <c r="DLG12" s="721"/>
      <c r="DLH12" s="721"/>
      <c r="DLI12" s="721"/>
      <c r="DLJ12" s="721"/>
      <c r="DLK12" s="721"/>
      <c r="DLL12" s="721"/>
      <c r="DLM12" s="721"/>
      <c r="DLN12" s="721"/>
      <c r="DLO12" s="721"/>
      <c r="DLP12" s="721"/>
      <c r="DLQ12" s="721"/>
      <c r="DLR12" s="721"/>
      <c r="DLS12" s="721"/>
      <c r="DLT12" s="721"/>
      <c r="DLU12" s="721"/>
      <c r="DLV12" s="721"/>
      <c r="DLW12" s="721"/>
      <c r="DLX12" s="721"/>
      <c r="DLY12" s="721"/>
      <c r="DLZ12" s="721"/>
      <c r="DMA12" s="721"/>
      <c r="DMB12" s="721"/>
      <c r="DMC12" s="721"/>
      <c r="DMD12" s="721"/>
      <c r="DME12" s="721"/>
      <c r="DMF12" s="721"/>
      <c r="DMG12" s="721"/>
      <c r="DMH12" s="721"/>
      <c r="DMI12" s="721"/>
      <c r="DMJ12" s="721"/>
      <c r="DMK12" s="721"/>
      <c r="DML12" s="721"/>
      <c r="DMM12" s="721"/>
      <c r="DMN12" s="721"/>
      <c r="DMO12" s="721"/>
      <c r="DMP12" s="721"/>
      <c r="DMQ12" s="721"/>
      <c r="DMR12" s="721"/>
      <c r="DMS12" s="721"/>
      <c r="DMT12" s="721"/>
      <c r="DMU12" s="721"/>
      <c r="DMV12" s="721"/>
      <c r="DMW12" s="721"/>
      <c r="DMX12" s="721"/>
      <c r="DMY12" s="721"/>
      <c r="DMZ12" s="721"/>
      <c r="DNA12" s="721"/>
      <c r="DNB12" s="721"/>
      <c r="DNC12" s="721"/>
      <c r="DND12" s="721"/>
      <c r="DNE12" s="721"/>
      <c r="DNF12" s="721"/>
      <c r="DNG12" s="721"/>
      <c r="DNH12" s="721"/>
      <c r="DNI12" s="721"/>
      <c r="DNJ12" s="721"/>
      <c r="DNK12" s="721"/>
      <c r="DNL12" s="721"/>
      <c r="DNM12" s="721"/>
      <c r="DNN12" s="721"/>
      <c r="DNO12" s="721"/>
      <c r="DNP12" s="721"/>
      <c r="DNQ12" s="721"/>
      <c r="DNR12" s="721"/>
      <c r="DNS12" s="721"/>
      <c r="DNT12" s="721"/>
      <c r="DNU12" s="721"/>
      <c r="DNV12" s="721"/>
      <c r="DNW12" s="721"/>
      <c r="DNX12" s="721"/>
      <c r="DNY12" s="721"/>
      <c r="DNZ12" s="721"/>
      <c r="DOA12" s="721"/>
      <c r="DOB12" s="721"/>
      <c r="DOC12" s="721"/>
      <c r="DOD12" s="721"/>
      <c r="DOE12" s="721"/>
      <c r="DOF12" s="721"/>
      <c r="DOG12" s="721"/>
      <c r="DOH12" s="721"/>
      <c r="DOI12" s="721"/>
      <c r="DOJ12" s="721"/>
      <c r="DOK12" s="721"/>
      <c r="DOL12" s="721"/>
      <c r="DOM12" s="721"/>
      <c r="DON12" s="721"/>
      <c r="DOO12" s="721"/>
      <c r="DOP12" s="721"/>
      <c r="DOQ12" s="721"/>
      <c r="DOR12" s="721"/>
      <c r="DOS12" s="721"/>
      <c r="DOT12" s="721"/>
      <c r="DOU12" s="721"/>
      <c r="DOV12" s="721"/>
      <c r="DOW12" s="721"/>
      <c r="DOX12" s="721"/>
      <c r="DOY12" s="721"/>
      <c r="DOZ12" s="721"/>
      <c r="DPA12" s="721"/>
      <c r="DPB12" s="721"/>
      <c r="DPC12" s="721"/>
      <c r="DPD12" s="721"/>
      <c r="DPE12" s="721"/>
      <c r="DPF12" s="721"/>
      <c r="DPG12" s="721"/>
      <c r="DPH12" s="721"/>
      <c r="DPI12" s="721"/>
      <c r="DPJ12" s="721"/>
      <c r="DPK12" s="721"/>
      <c r="DPL12" s="721"/>
      <c r="DPM12" s="721"/>
      <c r="DPN12" s="721"/>
      <c r="DPO12" s="721"/>
      <c r="DPP12" s="721"/>
      <c r="DPQ12" s="721"/>
      <c r="DPR12" s="721"/>
      <c r="DPS12" s="721"/>
      <c r="DPT12" s="721"/>
      <c r="DPU12" s="721"/>
      <c r="DPV12" s="721"/>
      <c r="DPW12" s="721"/>
      <c r="DPX12" s="721"/>
      <c r="DPY12" s="721"/>
      <c r="DPZ12" s="721"/>
      <c r="DQA12" s="721"/>
      <c r="DQB12" s="721"/>
      <c r="DQC12" s="721"/>
      <c r="DQD12" s="721"/>
      <c r="DQE12" s="721"/>
      <c r="DQF12" s="721"/>
      <c r="DQG12" s="721"/>
      <c r="DQH12" s="721"/>
      <c r="DQI12" s="721"/>
      <c r="DQJ12" s="721"/>
      <c r="DQK12" s="721"/>
      <c r="DQL12" s="721"/>
      <c r="DQM12" s="721"/>
      <c r="DQN12" s="721"/>
      <c r="DQO12" s="721"/>
      <c r="DQP12" s="721"/>
      <c r="DQQ12" s="721"/>
      <c r="DQR12" s="721"/>
      <c r="DQS12" s="721"/>
      <c r="DQT12" s="721"/>
      <c r="DQU12" s="721"/>
      <c r="DQV12" s="721"/>
      <c r="DQW12" s="721"/>
      <c r="DQX12" s="721"/>
      <c r="DQY12" s="721"/>
      <c r="DQZ12" s="721"/>
      <c r="DRA12" s="721"/>
      <c r="DRB12" s="721"/>
      <c r="DRC12" s="721"/>
      <c r="DRD12" s="721"/>
      <c r="DRE12" s="721"/>
      <c r="DRF12" s="721"/>
      <c r="DRG12" s="721"/>
      <c r="DRH12" s="721"/>
      <c r="DRI12" s="721"/>
      <c r="DRJ12" s="721"/>
      <c r="DRK12" s="721"/>
      <c r="DRL12" s="721"/>
      <c r="DRM12" s="721"/>
      <c r="DRN12" s="721"/>
      <c r="DRO12" s="721"/>
      <c r="DRP12" s="721"/>
      <c r="DRQ12" s="721"/>
      <c r="DRR12" s="721"/>
      <c r="DRS12" s="721"/>
      <c r="DRT12" s="721"/>
      <c r="DRU12" s="721"/>
      <c r="DRV12" s="721"/>
      <c r="DRW12" s="721"/>
      <c r="DRX12" s="721"/>
      <c r="DRY12" s="721"/>
      <c r="DRZ12" s="721"/>
      <c r="DSA12" s="721"/>
      <c r="DSB12" s="721"/>
      <c r="DSC12" s="721"/>
      <c r="DSD12" s="721"/>
      <c r="DSE12" s="721"/>
      <c r="DSF12" s="721"/>
      <c r="DSG12" s="721"/>
      <c r="DSH12" s="721"/>
      <c r="DSI12" s="721"/>
      <c r="DSJ12" s="721"/>
      <c r="DSK12" s="721"/>
      <c r="DSL12" s="721"/>
      <c r="DSM12" s="721"/>
      <c r="DSN12" s="721"/>
      <c r="DSO12" s="721"/>
      <c r="DSP12" s="721"/>
      <c r="DSQ12" s="721"/>
      <c r="DSR12" s="721"/>
      <c r="DSS12" s="721"/>
      <c r="DST12" s="721"/>
      <c r="DSU12" s="721"/>
      <c r="DSV12" s="721"/>
      <c r="DSW12" s="721"/>
      <c r="DSX12" s="721"/>
      <c r="DSY12" s="721"/>
      <c r="DSZ12" s="721"/>
      <c r="DTA12" s="721"/>
      <c r="DTB12" s="721"/>
      <c r="DTC12" s="721"/>
      <c r="DTD12" s="721"/>
      <c r="DTE12" s="721"/>
      <c r="DTF12" s="721"/>
      <c r="DTG12" s="721"/>
      <c r="DTH12" s="721"/>
      <c r="DTI12" s="721"/>
      <c r="DTJ12" s="721"/>
      <c r="DTK12" s="721"/>
      <c r="DTL12" s="721"/>
      <c r="DTM12" s="721"/>
      <c r="DTN12" s="721"/>
      <c r="DTO12" s="721"/>
      <c r="DTP12" s="721"/>
      <c r="DTQ12" s="721"/>
      <c r="DTR12" s="721"/>
      <c r="DTS12" s="721"/>
      <c r="DTT12" s="721"/>
      <c r="DTU12" s="721"/>
      <c r="DTV12" s="721"/>
      <c r="DTW12" s="721"/>
      <c r="DTX12" s="721"/>
      <c r="DTY12" s="721"/>
      <c r="DTZ12" s="721"/>
      <c r="DUA12" s="721"/>
      <c r="DUB12" s="721"/>
      <c r="DUC12" s="721"/>
      <c r="DUD12" s="721"/>
      <c r="DUE12" s="721"/>
      <c r="DUF12" s="721"/>
      <c r="DUG12" s="721"/>
      <c r="DUH12" s="721"/>
      <c r="DUI12" s="721"/>
      <c r="DUJ12" s="721"/>
      <c r="DUK12" s="721"/>
      <c r="DUL12" s="721"/>
      <c r="DUM12" s="721"/>
      <c r="DUN12" s="721"/>
      <c r="DUO12" s="721"/>
      <c r="DUP12" s="721"/>
      <c r="DUQ12" s="721"/>
      <c r="DUR12" s="721"/>
      <c r="DUS12" s="721"/>
      <c r="DUT12" s="721"/>
      <c r="DUU12" s="721"/>
      <c r="DUV12" s="721"/>
      <c r="DUW12" s="721"/>
      <c r="DUX12" s="721"/>
      <c r="DUY12" s="721"/>
      <c r="DUZ12" s="721"/>
      <c r="DVA12" s="721"/>
      <c r="DVB12" s="721"/>
      <c r="DVC12" s="721"/>
      <c r="DVD12" s="721"/>
      <c r="DVE12" s="721"/>
      <c r="DVF12" s="721"/>
      <c r="DVG12" s="721"/>
      <c r="DVH12" s="721"/>
      <c r="DVI12" s="721"/>
      <c r="DVJ12" s="721"/>
      <c r="DVK12" s="721"/>
      <c r="DVL12" s="721"/>
      <c r="DVM12" s="721"/>
      <c r="DVN12" s="721"/>
      <c r="DVO12" s="721"/>
      <c r="DVP12" s="721"/>
      <c r="DVQ12" s="721"/>
      <c r="DVR12" s="721"/>
      <c r="DVS12" s="721"/>
      <c r="DVT12" s="721"/>
      <c r="DVU12" s="721"/>
      <c r="DVV12" s="721"/>
      <c r="DVW12" s="721"/>
      <c r="DVX12" s="721"/>
      <c r="DVY12" s="721"/>
      <c r="DVZ12" s="721"/>
      <c r="DWA12" s="721"/>
      <c r="DWB12" s="721"/>
      <c r="DWC12" s="721"/>
      <c r="DWD12" s="721"/>
      <c r="DWE12" s="721"/>
      <c r="DWF12" s="721"/>
      <c r="DWG12" s="721"/>
      <c r="DWH12" s="721"/>
      <c r="DWI12" s="721"/>
      <c r="DWJ12" s="721"/>
      <c r="DWK12" s="721"/>
      <c r="DWL12" s="721"/>
      <c r="DWM12" s="721"/>
      <c r="DWN12" s="721"/>
      <c r="DWO12" s="721"/>
      <c r="DWP12" s="721"/>
      <c r="DWQ12" s="721"/>
      <c r="DWR12" s="721"/>
      <c r="DWS12" s="721"/>
      <c r="DWT12" s="721"/>
      <c r="DWU12" s="721"/>
      <c r="DWV12" s="721"/>
      <c r="DWW12" s="721"/>
      <c r="DWX12" s="721"/>
      <c r="DWY12" s="721"/>
      <c r="DWZ12" s="721"/>
      <c r="DXA12" s="721"/>
      <c r="DXB12" s="721"/>
      <c r="DXC12" s="721"/>
      <c r="DXD12" s="721"/>
      <c r="DXE12" s="721"/>
      <c r="DXF12" s="721"/>
      <c r="DXG12" s="721"/>
      <c r="DXH12" s="721"/>
      <c r="DXI12" s="721"/>
      <c r="DXJ12" s="721"/>
      <c r="DXK12" s="721"/>
      <c r="DXL12" s="721"/>
      <c r="DXM12" s="721"/>
      <c r="DXN12" s="721"/>
      <c r="DXO12" s="721"/>
      <c r="DXP12" s="721"/>
      <c r="DXQ12" s="721"/>
      <c r="DXR12" s="721"/>
      <c r="DXS12" s="721"/>
      <c r="DXT12" s="721"/>
      <c r="DXU12" s="721"/>
      <c r="DXV12" s="721"/>
      <c r="DXW12" s="721"/>
      <c r="DXX12" s="721"/>
      <c r="DXY12" s="721"/>
      <c r="DXZ12" s="721"/>
      <c r="DYA12" s="721"/>
      <c r="DYB12" s="721"/>
      <c r="DYC12" s="721"/>
      <c r="DYD12" s="721"/>
      <c r="DYE12" s="721"/>
      <c r="DYF12" s="721"/>
      <c r="DYG12" s="721"/>
      <c r="DYH12" s="721"/>
      <c r="DYI12" s="721"/>
      <c r="DYJ12" s="721"/>
      <c r="DYK12" s="721"/>
      <c r="DYL12" s="721"/>
      <c r="DYM12" s="721"/>
      <c r="DYN12" s="721"/>
      <c r="DYO12" s="721"/>
      <c r="DYP12" s="721"/>
      <c r="DYQ12" s="721"/>
      <c r="DYR12" s="721"/>
      <c r="DYS12" s="721"/>
      <c r="DYT12" s="721"/>
      <c r="DYU12" s="721"/>
      <c r="DYV12" s="721"/>
      <c r="DYW12" s="721"/>
      <c r="DYX12" s="721"/>
      <c r="DYY12" s="721"/>
      <c r="DYZ12" s="721"/>
      <c r="DZA12" s="721"/>
      <c r="DZB12" s="721"/>
      <c r="DZC12" s="721"/>
      <c r="DZD12" s="721"/>
      <c r="DZE12" s="721"/>
      <c r="DZF12" s="721"/>
      <c r="DZG12" s="721"/>
      <c r="DZH12" s="721"/>
      <c r="DZI12" s="721"/>
      <c r="DZJ12" s="721"/>
      <c r="DZK12" s="721"/>
      <c r="DZL12" s="721"/>
      <c r="DZM12" s="721"/>
      <c r="DZN12" s="721"/>
      <c r="DZO12" s="721"/>
      <c r="DZP12" s="721"/>
      <c r="DZQ12" s="721"/>
      <c r="DZR12" s="721"/>
      <c r="DZS12" s="721"/>
      <c r="DZT12" s="721"/>
      <c r="DZU12" s="721"/>
      <c r="DZV12" s="721"/>
      <c r="DZW12" s="721"/>
      <c r="DZX12" s="721"/>
      <c r="DZY12" s="721"/>
      <c r="DZZ12" s="721"/>
      <c r="EAA12" s="721"/>
      <c r="EAB12" s="721"/>
      <c r="EAC12" s="721"/>
      <c r="EAD12" s="721"/>
      <c r="EAE12" s="721"/>
      <c r="EAF12" s="721"/>
      <c r="EAG12" s="721"/>
      <c r="EAH12" s="721"/>
      <c r="EAI12" s="721"/>
      <c r="EAJ12" s="721"/>
      <c r="EAK12" s="721"/>
      <c r="EAL12" s="721"/>
      <c r="EAM12" s="721"/>
      <c r="EAN12" s="721"/>
      <c r="EAO12" s="721"/>
      <c r="EAP12" s="721"/>
      <c r="EAQ12" s="721"/>
      <c r="EAR12" s="721"/>
      <c r="EAS12" s="721"/>
      <c r="EAT12" s="721"/>
      <c r="EAU12" s="721"/>
      <c r="EAV12" s="721"/>
      <c r="EAW12" s="721"/>
      <c r="EAX12" s="721"/>
      <c r="EAY12" s="721"/>
      <c r="EAZ12" s="721"/>
      <c r="EBA12" s="721"/>
      <c r="EBB12" s="721"/>
      <c r="EBC12" s="721"/>
      <c r="EBD12" s="721"/>
      <c r="EBE12" s="721"/>
      <c r="EBF12" s="721"/>
      <c r="EBG12" s="721"/>
      <c r="EBH12" s="721"/>
      <c r="EBI12" s="721"/>
      <c r="EBJ12" s="721"/>
      <c r="EBK12" s="721"/>
      <c r="EBL12" s="721"/>
      <c r="EBM12" s="721"/>
      <c r="EBN12" s="721"/>
      <c r="EBO12" s="721"/>
      <c r="EBP12" s="721"/>
      <c r="EBQ12" s="721"/>
      <c r="EBR12" s="721"/>
      <c r="EBS12" s="721"/>
      <c r="EBT12" s="721"/>
      <c r="EBU12" s="721"/>
      <c r="EBV12" s="721"/>
      <c r="EBW12" s="721"/>
      <c r="EBX12" s="721"/>
      <c r="EBY12" s="721"/>
      <c r="EBZ12" s="721"/>
      <c r="ECA12" s="721"/>
      <c r="ECB12" s="721"/>
      <c r="ECC12" s="721"/>
      <c r="ECD12" s="721"/>
      <c r="ECE12" s="721"/>
      <c r="ECF12" s="721"/>
      <c r="ECG12" s="721"/>
      <c r="ECH12" s="721"/>
      <c r="ECI12" s="721"/>
      <c r="ECJ12" s="721"/>
      <c r="ECK12" s="721"/>
      <c r="ECL12" s="721"/>
      <c r="ECM12" s="721"/>
      <c r="ECN12" s="721"/>
      <c r="ECO12" s="721"/>
      <c r="ECP12" s="721"/>
      <c r="ECQ12" s="721"/>
      <c r="ECR12" s="721"/>
      <c r="ECS12" s="721"/>
      <c r="ECT12" s="721"/>
      <c r="ECU12" s="721"/>
      <c r="ECV12" s="721"/>
      <c r="ECW12" s="721"/>
      <c r="ECX12" s="721"/>
      <c r="ECY12" s="721"/>
      <c r="ECZ12" s="721"/>
      <c r="EDA12" s="721"/>
      <c r="EDB12" s="721"/>
      <c r="EDC12" s="721"/>
      <c r="EDD12" s="721"/>
      <c r="EDE12" s="721"/>
      <c r="EDF12" s="721"/>
      <c r="EDG12" s="721"/>
      <c r="EDH12" s="721"/>
      <c r="EDI12" s="721"/>
      <c r="EDJ12" s="721"/>
      <c r="EDK12" s="721"/>
      <c r="EDL12" s="721"/>
      <c r="EDM12" s="721"/>
      <c r="EDN12" s="721"/>
      <c r="EDO12" s="721"/>
      <c r="EDP12" s="721"/>
      <c r="EDQ12" s="721"/>
      <c r="EDR12" s="721"/>
      <c r="EDS12" s="721"/>
      <c r="EDT12" s="721"/>
      <c r="EDU12" s="721"/>
      <c r="EDV12" s="721"/>
      <c r="EDW12" s="721"/>
      <c r="EDX12" s="721"/>
      <c r="EDY12" s="721"/>
      <c r="EDZ12" s="721"/>
      <c r="EEA12" s="721"/>
      <c r="EEB12" s="721"/>
      <c r="EEC12" s="721"/>
      <c r="EED12" s="721"/>
      <c r="EEE12" s="721"/>
      <c r="EEF12" s="721"/>
      <c r="EEG12" s="721"/>
      <c r="EEH12" s="721"/>
      <c r="EEI12" s="721"/>
      <c r="EEJ12" s="721"/>
      <c r="EEK12" s="721"/>
      <c r="EEL12" s="721"/>
      <c r="EEM12" s="721"/>
      <c r="EEN12" s="721"/>
      <c r="EEO12" s="721"/>
      <c r="EEP12" s="721"/>
      <c r="EEQ12" s="721"/>
      <c r="EER12" s="721"/>
      <c r="EES12" s="721"/>
      <c r="EET12" s="721"/>
      <c r="EEU12" s="721"/>
      <c r="EEV12" s="721"/>
      <c r="EEW12" s="721"/>
      <c r="EEX12" s="721"/>
      <c r="EEY12" s="721"/>
      <c r="EEZ12" s="721"/>
      <c r="EFA12" s="721"/>
      <c r="EFB12" s="721"/>
      <c r="EFC12" s="721"/>
      <c r="EFD12" s="721"/>
      <c r="EFE12" s="721"/>
      <c r="EFF12" s="721"/>
      <c r="EFG12" s="721"/>
      <c r="EFH12" s="721"/>
      <c r="EFI12" s="721"/>
      <c r="EFJ12" s="721"/>
      <c r="EFK12" s="721"/>
      <c r="EFL12" s="721"/>
      <c r="EFM12" s="721"/>
      <c r="EFN12" s="721"/>
      <c r="EFO12" s="721"/>
      <c r="EFP12" s="721"/>
      <c r="EFQ12" s="721"/>
      <c r="EFR12" s="721"/>
      <c r="EFS12" s="721"/>
      <c r="EFT12" s="721"/>
      <c r="EFU12" s="721"/>
      <c r="EFV12" s="721"/>
      <c r="EFW12" s="721"/>
      <c r="EFX12" s="721"/>
      <c r="EFY12" s="721"/>
      <c r="EFZ12" s="721"/>
      <c r="EGA12" s="721"/>
      <c r="EGB12" s="721"/>
      <c r="EGC12" s="721"/>
      <c r="EGD12" s="721"/>
      <c r="EGE12" s="721"/>
      <c r="EGF12" s="721"/>
      <c r="EGG12" s="721"/>
      <c r="EGH12" s="721"/>
      <c r="EGI12" s="721"/>
      <c r="EGJ12" s="721"/>
      <c r="EGK12" s="721"/>
      <c r="EGL12" s="721"/>
      <c r="EGM12" s="721"/>
      <c r="EGN12" s="721"/>
      <c r="EGO12" s="721"/>
      <c r="EGP12" s="721"/>
      <c r="EGQ12" s="721"/>
      <c r="EGR12" s="721"/>
      <c r="EGS12" s="721"/>
      <c r="EGT12" s="721"/>
      <c r="EGU12" s="721"/>
      <c r="EGV12" s="721"/>
      <c r="EGW12" s="721"/>
      <c r="EGX12" s="721"/>
      <c r="EGY12" s="721"/>
      <c r="EGZ12" s="721"/>
      <c r="EHA12" s="721"/>
      <c r="EHB12" s="721"/>
      <c r="EHC12" s="721"/>
      <c r="EHD12" s="721"/>
      <c r="EHE12" s="721"/>
      <c r="EHF12" s="721"/>
      <c r="EHG12" s="721"/>
      <c r="EHH12" s="721"/>
      <c r="EHI12" s="721"/>
      <c r="EHJ12" s="721"/>
      <c r="EHK12" s="721"/>
      <c r="EHL12" s="721"/>
      <c r="EHM12" s="721"/>
      <c r="EHN12" s="721"/>
      <c r="EHO12" s="721"/>
      <c r="EHP12" s="721"/>
      <c r="EHQ12" s="721"/>
      <c r="EHR12" s="721"/>
      <c r="EHS12" s="721"/>
      <c r="EHT12" s="721"/>
      <c r="EHU12" s="721"/>
      <c r="EHV12" s="721"/>
      <c r="EHW12" s="721"/>
      <c r="EHX12" s="721"/>
      <c r="EHY12" s="721"/>
      <c r="EHZ12" s="721"/>
      <c r="EIA12" s="721"/>
      <c r="EIB12" s="721"/>
      <c r="EIC12" s="721"/>
      <c r="EID12" s="721"/>
      <c r="EIE12" s="721"/>
      <c r="EIF12" s="721"/>
      <c r="EIG12" s="721"/>
      <c r="EIH12" s="721"/>
      <c r="EII12" s="721"/>
      <c r="EIJ12" s="721"/>
      <c r="EIK12" s="721"/>
      <c r="EIL12" s="721"/>
      <c r="EIM12" s="721"/>
      <c r="EIN12" s="721"/>
      <c r="EIO12" s="721"/>
      <c r="EIP12" s="721"/>
      <c r="EIQ12" s="721"/>
      <c r="EIR12" s="721"/>
      <c r="EIS12" s="721"/>
      <c r="EIT12" s="721"/>
      <c r="EIU12" s="721"/>
      <c r="EIV12" s="721"/>
      <c r="EIW12" s="721"/>
      <c r="EIX12" s="721"/>
      <c r="EIY12" s="721"/>
      <c r="EIZ12" s="721"/>
      <c r="EJA12" s="721"/>
      <c r="EJB12" s="721"/>
      <c r="EJC12" s="721"/>
      <c r="EJD12" s="721"/>
      <c r="EJE12" s="721"/>
      <c r="EJF12" s="721"/>
      <c r="EJG12" s="721"/>
      <c r="EJH12" s="721"/>
      <c r="EJI12" s="721"/>
      <c r="EJJ12" s="721"/>
      <c r="EJK12" s="721"/>
      <c r="EJL12" s="721"/>
      <c r="EJM12" s="721"/>
      <c r="EJN12" s="721"/>
      <c r="EJO12" s="721"/>
      <c r="EJP12" s="721"/>
      <c r="EJQ12" s="721"/>
      <c r="EJR12" s="721"/>
      <c r="EJS12" s="721"/>
      <c r="EJT12" s="721"/>
      <c r="EJU12" s="721"/>
      <c r="EJV12" s="721"/>
      <c r="EJW12" s="721"/>
      <c r="EJX12" s="721"/>
      <c r="EJY12" s="721"/>
      <c r="EJZ12" s="721"/>
      <c r="EKA12" s="721"/>
      <c r="EKB12" s="721"/>
      <c r="EKC12" s="721"/>
      <c r="EKD12" s="721"/>
      <c r="EKE12" s="721"/>
      <c r="EKF12" s="721"/>
      <c r="EKG12" s="721"/>
      <c r="EKH12" s="721"/>
      <c r="EKI12" s="721"/>
      <c r="EKJ12" s="721"/>
      <c r="EKK12" s="721"/>
      <c r="EKL12" s="721"/>
      <c r="EKM12" s="721"/>
      <c r="EKN12" s="721"/>
      <c r="EKO12" s="721"/>
      <c r="EKP12" s="721"/>
      <c r="EKQ12" s="721"/>
      <c r="EKR12" s="721"/>
      <c r="EKS12" s="721"/>
      <c r="EKT12" s="721"/>
      <c r="EKU12" s="721"/>
      <c r="EKV12" s="721"/>
      <c r="EKW12" s="721"/>
      <c r="EKX12" s="721"/>
      <c r="EKY12" s="721"/>
      <c r="EKZ12" s="721"/>
      <c r="ELA12" s="721"/>
      <c r="ELB12" s="721"/>
      <c r="ELC12" s="721"/>
      <c r="ELD12" s="721"/>
      <c r="ELE12" s="721"/>
      <c r="ELF12" s="721"/>
      <c r="ELG12" s="721"/>
      <c r="ELH12" s="721"/>
      <c r="ELI12" s="721"/>
      <c r="ELJ12" s="721"/>
      <c r="ELK12" s="721"/>
      <c r="ELL12" s="721"/>
      <c r="ELM12" s="721"/>
      <c r="ELN12" s="721"/>
      <c r="ELO12" s="721"/>
      <c r="ELP12" s="721"/>
      <c r="ELQ12" s="721"/>
      <c r="ELR12" s="721"/>
      <c r="ELS12" s="721"/>
      <c r="ELT12" s="721"/>
      <c r="ELU12" s="721"/>
      <c r="ELV12" s="721"/>
      <c r="ELW12" s="721"/>
      <c r="ELX12" s="721"/>
      <c r="ELY12" s="721"/>
      <c r="ELZ12" s="721"/>
      <c r="EMA12" s="721"/>
      <c r="EMB12" s="721"/>
      <c r="EMC12" s="721"/>
      <c r="EMD12" s="721"/>
      <c r="EME12" s="721"/>
      <c r="EMF12" s="721"/>
      <c r="EMG12" s="721"/>
      <c r="EMH12" s="721"/>
      <c r="EMI12" s="721"/>
      <c r="EMJ12" s="721"/>
      <c r="EMK12" s="721"/>
      <c r="EML12" s="721"/>
      <c r="EMM12" s="721"/>
      <c r="EMN12" s="721"/>
      <c r="EMO12" s="721"/>
      <c r="EMP12" s="721"/>
      <c r="EMQ12" s="721"/>
      <c r="EMR12" s="721"/>
      <c r="EMS12" s="721"/>
      <c r="EMT12" s="721"/>
      <c r="EMU12" s="721"/>
      <c r="EMV12" s="721"/>
      <c r="EMW12" s="721"/>
      <c r="EMX12" s="721"/>
      <c r="EMY12" s="721"/>
      <c r="EMZ12" s="721"/>
      <c r="ENA12" s="721"/>
      <c r="ENB12" s="721"/>
      <c r="ENC12" s="721"/>
      <c r="END12" s="721"/>
      <c r="ENE12" s="721"/>
      <c r="ENF12" s="721"/>
      <c r="ENG12" s="721"/>
      <c r="ENH12" s="721"/>
      <c r="ENI12" s="721"/>
      <c r="ENJ12" s="721"/>
      <c r="ENK12" s="721"/>
      <c r="ENL12" s="721"/>
      <c r="ENM12" s="721"/>
      <c r="ENN12" s="721"/>
      <c r="ENO12" s="721"/>
      <c r="ENP12" s="721"/>
      <c r="ENQ12" s="721"/>
      <c r="ENR12" s="721"/>
      <c r="ENS12" s="721"/>
      <c r="ENT12" s="721"/>
      <c r="ENU12" s="721"/>
      <c r="ENV12" s="721"/>
      <c r="ENW12" s="721"/>
      <c r="ENX12" s="721"/>
      <c r="ENY12" s="721"/>
      <c r="ENZ12" s="721"/>
      <c r="EOA12" s="721"/>
      <c r="EOB12" s="721"/>
      <c r="EOC12" s="721"/>
      <c r="EOD12" s="721"/>
      <c r="EOE12" s="721"/>
      <c r="EOF12" s="721"/>
      <c r="EOG12" s="721"/>
      <c r="EOH12" s="721"/>
      <c r="EOI12" s="721"/>
      <c r="EOJ12" s="721"/>
      <c r="EOK12" s="721"/>
      <c r="EOL12" s="721"/>
      <c r="EOM12" s="721"/>
      <c r="EON12" s="721"/>
      <c r="EOO12" s="721"/>
      <c r="EOP12" s="721"/>
      <c r="EOQ12" s="721"/>
      <c r="EOR12" s="721"/>
      <c r="EOS12" s="721"/>
      <c r="EOT12" s="721"/>
      <c r="EOU12" s="721"/>
      <c r="EOV12" s="721"/>
      <c r="EOW12" s="721"/>
      <c r="EOX12" s="721"/>
      <c r="EOY12" s="721"/>
      <c r="EOZ12" s="721"/>
      <c r="EPA12" s="721"/>
      <c r="EPB12" s="721"/>
      <c r="EPC12" s="721"/>
      <c r="EPD12" s="721"/>
      <c r="EPE12" s="721"/>
      <c r="EPF12" s="721"/>
      <c r="EPG12" s="721"/>
      <c r="EPH12" s="721"/>
      <c r="EPI12" s="721"/>
      <c r="EPJ12" s="721"/>
      <c r="EPK12" s="721"/>
      <c r="EPL12" s="721"/>
      <c r="EPM12" s="721"/>
      <c r="EPN12" s="721"/>
      <c r="EPO12" s="721"/>
      <c r="EPP12" s="721"/>
      <c r="EPQ12" s="721"/>
      <c r="EPR12" s="721"/>
      <c r="EPS12" s="721"/>
      <c r="EPT12" s="721"/>
      <c r="EPU12" s="721"/>
      <c r="EPV12" s="721"/>
      <c r="EPW12" s="721"/>
      <c r="EPX12" s="721"/>
      <c r="EPY12" s="721"/>
      <c r="EPZ12" s="721"/>
      <c r="EQA12" s="721"/>
      <c r="EQB12" s="721"/>
      <c r="EQC12" s="721"/>
      <c r="EQD12" s="721"/>
      <c r="EQE12" s="721"/>
      <c r="EQF12" s="721"/>
      <c r="EQG12" s="721"/>
      <c r="EQH12" s="721"/>
      <c r="EQI12" s="721"/>
      <c r="EQJ12" s="721"/>
      <c r="EQK12" s="721"/>
      <c r="EQL12" s="721"/>
      <c r="EQM12" s="721"/>
      <c r="EQN12" s="721"/>
      <c r="EQO12" s="721"/>
      <c r="EQP12" s="721"/>
      <c r="EQQ12" s="721"/>
      <c r="EQR12" s="721"/>
      <c r="EQS12" s="721"/>
      <c r="EQT12" s="721"/>
      <c r="EQU12" s="721"/>
      <c r="EQV12" s="721"/>
      <c r="EQW12" s="721"/>
      <c r="EQX12" s="721"/>
      <c r="EQY12" s="721"/>
      <c r="EQZ12" s="721"/>
      <c r="ERA12" s="721"/>
      <c r="ERB12" s="721"/>
      <c r="ERC12" s="721"/>
      <c r="ERD12" s="721"/>
      <c r="ERE12" s="721"/>
      <c r="ERF12" s="721"/>
      <c r="ERG12" s="721"/>
      <c r="ERH12" s="721"/>
      <c r="ERI12" s="721"/>
      <c r="ERJ12" s="721"/>
      <c r="ERK12" s="721"/>
      <c r="ERL12" s="721"/>
      <c r="ERM12" s="721"/>
      <c r="ERN12" s="721"/>
      <c r="ERO12" s="721"/>
      <c r="ERP12" s="721"/>
      <c r="ERQ12" s="721"/>
      <c r="ERR12" s="721"/>
      <c r="ERS12" s="721"/>
      <c r="ERT12" s="721"/>
      <c r="ERU12" s="721"/>
      <c r="ERV12" s="721"/>
      <c r="ERW12" s="721"/>
      <c r="ERX12" s="721"/>
      <c r="ERY12" s="721"/>
      <c r="ERZ12" s="721"/>
      <c r="ESA12" s="721"/>
      <c r="ESB12" s="721"/>
      <c r="ESC12" s="721"/>
      <c r="ESD12" s="721"/>
      <c r="ESE12" s="721"/>
      <c r="ESF12" s="721"/>
      <c r="ESG12" s="721"/>
      <c r="ESH12" s="721"/>
      <c r="ESI12" s="721"/>
      <c r="ESJ12" s="721"/>
      <c r="ESK12" s="721"/>
      <c r="ESL12" s="721"/>
      <c r="ESM12" s="721"/>
      <c r="ESN12" s="721"/>
      <c r="ESO12" s="721"/>
      <c r="ESP12" s="721"/>
      <c r="ESQ12" s="721"/>
      <c r="ESR12" s="721"/>
      <c r="ESS12" s="721"/>
      <c r="EST12" s="721"/>
      <c r="ESU12" s="721"/>
      <c r="ESV12" s="721"/>
      <c r="ESW12" s="721"/>
      <c r="ESX12" s="721"/>
      <c r="ESY12" s="721"/>
      <c r="ESZ12" s="721"/>
      <c r="ETA12" s="721"/>
      <c r="ETB12" s="721"/>
      <c r="ETC12" s="721"/>
      <c r="ETD12" s="721"/>
      <c r="ETE12" s="721"/>
      <c r="ETF12" s="721"/>
      <c r="ETG12" s="721"/>
      <c r="ETH12" s="721"/>
      <c r="ETI12" s="721"/>
      <c r="ETJ12" s="721"/>
      <c r="ETK12" s="721"/>
      <c r="ETL12" s="721"/>
      <c r="ETM12" s="721"/>
      <c r="ETN12" s="721"/>
      <c r="ETO12" s="721"/>
      <c r="ETP12" s="721"/>
      <c r="ETQ12" s="721"/>
      <c r="ETR12" s="721"/>
      <c r="ETS12" s="721"/>
      <c r="ETT12" s="721"/>
      <c r="ETU12" s="721"/>
      <c r="ETV12" s="721"/>
      <c r="ETW12" s="721"/>
      <c r="ETX12" s="721"/>
      <c r="ETY12" s="721"/>
      <c r="ETZ12" s="721"/>
      <c r="EUA12" s="721"/>
      <c r="EUB12" s="721"/>
      <c r="EUC12" s="721"/>
      <c r="EUD12" s="721"/>
      <c r="EUE12" s="721"/>
      <c r="EUF12" s="721"/>
      <c r="EUG12" s="721"/>
      <c r="EUH12" s="721"/>
      <c r="EUI12" s="721"/>
      <c r="EUJ12" s="721"/>
      <c r="EUK12" s="721"/>
      <c r="EUL12" s="721"/>
      <c r="EUM12" s="721"/>
      <c r="EUN12" s="721"/>
      <c r="EUO12" s="721"/>
      <c r="EUP12" s="721"/>
      <c r="EUQ12" s="721"/>
      <c r="EUR12" s="721"/>
      <c r="EUS12" s="721"/>
      <c r="EUT12" s="721"/>
      <c r="EUU12" s="721"/>
      <c r="EUV12" s="721"/>
      <c r="EUW12" s="721"/>
      <c r="EUX12" s="721"/>
      <c r="EUY12" s="721"/>
      <c r="EUZ12" s="721"/>
      <c r="EVA12" s="721"/>
      <c r="EVB12" s="721"/>
      <c r="EVC12" s="721"/>
      <c r="EVD12" s="721"/>
      <c r="EVE12" s="721"/>
      <c r="EVF12" s="721"/>
      <c r="EVG12" s="721"/>
      <c r="EVH12" s="721"/>
      <c r="EVI12" s="721"/>
      <c r="EVJ12" s="721"/>
      <c r="EVK12" s="721"/>
      <c r="EVL12" s="721"/>
      <c r="EVM12" s="721"/>
      <c r="EVN12" s="721"/>
      <c r="EVO12" s="721"/>
      <c r="EVP12" s="721"/>
      <c r="EVQ12" s="721"/>
      <c r="EVR12" s="721"/>
      <c r="EVS12" s="721"/>
      <c r="EVT12" s="721"/>
      <c r="EVU12" s="721"/>
      <c r="EVV12" s="721"/>
      <c r="EVW12" s="721"/>
      <c r="EVX12" s="721"/>
      <c r="EVY12" s="721"/>
      <c r="EVZ12" s="721"/>
      <c r="EWA12" s="721"/>
      <c r="EWB12" s="721"/>
      <c r="EWC12" s="721"/>
      <c r="EWD12" s="721"/>
      <c r="EWE12" s="721"/>
      <c r="EWF12" s="721"/>
      <c r="EWG12" s="721"/>
      <c r="EWH12" s="721"/>
      <c r="EWI12" s="721"/>
      <c r="EWJ12" s="721"/>
      <c r="EWK12" s="721"/>
      <c r="EWL12" s="721"/>
      <c r="EWM12" s="721"/>
      <c r="EWN12" s="721"/>
      <c r="EWO12" s="721"/>
      <c r="EWP12" s="721"/>
      <c r="EWQ12" s="721"/>
      <c r="EWR12" s="721"/>
      <c r="EWS12" s="721"/>
      <c r="EWT12" s="721"/>
      <c r="EWU12" s="721"/>
      <c r="EWV12" s="721"/>
      <c r="EWW12" s="721"/>
      <c r="EWX12" s="721"/>
      <c r="EWY12" s="721"/>
      <c r="EWZ12" s="721"/>
      <c r="EXA12" s="721"/>
      <c r="EXB12" s="721"/>
      <c r="EXC12" s="721"/>
      <c r="EXD12" s="721"/>
      <c r="EXE12" s="721"/>
      <c r="EXF12" s="721"/>
      <c r="EXG12" s="721"/>
      <c r="EXH12" s="721"/>
      <c r="EXI12" s="721"/>
      <c r="EXJ12" s="721"/>
      <c r="EXK12" s="721"/>
      <c r="EXL12" s="721"/>
      <c r="EXM12" s="721"/>
      <c r="EXN12" s="721"/>
      <c r="EXO12" s="721"/>
      <c r="EXP12" s="721"/>
      <c r="EXQ12" s="721"/>
      <c r="EXR12" s="721"/>
      <c r="EXS12" s="721"/>
      <c r="EXT12" s="721"/>
      <c r="EXU12" s="721"/>
      <c r="EXV12" s="721"/>
      <c r="EXW12" s="721"/>
      <c r="EXX12" s="721"/>
      <c r="EXY12" s="721"/>
      <c r="EXZ12" s="721"/>
      <c r="EYA12" s="721"/>
      <c r="EYB12" s="721"/>
      <c r="EYC12" s="721"/>
      <c r="EYD12" s="721"/>
      <c r="EYE12" s="721"/>
      <c r="EYF12" s="721"/>
      <c r="EYG12" s="721"/>
      <c r="EYH12" s="721"/>
      <c r="EYI12" s="721"/>
      <c r="EYJ12" s="721"/>
      <c r="EYK12" s="721"/>
      <c r="EYL12" s="721"/>
      <c r="EYM12" s="721"/>
      <c r="EYN12" s="721"/>
      <c r="EYO12" s="721"/>
      <c r="EYP12" s="721"/>
      <c r="EYQ12" s="721"/>
      <c r="EYR12" s="721"/>
      <c r="EYS12" s="721"/>
      <c r="EYT12" s="721"/>
      <c r="EYU12" s="721"/>
      <c r="EYV12" s="721"/>
      <c r="EYW12" s="721"/>
      <c r="EYX12" s="721"/>
      <c r="EYY12" s="721"/>
      <c r="EYZ12" s="721"/>
      <c r="EZA12" s="721"/>
      <c r="EZB12" s="721"/>
      <c r="EZC12" s="721"/>
      <c r="EZD12" s="721"/>
      <c r="EZE12" s="721"/>
      <c r="EZF12" s="721"/>
      <c r="EZG12" s="721"/>
      <c r="EZH12" s="721"/>
      <c r="EZI12" s="721"/>
      <c r="EZJ12" s="721"/>
      <c r="EZK12" s="721"/>
      <c r="EZL12" s="721"/>
      <c r="EZM12" s="721"/>
      <c r="EZN12" s="721"/>
      <c r="EZO12" s="721"/>
      <c r="EZP12" s="721"/>
      <c r="EZQ12" s="721"/>
      <c r="EZR12" s="721"/>
      <c r="EZS12" s="721"/>
      <c r="EZT12" s="721"/>
      <c r="EZU12" s="721"/>
      <c r="EZV12" s="721"/>
      <c r="EZW12" s="721"/>
      <c r="EZX12" s="721"/>
      <c r="EZY12" s="721"/>
      <c r="EZZ12" s="721"/>
      <c r="FAA12" s="721"/>
      <c r="FAB12" s="721"/>
      <c r="FAC12" s="721"/>
      <c r="FAD12" s="721"/>
      <c r="FAE12" s="721"/>
      <c r="FAF12" s="721"/>
      <c r="FAG12" s="721"/>
      <c r="FAH12" s="721"/>
      <c r="FAI12" s="721"/>
      <c r="FAJ12" s="721"/>
      <c r="FAK12" s="721"/>
      <c r="FAL12" s="721"/>
      <c r="FAM12" s="721"/>
      <c r="FAN12" s="721"/>
      <c r="FAO12" s="721"/>
      <c r="FAP12" s="721"/>
      <c r="FAQ12" s="721"/>
      <c r="FAR12" s="721"/>
      <c r="FAS12" s="721"/>
      <c r="FAT12" s="721"/>
      <c r="FAU12" s="721"/>
      <c r="FAV12" s="721"/>
      <c r="FAW12" s="721"/>
      <c r="FAX12" s="721"/>
      <c r="FAY12" s="721"/>
      <c r="FAZ12" s="721"/>
      <c r="FBA12" s="721"/>
      <c r="FBB12" s="721"/>
      <c r="FBC12" s="721"/>
      <c r="FBD12" s="721"/>
      <c r="FBE12" s="721"/>
      <c r="FBF12" s="721"/>
      <c r="FBG12" s="721"/>
      <c r="FBH12" s="721"/>
      <c r="FBI12" s="721"/>
      <c r="FBJ12" s="721"/>
      <c r="FBK12" s="721"/>
      <c r="FBL12" s="721"/>
      <c r="FBM12" s="721"/>
      <c r="FBN12" s="721"/>
      <c r="FBO12" s="721"/>
      <c r="FBP12" s="721"/>
      <c r="FBQ12" s="721"/>
      <c r="FBR12" s="721"/>
      <c r="FBS12" s="721"/>
      <c r="FBT12" s="721"/>
      <c r="FBU12" s="721"/>
      <c r="FBV12" s="721"/>
      <c r="FBW12" s="721"/>
      <c r="FBX12" s="721"/>
      <c r="FBY12" s="721"/>
      <c r="FBZ12" s="721"/>
      <c r="FCA12" s="721"/>
      <c r="FCB12" s="721"/>
      <c r="FCC12" s="721"/>
      <c r="FCD12" s="721"/>
      <c r="FCE12" s="721"/>
      <c r="FCF12" s="721"/>
      <c r="FCG12" s="721"/>
      <c r="FCH12" s="721"/>
      <c r="FCI12" s="721"/>
      <c r="FCJ12" s="721"/>
      <c r="FCK12" s="721"/>
      <c r="FCL12" s="721"/>
      <c r="FCM12" s="721"/>
      <c r="FCN12" s="721"/>
      <c r="FCO12" s="721"/>
      <c r="FCP12" s="721"/>
      <c r="FCQ12" s="721"/>
      <c r="FCR12" s="721"/>
      <c r="FCS12" s="721"/>
      <c r="FCT12" s="721"/>
      <c r="FCU12" s="721"/>
      <c r="FCV12" s="721"/>
      <c r="FCW12" s="721"/>
      <c r="FCX12" s="721"/>
      <c r="FCY12" s="721"/>
      <c r="FCZ12" s="721"/>
      <c r="FDA12" s="721"/>
      <c r="FDB12" s="721"/>
      <c r="FDC12" s="721"/>
      <c r="FDD12" s="721"/>
      <c r="FDE12" s="721"/>
      <c r="FDF12" s="721"/>
      <c r="FDG12" s="721"/>
      <c r="FDH12" s="721"/>
      <c r="FDI12" s="721"/>
      <c r="FDJ12" s="721"/>
      <c r="FDK12" s="721"/>
      <c r="FDL12" s="721"/>
      <c r="FDM12" s="721"/>
      <c r="FDN12" s="721"/>
      <c r="FDO12" s="721"/>
      <c r="FDP12" s="721"/>
      <c r="FDQ12" s="721"/>
      <c r="FDR12" s="721"/>
      <c r="FDS12" s="721"/>
      <c r="FDT12" s="721"/>
      <c r="FDU12" s="721"/>
      <c r="FDV12" s="721"/>
      <c r="FDW12" s="721"/>
      <c r="FDX12" s="721"/>
      <c r="FDY12" s="721"/>
      <c r="FDZ12" s="721"/>
      <c r="FEA12" s="721"/>
      <c r="FEB12" s="721"/>
      <c r="FEC12" s="721"/>
      <c r="FED12" s="721"/>
      <c r="FEE12" s="721"/>
      <c r="FEF12" s="721"/>
      <c r="FEG12" s="721"/>
      <c r="FEH12" s="721"/>
      <c r="FEI12" s="721"/>
      <c r="FEJ12" s="721"/>
      <c r="FEK12" s="721"/>
      <c r="FEL12" s="721"/>
      <c r="FEM12" s="721"/>
      <c r="FEN12" s="721"/>
      <c r="FEO12" s="721"/>
      <c r="FEP12" s="721"/>
      <c r="FEQ12" s="721"/>
      <c r="FER12" s="721"/>
      <c r="FES12" s="721"/>
      <c r="FET12" s="721"/>
      <c r="FEU12" s="721"/>
      <c r="FEV12" s="721"/>
      <c r="FEW12" s="721"/>
      <c r="FEX12" s="721"/>
      <c r="FEY12" s="721"/>
      <c r="FEZ12" s="721"/>
      <c r="FFA12" s="721"/>
      <c r="FFB12" s="721"/>
      <c r="FFC12" s="721"/>
      <c r="FFD12" s="721"/>
      <c r="FFE12" s="721"/>
      <c r="FFF12" s="721"/>
      <c r="FFG12" s="721"/>
      <c r="FFH12" s="721"/>
      <c r="FFI12" s="721"/>
      <c r="FFJ12" s="721"/>
      <c r="FFK12" s="721"/>
      <c r="FFL12" s="721"/>
      <c r="FFM12" s="721"/>
      <c r="FFN12" s="721"/>
      <c r="FFO12" s="721"/>
      <c r="FFP12" s="721"/>
      <c r="FFQ12" s="721"/>
      <c r="FFR12" s="721"/>
      <c r="FFS12" s="721"/>
      <c r="FFT12" s="721"/>
      <c r="FFU12" s="721"/>
      <c r="FFV12" s="721"/>
      <c r="FFW12" s="721"/>
      <c r="FFX12" s="721"/>
      <c r="FFY12" s="721"/>
      <c r="FFZ12" s="721"/>
      <c r="FGA12" s="721"/>
      <c r="FGB12" s="721"/>
      <c r="FGC12" s="721"/>
      <c r="FGD12" s="721"/>
      <c r="FGE12" s="721"/>
      <c r="FGF12" s="721"/>
      <c r="FGG12" s="721"/>
      <c r="FGH12" s="721"/>
      <c r="FGI12" s="721"/>
      <c r="FGJ12" s="721"/>
      <c r="FGK12" s="721"/>
      <c r="FGL12" s="721"/>
      <c r="FGM12" s="721"/>
      <c r="FGN12" s="721"/>
      <c r="FGO12" s="721"/>
      <c r="FGP12" s="721"/>
      <c r="FGQ12" s="721"/>
      <c r="FGR12" s="721"/>
      <c r="FGS12" s="721"/>
      <c r="FGT12" s="721"/>
      <c r="FGU12" s="721"/>
      <c r="FGV12" s="721"/>
      <c r="FGW12" s="721"/>
      <c r="FGX12" s="721"/>
      <c r="FGY12" s="721"/>
      <c r="FGZ12" s="721"/>
      <c r="FHA12" s="721"/>
      <c r="FHB12" s="721"/>
      <c r="FHC12" s="721"/>
      <c r="FHD12" s="721"/>
      <c r="FHE12" s="721"/>
      <c r="FHF12" s="721"/>
      <c r="FHG12" s="721"/>
      <c r="FHH12" s="721"/>
      <c r="FHI12" s="721"/>
      <c r="FHJ12" s="721"/>
      <c r="FHK12" s="721"/>
      <c r="FHL12" s="721"/>
      <c r="FHM12" s="721"/>
      <c r="FHN12" s="721"/>
      <c r="FHO12" s="721"/>
      <c r="FHP12" s="721"/>
      <c r="FHQ12" s="721"/>
      <c r="FHR12" s="721"/>
      <c r="FHS12" s="721"/>
      <c r="FHT12" s="721"/>
      <c r="FHU12" s="721"/>
      <c r="FHV12" s="721"/>
      <c r="FHW12" s="721"/>
      <c r="FHX12" s="721"/>
      <c r="FHY12" s="721"/>
      <c r="FHZ12" s="721"/>
      <c r="FIA12" s="721"/>
      <c r="FIB12" s="721"/>
      <c r="FIC12" s="721"/>
      <c r="FID12" s="721"/>
      <c r="FIE12" s="721"/>
      <c r="FIF12" s="721"/>
      <c r="FIG12" s="721"/>
      <c r="FIH12" s="721"/>
      <c r="FII12" s="721"/>
      <c r="FIJ12" s="721"/>
      <c r="FIK12" s="721"/>
      <c r="FIL12" s="721"/>
      <c r="FIM12" s="721"/>
      <c r="FIN12" s="721"/>
      <c r="FIO12" s="721"/>
      <c r="FIP12" s="721"/>
      <c r="FIQ12" s="721"/>
      <c r="FIR12" s="721"/>
      <c r="FIS12" s="721"/>
      <c r="FIT12" s="721"/>
      <c r="FIU12" s="721"/>
      <c r="FIV12" s="721"/>
      <c r="FIW12" s="721"/>
      <c r="FIX12" s="721"/>
      <c r="FIY12" s="721"/>
      <c r="FIZ12" s="721"/>
      <c r="FJA12" s="721"/>
      <c r="FJB12" s="721"/>
      <c r="FJC12" s="721"/>
      <c r="FJD12" s="721"/>
      <c r="FJE12" s="721"/>
      <c r="FJF12" s="721"/>
      <c r="FJG12" s="721"/>
      <c r="FJH12" s="721"/>
      <c r="FJI12" s="721"/>
      <c r="FJJ12" s="721"/>
      <c r="FJK12" s="721"/>
      <c r="FJL12" s="721"/>
      <c r="FJM12" s="721"/>
      <c r="FJN12" s="721"/>
      <c r="FJO12" s="721"/>
      <c r="FJP12" s="721"/>
      <c r="FJQ12" s="721"/>
      <c r="FJR12" s="721"/>
      <c r="FJS12" s="721"/>
      <c r="FJT12" s="721"/>
      <c r="FJU12" s="721"/>
      <c r="FJV12" s="721"/>
      <c r="FJW12" s="721"/>
      <c r="FJX12" s="721"/>
      <c r="FJY12" s="721"/>
      <c r="FJZ12" s="721"/>
      <c r="FKA12" s="721"/>
      <c r="FKB12" s="721"/>
      <c r="FKC12" s="721"/>
      <c r="FKD12" s="721"/>
      <c r="FKE12" s="721"/>
      <c r="FKF12" s="721"/>
      <c r="FKG12" s="721"/>
      <c r="FKH12" s="721"/>
      <c r="FKI12" s="721"/>
      <c r="FKJ12" s="721"/>
      <c r="FKK12" s="721"/>
      <c r="FKL12" s="721"/>
      <c r="FKM12" s="721"/>
      <c r="FKN12" s="721"/>
      <c r="FKO12" s="721"/>
      <c r="FKP12" s="721"/>
      <c r="FKQ12" s="721"/>
      <c r="FKR12" s="721"/>
      <c r="FKS12" s="721"/>
      <c r="FKT12" s="721"/>
      <c r="FKU12" s="721"/>
      <c r="FKV12" s="721"/>
      <c r="FKW12" s="721"/>
      <c r="FKX12" s="721"/>
      <c r="FKY12" s="721"/>
      <c r="FKZ12" s="721"/>
      <c r="FLA12" s="721"/>
      <c r="FLB12" s="721"/>
      <c r="FLC12" s="721"/>
      <c r="FLD12" s="721"/>
      <c r="FLE12" s="721"/>
      <c r="FLF12" s="721"/>
      <c r="FLG12" s="721"/>
      <c r="FLH12" s="721"/>
      <c r="FLI12" s="721"/>
      <c r="FLJ12" s="721"/>
      <c r="FLK12" s="721"/>
      <c r="FLL12" s="721"/>
      <c r="FLM12" s="721"/>
      <c r="FLN12" s="721"/>
      <c r="FLO12" s="721"/>
      <c r="FLP12" s="721"/>
      <c r="FLQ12" s="721"/>
      <c r="FLR12" s="721"/>
      <c r="FLS12" s="721"/>
      <c r="FLT12" s="721"/>
      <c r="FLU12" s="721"/>
      <c r="FLV12" s="721"/>
      <c r="FLW12" s="721"/>
      <c r="FLX12" s="721"/>
      <c r="FLY12" s="721"/>
      <c r="FLZ12" s="721"/>
      <c r="FMA12" s="721"/>
      <c r="FMB12" s="721"/>
      <c r="FMC12" s="721"/>
      <c r="FMD12" s="721"/>
      <c r="FME12" s="721"/>
      <c r="FMF12" s="721"/>
      <c r="FMG12" s="721"/>
      <c r="FMH12" s="721"/>
      <c r="FMI12" s="721"/>
      <c r="FMJ12" s="721"/>
      <c r="FMK12" s="721"/>
      <c r="FML12" s="721"/>
      <c r="FMM12" s="721"/>
      <c r="FMN12" s="721"/>
      <c r="FMO12" s="721"/>
      <c r="FMP12" s="721"/>
      <c r="FMQ12" s="721"/>
      <c r="FMR12" s="721"/>
      <c r="FMS12" s="721"/>
      <c r="FMT12" s="721"/>
      <c r="FMU12" s="721"/>
      <c r="FMV12" s="721"/>
      <c r="FMW12" s="721"/>
      <c r="FMX12" s="721"/>
      <c r="FMY12" s="721"/>
      <c r="FMZ12" s="721"/>
      <c r="FNA12" s="721"/>
      <c r="FNB12" s="721"/>
      <c r="FNC12" s="721"/>
      <c r="FND12" s="721"/>
      <c r="FNE12" s="721"/>
      <c r="FNF12" s="721"/>
      <c r="FNG12" s="721"/>
      <c r="FNH12" s="721"/>
      <c r="FNI12" s="721"/>
      <c r="FNJ12" s="721"/>
      <c r="FNK12" s="721"/>
      <c r="FNL12" s="721"/>
      <c r="FNM12" s="721"/>
      <c r="FNN12" s="721"/>
      <c r="FNO12" s="721"/>
      <c r="FNP12" s="721"/>
      <c r="FNQ12" s="721"/>
      <c r="FNR12" s="721"/>
      <c r="FNS12" s="721"/>
      <c r="FNT12" s="721"/>
      <c r="FNU12" s="721"/>
      <c r="FNV12" s="721"/>
      <c r="FNW12" s="721"/>
      <c r="FNX12" s="721"/>
      <c r="FNY12" s="721"/>
      <c r="FNZ12" s="721"/>
      <c r="FOA12" s="721"/>
      <c r="FOB12" s="721"/>
      <c r="FOC12" s="721"/>
      <c r="FOD12" s="721"/>
      <c r="FOE12" s="721"/>
      <c r="FOF12" s="721"/>
      <c r="FOG12" s="721"/>
      <c r="FOH12" s="721"/>
      <c r="FOI12" s="721"/>
      <c r="FOJ12" s="721"/>
      <c r="FOK12" s="721"/>
      <c r="FOL12" s="721"/>
      <c r="FOM12" s="721"/>
      <c r="FON12" s="721"/>
      <c r="FOO12" s="721"/>
      <c r="FOP12" s="721"/>
      <c r="FOQ12" s="721"/>
      <c r="FOR12" s="721"/>
      <c r="FOS12" s="721"/>
      <c r="FOT12" s="721"/>
      <c r="FOU12" s="721"/>
      <c r="FOV12" s="721"/>
      <c r="FOW12" s="721"/>
      <c r="FOX12" s="721"/>
      <c r="FOY12" s="721"/>
      <c r="FOZ12" s="721"/>
      <c r="FPA12" s="721"/>
      <c r="FPB12" s="721"/>
      <c r="FPC12" s="721"/>
      <c r="FPD12" s="721"/>
      <c r="FPE12" s="721"/>
      <c r="FPF12" s="721"/>
      <c r="FPG12" s="721"/>
      <c r="FPH12" s="721"/>
      <c r="FPI12" s="721"/>
      <c r="FPJ12" s="721"/>
      <c r="FPK12" s="721"/>
      <c r="FPL12" s="721"/>
      <c r="FPM12" s="721"/>
      <c r="FPN12" s="721"/>
      <c r="FPO12" s="721"/>
      <c r="FPP12" s="721"/>
      <c r="FPQ12" s="721"/>
      <c r="FPR12" s="721"/>
      <c r="FPS12" s="721"/>
      <c r="FPT12" s="721"/>
      <c r="FPU12" s="721"/>
      <c r="FPV12" s="721"/>
      <c r="FPW12" s="721"/>
      <c r="FPX12" s="721"/>
      <c r="FPY12" s="721"/>
      <c r="FPZ12" s="721"/>
      <c r="FQA12" s="721"/>
      <c r="FQB12" s="721"/>
      <c r="FQC12" s="721"/>
      <c r="FQD12" s="721"/>
      <c r="FQE12" s="721"/>
      <c r="FQF12" s="721"/>
      <c r="FQG12" s="721"/>
      <c r="FQH12" s="721"/>
      <c r="FQI12" s="721"/>
      <c r="FQJ12" s="721"/>
      <c r="FQK12" s="721"/>
      <c r="FQL12" s="721"/>
      <c r="FQM12" s="721"/>
      <c r="FQN12" s="721"/>
      <c r="FQO12" s="721"/>
      <c r="FQP12" s="721"/>
      <c r="FQQ12" s="721"/>
      <c r="FQR12" s="721"/>
      <c r="FQS12" s="721"/>
      <c r="FQT12" s="721"/>
      <c r="FQU12" s="721"/>
      <c r="FQV12" s="721"/>
      <c r="FQW12" s="721"/>
      <c r="FQX12" s="721"/>
      <c r="FQY12" s="721"/>
      <c r="FQZ12" s="721"/>
      <c r="FRA12" s="721"/>
      <c r="FRB12" s="721"/>
      <c r="FRC12" s="721"/>
      <c r="FRD12" s="721"/>
      <c r="FRE12" s="721"/>
      <c r="FRF12" s="721"/>
      <c r="FRG12" s="721"/>
      <c r="FRH12" s="721"/>
      <c r="FRI12" s="721"/>
      <c r="FRJ12" s="721"/>
      <c r="FRK12" s="721"/>
      <c r="FRL12" s="721"/>
      <c r="FRM12" s="721"/>
      <c r="FRN12" s="721"/>
      <c r="FRO12" s="721"/>
      <c r="FRP12" s="721"/>
      <c r="FRQ12" s="721"/>
      <c r="FRR12" s="721"/>
      <c r="FRS12" s="721"/>
      <c r="FRT12" s="721"/>
      <c r="FRU12" s="721"/>
      <c r="FRV12" s="721"/>
      <c r="FRW12" s="721"/>
      <c r="FRX12" s="721"/>
      <c r="FRY12" s="721"/>
      <c r="FRZ12" s="721"/>
      <c r="FSA12" s="721"/>
      <c r="FSB12" s="721"/>
      <c r="FSC12" s="721"/>
      <c r="FSD12" s="721"/>
      <c r="FSE12" s="721"/>
      <c r="FSF12" s="721"/>
      <c r="FSG12" s="721"/>
      <c r="FSH12" s="721"/>
      <c r="FSI12" s="721"/>
      <c r="FSJ12" s="721"/>
      <c r="FSK12" s="721"/>
      <c r="FSL12" s="721"/>
      <c r="FSM12" s="721"/>
      <c r="FSN12" s="721"/>
      <c r="FSO12" s="721"/>
      <c r="FSP12" s="721"/>
      <c r="FSQ12" s="721"/>
      <c r="FSR12" s="721"/>
      <c r="FSS12" s="721"/>
      <c r="FST12" s="721"/>
      <c r="FSU12" s="721"/>
      <c r="FSV12" s="721"/>
      <c r="FSW12" s="721"/>
      <c r="FSX12" s="721"/>
      <c r="FSY12" s="721"/>
      <c r="FSZ12" s="721"/>
      <c r="FTA12" s="721"/>
      <c r="FTB12" s="721"/>
      <c r="FTC12" s="721"/>
      <c r="FTD12" s="721"/>
      <c r="FTE12" s="721"/>
      <c r="FTF12" s="721"/>
      <c r="FTG12" s="721"/>
      <c r="FTH12" s="721"/>
      <c r="FTI12" s="721"/>
      <c r="FTJ12" s="721"/>
      <c r="FTK12" s="721"/>
      <c r="FTL12" s="721"/>
      <c r="FTM12" s="721"/>
      <c r="FTN12" s="721"/>
      <c r="FTO12" s="721"/>
      <c r="FTP12" s="721"/>
      <c r="FTQ12" s="721"/>
      <c r="FTR12" s="721"/>
      <c r="FTS12" s="721"/>
      <c r="FTT12" s="721"/>
      <c r="FTU12" s="721"/>
      <c r="FTV12" s="721"/>
      <c r="FTW12" s="721"/>
      <c r="FTX12" s="721"/>
      <c r="FTY12" s="721"/>
      <c r="FTZ12" s="721"/>
      <c r="FUA12" s="721"/>
      <c r="FUB12" s="721"/>
      <c r="FUC12" s="721"/>
      <c r="FUD12" s="721"/>
      <c r="FUE12" s="721"/>
      <c r="FUF12" s="721"/>
      <c r="FUG12" s="721"/>
      <c r="FUH12" s="721"/>
      <c r="FUI12" s="721"/>
      <c r="FUJ12" s="721"/>
      <c r="FUK12" s="721"/>
      <c r="FUL12" s="721"/>
      <c r="FUM12" s="721"/>
      <c r="FUN12" s="721"/>
      <c r="FUO12" s="721"/>
      <c r="FUP12" s="721"/>
      <c r="FUQ12" s="721"/>
      <c r="FUR12" s="721"/>
      <c r="FUS12" s="721"/>
      <c r="FUT12" s="721"/>
      <c r="FUU12" s="721"/>
      <c r="FUV12" s="721"/>
      <c r="FUW12" s="721"/>
      <c r="FUX12" s="721"/>
      <c r="FUY12" s="721"/>
      <c r="FUZ12" s="721"/>
      <c r="FVA12" s="721"/>
      <c r="FVB12" s="721"/>
      <c r="FVC12" s="721"/>
      <c r="FVD12" s="721"/>
      <c r="FVE12" s="721"/>
      <c r="FVF12" s="721"/>
      <c r="FVG12" s="721"/>
      <c r="FVH12" s="721"/>
      <c r="FVI12" s="721"/>
      <c r="FVJ12" s="721"/>
      <c r="FVK12" s="721"/>
      <c r="FVL12" s="721"/>
      <c r="FVM12" s="721"/>
      <c r="FVN12" s="721"/>
      <c r="FVO12" s="721"/>
      <c r="FVP12" s="721"/>
      <c r="FVQ12" s="721"/>
      <c r="FVR12" s="721"/>
      <c r="FVS12" s="721"/>
      <c r="FVT12" s="721"/>
      <c r="FVU12" s="721"/>
      <c r="FVV12" s="721"/>
      <c r="FVW12" s="721"/>
      <c r="FVX12" s="721"/>
      <c r="FVY12" s="721"/>
      <c r="FVZ12" s="721"/>
      <c r="FWA12" s="721"/>
      <c r="FWB12" s="721"/>
      <c r="FWC12" s="721"/>
      <c r="FWD12" s="721"/>
      <c r="FWE12" s="721"/>
      <c r="FWF12" s="721"/>
      <c r="FWG12" s="721"/>
      <c r="FWH12" s="721"/>
      <c r="FWI12" s="721"/>
      <c r="FWJ12" s="721"/>
      <c r="FWK12" s="721"/>
      <c r="FWL12" s="721"/>
      <c r="FWM12" s="721"/>
      <c r="FWN12" s="721"/>
      <c r="FWO12" s="721"/>
      <c r="FWP12" s="721"/>
      <c r="FWQ12" s="721"/>
      <c r="FWR12" s="721"/>
      <c r="FWS12" s="721"/>
      <c r="FWT12" s="721"/>
      <c r="FWU12" s="721"/>
      <c r="FWV12" s="721"/>
      <c r="FWW12" s="721"/>
      <c r="FWX12" s="721"/>
      <c r="FWY12" s="721"/>
      <c r="FWZ12" s="721"/>
      <c r="FXA12" s="721"/>
      <c r="FXB12" s="721"/>
      <c r="FXC12" s="721"/>
      <c r="FXD12" s="721"/>
      <c r="FXE12" s="721"/>
      <c r="FXF12" s="721"/>
      <c r="FXG12" s="721"/>
      <c r="FXH12" s="721"/>
      <c r="FXI12" s="721"/>
      <c r="FXJ12" s="721"/>
      <c r="FXK12" s="721"/>
      <c r="FXL12" s="721"/>
      <c r="FXM12" s="721"/>
      <c r="FXN12" s="721"/>
      <c r="FXO12" s="721"/>
      <c r="FXP12" s="721"/>
      <c r="FXQ12" s="721"/>
      <c r="FXR12" s="721"/>
      <c r="FXS12" s="721"/>
      <c r="FXT12" s="721"/>
      <c r="FXU12" s="721"/>
      <c r="FXV12" s="721"/>
      <c r="FXW12" s="721"/>
      <c r="FXX12" s="721"/>
      <c r="FXY12" s="721"/>
      <c r="FXZ12" s="721"/>
      <c r="FYA12" s="721"/>
      <c r="FYB12" s="721"/>
      <c r="FYC12" s="721"/>
      <c r="FYD12" s="721"/>
      <c r="FYE12" s="721"/>
      <c r="FYF12" s="721"/>
      <c r="FYG12" s="721"/>
      <c r="FYH12" s="721"/>
      <c r="FYI12" s="721"/>
      <c r="FYJ12" s="721"/>
      <c r="FYK12" s="721"/>
      <c r="FYL12" s="721"/>
      <c r="FYM12" s="721"/>
      <c r="FYN12" s="721"/>
      <c r="FYO12" s="721"/>
      <c r="FYP12" s="721"/>
      <c r="FYQ12" s="721"/>
      <c r="FYR12" s="721"/>
      <c r="FYS12" s="721"/>
      <c r="FYT12" s="721"/>
      <c r="FYU12" s="721"/>
      <c r="FYV12" s="721"/>
      <c r="FYW12" s="721"/>
      <c r="FYX12" s="721"/>
      <c r="FYY12" s="721"/>
      <c r="FYZ12" s="721"/>
      <c r="FZA12" s="721"/>
      <c r="FZB12" s="721"/>
      <c r="FZC12" s="721"/>
      <c r="FZD12" s="721"/>
      <c r="FZE12" s="721"/>
      <c r="FZF12" s="721"/>
      <c r="FZG12" s="721"/>
      <c r="FZH12" s="721"/>
      <c r="FZI12" s="721"/>
      <c r="FZJ12" s="721"/>
      <c r="FZK12" s="721"/>
      <c r="FZL12" s="721"/>
      <c r="FZM12" s="721"/>
      <c r="FZN12" s="721"/>
      <c r="FZO12" s="721"/>
      <c r="FZP12" s="721"/>
      <c r="FZQ12" s="721"/>
      <c r="FZR12" s="721"/>
      <c r="FZS12" s="721"/>
      <c r="FZT12" s="721"/>
      <c r="FZU12" s="721"/>
      <c r="FZV12" s="721"/>
      <c r="FZW12" s="721"/>
      <c r="FZX12" s="721"/>
      <c r="FZY12" s="721"/>
      <c r="FZZ12" s="721"/>
      <c r="GAA12" s="721"/>
      <c r="GAB12" s="721"/>
      <c r="GAC12" s="721"/>
      <c r="GAD12" s="721"/>
      <c r="GAE12" s="721"/>
      <c r="GAF12" s="721"/>
      <c r="GAG12" s="721"/>
      <c r="GAH12" s="721"/>
      <c r="GAI12" s="721"/>
      <c r="GAJ12" s="721"/>
      <c r="GAK12" s="721"/>
      <c r="GAL12" s="721"/>
      <c r="GAM12" s="721"/>
      <c r="GAN12" s="721"/>
      <c r="GAO12" s="721"/>
      <c r="GAP12" s="721"/>
      <c r="GAQ12" s="721"/>
      <c r="GAR12" s="721"/>
      <c r="GAS12" s="721"/>
      <c r="GAT12" s="721"/>
      <c r="GAU12" s="721"/>
      <c r="GAV12" s="721"/>
      <c r="GAW12" s="721"/>
      <c r="GAX12" s="721"/>
      <c r="GAY12" s="721"/>
      <c r="GAZ12" s="721"/>
      <c r="GBA12" s="721"/>
      <c r="GBB12" s="721"/>
      <c r="GBC12" s="721"/>
      <c r="GBD12" s="721"/>
      <c r="GBE12" s="721"/>
      <c r="GBF12" s="721"/>
      <c r="GBG12" s="721"/>
      <c r="GBH12" s="721"/>
      <c r="GBI12" s="721"/>
      <c r="GBJ12" s="721"/>
      <c r="GBK12" s="721"/>
      <c r="GBL12" s="721"/>
      <c r="GBM12" s="721"/>
      <c r="GBN12" s="721"/>
      <c r="GBO12" s="721"/>
      <c r="GBP12" s="721"/>
      <c r="GBQ12" s="721"/>
      <c r="GBR12" s="721"/>
      <c r="GBS12" s="721"/>
      <c r="GBT12" s="721"/>
      <c r="GBU12" s="721"/>
      <c r="GBV12" s="721"/>
      <c r="GBW12" s="721"/>
      <c r="GBX12" s="721"/>
      <c r="GBY12" s="721"/>
      <c r="GBZ12" s="721"/>
      <c r="GCA12" s="721"/>
      <c r="GCB12" s="721"/>
      <c r="GCC12" s="721"/>
      <c r="GCD12" s="721"/>
      <c r="GCE12" s="721"/>
      <c r="GCF12" s="721"/>
      <c r="GCG12" s="721"/>
      <c r="GCH12" s="721"/>
      <c r="GCI12" s="721"/>
      <c r="GCJ12" s="721"/>
      <c r="GCK12" s="721"/>
      <c r="GCL12" s="721"/>
      <c r="GCM12" s="721"/>
      <c r="GCN12" s="721"/>
      <c r="GCO12" s="721"/>
      <c r="GCP12" s="721"/>
      <c r="GCQ12" s="721"/>
      <c r="GCR12" s="721"/>
      <c r="GCS12" s="721"/>
      <c r="GCT12" s="721"/>
      <c r="GCU12" s="721"/>
      <c r="GCV12" s="721"/>
      <c r="GCW12" s="721"/>
      <c r="GCX12" s="721"/>
      <c r="GCY12" s="721"/>
      <c r="GCZ12" s="721"/>
      <c r="GDA12" s="721"/>
      <c r="GDB12" s="721"/>
      <c r="GDC12" s="721"/>
      <c r="GDD12" s="721"/>
      <c r="GDE12" s="721"/>
      <c r="GDF12" s="721"/>
      <c r="GDG12" s="721"/>
      <c r="GDH12" s="721"/>
      <c r="GDI12" s="721"/>
      <c r="GDJ12" s="721"/>
      <c r="GDK12" s="721"/>
      <c r="GDL12" s="721"/>
      <c r="GDM12" s="721"/>
      <c r="GDN12" s="721"/>
      <c r="GDO12" s="721"/>
      <c r="GDP12" s="721"/>
      <c r="GDQ12" s="721"/>
      <c r="GDR12" s="721"/>
      <c r="GDS12" s="721"/>
      <c r="GDT12" s="721"/>
      <c r="GDU12" s="721"/>
      <c r="GDV12" s="721"/>
      <c r="GDW12" s="721"/>
      <c r="GDX12" s="721"/>
      <c r="GDY12" s="721"/>
      <c r="GDZ12" s="721"/>
      <c r="GEA12" s="721"/>
      <c r="GEB12" s="721"/>
      <c r="GEC12" s="721"/>
      <c r="GED12" s="721"/>
      <c r="GEE12" s="721"/>
      <c r="GEF12" s="721"/>
      <c r="GEG12" s="721"/>
      <c r="GEH12" s="721"/>
      <c r="GEI12" s="721"/>
      <c r="GEJ12" s="721"/>
      <c r="GEK12" s="721"/>
      <c r="GEL12" s="721"/>
      <c r="GEM12" s="721"/>
      <c r="GEN12" s="721"/>
      <c r="GEO12" s="721"/>
      <c r="GEP12" s="721"/>
      <c r="GEQ12" s="721"/>
      <c r="GER12" s="721"/>
      <c r="GES12" s="721"/>
      <c r="GET12" s="721"/>
      <c r="GEU12" s="721"/>
      <c r="GEV12" s="721"/>
      <c r="GEW12" s="721"/>
      <c r="GEX12" s="721"/>
      <c r="GEY12" s="721"/>
      <c r="GEZ12" s="721"/>
      <c r="GFA12" s="721"/>
      <c r="GFB12" s="721"/>
      <c r="GFC12" s="721"/>
      <c r="GFD12" s="721"/>
      <c r="GFE12" s="721"/>
      <c r="GFF12" s="721"/>
      <c r="GFG12" s="721"/>
      <c r="GFH12" s="721"/>
      <c r="GFI12" s="721"/>
      <c r="GFJ12" s="721"/>
      <c r="GFK12" s="721"/>
      <c r="GFL12" s="721"/>
      <c r="GFM12" s="721"/>
      <c r="GFN12" s="721"/>
      <c r="GFO12" s="721"/>
      <c r="GFP12" s="721"/>
      <c r="GFQ12" s="721"/>
      <c r="GFR12" s="721"/>
      <c r="GFS12" s="721"/>
      <c r="GFT12" s="721"/>
      <c r="GFU12" s="721"/>
      <c r="GFV12" s="721"/>
      <c r="GFW12" s="721"/>
      <c r="GFX12" s="721"/>
      <c r="GFY12" s="721"/>
      <c r="GFZ12" s="721"/>
      <c r="GGA12" s="721"/>
      <c r="GGB12" s="721"/>
      <c r="GGC12" s="721"/>
      <c r="GGD12" s="721"/>
      <c r="GGE12" s="721"/>
      <c r="GGF12" s="721"/>
      <c r="GGG12" s="721"/>
      <c r="GGH12" s="721"/>
      <c r="GGI12" s="721"/>
      <c r="GGJ12" s="721"/>
      <c r="GGK12" s="721"/>
      <c r="GGL12" s="721"/>
      <c r="GGM12" s="721"/>
      <c r="GGN12" s="721"/>
      <c r="GGO12" s="721"/>
      <c r="GGP12" s="721"/>
      <c r="GGQ12" s="721"/>
      <c r="GGR12" s="721"/>
      <c r="GGS12" s="721"/>
      <c r="GGT12" s="721"/>
      <c r="GGU12" s="721"/>
      <c r="GGV12" s="721"/>
      <c r="GGW12" s="721"/>
      <c r="GGX12" s="721"/>
      <c r="GGY12" s="721"/>
      <c r="GGZ12" s="721"/>
      <c r="GHA12" s="721"/>
      <c r="GHB12" s="721"/>
      <c r="GHC12" s="721"/>
      <c r="GHD12" s="721"/>
      <c r="GHE12" s="721"/>
      <c r="GHF12" s="721"/>
      <c r="GHG12" s="721"/>
      <c r="GHH12" s="721"/>
      <c r="GHI12" s="721"/>
      <c r="GHJ12" s="721"/>
      <c r="GHK12" s="721"/>
      <c r="GHL12" s="721"/>
      <c r="GHM12" s="721"/>
      <c r="GHN12" s="721"/>
      <c r="GHO12" s="721"/>
      <c r="GHP12" s="721"/>
      <c r="GHQ12" s="721"/>
      <c r="GHR12" s="721"/>
      <c r="GHS12" s="721"/>
      <c r="GHT12" s="721"/>
      <c r="GHU12" s="721"/>
      <c r="GHV12" s="721"/>
      <c r="GHW12" s="721"/>
      <c r="GHX12" s="721"/>
      <c r="GHY12" s="721"/>
      <c r="GHZ12" s="721"/>
      <c r="GIA12" s="721"/>
      <c r="GIB12" s="721"/>
      <c r="GIC12" s="721"/>
      <c r="GID12" s="721"/>
      <c r="GIE12" s="721"/>
      <c r="GIF12" s="721"/>
      <c r="GIG12" s="721"/>
      <c r="GIH12" s="721"/>
      <c r="GII12" s="721"/>
      <c r="GIJ12" s="721"/>
      <c r="GIK12" s="721"/>
      <c r="GIL12" s="721"/>
      <c r="GIM12" s="721"/>
      <c r="GIN12" s="721"/>
      <c r="GIO12" s="721"/>
      <c r="GIP12" s="721"/>
      <c r="GIQ12" s="721"/>
      <c r="GIR12" s="721"/>
      <c r="GIS12" s="721"/>
      <c r="GIT12" s="721"/>
      <c r="GIU12" s="721"/>
      <c r="GIV12" s="721"/>
      <c r="GIW12" s="721"/>
      <c r="GIX12" s="721"/>
      <c r="GIY12" s="721"/>
      <c r="GIZ12" s="721"/>
      <c r="GJA12" s="721"/>
      <c r="GJB12" s="721"/>
      <c r="GJC12" s="721"/>
      <c r="GJD12" s="721"/>
      <c r="GJE12" s="721"/>
      <c r="GJF12" s="721"/>
      <c r="GJG12" s="721"/>
      <c r="GJH12" s="721"/>
      <c r="GJI12" s="721"/>
      <c r="GJJ12" s="721"/>
      <c r="GJK12" s="721"/>
      <c r="GJL12" s="721"/>
      <c r="GJM12" s="721"/>
      <c r="GJN12" s="721"/>
      <c r="GJO12" s="721"/>
      <c r="GJP12" s="721"/>
      <c r="GJQ12" s="721"/>
      <c r="GJR12" s="721"/>
      <c r="GJS12" s="721"/>
      <c r="GJT12" s="721"/>
      <c r="GJU12" s="721"/>
      <c r="GJV12" s="721"/>
      <c r="GJW12" s="721"/>
      <c r="GJX12" s="721"/>
      <c r="GJY12" s="721"/>
      <c r="GJZ12" s="721"/>
      <c r="GKA12" s="721"/>
      <c r="GKB12" s="721"/>
      <c r="GKC12" s="721"/>
      <c r="GKD12" s="721"/>
      <c r="GKE12" s="721"/>
      <c r="GKF12" s="721"/>
      <c r="GKG12" s="721"/>
      <c r="GKH12" s="721"/>
      <c r="GKI12" s="721"/>
      <c r="GKJ12" s="721"/>
      <c r="GKK12" s="721"/>
      <c r="GKL12" s="721"/>
      <c r="GKM12" s="721"/>
      <c r="GKN12" s="721"/>
      <c r="GKO12" s="721"/>
      <c r="GKP12" s="721"/>
      <c r="GKQ12" s="721"/>
      <c r="GKR12" s="721"/>
      <c r="GKS12" s="721"/>
      <c r="GKT12" s="721"/>
      <c r="GKU12" s="721"/>
      <c r="GKV12" s="721"/>
      <c r="GKW12" s="721"/>
      <c r="GKX12" s="721"/>
      <c r="GKY12" s="721"/>
      <c r="GKZ12" s="721"/>
      <c r="GLA12" s="721"/>
      <c r="GLB12" s="721"/>
      <c r="GLC12" s="721"/>
      <c r="GLD12" s="721"/>
      <c r="GLE12" s="721"/>
      <c r="GLF12" s="721"/>
      <c r="GLG12" s="721"/>
      <c r="GLH12" s="721"/>
      <c r="GLI12" s="721"/>
      <c r="GLJ12" s="721"/>
      <c r="GLK12" s="721"/>
      <c r="GLL12" s="721"/>
      <c r="GLM12" s="721"/>
      <c r="GLN12" s="721"/>
      <c r="GLO12" s="721"/>
      <c r="GLP12" s="721"/>
      <c r="GLQ12" s="721"/>
      <c r="GLR12" s="721"/>
      <c r="GLS12" s="721"/>
      <c r="GLT12" s="721"/>
      <c r="GLU12" s="721"/>
      <c r="GLV12" s="721"/>
      <c r="GLW12" s="721"/>
      <c r="GLX12" s="721"/>
      <c r="GLY12" s="721"/>
      <c r="GLZ12" s="721"/>
      <c r="GMA12" s="721"/>
      <c r="GMB12" s="721"/>
      <c r="GMC12" s="721"/>
      <c r="GMD12" s="721"/>
      <c r="GME12" s="721"/>
      <c r="GMF12" s="721"/>
      <c r="GMG12" s="721"/>
      <c r="GMH12" s="721"/>
      <c r="GMI12" s="721"/>
      <c r="GMJ12" s="721"/>
      <c r="GMK12" s="721"/>
      <c r="GML12" s="721"/>
      <c r="GMM12" s="721"/>
      <c r="GMN12" s="721"/>
      <c r="GMO12" s="721"/>
      <c r="GMP12" s="721"/>
      <c r="GMQ12" s="721"/>
      <c r="GMR12" s="721"/>
      <c r="GMS12" s="721"/>
      <c r="GMT12" s="721"/>
      <c r="GMU12" s="721"/>
      <c r="GMV12" s="721"/>
      <c r="GMW12" s="721"/>
      <c r="GMX12" s="721"/>
      <c r="GMY12" s="721"/>
      <c r="GMZ12" s="721"/>
      <c r="GNA12" s="721"/>
      <c r="GNB12" s="721"/>
      <c r="GNC12" s="721"/>
      <c r="GND12" s="721"/>
      <c r="GNE12" s="721"/>
      <c r="GNF12" s="721"/>
      <c r="GNG12" s="721"/>
      <c r="GNH12" s="721"/>
      <c r="GNI12" s="721"/>
      <c r="GNJ12" s="721"/>
      <c r="GNK12" s="721"/>
      <c r="GNL12" s="721"/>
      <c r="GNM12" s="721"/>
      <c r="GNN12" s="721"/>
      <c r="GNO12" s="721"/>
      <c r="GNP12" s="721"/>
      <c r="GNQ12" s="721"/>
      <c r="GNR12" s="721"/>
      <c r="GNS12" s="721"/>
      <c r="GNT12" s="721"/>
      <c r="GNU12" s="721"/>
      <c r="GNV12" s="721"/>
      <c r="GNW12" s="721"/>
      <c r="GNX12" s="721"/>
      <c r="GNY12" s="721"/>
      <c r="GNZ12" s="721"/>
      <c r="GOA12" s="721"/>
      <c r="GOB12" s="721"/>
      <c r="GOC12" s="721"/>
      <c r="GOD12" s="721"/>
      <c r="GOE12" s="721"/>
      <c r="GOF12" s="721"/>
      <c r="GOG12" s="721"/>
      <c r="GOH12" s="721"/>
      <c r="GOI12" s="721"/>
      <c r="GOJ12" s="721"/>
      <c r="GOK12" s="721"/>
      <c r="GOL12" s="721"/>
      <c r="GOM12" s="721"/>
      <c r="GON12" s="721"/>
      <c r="GOO12" s="721"/>
      <c r="GOP12" s="721"/>
      <c r="GOQ12" s="721"/>
      <c r="GOR12" s="721"/>
      <c r="GOS12" s="721"/>
      <c r="GOT12" s="721"/>
      <c r="GOU12" s="721"/>
      <c r="GOV12" s="721"/>
      <c r="GOW12" s="721"/>
      <c r="GOX12" s="721"/>
      <c r="GOY12" s="721"/>
      <c r="GOZ12" s="721"/>
      <c r="GPA12" s="721"/>
      <c r="GPB12" s="721"/>
      <c r="GPC12" s="721"/>
      <c r="GPD12" s="721"/>
      <c r="GPE12" s="721"/>
      <c r="GPF12" s="721"/>
      <c r="GPG12" s="721"/>
      <c r="GPH12" s="721"/>
      <c r="GPI12" s="721"/>
      <c r="GPJ12" s="721"/>
      <c r="GPK12" s="721"/>
      <c r="GPL12" s="721"/>
      <c r="GPM12" s="721"/>
      <c r="GPN12" s="721"/>
      <c r="GPO12" s="721"/>
      <c r="GPP12" s="721"/>
      <c r="GPQ12" s="721"/>
      <c r="GPR12" s="721"/>
      <c r="GPS12" s="721"/>
      <c r="GPT12" s="721"/>
      <c r="GPU12" s="721"/>
      <c r="GPV12" s="721"/>
      <c r="GPW12" s="721"/>
      <c r="GPX12" s="721"/>
      <c r="GPY12" s="721"/>
      <c r="GPZ12" s="721"/>
      <c r="GQA12" s="721"/>
      <c r="GQB12" s="721"/>
      <c r="GQC12" s="721"/>
      <c r="GQD12" s="721"/>
      <c r="GQE12" s="721"/>
      <c r="GQF12" s="721"/>
      <c r="GQG12" s="721"/>
      <c r="GQH12" s="721"/>
      <c r="GQI12" s="721"/>
      <c r="GQJ12" s="721"/>
      <c r="GQK12" s="721"/>
      <c r="GQL12" s="721"/>
      <c r="GQM12" s="721"/>
      <c r="GQN12" s="721"/>
      <c r="GQO12" s="721"/>
      <c r="GQP12" s="721"/>
      <c r="GQQ12" s="721"/>
      <c r="GQR12" s="721"/>
      <c r="GQS12" s="721"/>
      <c r="GQT12" s="721"/>
      <c r="GQU12" s="721"/>
      <c r="GQV12" s="721"/>
      <c r="GQW12" s="721"/>
      <c r="GQX12" s="721"/>
      <c r="GQY12" s="721"/>
      <c r="GQZ12" s="721"/>
      <c r="GRA12" s="721"/>
      <c r="GRB12" s="721"/>
      <c r="GRC12" s="721"/>
      <c r="GRD12" s="721"/>
      <c r="GRE12" s="721"/>
      <c r="GRF12" s="721"/>
      <c r="GRG12" s="721"/>
      <c r="GRH12" s="721"/>
      <c r="GRI12" s="721"/>
      <c r="GRJ12" s="721"/>
      <c r="GRK12" s="721"/>
      <c r="GRL12" s="721"/>
      <c r="GRM12" s="721"/>
      <c r="GRN12" s="721"/>
      <c r="GRO12" s="721"/>
      <c r="GRP12" s="721"/>
      <c r="GRQ12" s="721"/>
      <c r="GRR12" s="721"/>
      <c r="GRS12" s="721"/>
      <c r="GRT12" s="721"/>
      <c r="GRU12" s="721"/>
      <c r="GRV12" s="721"/>
      <c r="GRW12" s="721"/>
      <c r="GRX12" s="721"/>
      <c r="GRY12" s="721"/>
      <c r="GRZ12" s="721"/>
      <c r="GSA12" s="721"/>
      <c r="GSB12" s="721"/>
      <c r="GSC12" s="721"/>
      <c r="GSD12" s="721"/>
      <c r="GSE12" s="721"/>
      <c r="GSF12" s="721"/>
      <c r="GSG12" s="721"/>
      <c r="GSH12" s="721"/>
      <c r="GSI12" s="721"/>
      <c r="GSJ12" s="721"/>
      <c r="GSK12" s="721"/>
      <c r="GSL12" s="721"/>
      <c r="GSM12" s="721"/>
      <c r="GSN12" s="721"/>
      <c r="GSO12" s="721"/>
      <c r="GSP12" s="721"/>
      <c r="GSQ12" s="721"/>
      <c r="GSR12" s="721"/>
      <c r="GSS12" s="721"/>
      <c r="GST12" s="721"/>
      <c r="GSU12" s="721"/>
      <c r="GSV12" s="721"/>
      <c r="GSW12" s="721"/>
      <c r="GSX12" s="721"/>
      <c r="GSY12" s="721"/>
      <c r="GSZ12" s="721"/>
      <c r="GTA12" s="721"/>
      <c r="GTB12" s="721"/>
      <c r="GTC12" s="721"/>
      <c r="GTD12" s="721"/>
      <c r="GTE12" s="721"/>
      <c r="GTF12" s="721"/>
      <c r="GTG12" s="721"/>
      <c r="GTH12" s="721"/>
      <c r="GTI12" s="721"/>
      <c r="GTJ12" s="721"/>
      <c r="GTK12" s="721"/>
      <c r="GTL12" s="721"/>
      <c r="GTM12" s="721"/>
      <c r="GTN12" s="721"/>
      <c r="GTO12" s="721"/>
      <c r="GTP12" s="721"/>
      <c r="GTQ12" s="721"/>
      <c r="GTR12" s="721"/>
      <c r="GTS12" s="721"/>
      <c r="GTT12" s="721"/>
      <c r="GTU12" s="721"/>
      <c r="GTV12" s="721"/>
      <c r="GTW12" s="721"/>
      <c r="GTX12" s="721"/>
      <c r="GTY12" s="721"/>
      <c r="GTZ12" s="721"/>
      <c r="GUA12" s="721"/>
      <c r="GUB12" s="721"/>
      <c r="GUC12" s="721"/>
      <c r="GUD12" s="721"/>
      <c r="GUE12" s="721"/>
      <c r="GUF12" s="721"/>
      <c r="GUG12" s="721"/>
      <c r="GUH12" s="721"/>
      <c r="GUI12" s="721"/>
      <c r="GUJ12" s="721"/>
      <c r="GUK12" s="721"/>
      <c r="GUL12" s="721"/>
      <c r="GUM12" s="721"/>
      <c r="GUN12" s="721"/>
      <c r="GUO12" s="721"/>
      <c r="GUP12" s="721"/>
      <c r="GUQ12" s="721"/>
      <c r="GUR12" s="721"/>
      <c r="GUS12" s="721"/>
      <c r="GUT12" s="721"/>
      <c r="GUU12" s="721"/>
      <c r="GUV12" s="721"/>
      <c r="GUW12" s="721"/>
      <c r="GUX12" s="721"/>
      <c r="GUY12" s="721"/>
      <c r="GUZ12" s="721"/>
      <c r="GVA12" s="721"/>
      <c r="GVB12" s="721"/>
      <c r="GVC12" s="721"/>
      <c r="GVD12" s="721"/>
      <c r="GVE12" s="721"/>
      <c r="GVF12" s="721"/>
      <c r="GVG12" s="721"/>
      <c r="GVH12" s="721"/>
      <c r="GVI12" s="721"/>
      <c r="GVJ12" s="721"/>
      <c r="GVK12" s="721"/>
      <c r="GVL12" s="721"/>
      <c r="GVM12" s="721"/>
      <c r="GVN12" s="721"/>
      <c r="GVO12" s="721"/>
      <c r="GVP12" s="721"/>
      <c r="GVQ12" s="721"/>
      <c r="GVR12" s="721"/>
      <c r="GVS12" s="721"/>
      <c r="GVT12" s="721"/>
      <c r="GVU12" s="721"/>
      <c r="GVV12" s="721"/>
      <c r="GVW12" s="721"/>
      <c r="GVX12" s="721"/>
      <c r="GVY12" s="721"/>
      <c r="GVZ12" s="721"/>
      <c r="GWA12" s="721"/>
      <c r="GWB12" s="721"/>
      <c r="GWC12" s="721"/>
      <c r="GWD12" s="721"/>
      <c r="GWE12" s="721"/>
      <c r="GWF12" s="721"/>
      <c r="GWG12" s="721"/>
      <c r="GWH12" s="721"/>
      <c r="GWI12" s="721"/>
      <c r="GWJ12" s="721"/>
      <c r="GWK12" s="721"/>
      <c r="GWL12" s="721"/>
      <c r="GWM12" s="721"/>
      <c r="GWN12" s="721"/>
      <c r="GWO12" s="721"/>
      <c r="GWP12" s="721"/>
      <c r="GWQ12" s="721"/>
      <c r="GWR12" s="721"/>
      <c r="GWS12" s="721"/>
      <c r="GWT12" s="721"/>
      <c r="GWU12" s="721"/>
      <c r="GWV12" s="721"/>
      <c r="GWW12" s="721"/>
      <c r="GWX12" s="721"/>
      <c r="GWY12" s="721"/>
      <c r="GWZ12" s="721"/>
      <c r="GXA12" s="721"/>
      <c r="GXB12" s="721"/>
      <c r="GXC12" s="721"/>
      <c r="GXD12" s="721"/>
      <c r="GXE12" s="721"/>
      <c r="GXF12" s="721"/>
      <c r="GXG12" s="721"/>
      <c r="GXH12" s="721"/>
      <c r="GXI12" s="721"/>
      <c r="GXJ12" s="721"/>
      <c r="GXK12" s="721"/>
      <c r="GXL12" s="721"/>
      <c r="GXM12" s="721"/>
      <c r="GXN12" s="721"/>
      <c r="GXO12" s="721"/>
      <c r="GXP12" s="721"/>
      <c r="GXQ12" s="721"/>
      <c r="GXR12" s="721"/>
      <c r="GXS12" s="721"/>
      <c r="GXT12" s="721"/>
      <c r="GXU12" s="721"/>
      <c r="GXV12" s="721"/>
      <c r="GXW12" s="721"/>
      <c r="GXX12" s="721"/>
      <c r="GXY12" s="721"/>
      <c r="GXZ12" s="721"/>
      <c r="GYA12" s="721"/>
      <c r="GYB12" s="721"/>
      <c r="GYC12" s="721"/>
      <c r="GYD12" s="721"/>
      <c r="GYE12" s="721"/>
      <c r="GYF12" s="721"/>
      <c r="GYG12" s="721"/>
      <c r="GYH12" s="721"/>
      <c r="GYI12" s="721"/>
      <c r="GYJ12" s="721"/>
      <c r="GYK12" s="721"/>
      <c r="GYL12" s="721"/>
      <c r="GYM12" s="721"/>
      <c r="GYN12" s="721"/>
      <c r="GYO12" s="721"/>
      <c r="GYP12" s="721"/>
      <c r="GYQ12" s="721"/>
      <c r="GYR12" s="721"/>
      <c r="GYS12" s="721"/>
      <c r="GYT12" s="721"/>
      <c r="GYU12" s="721"/>
      <c r="GYV12" s="721"/>
      <c r="GYW12" s="721"/>
      <c r="GYX12" s="721"/>
      <c r="GYY12" s="721"/>
      <c r="GYZ12" s="721"/>
      <c r="GZA12" s="721"/>
      <c r="GZB12" s="721"/>
      <c r="GZC12" s="721"/>
      <c r="GZD12" s="721"/>
      <c r="GZE12" s="721"/>
      <c r="GZF12" s="721"/>
      <c r="GZG12" s="721"/>
      <c r="GZH12" s="721"/>
      <c r="GZI12" s="721"/>
      <c r="GZJ12" s="721"/>
      <c r="GZK12" s="721"/>
      <c r="GZL12" s="721"/>
      <c r="GZM12" s="721"/>
      <c r="GZN12" s="721"/>
      <c r="GZO12" s="721"/>
      <c r="GZP12" s="721"/>
      <c r="GZQ12" s="721"/>
      <c r="GZR12" s="721"/>
      <c r="GZS12" s="721"/>
      <c r="GZT12" s="721"/>
      <c r="GZU12" s="721"/>
      <c r="GZV12" s="721"/>
      <c r="GZW12" s="721"/>
      <c r="GZX12" s="721"/>
      <c r="GZY12" s="721"/>
      <c r="GZZ12" s="721"/>
      <c r="HAA12" s="721"/>
      <c r="HAB12" s="721"/>
      <c r="HAC12" s="721"/>
      <c r="HAD12" s="721"/>
      <c r="HAE12" s="721"/>
      <c r="HAF12" s="721"/>
      <c r="HAG12" s="721"/>
      <c r="HAH12" s="721"/>
      <c r="HAI12" s="721"/>
      <c r="HAJ12" s="721"/>
      <c r="HAK12" s="721"/>
      <c r="HAL12" s="721"/>
      <c r="HAM12" s="721"/>
      <c r="HAN12" s="721"/>
      <c r="HAO12" s="721"/>
      <c r="HAP12" s="721"/>
      <c r="HAQ12" s="721"/>
      <c r="HAR12" s="721"/>
      <c r="HAS12" s="721"/>
      <c r="HAT12" s="721"/>
      <c r="HAU12" s="721"/>
      <c r="HAV12" s="721"/>
      <c r="HAW12" s="721"/>
      <c r="HAX12" s="721"/>
      <c r="HAY12" s="721"/>
      <c r="HAZ12" s="721"/>
      <c r="HBA12" s="721"/>
      <c r="HBB12" s="721"/>
      <c r="HBC12" s="721"/>
      <c r="HBD12" s="721"/>
      <c r="HBE12" s="721"/>
      <c r="HBF12" s="721"/>
      <c r="HBG12" s="721"/>
      <c r="HBH12" s="721"/>
      <c r="HBI12" s="721"/>
      <c r="HBJ12" s="721"/>
      <c r="HBK12" s="721"/>
      <c r="HBL12" s="721"/>
      <c r="HBM12" s="721"/>
      <c r="HBN12" s="721"/>
      <c r="HBO12" s="721"/>
      <c r="HBP12" s="721"/>
      <c r="HBQ12" s="721"/>
      <c r="HBR12" s="721"/>
      <c r="HBS12" s="721"/>
      <c r="HBT12" s="721"/>
      <c r="HBU12" s="721"/>
      <c r="HBV12" s="721"/>
      <c r="HBW12" s="721"/>
      <c r="HBX12" s="721"/>
      <c r="HBY12" s="721"/>
      <c r="HBZ12" s="721"/>
      <c r="HCA12" s="721"/>
      <c r="HCB12" s="721"/>
      <c r="HCC12" s="721"/>
      <c r="HCD12" s="721"/>
      <c r="HCE12" s="721"/>
      <c r="HCF12" s="721"/>
      <c r="HCG12" s="721"/>
      <c r="HCH12" s="721"/>
      <c r="HCI12" s="721"/>
      <c r="HCJ12" s="721"/>
      <c r="HCK12" s="721"/>
      <c r="HCL12" s="721"/>
      <c r="HCM12" s="721"/>
      <c r="HCN12" s="721"/>
      <c r="HCO12" s="721"/>
      <c r="HCP12" s="721"/>
      <c r="HCQ12" s="721"/>
      <c r="HCR12" s="721"/>
      <c r="HCS12" s="721"/>
      <c r="HCT12" s="721"/>
      <c r="HCU12" s="721"/>
      <c r="HCV12" s="721"/>
      <c r="HCW12" s="721"/>
      <c r="HCX12" s="721"/>
      <c r="HCY12" s="721"/>
      <c r="HCZ12" s="721"/>
      <c r="HDA12" s="721"/>
      <c r="HDB12" s="721"/>
      <c r="HDC12" s="721"/>
      <c r="HDD12" s="721"/>
      <c r="HDE12" s="721"/>
      <c r="HDF12" s="721"/>
      <c r="HDG12" s="721"/>
      <c r="HDH12" s="721"/>
      <c r="HDI12" s="721"/>
      <c r="HDJ12" s="721"/>
      <c r="HDK12" s="721"/>
      <c r="HDL12" s="721"/>
      <c r="HDM12" s="721"/>
      <c r="HDN12" s="721"/>
      <c r="HDO12" s="721"/>
      <c r="HDP12" s="721"/>
      <c r="HDQ12" s="721"/>
      <c r="HDR12" s="721"/>
      <c r="HDS12" s="721"/>
      <c r="HDT12" s="721"/>
      <c r="HDU12" s="721"/>
      <c r="HDV12" s="721"/>
      <c r="HDW12" s="721"/>
      <c r="HDX12" s="721"/>
      <c r="HDY12" s="721"/>
      <c r="HDZ12" s="721"/>
      <c r="HEA12" s="721"/>
      <c r="HEB12" s="721"/>
      <c r="HEC12" s="721"/>
      <c r="HED12" s="721"/>
      <c r="HEE12" s="721"/>
      <c r="HEF12" s="721"/>
      <c r="HEG12" s="721"/>
      <c r="HEH12" s="721"/>
      <c r="HEI12" s="721"/>
      <c r="HEJ12" s="721"/>
      <c r="HEK12" s="721"/>
      <c r="HEL12" s="721"/>
      <c r="HEM12" s="721"/>
      <c r="HEN12" s="721"/>
      <c r="HEO12" s="721"/>
      <c r="HEP12" s="721"/>
      <c r="HEQ12" s="721"/>
      <c r="HER12" s="721"/>
      <c r="HES12" s="721"/>
      <c r="HET12" s="721"/>
      <c r="HEU12" s="721"/>
      <c r="HEV12" s="721"/>
      <c r="HEW12" s="721"/>
      <c r="HEX12" s="721"/>
      <c r="HEY12" s="721"/>
      <c r="HEZ12" s="721"/>
      <c r="HFA12" s="721"/>
      <c r="HFB12" s="721"/>
      <c r="HFC12" s="721"/>
      <c r="HFD12" s="721"/>
      <c r="HFE12" s="721"/>
      <c r="HFF12" s="721"/>
      <c r="HFG12" s="721"/>
      <c r="HFH12" s="721"/>
      <c r="HFI12" s="721"/>
      <c r="HFJ12" s="721"/>
      <c r="HFK12" s="721"/>
      <c r="HFL12" s="721"/>
      <c r="HFM12" s="721"/>
      <c r="HFN12" s="721"/>
      <c r="HFO12" s="721"/>
      <c r="HFP12" s="721"/>
      <c r="HFQ12" s="721"/>
      <c r="HFR12" s="721"/>
      <c r="HFS12" s="721"/>
      <c r="HFT12" s="721"/>
      <c r="HFU12" s="721"/>
      <c r="HFV12" s="721"/>
      <c r="HFW12" s="721"/>
      <c r="HFX12" s="721"/>
      <c r="HFY12" s="721"/>
      <c r="HFZ12" s="721"/>
      <c r="HGA12" s="721"/>
      <c r="HGB12" s="721"/>
      <c r="HGC12" s="721"/>
      <c r="HGD12" s="721"/>
      <c r="HGE12" s="721"/>
      <c r="HGF12" s="721"/>
      <c r="HGG12" s="721"/>
      <c r="HGH12" s="721"/>
      <c r="HGI12" s="721"/>
      <c r="HGJ12" s="721"/>
      <c r="HGK12" s="721"/>
      <c r="HGL12" s="721"/>
      <c r="HGM12" s="721"/>
      <c r="HGN12" s="721"/>
      <c r="HGO12" s="721"/>
      <c r="HGP12" s="721"/>
      <c r="HGQ12" s="721"/>
      <c r="HGR12" s="721"/>
      <c r="HGS12" s="721"/>
      <c r="HGT12" s="721"/>
      <c r="HGU12" s="721"/>
      <c r="HGV12" s="721"/>
      <c r="HGW12" s="721"/>
      <c r="HGX12" s="721"/>
      <c r="HGY12" s="721"/>
      <c r="HGZ12" s="721"/>
      <c r="HHA12" s="721"/>
      <c r="HHB12" s="721"/>
      <c r="HHC12" s="721"/>
      <c r="HHD12" s="721"/>
      <c r="HHE12" s="721"/>
      <c r="HHF12" s="721"/>
      <c r="HHG12" s="721"/>
      <c r="HHH12" s="721"/>
      <c r="HHI12" s="721"/>
      <c r="HHJ12" s="721"/>
      <c r="HHK12" s="721"/>
      <c r="HHL12" s="721"/>
      <c r="HHM12" s="721"/>
      <c r="HHN12" s="721"/>
      <c r="HHO12" s="721"/>
      <c r="HHP12" s="721"/>
      <c r="HHQ12" s="721"/>
      <c r="HHR12" s="721"/>
      <c r="HHS12" s="721"/>
      <c r="HHT12" s="721"/>
      <c r="HHU12" s="721"/>
      <c r="HHV12" s="721"/>
      <c r="HHW12" s="721"/>
      <c r="HHX12" s="721"/>
      <c r="HHY12" s="721"/>
      <c r="HHZ12" s="721"/>
      <c r="HIA12" s="721"/>
      <c r="HIB12" s="721"/>
      <c r="HIC12" s="721"/>
      <c r="HID12" s="721"/>
      <c r="HIE12" s="721"/>
      <c r="HIF12" s="721"/>
      <c r="HIG12" s="721"/>
      <c r="HIH12" s="721"/>
      <c r="HII12" s="721"/>
      <c r="HIJ12" s="721"/>
      <c r="HIK12" s="721"/>
      <c r="HIL12" s="721"/>
      <c r="HIM12" s="721"/>
      <c r="HIN12" s="721"/>
      <c r="HIO12" s="721"/>
      <c r="HIP12" s="721"/>
      <c r="HIQ12" s="721"/>
      <c r="HIR12" s="721"/>
      <c r="HIS12" s="721"/>
      <c r="HIT12" s="721"/>
      <c r="HIU12" s="721"/>
      <c r="HIV12" s="721"/>
      <c r="HIW12" s="721"/>
      <c r="HIX12" s="721"/>
      <c r="HIY12" s="721"/>
      <c r="HIZ12" s="721"/>
      <c r="HJA12" s="721"/>
      <c r="HJB12" s="721"/>
      <c r="HJC12" s="721"/>
      <c r="HJD12" s="721"/>
      <c r="HJE12" s="721"/>
      <c r="HJF12" s="721"/>
      <c r="HJG12" s="721"/>
      <c r="HJH12" s="721"/>
      <c r="HJI12" s="721"/>
      <c r="HJJ12" s="721"/>
      <c r="HJK12" s="721"/>
      <c r="HJL12" s="721"/>
      <c r="HJM12" s="721"/>
      <c r="HJN12" s="721"/>
      <c r="HJO12" s="721"/>
      <c r="HJP12" s="721"/>
      <c r="HJQ12" s="721"/>
      <c r="HJR12" s="721"/>
      <c r="HJS12" s="721"/>
      <c r="HJT12" s="721"/>
      <c r="HJU12" s="721"/>
      <c r="HJV12" s="721"/>
      <c r="HJW12" s="721"/>
      <c r="HJX12" s="721"/>
      <c r="HJY12" s="721"/>
      <c r="HJZ12" s="721"/>
      <c r="HKA12" s="721"/>
      <c r="HKB12" s="721"/>
      <c r="HKC12" s="721"/>
      <c r="HKD12" s="721"/>
      <c r="HKE12" s="721"/>
      <c r="HKF12" s="721"/>
      <c r="HKG12" s="721"/>
      <c r="HKH12" s="721"/>
      <c r="HKI12" s="721"/>
      <c r="HKJ12" s="721"/>
      <c r="HKK12" s="721"/>
      <c r="HKL12" s="721"/>
      <c r="HKM12" s="721"/>
      <c r="HKN12" s="721"/>
      <c r="HKO12" s="721"/>
      <c r="HKP12" s="721"/>
      <c r="HKQ12" s="721"/>
      <c r="HKR12" s="721"/>
      <c r="HKS12" s="721"/>
      <c r="HKT12" s="721"/>
      <c r="HKU12" s="721"/>
      <c r="HKV12" s="721"/>
      <c r="HKW12" s="721"/>
      <c r="HKX12" s="721"/>
      <c r="HKY12" s="721"/>
      <c r="HKZ12" s="721"/>
      <c r="HLA12" s="721"/>
      <c r="HLB12" s="721"/>
      <c r="HLC12" s="721"/>
      <c r="HLD12" s="721"/>
      <c r="HLE12" s="721"/>
      <c r="HLF12" s="721"/>
      <c r="HLG12" s="721"/>
      <c r="HLH12" s="721"/>
      <c r="HLI12" s="721"/>
      <c r="HLJ12" s="721"/>
      <c r="HLK12" s="721"/>
      <c r="HLL12" s="721"/>
      <c r="HLM12" s="721"/>
      <c r="HLN12" s="721"/>
      <c r="HLO12" s="721"/>
      <c r="HLP12" s="721"/>
      <c r="HLQ12" s="721"/>
      <c r="HLR12" s="721"/>
      <c r="HLS12" s="721"/>
      <c r="HLT12" s="721"/>
      <c r="HLU12" s="721"/>
      <c r="HLV12" s="721"/>
      <c r="HLW12" s="721"/>
      <c r="HLX12" s="721"/>
      <c r="HLY12" s="721"/>
      <c r="HLZ12" s="721"/>
      <c r="HMA12" s="721"/>
      <c r="HMB12" s="721"/>
      <c r="HMC12" s="721"/>
      <c r="HMD12" s="721"/>
      <c r="HME12" s="721"/>
      <c r="HMF12" s="721"/>
      <c r="HMG12" s="721"/>
      <c r="HMH12" s="721"/>
      <c r="HMI12" s="721"/>
      <c r="HMJ12" s="721"/>
      <c r="HMK12" s="721"/>
      <c r="HML12" s="721"/>
      <c r="HMM12" s="721"/>
      <c r="HMN12" s="721"/>
      <c r="HMO12" s="721"/>
      <c r="HMP12" s="721"/>
      <c r="HMQ12" s="721"/>
      <c r="HMR12" s="721"/>
      <c r="HMS12" s="721"/>
      <c r="HMT12" s="721"/>
      <c r="HMU12" s="721"/>
      <c r="HMV12" s="721"/>
      <c r="HMW12" s="721"/>
      <c r="HMX12" s="721"/>
      <c r="HMY12" s="721"/>
      <c r="HMZ12" s="721"/>
      <c r="HNA12" s="721"/>
      <c r="HNB12" s="721"/>
      <c r="HNC12" s="721"/>
      <c r="HND12" s="721"/>
      <c r="HNE12" s="721"/>
      <c r="HNF12" s="721"/>
      <c r="HNG12" s="721"/>
      <c r="HNH12" s="721"/>
      <c r="HNI12" s="721"/>
      <c r="HNJ12" s="721"/>
      <c r="HNK12" s="721"/>
      <c r="HNL12" s="721"/>
      <c r="HNM12" s="721"/>
      <c r="HNN12" s="721"/>
      <c r="HNO12" s="721"/>
      <c r="HNP12" s="721"/>
      <c r="HNQ12" s="721"/>
      <c r="HNR12" s="721"/>
      <c r="HNS12" s="721"/>
      <c r="HNT12" s="721"/>
      <c r="HNU12" s="721"/>
      <c r="HNV12" s="721"/>
      <c r="HNW12" s="721"/>
      <c r="HNX12" s="721"/>
      <c r="HNY12" s="721"/>
      <c r="HNZ12" s="721"/>
      <c r="HOA12" s="721"/>
      <c r="HOB12" s="721"/>
      <c r="HOC12" s="721"/>
      <c r="HOD12" s="721"/>
      <c r="HOE12" s="721"/>
      <c r="HOF12" s="721"/>
      <c r="HOG12" s="721"/>
      <c r="HOH12" s="721"/>
      <c r="HOI12" s="721"/>
      <c r="HOJ12" s="721"/>
      <c r="HOK12" s="721"/>
      <c r="HOL12" s="721"/>
      <c r="HOM12" s="721"/>
      <c r="HON12" s="721"/>
      <c r="HOO12" s="721"/>
      <c r="HOP12" s="721"/>
      <c r="HOQ12" s="721"/>
      <c r="HOR12" s="721"/>
      <c r="HOS12" s="721"/>
      <c r="HOT12" s="721"/>
      <c r="HOU12" s="721"/>
      <c r="HOV12" s="721"/>
      <c r="HOW12" s="721"/>
      <c r="HOX12" s="721"/>
      <c r="HOY12" s="721"/>
      <c r="HOZ12" s="721"/>
      <c r="HPA12" s="721"/>
      <c r="HPB12" s="721"/>
      <c r="HPC12" s="721"/>
      <c r="HPD12" s="721"/>
      <c r="HPE12" s="721"/>
      <c r="HPF12" s="721"/>
      <c r="HPG12" s="721"/>
      <c r="HPH12" s="721"/>
      <c r="HPI12" s="721"/>
      <c r="HPJ12" s="721"/>
      <c r="HPK12" s="721"/>
      <c r="HPL12" s="721"/>
      <c r="HPM12" s="721"/>
      <c r="HPN12" s="721"/>
      <c r="HPO12" s="721"/>
      <c r="HPP12" s="721"/>
      <c r="HPQ12" s="721"/>
      <c r="HPR12" s="721"/>
      <c r="HPS12" s="721"/>
      <c r="HPT12" s="721"/>
      <c r="HPU12" s="721"/>
      <c r="HPV12" s="721"/>
      <c r="HPW12" s="721"/>
      <c r="HPX12" s="721"/>
      <c r="HPY12" s="721"/>
      <c r="HPZ12" s="721"/>
      <c r="HQA12" s="721"/>
      <c r="HQB12" s="721"/>
      <c r="HQC12" s="721"/>
      <c r="HQD12" s="721"/>
      <c r="HQE12" s="721"/>
      <c r="HQF12" s="721"/>
      <c r="HQG12" s="721"/>
      <c r="HQH12" s="721"/>
      <c r="HQI12" s="721"/>
      <c r="HQJ12" s="721"/>
      <c r="HQK12" s="721"/>
      <c r="HQL12" s="721"/>
      <c r="HQM12" s="721"/>
      <c r="HQN12" s="721"/>
      <c r="HQO12" s="721"/>
      <c r="HQP12" s="721"/>
      <c r="HQQ12" s="721"/>
      <c r="HQR12" s="721"/>
      <c r="HQS12" s="721"/>
      <c r="HQT12" s="721"/>
      <c r="HQU12" s="721"/>
      <c r="HQV12" s="721"/>
      <c r="HQW12" s="721"/>
      <c r="HQX12" s="721"/>
      <c r="HQY12" s="721"/>
      <c r="HQZ12" s="721"/>
      <c r="HRA12" s="721"/>
      <c r="HRB12" s="721"/>
      <c r="HRC12" s="721"/>
      <c r="HRD12" s="721"/>
      <c r="HRE12" s="721"/>
      <c r="HRF12" s="721"/>
      <c r="HRG12" s="721"/>
      <c r="HRH12" s="721"/>
      <c r="HRI12" s="721"/>
      <c r="HRJ12" s="721"/>
      <c r="HRK12" s="721"/>
      <c r="HRL12" s="721"/>
      <c r="HRM12" s="721"/>
      <c r="HRN12" s="721"/>
      <c r="HRO12" s="721"/>
      <c r="HRP12" s="721"/>
      <c r="HRQ12" s="721"/>
      <c r="HRR12" s="721"/>
      <c r="HRS12" s="721"/>
      <c r="HRT12" s="721"/>
      <c r="HRU12" s="721"/>
      <c r="HRV12" s="721"/>
      <c r="HRW12" s="721"/>
      <c r="HRX12" s="721"/>
      <c r="HRY12" s="721"/>
      <c r="HRZ12" s="721"/>
      <c r="HSA12" s="721"/>
      <c r="HSB12" s="721"/>
      <c r="HSC12" s="721"/>
      <c r="HSD12" s="721"/>
      <c r="HSE12" s="721"/>
      <c r="HSF12" s="721"/>
      <c r="HSG12" s="721"/>
      <c r="HSH12" s="721"/>
      <c r="HSI12" s="721"/>
      <c r="HSJ12" s="721"/>
      <c r="HSK12" s="721"/>
      <c r="HSL12" s="721"/>
      <c r="HSM12" s="721"/>
      <c r="HSN12" s="721"/>
      <c r="HSO12" s="721"/>
      <c r="HSP12" s="721"/>
      <c r="HSQ12" s="721"/>
      <c r="HSR12" s="721"/>
      <c r="HSS12" s="721"/>
      <c r="HST12" s="721"/>
      <c r="HSU12" s="721"/>
      <c r="HSV12" s="721"/>
      <c r="HSW12" s="721"/>
      <c r="HSX12" s="721"/>
      <c r="HSY12" s="721"/>
      <c r="HSZ12" s="721"/>
      <c r="HTA12" s="721"/>
      <c r="HTB12" s="721"/>
      <c r="HTC12" s="721"/>
      <c r="HTD12" s="721"/>
      <c r="HTE12" s="721"/>
      <c r="HTF12" s="721"/>
      <c r="HTG12" s="721"/>
      <c r="HTH12" s="721"/>
      <c r="HTI12" s="721"/>
      <c r="HTJ12" s="721"/>
      <c r="HTK12" s="721"/>
      <c r="HTL12" s="721"/>
      <c r="HTM12" s="721"/>
      <c r="HTN12" s="721"/>
      <c r="HTO12" s="721"/>
      <c r="HTP12" s="721"/>
      <c r="HTQ12" s="721"/>
      <c r="HTR12" s="721"/>
      <c r="HTS12" s="721"/>
      <c r="HTT12" s="721"/>
      <c r="HTU12" s="721"/>
      <c r="HTV12" s="721"/>
      <c r="HTW12" s="721"/>
      <c r="HTX12" s="721"/>
      <c r="HTY12" s="721"/>
      <c r="HTZ12" s="721"/>
      <c r="HUA12" s="721"/>
      <c r="HUB12" s="721"/>
      <c r="HUC12" s="721"/>
      <c r="HUD12" s="721"/>
      <c r="HUE12" s="721"/>
      <c r="HUF12" s="721"/>
      <c r="HUG12" s="721"/>
      <c r="HUH12" s="721"/>
      <c r="HUI12" s="721"/>
      <c r="HUJ12" s="721"/>
      <c r="HUK12" s="721"/>
      <c r="HUL12" s="721"/>
      <c r="HUM12" s="721"/>
      <c r="HUN12" s="721"/>
      <c r="HUO12" s="721"/>
      <c r="HUP12" s="721"/>
      <c r="HUQ12" s="721"/>
      <c r="HUR12" s="721"/>
      <c r="HUS12" s="721"/>
      <c r="HUT12" s="721"/>
      <c r="HUU12" s="721"/>
      <c r="HUV12" s="721"/>
      <c r="HUW12" s="721"/>
      <c r="HUX12" s="721"/>
      <c r="HUY12" s="721"/>
      <c r="HUZ12" s="721"/>
      <c r="HVA12" s="721"/>
      <c r="HVB12" s="721"/>
      <c r="HVC12" s="721"/>
      <c r="HVD12" s="721"/>
      <c r="HVE12" s="721"/>
      <c r="HVF12" s="721"/>
      <c r="HVG12" s="721"/>
      <c r="HVH12" s="721"/>
      <c r="HVI12" s="721"/>
      <c r="HVJ12" s="721"/>
      <c r="HVK12" s="721"/>
      <c r="HVL12" s="721"/>
      <c r="HVM12" s="721"/>
      <c r="HVN12" s="721"/>
      <c r="HVO12" s="721"/>
      <c r="HVP12" s="721"/>
      <c r="HVQ12" s="721"/>
      <c r="HVR12" s="721"/>
      <c r="HVS12" s="721"/>
      <c r="HVT12" s="721"/>
      <c r="HVU12" s="721"/>
      <c r="HVV12" s="721"/>
      <c r="HVW12" s="721"/>
      <c r="HVX12" s="721"/>
      <c r="HVY12" s="721"/>
      <c r="HVZ12" s="721"/>
      <c r="HWA12" s="721"/>
      <c r="HWB12" s="721"/>
      <c r="HWC12" s="721"/>
      <c r="HWD12" s="721"/>
      <c r="HWE12" s="721"/>
      <c r="HWF12" s="721"/>
      <c r="HWG12" s="721"/>
      <c r="HWH12" s="721"/>
      <c r="HWI12" s="721"/>
      <c r="HWJ12" s="721"/>
      <c r="HWK12" s="721"/>
      <c r="HWL12" s="721"/>
      <c r="HWM12" s="721"/>
      <c r="HWN12" s="721"/>
      <c r="HWO12" s="721"/>
      <c r="HWP12" s="721"/>
      <c r="HWQ12" s="721"/>
      <c r="HWR12" s="721"/>
      <c r="HWS12" s="721"/>
      <c r="HWT12" s="721"/>
      <c r="HWU12" s="721"/>
      <c r="HWV12" s="721"/>
      <c r="HWW12" s="721"/>
      <c r="HWX12" s="721"/>
      <c r="HWY12" s="721"/>
      <c r="HWZ12" s="721"/>
      <c r="HXA12" s="721"/>
      <c r="HXB12" s="721"/>
      <c r="HXC12" s="721"/>
      <c r="HXD12" s="721"/>
      <c r="HXE12" s="721"/>
      <c r="HXF12" s="721"/>
      <c r="HXG12" s="721"/>
      <c r="HXH12" s="721"/>
      <c r="HXI12" s="721"/>
      <c r="HXJ12" s="721"/>
      <c r="HXK12" s="721"/>
      <c r="HXL12" s="721"/>
      <c r="HXM12" s="721"/>
      <c r="HXN12" s="721"/>
      <c r="HXO12" s="721"/>
      <c r="HXP12" s="721"/>
      <c r="HXQ12" s="721"/>
      <c r="HXR12" s="721"/>
      <c r="HXS12" s="721"/>
      <c r="HXT12" s="721"/>
      <c r="HXU12" s="721"/>
      <c r="HXV12" s="721"/>
      <c r="HXW12" s="721"/>
      <c r="HXX12" s="721"/>
      <c r="HXY12" s="721"/>
      <c r="HXZ12" s="721"/>
      <c r="HYA12" s="721"/>
      <c r="HYB12" s="721"/>
      <c r="HYC12" s="721"/>
      <c r="HYD12" s="721"/>
      <c r="HYE12" s="721"/>
      <c r="HYF12" s="721"/>
      <c r="HYG12" s="721"/>
      <c r="HYH12" s="721"/>
      <c r="HYI12" s="721"/>
      <c r="HYJ12" s="721"/>
      <c r="HYK12" s="721"/>
      <c r="HYL12" s="721"/>
      <c r="HYM12" s="721"/>
      <c r="HYN12" s="721"/>
      <c r="HYO12" s="721"/>
      <c r="HYP12" s="721"/>
      <c r="HYQ12" s="721"/>
      <c r="HYR12" s="721"/>
      <c r="HYS12" s="721"/>
      <c r="HYT12" s="721"/>
      <c r="HYU12" s="721"/>
      <c r="HYV12" s="721"/>
      <c r="HYW12" s="721"/>
      <c r="HYX12" s="721"/>
      <c r="HYY12" s="721"/>
      <c r="HYZ12" s="721"/>
      <c r="HZA12" s="721"/>
      <c r="HZB12" s="721"/>
      <c r="HZC12" s="721"/>
      <c r="HZD12" s="721"/>
      <c r="HZE12" s="721"/>
      <c r="HZF12" s="721"/>
      <c r="HZG12" s="721"/>
      <c r="HZH12" s="721"/>
      <c r="HZI12" s="721"/>
      <c r="HZJ12" s="721"/>
      <c r="HZK12" s="721"/>
      <c r="HZL12" s="721"/>
      <c r="HZM12" s="721"/>
      <c r="HZN12" s="721"/>
      <c r="HZO12" s="721"/>
      <c r="HZP12" s="721"/>
      <c r="HZQ12" s="721"/>
      <c r="HZR12" s="721"/>
      <c r="HZS12" s="721"/>
      <c r="HZT12" s="721"/>
      <c r="HZU12" s="721"/>
      <c r="HZV12" s="721"/>
      <c r="HZW12" s="721"/>
      <c r="HZX12" s="721"/>
      <c r="HZY12" s="721"/>
      <c r="HZZ12" s="721"/>
      <c r="IAA12" s="721"/>
      <c r="IAB12" s="721"/>
      <c r="IAC12" s="721"/>
      <c r="IAD12" s="721"/>
      <c r="IAE12" s="721"/>
      <c r="IAF12" s="721"/>
      <c r="IAG12" s="721"/>
      <c r="IAH12" s="721"/>
      <c r="IAI12" s="721"/>
      <c r="IAJ12" s="721"/>
      <c r="IAK12" s="721"/>
      <c r="IAL12" s="721"/>
      <c r="IAM12" s="721"/>
      <c r="IAN12" s="721"/>
      <c r="IAO12" s="721"/>
      <c r="IAP12" s="721"/>
      <c r="IAQ12" s="721"/>
      <c r="IAR12" s="721"/>
      <c r="IAS12" s="721"/>
      <c r="IAT12" s="721"/>
      <c r="IAU12" s="721"/>
      <c r="IAV12" s="721"/>
      <c r="IAW12" s="721"/>
      <c r="IAX12" s="721"/>
      <c r="IAY12" s="721"/>
      <c r="IAZ12" s="721"/>
      <c r="IBA12" s="721"/>
      <c r="IBB12" s="721"/>
      <c r="IBC12" s="721"/>
      <c r="IBD12" s="721"/>
      <c r="IBE12" s="721"/>
      <c r="IBF12" s="721"/>
      <c r="IBG12" s="721"/>
      <c r="IBH12" s="721"/>
      <c r="IBI12" s="721"/>
      <c r="IBJ12" s="721"/>
      <c r="IBK12" s="721"/>
      <c r="IBL12" s="721"/>
      <c r="IBM12" s="721"/>
      <c r="IBN12" s="721"/>
      <c r="IBO12" s="721"/>
      <c r="IBP12" s="721"/>
      <c r="IBQ12" s="721"/>
      <c r="IBR12" s="721"/>
      <c r="IBS12" s="721"/>
      <c r="IBT12" s="721"/>
      <c r="IBU12" s="721"/>
      <c r="IBV12" s="721"/>
      <c r="IBW12" s="721"/>
      <c r="IBX12" s="721"/>
      <c r="IBY12" s="721"/>
      <c r="IBZ12" s="721"/>
      <c r="ICA12" s="721"/>
      <c r="ICB12" s="721"/>
      <c r="ICC12" s="721"/>
      <c r="ICD12" s="721"/>
      <c r="ICE12" s="721"/>
      <c r="ICF12" s="721"/>
      <c r="ICG12" s="721"/>
      <c r="ICH12" s="721"/>
      <c r="ICI12" s="721"/>
      <c r="ICJ12" s="721"/>
      <c r="ICK12" s="721"/>
      <c r="ICL12" s="721"/>
      <c r="ICM12" s="721"/>
      <c r="ICN12" s="721"/>
      <c r="ICO12" s="721"/>
      <c r="ICP12" s="721"/>
      <c r="ICQ12" s="721"/>
      <c r="ICR12" s="721"/>
      <c r="ICS12" s="721"/>
      <c r="ICT12" s="721"/>
      <c r="ICU12" s="721"/>
      <c r="ICV12" s="721"/>
      <c r="ICW12" s="721"/>
      <c r="ICX12" s="721"/>
      <c r="ICY12" s="721"/>
      <c r="ICZ12" s="721"/>
      <c r="IDA12" s="721"/>
      <c r="IDB12" s="721"/>
      <c r="IDC12" s="721"/>
      <c r="IDD12" s="721"/>
      <c r="IDE12" s="721"/>
      <c r="IDF12" s="721"/>
      <c r="IDG12" s="721"/>
      <c r="IDH12" s="721"/>
      <c r="IDI12" s="721"/>
      <c r="IDJ12" s="721"/>
      <c r="IDK12" s="721"/>
      <c r="IDL12" s="721"/>
      <c r="IDM12" s="721"/>
      <c r="IDN12" s="721"/>
      <c r="IDO12" s="721"/>
      <c r="IDP12" s="721"/>
      <c r="IDQ12" s="721"/>
      <c r="IDR12" s="721"/>
      <c r="IDS12" s="721"/>
      <c r="IDT12" s="721"/>
      <c r="IDU12" s="721"/>
      <c r="IDV12" s="721"/>
      <c r="IDW12" s="721"/>
      <c r="IDX12" s="721"/>
      <c r="IDY12" s="721"/>
      <c r="IDZ12" s="721"/>
      <c r="IEA12" s="721"/>
      <c r="IEB12" s="721"/>
      <c r="IEC12" s="721"/>
      <c r="IED12" s="721"/>
      <c r="IEE12" s="721"/>
      <c r="IEF12" s="721"/>
      <c r="IEG12" s="721"/>
      <c r="IEH12" s="721"/>
      <c r="IEI12" s="721"/>
      <c r="IEJ12" s="721"/>
      <c r="IEK12" s="721"/>
      <c r="IEL12" s="721"/>
      <c r="IEM12" s="721"/>
      <c r="IEN12" s="721"/>
      <c r="IEO12" s="721"/>
      <c r="IEP12" s="721"/>
      <c r="IEQ12" s="721"/>
      <c r="IER12" s="721"/>
      <c r="IES12" s="721"/>
      <c r="IET12" s="721"/>
      <c r="IEU12" s="721"/>
      <c r="IEV12" s="721"/>
      <c r="IEW12" s="721"/>
      <c r="IEX12" s="721"/>
      <c r="IEY12" s="721"/>
      <c r="IEZ12" s="721"/>
      <c r="IFA12" s="721"/>
      <c r="IFB12" s="721"/>
      <c r="IFC12" s="721"/>
      <c r="IFD12" s="721"/>
      <c r="IFE12" s="721"/>
      <c r="IFF12" s="721"/>
      <c r="IFG12" s="721"/>
      <c r="IFH12" s="721"/>
      <c r="IFI12" s="721"/>
      <c r="IFJ12" s="721"/>
      <c r="IFK12" s="721"/>
      <c r="IFL12" s="721"/>
      <c r="IFM12" s="721"/>
      <c r="IFN12" s="721"/>
      <c r="IFO12" s="721"/>
      <c r="IFP12" s="721"/>
      <c r="IFQ12" s="721"/>
      <c r="IFR12" s="721"/>
      <c r="IFS12" s="721"/>
      <c r="IFT12" s="721"/>
      <c r="IFU12" s="721"/>
      <c r="IFV12" s="721"/>
      <c r="IFW12" s="721"/>
      <c r="IFX12" s="721"/>
      <c r="IFY12" s="721"/>
      <c r="IFZ12" s="721"/>
      <c r="IGA12" s="721"/>
      <c r="IGB12" s="721"/>
      <c r="IGC12" s="721"/>
      <c r="IGD12" s="721"/>
      <c r="IGE12" s="721"/>
      <c r="IGF12" s="721"/>
      <c r="IGG12" s="721"/>
      <c r="IGH12" s="721"/>
      <c r="IGI12" s="721"/>
      <c r="IGJ12" s="721"/>
      <c r="IGK12" s="721"/>
      <c r="IGL12" s="721"/>
      <c r="IGM12" s="721"/>
      <c r="IGN12" s="721"/>
      <c r="IGO12" s="721"/>
      <c r="IGP12" s="721"/>
      <c r="IGQ12" s="721"/>
      <c r="IGR12" s="721"/>
      <c r="IGS12" s="721"/>
      <c r="IGT12" s="721"/>
      <c r="IGU12" s="721"/>
      <c r="IGV12" s="721"/>
      <c r="IGW12" s="721"/>
      <c r="IGX12" s="721"/>
      <c r="IGY12" s="721"/>
      <c r="IGZ12" s="721"/>
      <c r="IHA12" s="721"/>
      <c r="IHB12" s="721"/>
      <c r="IHC12" s="721"/>
      <c r="IHD12" s="721"/>
      <c r="IHE12" s="721"/>
      <c r="IHF12" s="721"/>
      <c r="IHG12" s="721"/>
      <c r="IHH12" s="721"/>
      <c r="IHI12" s="721"/>
      <c r="IHJ12" s="721"/>
      <c r="IHK12" s="721"/>
      <c r="IHL12" s="721"/>
      <c r="IHM12" s="721"/>
      <c r="IHN12" s="721"/>
      <c r="IHO12" s="721"/>
      <c r="IHP12" s="721"/>
      <c r="IHQ12" s="721"/>
      <c r="IHR12" s="721"/>
      <c r="IHS12" s="721"/>
      <c r="IHT12" s="721"/>
      <c r="IHU12" s="721"/>
      <c r="IHV12" s="721"/>
      <c r="IHW12" s="721"/>
      <c r="IHX12" s="721"/>
      <c r="IHY12" s="721"/>
      <c r="IHZ12" s="721"/>
      <c r="IIA12" s="721"/>
      <c r="IIB12" s="721"/>
      <c r="IIC12" s="721"/>
      <c r="IID12" s="721"/>
      <c r="IIE12" s="721"/>
      <c r="IIF12" s="721"/>
      <c r="IIG12" s="721"/>
      <c r="IIH12" s="721"/>
      <c r="III12" s="721"/>
      <c r="IIJ12" s="721"/>
      <c r="IIK12" s="721"/>
      <c r="IIL12" s="721"/>
      <c r="IIM12" s="721"/>
      <c r="IIN12" s="721"/>
      <c r="IIO12" s="721"/>
      <c r="IIP12" s="721"/>
      <c r="IIQ12" s="721"/>
      <c r="IIR12" s="721"/>
      <c r="IIS12" s="721"/>
      <c r="IIT12" s="721"/>
      <c r="IIU12" s="721"/>
      <c r="IIV12" s="721"/>
      <c r="IIW12" s="721"/>
      <c r="IIX12" s="721"/>
      <c r="IIY12" s="721"/>
      <c r="IIZ12" s="721"/>
      <c r="IJA12" s="721"/>
      <c r="IJB12" s="721"/>
      <c r="IJC12" s="721"/>
      <c r="IJD12" s="721"/>
      <c r="IJE12" s="721"/>
      <c r="IJF12" s="721"/>
      <c r="IJG12" s="721"/>
      <c r="IJH12" s="721"/>
      <c r="IJI12" s="721"/>
      <c r="IJJ12" s="721"/>
      <c r="IJK12" s="721"/>
      <c r="IJL12" s="721"/>
      <c r="IJM12" s="721"/>
      <c r="IJN12" s="721"/>
      <c r="IJO12" s="721"/>
      <c r="IJP12" s="721"/>
      <c r="IJQ12" s="721"/>
      <c r="IJR12" s="721"/>
      <c r="IJS12" s="721"/>
      <c r="IJT12" s="721"/>
      <c r="IJU12" s="721"/>
      <c r="IJV12" s="721"/>
      <c r="IJW12" s="721"/>
      <c r="IJX12" s="721"/>
      <c r="IJY12" s="721"/>
      <c r="IJZ12" s="721"/>
      <c r="IKA12" s="721"/>
      <c r="IKB12" s="721"/>
      <c r="IKC12" s="721"/>
      <c r="IKD12" s="721"/>
      <c r="IKE12" s="721"/>
      <c r="IKF12" s="721"/>
      <c r="IKG12" s="721"/>
      <c r="IKH12" s="721"/>
      <c r="IKI12" s="721"/>
      <c r="IKJ12" s="721"/>
      <c r="IKK12" s="721"/>
      <c r="IKL12" s="721"/>
      <c r="IKM12" s="721"/>
      <c r="IKN12" s="721"/>
      <c r="IKO12" s="721"/>
      <c r="IKP12" s="721"/>
      <c r="IKQ12" s="721"/>
      <c r="IKR12" s="721"/>
      <c r="IKS12" s="721"/>
      <c r="IKT12" s="721"/>
      <c r="IKU12" s="721"/>
      <c r="IKV12" s="721"/>
      <c r="IKW12" s="721"/>
      <c r="IKX12" s="721"/>
      <c r="IKY12" s="721"/>
      <c r="IKZ12" s="721"/>
      <c r="ILA12" s="721"/>
      <c r="ILB12" s="721"/>
      <c r="ILC12" s="721"/>
      <c r="ILD12" s="721"/>
      <c r="ILE12" s="721"/>
      <c r="ILF12" s="721"/>
      <c r="ILG12" s="721"/>
      <c r="ILH12" s="721"/>
      <c r="ILI12" s="721"/>
      <c r="ILJ12" s="721"/>
      <c r="ILK12" s="721"/>
      <c r="ILL12" s="721"/>
      <c r="ILM12" s="721"/>
      <c r="ILN12" s="721"/>
      <c r="ILO12" s="721"/>
      <c r="ILP12" s="721"/>
      <c r="ILQ12" s="721"/>
      <c r="ILR12" s="721"/>
      <c r="ILS12" s="721"/>
      <c r="ILT12" s="721"/>
      <c r="ILU12" s="721"/>
      <c r="ILV12" s="721"/>
      <c r="ILW12" s="721"/>
      <c r="ILX12" s="721"/>
      <c r="ILY12" s="721"/>
      <c r="ILZ12" s="721"/>
      <c r="IMA12" s="721"/>
      <c r="IMB12" s="721"/>
      <c r="IMC12" s="721"/>
      <c r="IMD12" s="721"/>
      <c r="IME12" s="721"/>
      <c r="IMF12" s="721"/>
      <c r="IMG12" s="721"/>
      <c r="IMH12" s="721"/>
      <c r="IMI12" s="721"/>
      <c r="IMJ12" s="721"/>
      <c r="IMK12" s="721"/>
      <c r="IML12" s="721"/>
      <c r="IMM12" s="721"/>
      <c r="IMN12" s="721"/>
      <c r="IMO12" s="721"/>
      <c r="IMP12" s="721"/>
      <c r="IMQ12" s="721"/>
      <c r="IMR12" s="721"/>
      <c r="IMS12" s="721"/>
      <c r="IMT12" s="721"/>
      <c r="IMU12" s="721"/>
      <c r="IMV12" s="721"/>
      <c r="IMW12" s="721"/>
      <c r="IMX12" s="721"/>
      <c r="IMY12" s="721"/>
      <c r="IMZ12" s="721"/>
      <c r="INA12" s="721"/>
      <c r="INB12" s="721"/>
      <c r="INC12" s="721"/>
      <c r="IND12" s="721"/>
      <c r="INE12" s="721"/>
      <c r="INF12" s="721"/>
      <c r="ING12" s="721"/>
      <c r="INH12" s="721"/>
      <c r="INI12" s="721"/>
      <c r="INJ12" s="721"/>
      <c r="INK12" s="721"/>
      <c r="INL12" s="721"/>
      <c r="INM12" s="721"/>
      <c r="INN12" s="721"/>
      <c r="INO12" s="721"/>
      <c r="INP12" s="721"/>
      <c r="INQ12" s="721"/>
      <c r="INR12" s="721"/>
      <c r="INS12" s="721"/>
      <c r="INT12" s="721"/>
      <c r="INU12" s="721"/>
      <c r="INV12" s="721"/>
      <c r="INW12" s="721"/>
      <c r="INX12" s="721"/>
      <c r="INY12" s="721"/>
      <c r="INZ12" s="721"/>
      <c r="IOA12" s="721"/>
      <c r="IOB12" s="721"/>
      <c r="IOC12" s="721"/>
      <c r="IOD12" s="721"/>
      <c r="IOE12" s="721"/>
      <c r="IOF12" s="721"/>
      <c r="IOG12" s="721"/>
      <c r="IOH12" s="721"/>
      <c r="IOI12" s="721"/>
      <c r="IOJ12" s="721"/>
      <c r="IOK12" s="721"/>
      <c r="IOL12" s="721"/>
      <c r="IOM12" s="721"/>
      <c r="ION12" s="721"/>
      <c r="IOO12" s="721"/>
      <c r="IOP12" s="721"/>
      <c r="IOQ12" s="721"/>
      <c r="IOR12" s="721"/>
      <c r="IOS12" s="721"/>
      <c r="IOT12" s="721"/>
      <c r="IOU12" s="721"/>
      <c r="IOV12" s="721"/>
      <c r="IOW12" s="721"/>
      <c r="IOX12" s="721"/>
      <c r="IOY12" s="721"/>
      <c r="IOZ12" s="721"/>
      <c r="IPA12" s="721"/>
      <c r="IPB12" s="721"/>
      <c r="IPC12" s="721"/>
      <c r="IPD12" s="721"/>
      <c r="IPE12" s="721"/>
      <c r="IPF12" s="721"/>
      <c r="IPG12" s="721"/>
      <c r="IPH12" s="721"/>
      <c r="IPI12" s="721"/>
      <c r="IPJ12" s="721"/>
      <c r="IPK12" s="721"/>
      <c r="IPL12" s="721"/>
      <c r="IPM12" s="721"/>
      <c r="IPN12" s="721"/>
      <c r="IPO12" s="721"/>
      <c r="IPP12" s="721"/>
      <c r="IPQ12" s="721"/>
      <c r="IPR12" s="721"/>
      <c r="IPS12" s="721"/>
      <c r="IPT12" s="721"/>
      <c r="IPU12" s="721"/>
      <c r="IPV12" s="721"/>
      <c r="IPW12" s="721"/>
      <c r="IPX12" s="721"/>
      <c r="IPY12" s="721"/>
      <c r="IPZ12" s="721"/>
      <c r="IQA12" s="721"/>
      <c r="IQB12" s="721"/>
      <c r="IQC12" s="721"/>
      <c r="IQD12" s="721"/>
      <c r="IQE12" s="721"/>
      <c r="IQF12" s="721"/>
      <c r="IQG12" s="721"/>
      <c r="IQH12" s="721"/>
      <c r="IQI12" s="721"/>
      <c r="IQJ12" s="721"/>
      <c r="IQK12" s="721"/>
      <c r="IQL12" s="721"/>
      <c r="IQM12" s="721"/>
      <c r="IQN12" s="721"/>
      <c r="IQO12" s="721"/>
      <c r="IQP12" s="721"/>
      <c r="IQQ12" s="721"/>
      <c r="IQR12" s="721"/>
      <c r="IQS12" s="721"/>
      <c r="IQT12" s="721"/>
      <c r="IQU12" s="721"/>
      <c r="IQV12" s="721"/>
      <c r="IQW12" s="721"/>
      <c r="IQX12" s="721"/>
      <c r="IQY12" s="721"/>
      <c r="IQZ12" s="721"/>
      <c r="IRA12" s="721"/>
      <c r="IRB12" s="721"/>
      <c r="IRC12" s="721"/>
      <c r="IRD12" s="721"/>
      <c r="IRE12" s="721"/>
      <c r="IRF12" s="721"/>
      <c r="IRG12" s="721"/>
      <c r="IRH12" s="721"/>
      <c r="IRI12" s="721"/>
      <c r="IRJ12" s="721"/>
      <c r="IRK12" s="721"/>
      <c r="IRL12" s="721"/>
      <c r="IRM12" s="721"/>
      <c r="IRN12" s="721"/>
      <c r="IRO12" s="721"/>
      <c r="IRP12" s="721"/>
      <c r="IRQ12" s="721"/>
      <c r="IRR12" s="721"/>
      <c r="IRS12" s="721"/>
      <c r="IRT12" s="721"/>
      <c r="IRU12" s="721"/>
      <c r="IRV12" s="721"/>
      <c r="IRW12" s="721"/>
      <c r="IRX12" s="721"/>
      <c r="IRY12" s="721"/>
      <c r="IRZ12" s="721"/>
      <c r="ISA12" s="721"/>
      <c r="ISB12" s="721"/>
      <c r="ISC12" s="721"/>
      <c r="ISD12" s="721"/>
      <c r="ISE12" s="721"/>
      <c r="ISF12" s="721"/>
      <c r="ISG12" s="721"/>
      <c r="ISH12" s="721"/>
      <c r="ISI12" s="721"/>
      <c r="ISJ12" s="721"/>
      <c r="ISK12" s="721"/>
      <c r="ISL12" s="721"/>
      <c r="ISM12" s="721"/>
      <c r="ISN12" s="721"/>
      <c r="ISO12" s="721"/>
      <c r="ISP12" s="721"/>
      <c r="ISQ12" s="721"/>
      <c r="ISR12" s="721"/>
      <c r="ISS12" s="721"/>
      <c r="IST12" s="721"/>
      <c r="ISU12" s="721"/>
      <c r="ISV12" s="721"/>
      <c r="ISW12" s="721"/>
      <c r="ISX12" s="721"/>
      <c r="ISY12" s="721"/>
      <c r="ISZ12" s="721"/>
      <c r="ITA12" s="721"/>
      <c r="ITB12" s="721"/>
      <c r="ITC12" s="721"/>
      <c r="ITD12" s="721"/>
      <c r="ITE12" s="721"/>
      <c r="ITF12" s="721"/>
      <c r="ITG12" s="721"/>
      <c r="ITH12" s="721"/>
      <c r="ITI12" s="721"/>
      <c r="ITJ12" s="721"/>
      <c r="ITK12" s="721"/>
      <c r="ITL12" s="721"/>
      <c r="ITM12" s="721"/>
      <c r="ITN12" s="721"/>
      <c r="ITO12" s="721"/>
      <c r="ITP12" s="721"/>
      <c r="ITQ12" s="721"/>
      <c r="ITR12" s="721"/>
      <c r="ITS12" s="721"/>
      <c r="ITT12" s="721"/>
      <c r="ITU12" s="721"/>
      <c r="ITV12" s="721"/>
      <c r="ITW12" s="721"/>
      <c r="ITX12" s="721"/>
      <c r="ITY12" s="721"/>
      <c r="ITZ12" s="721"/>
      <c r="IUA12" s="721"/>
      <c r="IUB12" s="721"/>
      <c r="IUC12" s="721"/>
      <c r="IUD12" s="721"/>
      <c r="IUE12" s="721"/>
      <c r="IUF12" s="721"/>
      <c r="IUG12" s="721"/>
      <c r="IUH12" s="721"/>
      <c r="IUI12" s="721"/>
      <c r="IUJ12" s="721"/>
      <c r="IUK12" s="721"/>
      <c r="IUL12" s="721"/>
      <c r="IUM12" s="721"/>
      <c r="IUN12" s="721"/>
      <c r="IUO12" s="721"/>
      <c r="IUP12" s="721"/>
      <c r="IUQ12" s="721"/>
      <c r="IUR12" s="721"/>
      <c r="IUS12" s="721"/>
      <c r="IUT12" s="721"/>
      <c r="IUU12" s="721"/>
      <c r="IUV12" s="721"/>
      <c r="IUW12" s="721"/>
      <c r="IUX12" s="721"/>
      <c r="IUY12" s="721"/>
      <c r="IUZ12" s="721"/>
      <c r="IVA12" s="721"/>
      <c r="IVB12" s="721"/>
      <c r="IVC12" s="721"/>
      <c r="IVD12" s="721"/>
      <c r="IVE12" s="721"/>
      <c r="IVF12" s="721"/>
      <c r="IVG12" s="721"/>
      <c r="IVH12" s="721"/>
      <c r="IVI12" s="721"/>
      <c r="IVJ12" s="721"/>
      <c r="IVK12" s="721"/>
      <c r="IVL12" s="721"/>
      <c r="IVM12" s="721"/>
      <c r="IVN12" s="721"/>
      <c r="IVO12" s="721"/>
      <c r="IVP12" s="721"/>
      <c r="IVQ12" s="721"/>
      <c r="IVR12" s="721"/>
      <c r="IVS12" s="721"/>
      <c r="IVT12" s="721"/>
      <c r="IVU12" s="721"/>
      <c r="IVV12" s="721"/>
      <c r="IVW12" s="721"/>
      <c r="IVX12" s="721"/>
      <c r="IVY12" s="721"/>
      <c r="IVZ12" s="721"/>
      <c r="IWA12" s="721"/>
      <c r="IWB12" s="721"/>
      <c r="IWC12" s="721"/>
      <c r="IWD12" s="721"/>
      <c r="IWE12" s="721"/>
      <c r="IWF12" s="721"/>
      <c r="IWG12" s="721"/>
      <c r="IWH12" s="721"/>
      <c r="IWI12" s="721"/>
      <c r="IWJ12" s="721"/>
      <c r="IWK12" s="721"/>
      <c r="IWL12" s="721"/>
      <c r="IWM12" s="721"/>
      <c r="IWN12" s="721"/>
      <c r="IWO12" s="721"/>
      <c r="IWP12" s="721"/>
      <c r="IWQ12" s="721"/>
      <c r="IWR12" s="721"/>
      <c r="IWS12" s="721"/>
      <c r="IWT12" s="721"/>
      <c r="IWU12" s="721"/>
      <c r="IWV12" s="721"/>
      <c r="IWW12" s="721"/>
      <c r="IWX12" s="721"/>
      <c r="IWY12" s="721"/>
      <c r="IWZ12" s="721"/>
      <c r="IXA12" s="721"/>
      <c r="IXB12" s="721"/>
      <c r="IXC12" s="721"/>
      <c r="IXD12" s="721"/>
      <c r="IXE12" s="721"/>
      <c r="IXF12" s="721"/>
      <c r="IXG12" s="721"/>
      <c r="IXH12" s="721"/>
      <c r="IXI12" s="721"/>
      <c r="IXJ12" s="721"/>
      <c r="IXK12" s="721"/>
      <c r="IXL12" s="721"/>
      <c r="IXM12" s="721"/>
      <c r="IXN12" s="721"/>
      <c r="IXO12" s="721"/>
      <c r="IXP12" s="721"/>
      <c r="IXQ12" s="721"/>
      <c r="IXR12" s="721"/>
      <c r="IXS12" s="721"/>
      <c r="IXT12" s="721"/>
      <c r="IXU12" s="721"/>
      <c r="IXV12" s="721"/>
      <c r="IXW12" s="721"/>
      <c r="IXX12" s="721"/>
      <c r="IXY12" s="721"/>
      <c r="IXZ12" s="721"/>
      <c r="IYA12" s="721"/>
      <c r="IYB12" s="721"/>
      <c r="IYC12" s="721"/>
      <c r="IYD12" s="721"/>
      <c r="IYE12" s="721"/>
      <c r="IYF12" s="721"/>
      <c r="IYG12" s="721"/>
      <c r="IYH12" s="721"/>
      <c r="IYI12" s="721"/>
      <c r="IYJ12" s="721"/>
      <c r="IYK12" s="721"/>
      <c r="IYL12" s="721"/>
      <c r="IYM12" s="721"/>
      <c r="IYN12" s="721"/>
      <c r="IYO12" s="721"/>
      <c r="IYP12" s="721"/>
      <c r="IYQ12" s="721"/>
      <c r="IYR12" s="721"/>
      <c r="IYS12" s="721"/>
      <c r="IYT12" s="721"/>
      <c r="IYU12" s="721"/>
      <c r="IYV12" s="721"/>
      <c r="IYW12" s="721"/>
      <c r="IYX12" s="721"/>
      <c r="IYY12" s="721"/>
      <c r="IYZ12" s="721"/>
      <c r="IZA12" s="721"/>
      <c r="IZB12" s="721"/>
      <c r="IZC12" s="721"/>
      <c r="IZD12" s="721"/>
      <c r="IZE12" s="721"/>
      <c r="IZF12" s="721"/>
      <c r="IZG12" s="721"/>
      <c r="IZH12" s="721"/>
      <c r="IZI12" s="721"/>
      <c r="IZJ12" s="721"/>
      <c r="IZK12" s="721"/>
      <c r="IZL12" s="721"/>
      <c r="IZM12" s="721"/>
      <c r="IZN12" s="721"/>
      <c r="IZO12" s="721"/>
      <c r="IZP12" s="721"/>
      <c r="IZQ12" s="721"/>
      <c r="IZR12" s="721"/>
      <c r="IZS12" s="721"/>
      <c r="IZT12" s="721"/>
      <c r="IZU12" s="721"/>
      <c r="IZV12" s="721"/>
      <c r="IZW12" s="721"/>
      <c r="IZX12" s="721"/>
      <c r="IZY12" s="721"/>
      <c r="IZZ12" s="721"/>
      <c r="JAA12" s="721"/>
      <c r="JAB12" s="721"/>
      <c r="JAC12" s="721"/>
      <c r="JAD12" s="721"/>
      <c r="JAE12" s="721"/>
      <c r="JAF12" s="721"/>
      <c r="JAG12" s="721"/>
      <c r="JAH12" s="721"/>
      <c r="JAI12" s="721"/>
      <c r="JAJ12" s="721"/>
      <c r="JAK12" s="721"/>
      <c r="JAL12" s="721"/>
      <c r="JAM12" s="721"/>
      <c r="JAN12" s="721"/>
      <c r="JAO12" s="721"/>
      <c r="JAP12" s="721"/>
      <c r="JAQ12" s="721"/>
      <c r="JAR12" s="721"/>
      <c r="JAS12" s="721"/>
      <c r="JAT12" s="721"/>
      <c r="JAU12" s="721"/>
      <c r="JAV12" s="721"/>
      <c r="JAW12" s="721"/>
      <c r="JAX12" s="721"/>
      <c r="JAY12" s="721"/>
      <c r="JAZ12" s="721"/>
      <c r="JBA12" s="721"/>
      <c r="JBB12" s="721"/>
      <c r="JBC12" s="721"/>
      <c r="JBD12" s="721"/>
      <c r="JBE12" s="721"/>
      <c r="JBF12" s="721"/>
      <c r="JBG12" s="721"/>
      <c r="JBH12" s="721"/>
      <c r="JBI12" s="721"/>
      <c r="JBJ12" s="721"/>
      <c r="JBK12" s="721"/>
      <c r="JBL12" s="721"/>
      <c r="JBM12" s="721"/>
      <c r="JBN12" s="721"/>
      <c r="JBO12" s="721"/>
      <c r="JBP12" s="721"/>
      <c r="JBQ12" s="721"/>
      <c r="JBR12" s="721"/>
      <c r="JBS12" s="721"/>
      <c r="JBT12" s="721"/>
      <c r="JBU12" s="721"/>
      <c r="JBV12" s="721"/>
      <c r="JBW12" s="721"/>
      <c r="JBX12" s="721"/>
      <c r="JBY12" s="721"/>
      <c r="JBZ12" s="721"/>
      <c r="JCA12" s="721"/>
      <c r="JCB12" s="721"/>
      <c r="JCC12" s="721"/>
      <c r="JCD12" s="721"/>
      <c r="JCE12" s="721"/>
      <c r="JCF12" s="721"/>
      <c r="JCG12" s="721"/>
      <c r="JCH12" s="721"/>
      <c r="JCI12" s="721"/>
      <c r="JCJ12" s="721"/>
      <c r="JCK12" s="721"/>
      <c r="JCL12" s="721"/>
      <c r="JCM12" s="721"/>
      <c r="JCN12" s="721"/>
      <c r="JCO12" s="721"/>
      <c r="JCP12" s="721"/>
      <c r="JCQ12" s="721"/>
      <c r="JCR12" s="721"/>
      <c r="JCS12" s="721"/>
      <c r="JCT12" s="721"/>
      <c r="JCU12" s="721"/>
      <c r="JCV12" s="721"/>
      <c r="JCW12" s="721"/>
      <c r="JCX12" s="721"/>
      <c r="JCY12" s="721"/>
      <c r="JCZ12" s="721"/>
      <c r="JDA12" s="721"/>
      <c r="JDB12" s="721"/>
      <c r="JDC12" s="721"/>
      <c r="JDD12" s="721"/>
      <c r="JDE12" s="721"/>
      <c r="JDF12" s="721"/>
      <c r="JDG12" s="721"/>
      <c r="JDH12" s="721"/>
      <c r="JDI12" s="721"/>
      <c r="JDJ12" s="721"/>
      <c r="JDK12" s="721"/>
      <c r="JDL12" s="721"/>
      <c r="JDM12" s="721"/>
      <c r="JDN12" s="721"/>
      <c r="JDO12" s="721"/>
      <c r="JDP12" s="721"/>
      <c r="JDQ12" s="721"/>
      <c r="JDR12" s="721"/>
      <c r="JDS12" s="721"/>
      <c r="JDT12" s="721"/>
      <c r="JDU12" s="721"/>
      <c r="JDV12" s="721"/>
      <c r="JDW12" s="721"/>
      <c r="JDX12" s="721"/>
      <c r="JDY12" s="721"/>
      <c r="JDZ12" s="721"/>
      <c r="JEA12" s="721"/>
      <c r="JEB12" s="721"/>
      <c r="JEC12" s="721"/>
      <c r="JED12" s="721"/>
      <c r="JEE12" s="721"/>
      <c r="JEF12" s="721"/>
      <c r="JEG12" s="721"/>
      <c r="JEH12" s="721"/>
      <c r="JEI12" s="721"/>
      <c r="JEJ12" s="721"/>
      <c r="JEK12" s="721"/>
      <c r="JEL12" s="721"/>
      <c r="JEM12" s="721"/>
      <c r="JEN12" s="721"/>
      <c r="JEO12" s="721"/>
      <c r="JEP12" s="721"/>
      <c r="JEQ12" s="721"/>
      <c r="JER12" s="721"/>
      <c r="JES12" s="721"/>
      <c r="JET12" s="721"/>
      <c r="JEU12" s="721"/>
      <c r="JEV12" s="721"/>
      <c r="JEW12" s="721"/>
      <c r="JEX12" s="721"/>
      <c r="JEY12" s="721"/>
      <c r="JEZ12" s="721"/>
      <c r="JFA12" s="721"/>
      <c r="JFB12" s="721"/>
      <c r="JFC12" s="721"/>
      <c r="JFD12" s="721"/>
      <c r="JFE12" s="721"/>
      <c r="JFF12" s="721"/>
      <c r="JFG12" s="721"/>
      <c r="JFH12" s="721"/>
      <c r="JFI12" s="721"/>
      <c r="JFJ12" s="721"/>
      <c r="JFK12" s="721"/>
      <c r="JFL12" s="721"/>
      <c r="JFM12" s="721"/>
      <c r="JFN12" s="721"/>
      <c r="JFO12" s="721"/>
      <c r="JFP12" s="721"/>
      <c r="JFQ12" s="721"/>
      <c r="JFR12" s="721"/>
      <c r="JFS12" s="721"/>
      <c r="JFT12" s="721"/>
      <c r="JFU12" s="721"/>
      <c r="JFV12" s="721"/>
      <c r="JFW12" s="721"/>
      <c r="JFX12" s="721"/>
      <c r="JFY12" s="721"/>
      <c r="JFZ12" s="721"/>
      <c r="JGA12" s="721"/>
      <c r="JGB12" s="721"/>
      <c r="JGC12" s="721"/>
      <c r="JGD12" s="721"/>
      <c r="JGE12" s="721"/>
      <c r="JGF12" s="721"/>
      <c r="JGG12" s="721"/>
      <c r="JGH12" s="721"/>
      <c r="JGI12" s="721"/>
      <c r="JGJ12" s="721"/>
      <c r="JGK12" s="721"/>
      <c r="JGL12" s="721"/>
      <c r="JGM12" s="721"/>
      <c r="JGN12" s="721"/>
      <c r="JGO12" s="721"/>
      <c r="JGP12" s="721"/>
      <c r="JGQ12" s="721"/>
      <c r="JGR12" s="721"/>
      <c r="JGS12" s="721"/>
      <c r="JGT12" s="721"/>
      <c r="JGU12" s="721"/>
      <c r="JGV12" s="721"/>
      <c r="JGW12" s="721"/>
      <c r="JGX12" s="721"/>
      <c r="JGY12" s="721"/>
      <c r="JGZ12" s="721"/>
      <c r="JHA12" s="721"/>
      <c r="JHB12" s="721"/>
      <c r="JHC12" s="721"/>
      <c r="JHD12" s="721"/>
      <c r="JHE12" s="721"/>
      <c r="JHF12" s="721"/>
      <c r="JHG12" s="721"/>
      <c r="JHH12" s="721"/>
      <c r="JHI12" s="721"/>
      <c r="JHJ12" s="721"/>
      <c r="JHK12" s="721"/>
      <c r="JHL12" s="721"/>
      <c r="JHM12" s="721"/>
      <c r="JHN12" s="721"/>
      <c r="JHO12" s="721"/>
      <c r="JHP12" s="721"/>
      <c r="JHQ12" s="721"/>
      <c r="JHR12" s="721"/>
      <c r="JHS12" s="721"/>
      <c r="JHT12" s="721"/>
      <c r="JHU12" s="721"/>
      <c r="JHV12" s="721"/>
      <c r="JHW12" s="721"/>
      <c r="JHX12" s="721"/>
      <c r="JHY12" s="721"/>
      <c r="JHZ12" s="721"/>
      <c r="JIA12" s="721"/>
      <c r="JIB12" s="721"/>
      <c r="JIC12" s="721"/>
      <c r="JID12" s="721"/>
      <c r="JIE12" s="721"/>
      <c r="JIF12" s="721"/>
      <c r="JIG12" s="721"/>
      <c r="JIH12" s="721"/>
      <c r="JII12" s="721"/>
      <c r="JIJ12" s="721"/>
      <c r="JIK12" s="721"/>
      <c r="JIL12" s="721"/>
      <c r="JIM12" s="721"/>
      <c r="JIN12" s="721"/>
      <c r="JIO12" s="721"/>
      <c r="JIP12" s="721"/>
      <c r="JIQ12" s="721"/>
      <c r="JIR12" s="721"/>
      <c r="JIS12" s="721"/>
      <c r="JIT12" s="721"/>
      <c r="JIU12" s="721"/>
      <c r="JIV12" s="721"/>
      <c r="JIW12" s="721"/>
      <c r="JIX12" s="721"/>
      <c r="JIY12" s="721"/>
      <c r="JIZ12" s="721"/>
      <c r="JJA12" s="721"/>
      <c r="JJB12" s="721"/>
      <c r="JJC12" s="721"/>
      <c r="JJD12" s="721"/>
      <c r="JJE12" s="721"/>
      <c r="JJF12" s="721"/>
      <c r="JJG12" s="721"/>
      <c r="JJH12" s="721"/>
      <c r="JJI12" s="721"/>
      <c r="JJJ12" s="721"/>
      <c r="JJK12" s="721"/>
      <c r="JJL12" s="721"/>
      <c r="JJM12" s="721"/>
      <c r="JJN12" s="721"/>
      <c r="JJO12" s="721"/>
      <c r="JJP12" s="721"/>
      <c r="JJQ12" s="721"/>
      <c r="JJR12" s="721"/>
      <c r="JJS12" s="721"/>
      <c r="JJT12" s="721"/>
      <c r="JJU12" s="721"/>
      <c r="JJV12" s="721"/>
      <c r="JJW12" s="721"/>
      <c r="JJX12" s="721"/>
      <c r="JJY12" s="721"/>
      <c r="JJZ12" s="721"/>
      <c r="JKA12" s="721"/>
      <c r="JKB12" s="721"/>
      <c r="JKC12" s="721"/>
      <c r="JKD12" s="721"/>
      <c r="JKE12" s="721"/>
      <c r="JKF12" s="721"/>
      <c r="JKG12" s="721"/>
      <c r="JKH12" s="721"/>
      <c r="JKI12" s="721"/>
      <c r="JKJ12" s="721"/>
      <c r="JKK12" s="721"/>
      <c r="JKL12" s="721"/>
      <c r="JKM12" s="721"/>
      <c r="JKN12" s="721"/>
      <c r="JKO12" s="721"/>
      <c r="JKP12" s="721"/>
      <c r="JKQ12" s="721"/>
      <c r="JKR12" s="721"/>
      <c r="JKS12" s="721"/>
      <c r="JKT12" s="721"/>
      <c r="JKU12" s="721"/>
      <c r="JKV12" s="721"/>
      <c r="JKW12" s="721"/>
      <c r="JKX12" s="721"/>
      <c r="JKY12" s="721"/>
      <c r="JKZ12" s="721"/>
      <c r="JLA12" s="721"/>
      <c r="JLB12" s="721"/>
      <c r="JLC12" s="721"/>
      <c r="JLD12" s="721"/>
      <c r="JLE12" s="721"/>
      <c r="JLF12" s="721"/>
      <c r="JLG12" s="721"/>
      <c r="JLH12" s="721"/>
      <c r="JLI12" s="721"/>
      <c r="JLJ12" s="721"/>
      <c r="JLK12" s="721"/>
      <c r="JLL12" s="721"/>
      <c r="JLM12" s="721"/>
      <c r="JLN12" s="721"/>
      <c r="JLO12" s="721"/>
      <c r="JLP12" s="721"/>
      <c r="JLQ12" s="721"/>
      <c r="JLR12" s="721"/>
      <c r="JLS12" s="721"/>
      <c r="JLT12" s="721"/>
      <c r="JLU12" s="721"/>
      <c r="JLV12" s="721"/>
      <c r="JLW12" s="721"/>
      <c r="JLX12" s="721"/>
      <c r="JLY12" s="721"/>
      <c r="JLZ12" s="721"/>
      <c r="JMA12" s="721"/>
      <c r="JMB12" s="721"/>
      <c r="JMC12" s="721"/>
      <c r="JMD12" s="721"/>
      <c r="JME12" s="721"/>
      <c r="JMF12" s="721"/>
      <c r="JMG12" s="721"/>
      <c r="JMH12" s="721"/>
      <c r="JMI12" s="721"/>
      <c r="JMJ12" s="721"/>
      <c r="JMK12" s="721"/>
      <c r="JML12" s="721"/>
      <c r="JMM12" s="721"/>
      <c r="JMN12" s="721"/>
      <c r="JMO12" s="721"/>
      <c r="JMP12" s="721"/>
      <c r="JMQ12" s="721"/>
      <c r="JMR12" s="721"/>
      <c r="JMS12" s="721"/>
      <c r="JMT12" s="721"/>
      <c r="JMU12" s="721"/>
      <c r="JMV12" s="721"/>
      <c r="JMW12" s="721"/>
      <c r="JMX12" s="721"/>
      <c r="JMY12" s="721"/>
      <c r="JMZ12" s="721"/>
      <c r="JNA12" s="721"/>
      <c r="JNB12" s="721"/>
      <c r="JNC12" s="721"/>
      <c r="JND12" s="721"/>
      <c r="JNE12" s="721"/>
      <c r="JNF12" s="721"/>
      <c r="JNG12" s="721"/>
      <c r="JNH12" s="721"/>
      <c r="JNI12" s="721"/>
      <c r="JNJ12" s="721"/>
      <c r="JNK12" s="721"/>
      <c r="JNL12" s="721"/>
      <c r="JNM12" s="721"/>
      <c r="JNN12" s="721"/>
      <c r="JNO12" s="721"/>
      <c r="JNP12" s="721"/>
      <c r="JNQ12" s="721"/>
      <c r="JNR12" s="721"/>
      <c r="JNS12" s="721"/>
      <c r="JNT12" s="721"/>
      <c r="JNU12" s="721"/>
      <c r="JNV12" s="721"/>
      <c r="JNW12" s="721"/>
      <c r="JNX12" s="721"/>
      <c r="JNY12" s="721"/>
      <c r="JNZ12" s="721"/>
      <c r="JOA12" s="721"/>
      <c r="JOB12" s="721"/>
      <c r="JOC12" s="721"/>
      <c r="JOD12" s="721"/>
      <c r="JOE12" s="721"/>
      <c r="JOF12" s="721"/>
      <c r="JOG12" s="721"/>
      <c r="JOH12" s="721"/>
      <c r="JOI12" s="721"/>
      <c r="JOJ12" s="721"/>
      <c r="JOK12" s="721"/>
      <c r="JOL12" s="721"/>
      <c r="JOM12" s="721"/>
      <c r="JON12" s="721"/>
      <c r="JOO12" s="721"/>
      <c r="JOP12" s="721"/>
      <c r="JOQ12" s="721"/>
      <c r="JOR12" s="721"/>
      <c r="JOS12" s="721"/>
      <c r="JOT12" s="721"/>
      <c r="JOU12" s="721"/>
      <c r="JOV12" s="721"/>
      <c r="JOW12" s="721"/>
      <c r="JOX12" s="721"/>
      <c r="JOY12" s="721"/>
      <c r="JOZ12" s="721"/>
      <c r="JPA12" s="721"/>
      <c r="JPB12" s="721"/>
      <c r="JPC12" s="721"/>
      <c r="JPD12" s="721"/>
      <c r="JPE12" s="721"/>
      <c r="JPF12" s="721"/>
      <c r="JPG12" s="721"/>
      <c r="JPH12" s="721"/>
      <c r="JPI12" s="721"/>
      <c r="JPJ12" s="721"/>
      <c r="JPK12" s="721"/>
      <c r="JPL12" s="721"/>
      <c r="JPM12" s="721"/>
      <c r="JPN12" s="721"/>
      <c r="JPO12" s="721"/>
      <c r="JPP12" s="721"/>
      <c r="JPQ12" s="721"/>
      <c r="JPR12" s="721"/>
      <c r="JPS12" s="721"/>
      <c r="JPT12" s="721"/>
      <c r="JPU12" s="721"/>
      <c r="JPV12" s="721"/>
      <c r="JPW12" s="721"/>
      <c r="JPX12" s="721"/>
      <c r="JPY12" s="721"/>
      <c r="JPZ12" s="721"/>
      <c r="JQA12" s="721"/>
      <c r="JQB12" s="721"/>
      <c r="JQC12" s="721"/>
      <c r="JQD12" s="721"/>
      <c r="JQE12" s="721"/>
      <c r="JQF12" s="721"/>
      <c r="JQG12" s="721"/>
      <c r="JQH12" s="721"/>
      <c r="JQI12" s="721"/>
      <c r="JQJ12" s="721"/>
      <c r="JQK12" s="721"/>
      <c r="JQL12" s="721"/>
      <c r="JQM12" s="721"/>
      <c r="JQN12" s="721"/>
      <c r="JQO12" s="721"/>
      <c r="JQP12" s="721"/>
      <c r="JQQ12" s="721"/>
      <c r="JQR12" s="721"/>
      <c r="JQS12" s="721"/>
      <c r="JQT12" s="721"/>
      <c r="JQU12" s="721"/>
      <c r="JQV12" s="721"/>
      <c r="JQW12" s="721"/>
      <c r="JQX12" s="721"/>
      <c r="JQY12" s="721"/>
      <c r="JQZ12" s="721"/>
      <c r="JRA12" s="721"/>
      <c r="JRB12" s="721"/>
      <c r="JRC12" s="721"/>
      <c r="JRD12" s="721"/>
      <c r="JRE12" s="721"/>
      <c r="JRF12" s="721"/>
      <c r="JRG12" s="721"/>
      <c r="JRH12" s="721"/>
      <c r="JRI12" s="721"/>
      <c r="JRJ12" s="721"/>
      <c r="JRK12" s="721"/>
      <c r="JRL12" s="721"/>
      <c r="JRM12" s="721"/>
      <c r="JRN12" s="721"/>
      <c r="JRO12" s="721"/>
      <c r="JRP12" s="721"/>
      <c r="JRQ12" s="721"/>
      <c r="JRR12" s="721"/>
      <c r="JRS12" s="721"/>
      <c r="JRT12" s="721"/>
      <c r="JRU12" s="721"/>
      <c r="JRV12" s="721"/>
      <c r="JRW12" s="721"/>
      <c r="JRX12" s="721"/>
      <c r="JRY12" s="721"/>
      <c r="JRZ12" s="721"/>
      <c r="JSA12" s="721"/>
      <c r="JSB12" s="721"/>
      <c r="JSC12" s="721"/>
      <c r="JSD12" s="721"/>
      <c r="JSE12" s="721"/>
      <c r="JSF12" s="721"/>
      <c r="JSG12" s="721"/>
      <c r="JSH12" s="721"/>
      <c r="JSI12" s="721"/>
      <c r="JSJ12" s="721"/>
      <c r="JSK12" s="721"/>
      <c r="JSL12" s="721"/>
      <c r="JSM12" s="721"/>
      <c r="JSN12" s="721"/>
      <c r="JSO12" s="721"/>
      <c r="JSP12" s="721"/>
      <c r="JSQ12" s="721"/>
      <c r="JSR12" s="721"/>
      <c r="JSS12" s="721"/>
      <c r="JST12" s="721"/>
      <c r="JSU12" s="721"/>
      <c r="JSV12" s="721"/>
      <c r="JSW12" s="721"/>
      <c r="JSX12" s="721"/>
      <c r="JSY12" s="721"/>
      <c r="JSZ12" s="721"/>
      <c r="JTA12" s="721"/>
      <c r="JTB12" s="721"/>
      <c r="JTC12" s="721"/>
      <c r="JTD12" s="721"/>
      <c r="JTE12" s="721"/>
      <c r="JTF12" s="721"/>
      <c r="JTG12" s="721"/>
      <c r="JTH12" s="721"/>
      <c r="JTI12" s="721"/>
      <c r="JTJ12" s="721"/>
      <c r="JTK12" s="721"/>
      <c r="JTL12" s="721"/>
      <c r="JTM12" s="721"/>
      <c r="JTN12" s="721"/>
      <c r="JTO12" s="721"/>
      <c r="JTP12" s="721"/>
      <c r="JTQ12" s="721"/>
      <c r="JTR12" s="721"/>
      <c r="JTS12" s="721"/>
      <c r="JTT12" s="721"/>
      <c r="JTU12" s="721"/>
      <c r="JTV12" s="721"/>
      <c r="JTW12" s="721"/>
      <c r="JTX12" s="721"/>
      <c r="JTY12" s="721"/>
      <c r="JTZ12" s="721"/>
      <c r="JUA12" s="721"/>
      <c r="JUB12" s="721"/>
      <c r="JUC12" s="721"/>
      <c r="JUD12" s="721"/>
      <c r="JUE12" s="721"/>
      <c r="JUF12" s="721"/>
      <c r="JUG12" s="721"/>
      <c r="JUH12" s="721"/>
      <c r="JUI12" s="721"/>
      <c r="JUJ12" s="721"/>
      <c r="JUK12" s="721"/>
      <c r="JUL12" s="721"/>
      <c r="JUM12" s="721"/>
      <c r="JUN12" s="721"/>
      <c r="JUO12" s="721"/>
      <c r="JUP12" s="721"/>
      <c r="JUQ12" s="721"/>
      <c r="JUR12" s="721"/>
      <c r="JUS12" s="721"/>
      <c r="JUT12" s="721"/>
      <c r="JUU12" s="721"/>
      <c r="JUV12" s="721"/>
      <c r="JUW12" s="721"/>
      <c r="JUX12" s="721"/>
      <c r="JUY12" s="721"/>
      <c r="JUZ12" s="721"/>
      <c r="JVA12" s="721"/>
      <c r="JVB12" s="721"/>
      <c r="JVC12" s="721"/>
      <c r="JVD12" s="721"/>
      <c r="JVE12" s="721"/>
      <c r="JVF12" s="721"/>
      <c r="JVG12" s="721"/>
      <c r="JVH12" s="721"/>
      <c r="JVI12" s="721"/>
      <c r="JVJ12" s="721"/>
      <c r="JVK12" s="721"/>
      <c r="JVL12" s="721"/>
      <c r="JVM12" s="721"/>
      <c r="JVN12" s="721"/>
      <c r="JVO12" s="721"/>
      <c r="JVP12" s="721"/>
      <c r="JVQ12" s="721"/>
      <c r="JVR12" s="721"/>
      <c r="JVS12" s="721"/>
      <c r="JVT12" s="721"/>
      <c r="JVU12" s="721"/>
      <c r="JVV12" s="721"/>
      <c r="JVW12" s="721"/>
      <c r="JVX12" s="721"/>
      <c r="JVY12" s="721"/>
      <c r="JVZ12" s="721"/>
      <c r="JWA12" s="721"/>
      <c r="JWB12" s="721"/>
      <c r="JWC12" s="721"/>
      <c r="JWD12" s="721"/>
      <c r="JWE12" s="721"/>
      <c r="JWF12" s="721"/>
      <c r="JWG12" s="721"/>
      <c r="JWH12" s="721"/>
      <c r="JWI12" s="721"/>
      <c r="JWJ12" s="721"/>
      <c r="JWK12" s="721"/>
      <c r="JWL12" s="721"/>
      <c r="JWM12" s="721"/>
      <c r="JWN12" s="721"/>
      <c r="JWO12" s="721"/>
      <c r="JWP12" s="721"/>
      <c r="JWQ12" s="721"/>
      <c r="JWR12" s="721"/>
      <c r="JWS12" s="721"/>
      <c r="JWT12" s="721"/>
      <c r="JWU12" s="721"/>
      <c r="JWV12" s="721"/>
      <c r="JWW12" s="721"/>
      <c r="JWX12" s="721"/>
      <c r="JWY12" s="721"/>
      <c r="JWZ12" s="721"/>
      <c r="JXA12" s="721"/>
      <c r="JXB12" s="721"/>
      <c r="JXC12" s="721"/>
      <c r="JXD12" s="721"/>
      <c r="JXE12" s="721"/>
      <c r="JXF12" s="721"/>
      <c r="JXG12" s="721"/>
      <c r="JXH12" s="721"/>
      <c r="JXI12" s="721"/>
      <c r="JXJ12" s="721"/>
      <c r="JXK12" s="721"/>
      <c r="JXL12" s="721"/>
      <c r="JXM12" s="721"/>
      <c r="JXN12" s="721"/>
      <c r="JXO12" s="721"/>
      <c r="JXP12" s="721"/>
      <c r="JXQ12" s="721"/>
      <c r="JXR12" s="721"/>
      <c r="JXS12" s="721"/>
      <c r="JXT12" s="721"/>
      <c r="JXU12" s="721"/>
      <c r="JXV12" s="721"/>
      <c r="JXW12" s="721"/>
      <c r="JXX12" s="721"/>
      <c r="JXY12" s="721"/>
      <c r="JXZ12" s="721"/>
      <c r="JYA12" s="721"/>
      <c r="JYB12" s="721"/>
      <c r="JYC12" s="721"/>
      <c r="JYD12" s="721"/>
      <c r="JYE12" s="721"/>
      <c r="JYF12" s="721"/>
      <c r="JYG12" s="721"/>
      <c r="JYH12" s="721"/>
      <c r="JYI12" s="721"/>
      <c r="JYJ12" s="721"/>
      <c r="JYK12" s="721"/>
      <c r="JYL12" s="721"/>
      <c r="JYM12" s="721"/>
      <c r="JYN12" s="721"/>
      <c r="JYO12" s="721"/>
      <c r="JYP12" s="721"/>
      <c r="JYQ12" s="721"/>
      <c r="JYR12" s="721"/>
      <c r="JYS12" s="721"/>
      <c r="JYT12" s="721"/>
      <c r="JYU12" s="721"/>
      <c r="JYV12" s="721"/>
      <c r="JYW12" s="721"/>
      <c r="JYX12" s="721"/>
      <c r="JYY12" s="721"/>
      <c r="JYZ12" s="721"/>
      <c r="JZA12" s="721"/>
      <c r="JZB12" s="721"/>
      <c r="JZC12" s="721"/>
      <c r="JZD12" s="721"/>
      <c r="JZE12" s="721"/>
      <c r="JZF12" s="721"/>
      <c r="JZG12" s="721"/>
      <c r="JZH12" s="721"/>
      <c r="JZI12" s="721"/>
      <c r="JZJ12" s="721"/>
      <c r="JZK12" s="721"/>
      <c r="JZL12" s="721"/>
      <c r="JZM12" s="721"/>
      <c r="JZN12" s="721"/>
      <c r="JZO12" s="721"/>
      <c r="JZP12" s="721"/>
      <c r="JZQ12" s="721"/>
      <c r="JZR12" s="721"/>
      <c r="JZS12" s="721"/>
      <c r="JZT12" s="721"/>
      <c r="JZU12" s="721"/>
      <c r="JZV12" s="721"/>
      <c r="JZW12" s="721"/>
      <c r="JZX12" s="721"/>
      <c r="JZY12" s="721"/>
      <c r="JZZ12" s="721"/>
      <c r="KAA12" s="721"/>
      <c r="KAB12" s="721"/>
      <c r="KAC12" s="721"/>
      <c r="KAD12" s="721"/>
      <c r="KAE12" s="721"/>
      <c r="KAF12" s="721"/>
      <c r="KAG12" s="721"/>
      <c r="KAH12" s="721"/>
      <c r="KAI12" s="721"/>
      <c r="KAJ12" s="721"/>
      <c r="KAK12" s="721"/>
      <c r="KAL12" s="721"/>
      <c r="KAM12" s="721"/>
      <c r="KAN12" s="721"/>
      <c r="KAO12" s="721"/>
      <c r="KAP12" s="721"/>
      <c r="KAQ12" s="721"/>
      <c r="KAR12" s="721"/>
      <c r="KAS12" s="721"/>
      <c r="KAT12" s="721"/>
      <c r="KAU12" s="721"/>
      <c r="KAV12" s="721"/>
      <c r="KAW12" s="721"/>
      <c r="KAX12" s="721"/>
      <c r="KAY12" s="721"/>
      <c r="KAZ12" s="721"/>
      <c r="KBA12" s="721"/>
      <c r="KBB12" s="721"/>
      <c r="KBC12" s="721"/>
      <c r="KBD12" s="721"/>
      <c r="KBE12" s="721"/>
      <c r="KBF12" s="721"/>
      <c r="KBG12" s="721"/>
      <c r="KBH12" s="721"/>
      <c r="KBI12" s="721"/>
      <c r="KBJ12" s="721"/>
      <c r="KBK12" s="721"/>
      <c r="KBL12" s="721"/>
      <c r="KBM12" s="721"/>
      <c r="KBN12" s="721"/>
      <c r="KBO12" s="721"/>
      <c r="KBP12" s="721"/>
      <c r="KBQ12" s="721"/>
      <c r="KBR12" s="721"/>
      <c r="KBS12" s="721"/>
      <c r="KBT12" s="721"/>
      <c r="KBU12" s="721"/>
      <c r="KBV12" s="721"/>
      <c r="KBW12" s="721"/>
      <c r="KBX12" s="721"/>
      <c r="KBY12" s="721"/>
      <c r="KBZ12" s="721"/>
      <c r="KCA12" s="721"/>
      <c r="KCB12" s="721"/>
      <c r="KCC12" s="721"/>
      <c r="KCD12" s="721"/>
      <c r="KCE12" s="721"/>
      <c r="KCF12" s="721"/>
      <c r="KCG12" s="721"/>
      <c r="KCH12" s="721"/>
      <c r="KCI12" s="721"/>
      <c r="KCJ12" s="721"/>
      <c r="KCK12" s="721"/>
      <c r="KCL12" s="721"/>
      <c r="KCM12" s="721"/>
      <c r="KCN12" s="721"/>
      <c r="KCO12" s="721"/>
      <c r="KCP12" s="721"/>
      <c r="KCQ12" s="721"/>
      <c r="KCR12" s="721"/>
      <c r="KCS12" s="721"/>
      <c r="KCT12" s="721"/>
      <c r="KCU12" s="721"/>
      <c r="KCV12" s="721"/>
      <c r="KCW12" s="721"/>
      <c r="KCX12" s="721"/>
      <c r="KCY12" s="721"/>
      <c r="KCZ12" s="721"/>
      <c r="KDA12" s="721"/>
      <c r="KDB12" s="721"/>
      <c r="KDC12" s="721"/>
      <c r="KDD12" s="721"/>
      <c r="KDE12" s="721"/>
      <c r="KDF12" s="721"/>
      <c r="KDG12" s="721"/>
      <c r="KDH12" s="721"/>
      <c r="KDI12" s="721"/>
      <c r="KDJ12" s="721"/>
      <c r="KDK12" s="721"/>
      <c r="KDL12" s="721"/>
      <c r="KDM12" s="721"/>
      <c r="KDN12" s="721"/>
      <c r="KDO12" s="721"/>
      <c r="KDP12" s="721"/>
      <c r="KDQ12" s="721"/>
      <c r="KDR12" s="721"/>
      <c r="KDS12" s="721"/>
      <c r="KDT12" s="721"/>
      <c r="KDU12" s="721"/>
      <c r="KDV12" s="721"/>
      <c r="KDW12" s="721"/>
      <c r="KDX12" s="721"/>
      <c r="KDY12" s="721"/>
      <c r="KDZ12" s="721"/>
      <c r="KEA12" s="721"/>
      <c r="KEB12" s="721"/>
      <c r="KEC12" s="721"/>
      <c r="KED12" s="721"/>
      <c r="KEE12" s="721"/>
      <c r="KEF12" s="721"/>
      <c r="KEG12" s="721"/>
      <c r="KEH12" s="721"/>
      <c r="KEI12" s="721"/>
      <c r="KEJ12" s="721"/>
      <c r="KEK12" s="721"/>
      <c r="KEL12" s="721"/>
      <c r="KEM12" s="721"/>
      <c r="KEN12" s="721"/>
      <c r="KEO12" s="721"/>
      <c r="KEP12" s="721"/>
      <c r="KEQ12" s="721"/>
      <c r="KER12" s="721"/>
      <c r="KES12" s="721"/>
      <c r="KET12" s="721"/>
      <c r="KEU12" s="721"/>
      <c r="KEV12" s="721"/>
      <c r="KEW12" s="721"/>
      <c r="KEX12" s="721"/>
      <c r="KEY12" s="721"/>
      <c r="KEZ12" s="721"/>
      <c r="KFA12" s="721"/>
      <c r="KFB12" s="721"/>
      <c r="KFC12" s="721"/>
      <c r="KFD12" s="721"/>
      <c r="KFE12" s="721"/>
      <c r="KFF12" s="721"/>
      <c r="KFG12" s="721"/>
      <c r="KFH12" s="721"/>
      <c r="KFI12" s="721"/>
      <c r="KFJ12" s="721"/>
      <c r="KFK12" s="721"/>
      <c r="KFL12" s="721"/>
      <c r="KFM12" s="721"/>
      <c r="KFN12" s="721"/>
      <c r="KFO12" s="721"/>
      <c r="KFP12" s="721"/>
      <c r="KFQ12" s="721"/>
      <c r="KFR12" s="721"/>
      <c r="KFS12" s="721"/>
      <c r="KFT12" s="721"/>
      <c r="KFU12" s="721"/>
      <c r="KFV12" s="721"/>
      <c r="KFW12" s="721"/>
      <c r="KFX12" s="721"/>
      <c r="KFY12" s="721"/>
      <c r="KFZ12" s="721"/>
      <c r="KGA12" s="721"/>
      <c r="KGB12" s="721"/>
      <c r="KGC12" s="721"/>
      <c r="KGD12" s="721"/>
      <c r="KGE12" s="721"/>
      <c r="KGF12" s="721"/>
      <c r="KGG12" s="721"/>
      <c r="KGH12" s="721"/>
      <c r="KGI12" s="721"/>
      <c r="KGJ12" s="721"/>
      <c r="KGK12" s="721"/>
      <c r="KGL12" s="721"/>
      <c r="KGM12" s="721"/>
      <c r="KGN12" s="721"/>
      <c r="KGO12" s="721"/>
      <c r="KGP12" s="721"/>
      <c r="KGQ12" s="721"/>
      <c r="KGR12" s="721"/>
      <c r="KGS12" s="721"/>
      <c r="KGT12" s="721"/>
      <c r="KGU12" s="721"/>
      <c r="KGV12" s="721"/>
      <c r="KGW12" s="721"/>
      <c r="KGX12" s="721"/>
      <c r="KGY12" s="721"/>
      <c r="KGZ12" s="721"/>
      <c r="KHA12" s="721"/>
      <c r="KHB12" s="721"/>
      <c r="KHC12" s="721"/>
      <c r="KHD12" s="721"/>
      <c r="KHE12" s="721"/>
      <c r="KHF12" s="721"/>
      <c r="KHG12" s="721"/>
      <c r="KHH12" s="721"/>
      <c r="KHI12" s="721"/>
      <c r="KHJ12" s="721"/>
      <c r="KHK12" s="721"/>
      <c r="KHL12" s="721"/>
      <c r="KHM12" s="721"/>
      <c r="KHN12" s="721"/>
      <c r="KHO12" s="721"/>
      <c r="KHP12" s="721"/>
      <c r="KHQ12" s="721"/>
      <c r="KHR12" s="721"/>
      <c r="KHS12" s="721"/>
      <c r="KHT12" s="721"/>
      <c r="KHU12" s="721"/>
      <c r="KHV12" s="721"/>
      <c r="KHW12" s="721"/>
      <c r="KHX12" s="721"/>
      <c r="KHY12" s="721"/>
      <c r="KHZ12" s="721"/>
      <c r="KIA12" s="721"/>
      <c r="KIB12" s="721"/>
      <c r="KIC12" s="721"/>
      <c r="KID12" s="721"/>
      <c r="KIE12" s="721"/>
      <c r="KIF12" s="721"/>
      <c r="KIG12" s="721"/>
      <c r="KIH12" s="721"/>
      <c r="KII12" s="721"/>
      <c r="KIJ12" s="721"/>
      <c r="KIK12" s="721"/>
      <c r="KIL12" s="721"/>
      <c r="KIM12" s="721"/>
      <c r="KIN12" s="721"/>
      <c r="KIO12" s="721"/>
      <c r="KIP12" s="721"/>
      <c r="KIQ12" s="721"/>
      <c r="KIR12" s="721"/>
      <c r="KIS12" s="721"/>
      <c r="KIT12" s="721"/>
      <c r="KIU12" s="721"/>
      <c r="KIV12" s="721"/>
      <c r="KIW12" s="721"/>
      <c r="KIX12" s="721"/>
      <c r="KIY12" s="721"/>
      <c r="KIZ12" s="721"/>
      <c r="KJA12" s="721"/>
      <c r="KJB12" s="721"/>
      <c r="KJC12" s="721"/>
      <c r="KJD12" s="721"/>
      <c r="KJE12" s="721"/>
      <c r="KJF12" s="721"/>
      <c r="KJG12" s="721"/>
      <c r="KJH12" s="721"/>
      <c r="KJI12" s="721"/>
      <c r="KJJ12" s="721"/>
      <c r="KJK12" s="721"/>
      <c r="KJL12" s="721"/>
      <c r="KJM12" s="721"/>
      <c r="KJN12" s="721"/>
      <c r="KJO12" s="721"/>
      <c r="KJP12" s="721"/>
      <c r="KJQ12" s="721"/>
      <c r="KJR12" s="721"/>
      <c r="KJS12" s="721"/>
      <c r="KJT12" s="721"/>
      <c r="KJU12" s="721"/>
      <c r="KJV12" s="721"/>
      <c r="KJW12" s="721"/>
      <c r="KJX12" s="721"/>
      <c r="KJY12" s="721"/>
      <c r="KJZ12" s="721"/>
      <c r="KKA12" s="721"/>
      <c r="KKB12" s="721"/>
      <c r="KKC12" s="721"/>
      <c r="KKD12" s="721"/>
      <c r="KKE12" s="721"/>
      <c r="KKF12" s="721"/>
      <c r="KKG12" s="721"/>
      <c r="KKH12" s="721"/>
      <c r="KKI12" s="721"/>
      <c r="KKJ12" s="721"/>
      <c r="KKK12" s="721"/>
      <c r="KKL12" s="721"/>
      <c r="KKM12" s="721"/>
      <c r="KKN12" s="721"/>
      <c r="KKO12" s="721"/>
      <c r="KKP12" s="721"/>
      <c r="KKQ12" s="721"/>
      <c r="KKR12" s="721"/>
      <c r="KKS12" s="721"/>
      <c r="KKT12" s="721"/>
      <c r="KKU12" s="721"/>
      <c r="KKV12" s="721"/>
      <c r="KKW12" s="721"/>
      <c r="KKX12" s="721"/>
      <c r="KKY12" s="721"/>
      <c r="KKZ12" s="721"/>
      <c r="KLA12" s="721"/>
      <c r="KLB12" s="721"/>
      <c r="KLC12" s="721"/>
      <c r="KLD12" s="721"/>
      <c r="KLE12" s="721"/>
      <c r="KLF12" s="721"/>
      <c r="KLG12" s="721"/>
      <c r="KLH12" s="721"/>
      <c r="KLI12" s="721"/>
      <c r="KLJ12" s="721"/>
      <c r="KLK12" s="721"/>
      <c r="KLL12" s="721"/>
      <c r="KLM12" s="721"/>
      <c r="KLN12" s="721"/>
      <c r="KLO12" s="721"/>
      <c r="KLP12" s="721"/>
      <c r="KLQ12" s="721"/>
      <c r="KLR12" s="721"/>
      <c r="KLS12" s="721"/>
      <c r="KLT12" s="721"/>
      <c r="KLU12" s="721"/>
      <c r="KLV12" s="721"/>
      <c r="KLW12" s="721"/>
      <c r="KLX12" s="721"/>
      <c r="KLY12" s="721"/>
      <c r="KLZ12" s="721"/>
      <c r="KMA12" s="721"/>
      <c r="KMB12" s="721"/>
      <c r="KMC12" s="721"/>
      <c r="KMD12" s="721"/>
      <c r="KME12" s="721"/>
      <c r="KMF12" s="721"/>
      <c r="KMG12" s="721"/>
      <c r="KMH12" s="721"/>
      <c r="KMI12" s="721"/>
      <c r="KMJ12" s="721"/>
      <c r="KMK12" s="721"/>
      <c r="KML12" s="721"/>
      <c r="KMM12" s="721"/>
      <c r="KMN12" s="721"/>
      <c r="KMO12" s="721"/>
      <c r="KMP12" s="721"/>
      <c r="KMQ12" s="721"/>
      <c r="KMR12" s="721"/>
      <c r="KMS12" s="721"/>
      <c r="KMT12" s="721"/>
      <c r="KMU12" s="721"/>
      <c r="KMV12" s="721"/>
      <c r="KMW12" s="721"/>
      <c r="KMX12" s="721"/>
      <c r="KMY12" s="721"/>
      <c r="KMZ12" s="721"/>
      <c r="KNA12" s="721"/>
      <c r="KNB12" s="721"/>
      <c r="KNC12" s="721"/>
      <c r="KND12" s="721"/>
      <c r="KNE12" s="721"/>
      <c r="KNF12" s="721"/>
      <c r="KNG12" s="721"/>
      <c r="KNH12" s="721"/>
      <c r="KNI12" s="721"/>
      <c r="KNJ12" s="721"/>
      <c r="KNK12" s="721"/>
      <c r="KNL12" s="721"/>
      <c r="KNM12" s="721"/>
      <c r="KNN12" s="721"/>
      <c r="KNO12" s="721"/>
      <c r="KNP12" s="721"/>
      <c r="KNQ12" s="721"/>
      <c r="KNR12" s="721"/>
      <c r="KNS12" s="721"/>
      <c r="KNT12" s="721"/>
      <c r="KNU12" s="721"/>
      <c r="KNV12" s="721"/>
      <c r="KNW12" s="721"/>
      <c r="KNX12" s="721"/>
      <c r="KNY12" s="721"/>
      <c r="KNZ12" s="721"/>
      <c r="KOA12" s="721"/>
      <c r="KOB12" s="721"/>
      <c r="KOC12" s="721"/>
      <c r="KOD12" s="721"/>
      <c r="KOE12" s="721"/>
      <c r="KOF12" s="721"/>
      <c r="KOG12" s="721"/>
      <c r="KOH12" s="721"/>
      <c r="KOI12" s="721"/>
      <c r="KOJ12" s="721"/>
      <c r="KOK12" s="721"/>
      <c r="KOL12" s="721"/>
      <c r="KOM12" s="721"/>
      <c r="KON12" s="721"/>
      <c r="KOO12" s="721"/>
      <c r="KOP12" s="721"/>
      <c r="KOQ12" s="721"/>
      <c r="KOR12" s="721"/>
      <c r="KOS12" s="721"/>
      <c r="KOT12" s="721"/>
      <c r="KOU12" s="721"/>
      <c r="KOV12" s="721"/>
      <c r="KOW12" s="721"/>
      <c r="KOX12" s="721"/>
      <c r="KOY12" s="721"/>
      <c r="KOZ12" s="721"/>
      <c r="KPA12" s="721"/>
      <c r="KPB12" s="721"/>
      <c r="KPC12" s="721"/>
      <c r="KPD12" s="721"/>
      <c r="KPE12" s="721"/>
      <c r="KPF12" s="721"/>
      <c r="KPG12" s="721"/>
      <c r="KPH12" s="721"/>
      <c r="KPI12" s="721"/>
      <c r="KPJ12" s="721"/>
      <c r="KPK12" s="721"/>
      <c r="KPL12" s="721"/>
      <c r="KPM12" s="721"/>
      <c r="KPN12" s="721"/>
      <c r="KPO12" s="721"/>
      <c r="KPP12" s="721"/>
      <c r="KPQ12" s="721"/>
      <c r="KPR12" s="721"/>
      <c r="KPS12" s="721"/>
      <c r="KPT12" s="721"/>
      <c r="KPU12" s="721"/>
      <c r="KPV12" s="721"/>
      <c r="KPW12" s="721"/>
      <c r="KPX12" s="721"/>
      <c r="KPY12" s="721"/>
      <c r="KPZ12" s="721"/>
      <c r="KQA12" s="721"/>
      <c r="KQB12" s="721"/>
      <c r="KQC12" s="721"/>
      <c r="KQD12" s="721"/>
      <c r="KQE12" s="721"/>
      <c r="KQF12" s="721"/>
      <c r="KQG12" s="721"/>
      <c r="KQH12" s="721"/>
      <c r="KQI12" s="721"/>
      <c r="KQJ12" s="721"/>
      <c r="KQK12" s="721"/>
      <c r="KQL12" s="721"/>
      <c r="KQM12" s="721"/>
      <c r="KQN12" s="721"/>
      <c r="KQO12" s="721"/>
      <c r="KQP12" s="721"/>
      <c r="KQQ12" s="721"/>
      <c r="KQR12" s="721"/>
      <c r="KQS12" s="721"/>
      <c r="KQT12" s="721"/>
      <c r="KQU12" s="721"/>
      <c r="KQV12" s="721"/>
      <c r="KQW12" s="721"/>
      <c r="KQX12" s="721"/>
      <c r="KQY12" s="721"/>
      <c r="KQZ12" s="721"/>
      <c r="KRA12" s="721"/>
      <c r="KRB12" s="721"/>
      <c r="KRC12" s="721"/>
      <c r="KRD12" s="721"/>
      <c r="KRE12" s="721"/>
      <c r="KRF12" s="721"/>
      <c r="KRG12" s="721"/>
      <c r="KRH12" s="721"/>
      <c r="KRI12" s="721"/>
      <c r="KRJ12" s="721"/>
      <c r="KRK12" s="721"/>
      <c r="KRL12" s="721"/>
      <c r="KRM12" s="721"/>
      <c r="KRN12" s="721"/>
      <c r="KRO12" s="721"/>
      <c r="KRP12" s="721"/>
      <c r="KRQ12" s="721"/>
      <c r="KRR12" s="721"/>
      <c r="KRS12" s="721"/>
      <c r="KRT12" s="721"/>
      <c r="KRU12" s="721"/>
      <c r="KRV12" s="721"/>
      <c r="KRW12" s="721"/>
      <c r="KRX12" s="721"/>
      <c r="KRY12" s="721"/>
      <c r="KRZ12" s="721"/>
      <c r="KSA12" s="721"/>
      <c r="KSB12" s="721"/>
      <c r="KSC12" s="721"/>
      <c r="KSD12" s="721"/>
      <c r="KSE12" s="721"/>
      <c r="KSF12" s="721"/>
      <c r="KSG12" s="721"/>
      <c r="KSH12" s="721"/>
      <c r="KSI12" s="721"/>
      <c r="KSJ12" s="721"/>
      <c r="KSK12" s="721"/>
      <c r="KSL12" s="721"/>
      <c r="KSM12" s="721"/>
      <c r="KSN12" s="721"/>
      <c r="KSO12" s="721"/>
      <c r="KSP12" s="721"/>
      <c r="KSQ12" s="721"/>
      <c r="KSR12" s="721"/>
      <c r="KSS12" s="721"/>
      <c r="KST12" s="721"/>
      <c r="KSU12" s="721"/>
      <c r="KSV12" s="721"/>
      <c r="KSW12" s="721"/>
      <c r="KSX12" s="721"/>
      <c r="KSY12" s="721"/>
      <c r="KSZ12" s="721"/>
      <c r="KTA12" s="721"/>
      <c r="KTB12" s="721"/>
      <c r="KTC12" s="721"/>
      <c r="KTD12" s="721"/>
      <c r="KTE12" s="721"/>
      <c r="KTF12" s="721"/>
      <c r="KTG12" s="721"/>
      <c r="KTH12" s="721"/>
      <c r="KTI12" s="721"/>
      <c r="KTJ12" s="721"/>
      <c r="KTK12" s="721"/>
      <c r="KTL12" s="721"/>
      <c r="KTM12" s="721"/>
      <c r="KTN12" s="721"/>
      <c r="KTO12" s="721"/>
      <c r="KTP12" s="721"/>
      <c r="KTQ12" s="721"/>
      <c r="KTR12" s="721"/>
      <c r="KTS12" s="721"/>
      <c r="KTT12" s="721"/>
      <c r="KTU12" s="721"/>
      <c r="KTV12" s="721"/>
      <c r="KTW12" s="721"/>
      <c r="KTX12" s="721"/>
      <c r="KTY12" s="721"/>
      <c r="KTZ12" s="721"/>
      <c r="KUA12" s="721"/>
      <c r="KUB12" s="721"/>
      <c r="KUC12" s="721"/>
      <c r="KUD12" s="721"/>
      <c r="KUE12" s="721"/>
      <c r="KUF12" s="721"/>
      <c r="KUG12" s="721"/>
      <c r="KUH12" s="721"/>
      <c r="KUI12" s="721"/>
      <c r="KUJ12" s="721"/>
      <c r="KUK12" s="721"/>
      <c r="KUL12" s="721"/>
      <c r="KUM12" s="721"/>
      <c r="KUN12" s="721"/>
      <c r="KUO12" s="721"/>
      <c r="KUP12" s="721"/>
      <c r="KUQ12" s="721"/>
      <c r="KUR12" s="721"/>
      <c r="KUS12" s="721"/>
      <c r="KUT12" s="721"/>
      <c r="KUU12" s="721"/>
      <c r="KUV12" s="721"/>
      <c r="KUW12" s="721"/>
      <c r="KUX12" s="721"/>
      <c r="KUY12" s="721"/>
      <c r="KUZ12" s="721"/>
      <c r="KVA12" s="721"/>
      <c r="KVB12" s="721"/>
      <c r="KVC12" s="721"/>
      <c r="KVD12" s="721"/>
      <c r="KVE12" s="721"/>
      <c r="KVF12" s="721"/>
      <c r="KVG12" s="721"/>
      <c r="KVH12" s="721"/>
      <c r="KVI12" s="721"/>
      <c r="KVJ12" s="721"/>
      <c r="KVK12" s="721"/>
      <c r="KVL12" s="721"/>
      <c r="KVM12" s="721"/>
      <c r="KVN12" s="721"/>
      <c r="KVO12" s="721"/>
      <c r="KVP12" s="721"/>
      <c r="KVQ12" s="721"/>
      <c r="KVR12" s="721"/>
      <c r="KVS12" s="721"/>
      <c r="KVT12" s="721"/>
      <c r="KVU12" s="721"/>
      <c r="KVV12" s="721"/>
      <c r="KVW12" s="721"/>
      <c r="KVX12" s="721"/>
      <c r="KVY12" s="721"/>
      <c r="KVZ12" s="721"/>
      <c r="KWA12" s="721"/>
      <c r="KWB12" s="721"/>
      <c r="KWC12" s="721"/>
      <c r="KWD12" s="721"/>
      <c r="KWE12" s="721"/>
      <c r="KWF12" s="721"/>
      <c r="KWG12" s="721"/>
      <c r="KWH12" s="721"/>
      <c r="KWI12" s="721"/>
      <c r="KWJ12" s="721"/>
      <c r="KWK12" s="721"/>
      <c r="KWL12" s="721"/>
      <c r="KWM12" s="721"/>
      <c r="KWN12" s="721"/>
      <c r="KWO12" s="721"/>
      <c r="KWP12" s="721"/>
      <c r="KWQ12" s="721"/>
      <c r="KWR12" s="721"/>
      <c r="KWS12" s="721"/>
      <c r="KWT12" s="721"/>
      <c r="KWU12" s="721"/>
      <c r="KWV12" s="721"/>
      <c r="KWW12" s="721"/>
      <c r="KWX12" s="721"/>
      <c r="KWY12" s="721"/>
      <c r="KWZ12" s="721"/>
      <c r="KXA12" s="721"/>
      <c r="KXB12" s="721"/>
      <c r="KXC12" s="721"/>
      <c r="KXD12" s="721"/>
      <c r="KXE12" s="721"/>
      <c r="KXF12" s="721"/>
      <c r="KXG12" s="721"/>
      <c r="KXH12" s="721"/>
      <c r="KXI12" s="721"/>
      <c r="KXJ12" s="721"/>
      <c r="KXK12" s="721"/>
      <c r="KXL12" s="721"/>
      <c r="KXM12" s="721"/>
      <c r="KXN12" s="721"/>
      <c r="KXO12" s="721"/>
      <c r="KXP12" s="721"/>
      <c r="KXQ12" s="721"/>
      <c r="KXR12" s="721"/>
      <c r="KXS12" s="721"/>
      <c r="KXT12" s="721"/>
      <c r="KXU12" s="721"/>
      <c r="KXV12" s="721"/>
      <c r="KXW12" s="721"/>
      <c r="KXX12" s="721"/>
      <c r="KXY12" s="721"/>
      <c r="KXZ12" s="721"/>
      <c r="KYA12" s="721"/>
      <c r="KYB12" s="721"/>
      <c r="KYC12" s="721"/>
      <c r="KYD12" s="721"/>
      <c r="KYE12" s="721"/>
      <c r="KYF12" s="721"/>
      <c r="KYG12" s="721"/>
      <c r="KYH12" s="721"/>
      <c r="KYI12" s="721"/>
      <c r="KYJ12" s="721"/>
      <c r="KYK12" s="721"/>
      <c r="KYL12" s="721"/>
      <c r="KYM12" s="721"/>
      <c r="KYN12" s="721"/>
      <c r="KYO12" s="721"/>
      <c r="KYP12" s="721"/>
      <c r="KYQ12" s="721"/>
      <c r="KYR12" s="721"/>
      <c r="KYS12" s="721"/>
      <c r="KYT12" s="721"/>
      <c r="KYU12" s="721"/>
      <c r="KYV12" s="721"/>
      <c r="KYW12" s="721"/>
      <c r="KYX12" s="721"/>
      <c r="KYY12" s="721"/>
      <c r="KYZ12" s="721"/>
      <c r="KZA12" s="721"/>
      <c r="KZB12" s="721"/>
      <c r="KZC12" s="721"/>
      <c r="KZD12" s="721"/>
      <c r="KZE12" s="721"/>
      <c r="KZF12" s="721"/>
      <c r="KZG12" s="721"/>
      <c r="KZH12" s="721"/>
      <c r="KZI12" s="721"/>
      <c r="KZJ12" s="721"/>
      <c r="KZK12" s="721"/>
      <c r="KZL12" s="721"/>
      <c r="KZM12" s="721"/>
      <c r="KZN12" s="721"/>
      <c r="KZO12" s="721"/>
      <c r="KZP12" s="721"/>
      <c r="KZQ12" s="721"/>
      <c r="KZR12" s="721"/>
      <c r="KZS12" s="721"/>
      <c r="KZT12" s="721"/>
      <c r="KZU12" s="721"/>
      <c r="KZV12" s="721"/>
      <c r="KZW12" s="721"/>
      <c r="KZX12" s="721"/>
      <c r="KZY12" s="721"/>
      <c r="KZZ12" s="721"/>
      <c r="LAA12" s="721"/>
      <c r="LAB12" s="721"/>
      <c r="LAC12" s="721"/>
      <c r="LAD12" s="721"/>
      <c r="LAE12" s="721"/>
      <c r="LAF12" s="721"/>
      <c r="LAG12" s="721"/>
      <c r="LAH12" s="721"/>
      <c r="LAI12" s="721"/>
      <c r="LAJ12" s="721"/>
      <c r="LAK12" s="721"/>
      <c r="LAL12" s="721"/>
      <c r="LAM12" s="721"/>
      <c r="LAN12" s="721"/>
      <c r="LAO12" s="721"/>
      <c r="LAP12" s="721"/>
      <c r="LAQ12" s="721"/>
      <c r="LAR12" s="721"/>
      <c r="LAS12" s="721"/>
      <c r="LAT12" s="721"/>
      <c r="LAU12" s="721"/>
      <c r="LAV12" s="721"/>
      <c r="LAW12" s="721"/>
      <c r="LAX12" s="721"/>
      <c r="LAY12" s="721"/>
      <c r="LAZ12" s="721"/>
      <c r="LBA12" s="721"/>
      <c r="LBB12" s="721"/>
      <c r="LBC12" s="721"/>
      <c r="LBD12" s="721"/>
      <c r="LBE12" s="721"/>
      <c r="LBF12" s="721"/>
      <c r="LBG12" s="721"/>
      <c r="LBH12" s="721"/>
      <c r="LBI12" s="721"/>
      <c r="LBJ12" s="721"/>
      <c r="LBK12" s="721"/>
      <c r="LBL12" s="721"/>
      <c r="LBM12" s="721"/>
      <c r="LBN12" s="721"/>
      <c r="LBO12" s="721"/>
      <c r="LBP12" s="721"/>
      <c r="LBQ12" s="721"/>
      <c r="LBR12" s="721"/>
      <c r="LBS12" s="721"/>
      <c r="LBT12" s="721"/>
      <c r="LBU12" s="721"/>
      <c r="LBV12" s="721"/>
      <c r="LBW12" s="721"/>
      <c r="LBX12" s="721"/>
      <c r="LBY12" s="721"/>
      <c r="LBZ12" s="721"/>
      <c r="LCA12" s="721"/>
      <c r="LCB12" s="721"/>
      <c r="LCC12" s="721"/>
      <c r="LCD12" s="721"/>
      <c r="LCE12" s="721"/>
      <c r="LCF12" s="721"/>
      <c r="LCG12" s="721"/>
      <c r="LCH12" s="721"/>
      <c r="LCI12" s="721"/>
      <c r="LCJ12" s="721"/>
      <c r="LCK12" s="721"/>
      <c r="LCL12" s="721"/>
      <c r="LCM12" s="721"/>
      <c r="LCN12" s="721"/>
      <c r="LCO12" s="721"/>
      <c r="LCP12" s="721"/>
      <c r="LCQ12" s="721"/>
      <c r="LCR12" s="721"/>
      <c r="LCS12" s="721"/>
      <c r="LCT12" s="721"/>
      <c r="LCU12" s="721"/>
      <c r="LCV12" s="721"/>
      <c r="LCW12" s="721"/>
      <c r="LCX12" s="721"/>
      <c r="LCY12" s="721"/>
      <c r="LCZ12" s="721"/>
      <c r="LDA12" s="721"/>
      <c r="LDB12" s="721"/>
      <c r="LDC12" s="721"/>
      <c r="LDD12" s="721"/>
      <c r="LDE12" s="721"/>
      <c r="LDF12" s="721"/>
      <c r="LDG12" s="721"/>
      <c r="LDH12" s="721"/>
      <c r="LDI12" s="721"/>
      <c r="LDJ12" s="721"/>
      <c r="LDK12" s="721"/>
      <c r="LDL12" s="721"/>
      <c r="LDM12" s="721"/>
      <c r="LDN12" s="721"/>
      <c r="LDO12" s="721"/>
      <c r="LDP12" s="721"/>
      <c r="LDQ12" s="721"/>
      <c r="LDR12" s="721"/>
      <c r="LDS12" s="721"/>
      <c r="LDT12" s="721"/>
      <c r="LDU12" s="721"/>
      <c r="LDV12" s="721"/>
      <c r="LDW12" s="721"/>
      <c r="LDX12" s="721"/>
      <c r="LDY12" s="721"/>
      <c r="LDZ12" s="721"/>
      <c r="LEA12" s="721"/>
      <c r="LEB12" s="721"/>
      <c r="LEC12" s="721"/>
      <c r="LED12" s="721"/>
      <c r="LEE12" s="721"/>
      <c r="LEF12" s="721"/>
      <c r="LEG12" s="721"/>
      <c r="LEH12" s="721"/>
      <c r="LEI12" s="721"/>
      <c r="LEJ12" s="721"/>
      <c r="LEK12" s="721"/>
      <c r="LEL12" s="721"/>
      <c r="LEM12" s="721"/>
      <c r="LEN12" s="721"/>
      <c r="LEO12" s="721"/>
      <c r="LEP12" s="721"/>
      <c r="LEQ12" s="721"/>
      <c r="LER12" s="721"/>
      <c r="LES12" s="721"/>
      <c r="LET12" s="721"/>
      <c r="LEU12" s="721"/>
      <c r="LEV12" s="721"/>
      <c r="LEW12" s="721"/>
      <c r="LEX12" s="721"/>
      <c r="LEY12" s="721"/>
      <c r="LEZ12" s="721"/>
      <c r="LFA12" s="721"/>
      <c r="LFB12" s="721"/>
      <c r="LFC12" s="721"/>
      <c r="LFD12" s="721"/>
      <c r="LFE12" s="721"/>
      <c r="LFF12" s="721"/>
      <c r="LFG12" s="721"/>
      <c r="LFH12" s="721"/>
      <c r="LFI12" s="721"/>
      <c r="LFJ12" s="721"/>
      <c r="LFK12" s="721"/>
      <c r="LFL12" s="721"/>
      <c r="LFM12" s="721"/>
      <c r="LFN12" s="721"/>
      <c r="LFO12" s="721"/>
      <c r="LFP12" s="721"/>
      <c r="LFQ12" s="721"/>
      <c r="LFR12" s="721"/>
      <c r="LFS12" s="721"/>
      <c r="LFT12" s="721"/>
      <c r="LFU12" s="721"/>
      <c r="LFV12" s="721"/>
      <c r="LFW12" s="721"/>
      <c r="LFX12" s="721"/>
      <c r="LFY12" s="721"/>
      <c r="LFZ12" s="721"/>
      <c r="LGA12" s="721"/>
      <c r="LGB12" s="721"/>
      <c r="LGC12" s="721"/>
      <c r="LGD12" s="721"/>
      <c r="LGE12" s="721"/>
      <c r="LGF12" s="721"/>
      <c r="LGG12" s="721"/>
      <c r="LGH12" s="721"/>
      <c r="LGI12" s="721"/>
      <c r="LGJ12" s="721"/>
      <c r="LGK12" s="721"/>
      <c r="LGL12" s="721"/>
      <c r="LGM12" s="721"/>
      <c r="LGN12" s="721"/>
      <c r="LGO12" s="721"/>
      <c r="LGP12" s="721"/>
      <c r="LGQ12" s="721"/>
      <c r="LGR12" s="721"/>
      <c r="LGS12" s="721"/>
      <c r="LGT12" s="721"/>
      <c r="LGU12" s="721"/>
      <c r="LGV12" s="721"/>
      <c r="LGW12" s="721"/>
      <c r="LGX12" s="721"/>
      <c r="LGY12" s="721"/>
      <c r="LGZ12" s="721"/>
      <c r="LHA12" s="721"/>
      <c r="LHB12" s="721"/>
      <c r="LHC12" s="721"/>
      <c r="LHD12" s="721"/>
      <c r="LHE12" s="721"/>
      <c r="LHF12" s="721"/>
      <c r="LHG12" s="721"/>
      <c r="LHH12" s="721"/>
      <c r="LHI12" s="721"/>
      <c r="LHJ12" s="721"/>
      <c r="LHK12" s="721"/>
      <c r="LHL12" s="721"/>
      <c r="LHM12" s="721"/>
      <c r="LHN12" s="721"/>
      <c r="LHO12" s="721"/>
      <c r="LHP12" s="721"/>
      <c r="LHQ12" s="721"/>
      <c r="LHR12" s="721"/>
      <c r="LHS12" s="721"/>
      <c r="LHT12" s="721"/>
      <c r="LHU12" s="721"/>
      <c r="LHV12" s="721"/>
      <c r="LHW12" s="721"/>
      <c r="LHX12" s="721"/>
      <c r="LHY12" s="721"/>
      <c r="LHZ12" s="721"/>
      <c r="LIA12" s="721"/>
      <c r="LIB12" s="721"/>
      <c r="LIC12" s="721"/>
      <c r="LID12" s="721"/>
      <c r="LIE12" s="721"/>
      <c r="LIF12" s="721"/>
      <c r="LIG12" s="721"/>
      <c r="LIH12" s="721"/>
      <c r="LII12" s="721"/>
      <c r="LIJ12" s="721"/>
      <c r="LIK12" s="721"/>
      <c r="LIL12" s="721"/>
      <c r="LIM12" s="721"/>
      <c r="LIN12" s="721"/>
      <c r="LIO12" s="721"/>
      <c r="LIP12" s="721"/>
      <c r="LIQ12" s="721"/>
      <c r="LIR12" s="721"/>
      <c r="LIS12" s="721"/>
      <c r="LIT12" s="721"/>
      <c r="LIU12" s="721"/>
      <c r="LIV12" s="721"/>
      <c r="LIW12" s="721"/>
      <c r="LIX12" s="721"/>
      <c r="LIY12" s="721"/>
      <c r="LIZ12" s="721"/>
      <c r="LJA12" s="721"/>
      <c r="LJB12" s="721"/>
      <c r="LJC12" s="721"/>
      <c r="LJD12" s="721"/>
      <c r="LJE12" s="721"/>
      <c r="LJF12" s="721"/>
      <c r="LJG12" s="721"/>
      <c r="LJH12" s="721"/>
      <c r="LJI12" s="721"/>
      <c r="LJJ12" s="721"/>
      <c r="LJK12" s="721"/>
      <c r="LJL12" s="721"/>
      <c r="LJM12" s="721"/>
      <c r="LJN12" s="721"/>
      <c r="LJO12" s="721"/>
      <c r="LJP12" s="721"/>
      <c r="LJQ12" s="721"/>
      <c r="LJR12" s="721"/>
      <c r="LJS12" s="721"/>
      <c r="LJT12" s="721"/>
      <c r="LJU12" s="721"/>
      <c r="LJV12" s="721"/>
      <c r="LJW12" s="721"/>
      <c r="LJX12" s="721"/>
      <c r="LJY12" s="721"/>
      <c r="LJZ12" s="721"/>
      <c r="LKA12" s="721"/>
      <c r="LKB12" s="721"/>
      <c r="LKC12" s="721"/>
      <c r="LKD12" s="721"/>
      <c r="LKE12" s="721"/>
      <c r="LKF12" s="721"/>
      <c r="LKG12" s="721"/>
      <c r="LKH12" s="721"/>
      <c r="LKI12" s="721"/>
      <c r="LKJ12" s="721"/>
      <c r="LKK12" s="721"/>
      <c r="LKL12" s="721"/>
      <c r="LKM12" s="721"/>
      <c r="LKN12" s="721"/>
      <c r="LKO12" s="721"/>
      <c r="LKP12" s="721"/>
      <c r="LKQ12" s="721"/>
      <c r="LKR12" s="721"/>
      <c r="LKS12" s="721"/>
      <c r="LKT12" s="721"/>
      <c r="LKU12" s="721"/>
      <c r="LKV12" s="721"/>
      <c r="LKW12" s="721"/>
      <c r="LKX12" s="721"/>
      <c r="LKY12" s="721"/>
      <c r="LKZ12" s="721"/>
      <c r="LLA12" s="721"/>
      <c r="LLB12" s="721"/>
      <c r="LLC12" s="721"/>
      <c r="LLD12" s="721"/>
      <c r="LLE12" s="721"/>
      <c r="LLF12" s="721"/>
      <c r="LLG12" s="721"/>
      <c r="LLH12" s="721"/>
      <c r="LLI12" s="721"/>
      <c r="LLJ12" s="721"/>
      <c r="LLK12" s="721"/>
      <c r="LLL12" s="721"/>
      <c r="LLM12" s="721"/>
      <c r="LLN12" s="721"/>
      <c r="LLO12" s="721"/>
      <c r="LLP12" s="721"/>
      <c r="LLQ12" s="721"/>
      <c r="LLR12" s="721"/>
      <c r="LLS12" s="721"/>
      <c r="LLT12" s="721"/>
      <c r="LLU12" s="721"/>
      <c r="LLV12" s="721"/>
      <c r="LLW12" s="721"/>
      <c r="LLX12" s="721"/>
      <c r="LLY12" s="721"/>
      <c r="LLZ12" s="721"/>
      <c r="LMA12" s="721"/>
      <c r="LMB12" s="721"/>
      <c r="LMC12" s="721"/>
      <c r="LMD12" s="721"/>
      <c r="LME12" s="721"/>
      <c r="LMF12" s="721"/>
      <c r="LMG12" s="721"/>
      <c r="LMH12" s="721"/>
      <c r="LMI12" s="721"/>
      <c r="LMJ12" s="721"/>
      <c r="LMK12" s="721"/>
      <c r="LML12" s="721"/>
      <c r="LMM12" s="721"/>
      <c r="LMN12" s="721"/>
      <c r="LMO12" s="721"/>
      <c r="LMP12" s="721"/>
      <c r="LMQ12" s="721"/>
      <c r="LMR12" s="721"/>
      <c r="LMS12" s="721"/>
      <c r="LMT12" s="721"/>
      <c r="LMU12" s="721"/>
      <c r="LMV12" s="721"/>
      <c r="LMW12" s="721"/>
      <c r="LMX12" s="721"/>
      <c r="LMY12" s="721"/>
      <c r="LMZ12" s="721"/>
      <c r="LNA12" s="721"/>
      <c r="LNB12" s="721"/>
      <c r="LNC12" s="721"/>
      <c r="LND12" s="721"/>
      <c r="LNE12" s="721"/>
      <c r="LNF12" s="721"/>
      <c r="LNG12" s="721"/>
      <c r="LNH12" s="721"/>
      <c r="LNI12" s="721"/>
      <c r="LNJ12" s="721"/>
      <c r="LNK12" s="721"/>
      <c r="LNL12" s="721"/>
      <c r="LNM12" s="721"/>
      <c r="LNN12" s="721"/>
      <c r="LNO12" s="721"/>
      <c r="LNP12" s="721"/>
      <c r="LNQ12" s="721"/>
      <c r="LNR12" s="721"/>
      <c r="LNS12" s="721"/>
      <c r="LNT12" s="721"/>
      <c r="LNU12" s="721"/>
      <c r="LNV12" s="721"/>
      <c r="LNW12" s="721"/>
      <c r="LNX12" s="721"/>
      <c r="LNY12" s="721"/>
      <c r="LNZ12" s="721"/>
      <c r="LOA12" s="721"/>
      <c r="LOB12" s="721"/>
      <c r="LOC12" s="721"/>
      <c r="LOD12" s="721"/>
      <c r="LOE12" s="721"/>
      <c r="LOF12" s="721"/>
      <c r="LOG12" s="721"/>
      <c r="LOH12" s="721"/>
      <c r="LOI12" s="721"/>
      <c r="LOJ12" s="721"/>
      <c r="LOK12" s="721"/>
      <c r="LOL12" s="721"/>
      <c r="LOM12" s="721"/>
      <c r="LON12" s="721"/>
      <c r="LOO12" s="721"/>
      <c r="LOP12" s="721"/>
      <c r="LOQ12" s="721"/>
      <c r="LOR12" s="721"/>
      <c r="LOS12" s="721"/>
      <c r="LOT12" s="721"/>
      <c r="LOU12" s="721"/>
      <c r="LOV12" s="721"/>
      <c r="LOW12" s="721"/>
      <c r="LOX12" s="721"/>
      <c r="LOY12" s="721"/>
      <c r="LOZ12" s="721"/>
      <c r="LPA12" s="721"/>
      <c r="LPB12" s="721"/>
      <c r="LPC12" s="721"/>
      <c r="LPD12" s="721"/>
      <c r="LPE12" s="721"/>
      <c r="LPF12" s="721"/>
      <c r="LPG12" s="721"/>
      <c r="LPH12" s="721"/>
      <c r="LPI12" s="721"/>
      <c r="LPJ12" s="721"/>
      <c r="LPK12" s="721"/>
      <c r="LPL12" s="721"/>
      <c r="LPM12" s="721"/>
      <c r="LPN12" s="721"/>
      <c r="LPO12" s="721"/>
      <c r="LPP12" s="721"/>
      <c r="LPQ12" s="721"/>
      <c r="LPR12" s="721"/>
      <c r="LPS12" s="721"/>
      <c r="LPT12" s="721"/>
      <c r="LPU12" s="721"/>
      <c r="LPV12" s="721"/>
      <c r="LPW12" s="721"/>
      <c r="LPX12" s="721"/>
      <c r="LPY12" s="721"/>
      <c r="LPZ12" s="721"/>
      <c r="LQA12" s="721"/>
      <c r="LQB12" s="721"/>
      <c r="LQC12" s="721"/>
      <c r="LQD12" s="721"/>
      <c r="LQE12" s="721"/>
      <c r="LQF12" s="721"/>
      <c r="LQG12" s="721"/>
      <c r="LQH12" s="721"/>
      <c r="LQI12" s="721"/>
      <c r="LQJ12" s="721"/>
      <c r="LQK12" s="721"/>
      <c r="LQL12" s="721"/>
      <c r="LQM12" s="721"/>
      <c r="LQN12" s="721"/>
      <c r="LQO12" s="721"/>
      <c r="LQP12" s="721"/>
      <c r="LQQ12" s="721"/>
      <c r="LQR12" s="721"/>
      <c r="LQS12" s="721"/>
      <c r="LQT12" s="721"/>
      <c r="LQU12" s="721"/>
      <c r="LQV12" s="721"/>
      <c r="LQW12" s="721"/>
      <c r="LQX12" s="721"/>
      <c r="LQY12" s="721"/>
      <c r="LQZ12" s="721"/>
      <c r="LRA12" s="721"/>
      <c r="LRB12" s="721"/>
      <c r="LRC12" s="721"/>
      <c r="LRD12" s="721"/>
      <c r="LRE12" s="721"/>
      <c r="LRF12" s="721"/>
      <c r="LRG12" s="721"/>
      <c r="LRH12" s="721"/>
      <c r="LRI12" s="721"/>
      <c r="LRJ12" s="721"/>
      <c r="LRK12" s="721"/>
      <c r="LRL12" s="721"/>
      <c r="LRM12" s="721"/>
      <c r="LRN12" s="721"/>
      <c r="LRO12" s="721"/>
      <c r="LRP12" s="721"/>
      <c r="LRQ12" s="721"/>
      <c r="LRR12" s="721"/>
      <c r="LRS12" s="721"/>
      <c r="LRT12" s="721"/>
      <c r="LRU12" s="721"/>
      <c r="LRV12" s="721"/>
      <c r="LRW12" s="721"/>
      <c r="LRX12" s="721"/>
      <c r="LRY12" s="721"/>
      <c r="LRZ12" s="721"/>
      <c r="LSA12" s="721"/>
      <c r="LSB12" s="721"/>
      <c r="LSC12" s="721"/>
      <c r="LSD12" s="721"/>
      <c r="LSE12" s="721"/>
      <c r="LSF12" s="721"/>
      <c r="LSG12" s="721"/>
      <c r="LSH12" s="721"/>
      <c r="LSI12" s="721"/>
      <c r="LSJ12" s="721"/>
      <c r="LSK12" s="721"/>
      <c r="LSL12" s="721"/>
      <c r="LSM12" s="721"/>
      <c r="LSN12" s="721"/>
      <c r="LSO12" s="721"/>
      <c r="LSP12" s="721"/>
      <c r="LSQ12" s="721"/>
      <c r="LSR12" s="721"/>
      <c r="LSS12" s="721"/>
      <c r="LST12" s="721"/>
      <c r="LSU12" s="721"/>
      <c r="LSV12" s="721"/>
      <c r="LSW12" s="721"/>
      <c r="LSX12" s="721"/>
      <c r="LSY12" s="721"/>
      <c r="LSZ12" s="721"/>
      <c r="LTA12" s="721"/>
      <c r="LTB12" s="721"/>
      <c r="LTC12" s="721"/>
      <c r="LTD12" s="721"/>
      <c r="LTE12" s="721"/>
      <c r="LTF12" s="721"/>
      <c r="LTG12" s="721"/>
      <c r="LTH12" s="721"/>
      <c r="LTI12" s="721"/>
      <c r="LTJ12" s="721"/>
      <c r="LTK12" s="721"/>
      <c r="LTL12" s="721"/>
      <c r="LTM12" s="721"/>
      <c r="LTN12" s="721"/>
      <c r="LTO12" s="721"/>
      <c r="LTP12" s="721"/>
      <c r="LTQ12" s="721"/>
      <c r="LTR12" s="721"/>
      <c r="LTS12" s="721"/>
      <c r="LTT12" s="721"/>
      <c r="LTU12" s="721"/>
      <c r="LTV12" s="721"/>
      <c r="LTW12" s="721"/>
      <c r="LTX12" s="721"/>
      <c r="LTY12" s="721"/>
      <c r="LTZ12" s="721"/>
      <c r="LUA12" s="721"/>
      <c r="LUB12" s="721"/>
      <c r="LUC12" s="721"/>
      <c r="LUD12" s="721"/>
      <c r="LUE12" s="721"/>
      <c r="LUF12" s="721"/>
      <c r="LUG12" s="721"/>
      <c r="LUH12" s="721"/>
      <c r="LUI12" s="721"/>
      <c r="LUJ12" s="721"/>
      <c r="LUK12" s="721"/>
      <c r="LUL12" s="721"/>
      <c r="LUM12" s="721"/>
      <c r="LUN12" s="721"/>
      <c r="LUO12" s="721"/>
      <c r="LUP12" s="721"/>
      <c r="LUQ12" s="721"/>
      <c r="LUR12" s="721"/>
      <c r="LUS12" s="721"/>
      <c r="LUT12" s="721"/>
      <c r="LUU12" s="721"/>
      <c r="LUV12" s="721"/>
      <c r="LUW12" s="721"/>
      <c r="LUX12" s="721"/>
      <c r="LUY12" s="721"/>
      <c r="LUZ12" s="721"/>
      <c r="LVA12" s="721"/>
      <c r="LVB12" s="721"/>
      <c r="LVC12" s="721"/>
      <c r="LVD12" s="721"/>
      <c r="LVE12" s="721"/>
      <c r="LVF12" s="721"/>
      <c r="LVG12" s="721"/>
      <c r="LVH12" s="721"/>
      <c r="LVI12" s="721"/>
      <c r="LVJ12" s="721"/>
      <c r="LVK12" s="721"/>
      <c r="LVL12" s="721"/>
      <c r="LVM12" s="721"/>
      <c r="LVN12" s="721"/>
      <c r="LVO12" s="721"/>
      <c r="LVP12" s="721"/>
      <c r="LVQ12" s="721"/>
      <c r="LVR12" s="721"/>
      <c r="LVS12" s="721"/>
      <c r="LVT12" s="721"/>
      <c r="LVU12" s="721"/>
      <c r="LVV12" s="721"/>
      <c r="LVW12" s="721"/>
      <c r="LVX12" s="721"/>
      <c r="LVY12" s="721"/>
      <c r="LVZ12" s="721"/>
      <c r="LWA12" s="721"/>
      <c r="LWB12" s="721"/>
      <c r="LWC12" s="721"/>
      <c r="LWD12" s="721"/>
      <c r="LWE12" s="721"/>
      <c r="LWF12" s="721"/>
      <c r="LWG12" s="721"/>
      <c r="LWH12" s="721"/>
      <c r="LWI12" s="721"/>
      <c r="LWJ12" s="721"/>
      <c r="LWK12" s="721"/>
      <c r="LWL12" s="721"/>
      <c r="LWM12" s="721"/>
      <c r="LWN12" s="721"/>
      <c r="LWO12" s="721"/>
      <c r="LWP12" s="721"/>
      <c r="LWQ12" s="721"/>
      <c r="LWR12" s="721"/>
      <c r="LWS12" s="721"/>
      <c r="LWT12" s="721"/>
      <c r="LWU12" s="721"/>
      <c r="LWV12" s="721"/>
      <c r="LWW12" s="721"/>
      <c r="LWX12" s="721"/>
      <c r="LWY12" s="721"/>
      <c r="LWZ12" s="721"/>
      <c r="LXA12" s="721"/>
      <c r="LXB12" s="721"/>
      <c r="LXC12" s="721"/>
      <c r="LXD12" s="721"/>
      <c r="LXE12" s="721"/>
      <c r="LXF12" s="721"/>
      <c r="LXG12" s="721"/>
      <c r="LXH12" s="721"/>
      <c r="LXI12" s="721"/>
      <c r="LXJ12" s="721"/>
      <c r="LXK12" s="721"/>
      <c r="LXL12" s="721"/>
      <c r="LXM12" s="721"/>
      <c r="LXN12" s="721"/>
      <c r="LXO12" s="721"/>
      <c r="LXP12" s="721"/>
      <c r="LXQ12" s="721"/>
      <c r="LXR12" s="721"/>
      <c r="LXS12" s="721"/>
      <c r="LXT12" s="721"/>
      <c r="LXU12" s="721"/>
      <c r="LXV12" s="721"/>
      <c r="LXW12" s="721"/>
      <c r="LXX12" s="721"/>
      <c r="LXY12" s="721"/>
      <c r="LXZ12" s="721"/>
      <c r="LYA12" s="721"/>
      <c r="LYB12" s="721"/>
      <c r="LYC12" s="721"/>
      <c r="LYD12" s="721"/>
      <c r="LYE12" s="721"/>
      <c r="LYF12" s="721"/>
      <c r="LYG12" s="721"/>
      <c r="LYH12" s="721"/>
      <c r="LYI12" s="721"/>
      <c r="LYJ12" s="721"/>
      <c r="LYK12" s="721"/>
      <c r="LYL12" s="721"/>
      <c r="LYM12" s="721"/>
      <c r="LYN12" s="721"/>
      <c r="LYO12" s="721"/>
      <c r="LYP12" s="721"/>
      <c r="LYQ12" s="721"/>
      <c r="LYR12" s="721"/>
      <c r="LYS12" s="721"/>
      <c r="LYT12" s="721"/>
      <c r="LYU12" s="721"/>
      <c r="LYV12" s="721"/>
      <c r="LYW12" s="721"/>
      <c r="LYX12" s="721"/>
      <c r="LYY12" s="721"/>
      <c r="LYZ12" s="721"/>
      <c r="LZA12" s="721"/>
      <c r="LZB12" s="721"/>
      <c r="LZC12" s="721"/>
      <c r="LZD12" s="721"/>
      <c r="LZE12" s="721"/>
      <c r="LZF12" s="721"/>
      <c r="LZG12" s="721"/>
      <c r="LZH12" s="721"/>
      <c r="LZI12" s="721"/>
      <c r="LZJ12" s="721"/>
      <c r="LZK12" s="721"/>
      <c r="LZL12" s="721"/>
      <c r="LZM12" s="721"/>
      <c r="LZN12" s="721"/>
      <c r="LZO12" s="721"/>
      <c r="LZP12" s="721"/>
      <c r="LZQ12" s="721"/>
      <c r="LZR12" s="721"/>
      <c r="LZS12" s="721"/>
      <c r="LZT12" s="721"/>
      <c r="LZU12" s="721"/>
      <c r="LZV12" s="721"/>
      <c r="LZW12" s="721"/>
      <c r="LZX12" s="721"/>
      <c r="LZY12" s="721"/>
      <c r="LZZ12" s="721"/>
      <c r="MAA12" s="721"/>
      <c r="MAB12" s="721"/>
      <c r="MAC12" s="721"/>
      <c r="MAD12" s="721"/>
      <c r="MAE12" s="721"/>
      <c r="MAF12" s="721"/>
      <c r="MAG12" s="721"/>
      <c r="MAH12" s="721"/>
      <c r="MAI12" s="721"/>
      <c r="MAJ12" s="721"/>
      <c r="MAK12" s="721"/>
      <c r="MAL12" s="721"/>
      <c r="MAM12" s="721"/>
      <c r="MAN12" s="721"/>
      <c r="MAO12" s="721"/>
      <c r="MAP12" s="721"/>
      <c r="MAQ12" s="721"/>
      <c r="MAR12" s="721"/>
      <c r="MAS12" s="721"/>
      <c r="MAT12" s="721"/>
      <c r="MAU12" s="721"/>
      <c r="MAV12" s="721"/>
      <c r="MAW12" s="721"/>
      <c r="MAX12" s="721"/>
      <c r="MAY12" s="721"/>
      <c r="MAZ12" s="721"/>
      <c r="MBA12" s="721"/>
      <c r="MBB12" s="721"/>
      <c r="MBC12" s="721"/>
      <c r="MBD12" s="721"/>
      <c r="MBE12" s="721"/>
      <c r="MBF12" s="721"/>
      <c r="MBG12" s="721"/>
      <c r="MBH12" s="721"/>
      <c r="MBI12" s="721"/>
      <c r="MBJ12" s="721"/>
      <c r="MBK12" s="721"/>
      <c r="MBL12" s="721"/>
      <c r="MBM12" s="721"/>
      <c r="MBN12" s="721"/>
      <c r="MBO12" s="721"/>
      <c r="MBP12" s="721"/>
      <c r="MBQ12" s="721"/>
      <c r="MBR12" s="721"/>
      <c r="MBS12" s="721"/>
      <c r="MBT12" s="721"/>
      <c r="MBU12" s="721"/>
      <c r="MBV12" s="721"/>
      <c r="MBW12" s="721"/>
      <c r="MBX12" s="721"/>
      <c r="MBY12" s="721"/>
      <c r="MBZ12" s="721"/>
      <c r="MCA12" s="721"/>
      <c r="MCB12" s="721"/>
      <c r="MCC12" s="721"/>
      <c r="MCD12" s="721"/>
      <c r="MCE12" s="721"/>
      <c r="MCF12" s="721"/>
      <c r="MCG12" s="721"/>
      <c r="MCH12" s="721"/>
      <c r="MCI12" s="721"/>
      <c r="MCJ12" s="721"/>
      <c r="MCK12" s="721"/>
      <c r="MCL12" s="721"/>
      <c r="MCM12" s="721"/>
      <c r="MCN12" s="721"/>
      <c r="MCO12" s="721"/>
      <c r="MCP12" s="721"/>
      <c r="MCQ12" s="721"/>
      <c r="MCR12" s="721"/>
      <c r="MCS12" s="721"/>
      <c r="MCT12" s="721"/>
      <c r="MCU12" s="721"/>
      <c r="MCV12" s="721"/>
      <c r="MCW12" s="721"/>
      <c r="MCX12" s="721"/>
      <c r="MCY12" s="721"/>
      <c r="MCZ12" s="721"/>
      <c r="MDA12" s="721"/>
      <c r="MDB12" s="721"/>
      <c r="MDC12" s="721"/>
      <c r="MDD12" s="721"/>
      <c r="MDE12" s="721"/>
      <c r="MDF12" s="721"/>
      <c r="MDG12" s="721"/>
      <c r="MDH12" s="721"/>
      <c r="MDI12" s="721"/>
      <c r="MDJ12" s="721"/>
      <c r="MDK12" s="721"/>
      <c r="MDL12" s="721"/>
      <c r="MDM12" s="721"/>
      <c r="MDN12" s="721"/>
      <c r="MDO12" s="721"/>
      <c r="MDP12" s="721"/>
      <c r="MDQ12" s="721"/>
      <c r="MDR12" s="721"/>
      <c r="MDS12" s="721"/>
      <c r="MDT12" s="721"/>
      <c r="MDU12" s="721"/>
      <c r="MDV12" s="721"/>
      <c r="MDW12" s="721"/>
      <c r="MDX12" s="721"/>
      <c r="MDY12" s="721"/>
      <c r="MDZ12" s="721"/>
      <c r="MEA12" s="721"/>
      <c r="MEB12" s="721"/>
      <c r="MEC12" s="721"/>
      <c r="MED12" s="721"/>
      <c r="MEE12" s="721"/>
      <c r="MEF12" s="721"/>
      <c r="MEG12" s="721"/>
      <c r="MEH12" s="721"/>
      <c r="MEI12" s="721"/>
      <c r="MEJ12" s="721"/>
      <c r="MEK12" s="721"/>
      <c r="MEL12" s="721"/>
      <c r="MEM12" s="721"/>
      <c r="MEN12" s="721"/>
      <c r="MEO12" s="721"/>
      <c r="MEP12" s="721"/>
      <c r="MEQ12" s="721"/>
      <c r="MER12" s="721"/>
      <c r="MES12" s="721"/>
      <c r="MET12" s="721"/>
      <c r="MEU12" s="721"/>
      <c r="MEV12" s="721"/>
      <c r="MEW12" s="721"/>
      <c r="MEX12" s="721"/>
      <c r="MEY12" s="721"/>
      <c r="MEZ12" s="721"/>
      <c r="MFA12" s="721"/>
      <c r="MFB12" s="721"/>
      <c r="MFC12" s="721"/>
      <c r="MFD12" s="721"/>
      <c r="MFE12" s="721"/>
      <c r="MFF12" s="721"/>
      <c r="MFG12" s="721"/>
      <c r="MFH12" s="721"/>
      <c r="MFI12" s="721"/>
      <c r="MFJ12" s="721"/>
      <c r="MFK12" s="721"/>
      <c r="MFL12" s="721"/>
      <c r="MFM12" s="721"/>
      <c r="MFN12" s="721"/>
      <c r="MFO12" s="721"/>
      <c r="MFP12" s="721"/>
      <c r="MFQ12" s="721"/>
      <c r="MFR12" s="721"/>
      <c r="MFS12" s="721"/>
      <c r="MFT12" s="721"/>
      <c r="MFU12" s="721"/>
      <c r="MFV12" s="721"/>
      <c r="MFW12" s="721"/>
      <c r="MFX12" s="721"/>
      <c r="MFY12" s="721"/>
      <c r="MFZ12" s="721"/>
      <c r="MGA12" s="721"/>
      <c r="MGB12" s="721"/>
      <c r="MGC12" s="721"/>
      <c r="MGD12" s="721"/>
      <c r="MGE12" s="721"/>
      <c r="MGF12" s="721"/>
      <c r="MGG12" s="721"/>
      <c r="MGH12" s="721"/>
      <c r="MGI12" s="721"/>
      <c r="MGJ12" s="721"/>
      <c r="MGK12" s="721"/>
      <c r="MGL12" s="721"/>
      <c r="MGM12" s="721"/>
      <c r="MGN12" s="721"/>
      <c r="MGO12" s="721"/>
      <c r="MGP12" s="721"/>
      <c r="MGQ12" s="721"/>
      <c r="MGR12" s="721"/>
      <c r="MGS12" s="721"/>
      <c r="MGT12" s="721"/>
      <c r="MGU12" s="721"/>
      <c r="MGV12" s="721"/>
      <c r="MGW12" s="721"/>
      <c r="MGX12" s="721"/>
      <c r="MGY12" s="721"/>
      <c r="MGZ12" s="721"/>
      <c r="MHA12" s="721"/>
      <c r="MHB12" s="721"/>
      <c r="MHC12" s="721"/>
      <c r="MHD12" s="721"/>
      <c r="MHE12" s="721"/>
      <c r="MHF12" s="721"/>
      <c r="MHG12" s="721"/>
      <c r="MHH12" s="721"/>
      <c r="MHI12" s="721"/>
      <c r="MHJ12" s="721"/>
      <c r="MHK12" s="721"/>
      <c r="MHL12" s="721"/>
      <c r="MHM12" s="721"/>
      <c r="MHN12" s="721"/>
      <c r="MHO12" s="721"/>
      <c r="MHP12" s="721"/>
      <c r="MHQ12" s="721"/>
      <c r="MHR12" s="721"/>
      <c r="MHS12" s="721"/>
      <c r="MHT12" s="721"/>
      <c r="MHU12" s="721"/>
      <c r="MHV12" s="721"/>
      <c r="MHW12" s="721"/>
      <c r="MHX12" s="721"/>
      <c r="MHY12" s="721"/>
      <c r="MHZ12" s="721"/>
      <c r="MIA12" s="721"/>
      <c r="MIB12" s="721"/>
      <c r="MIC12" s="721"/>
      <c r="MID12" s="721"/>
      <c r="MIE12" s="721"/>
      <c r="MIF12" s="721"/>
      <c r="MIG12" s="721"/>
      <c r="MIH12" s="721"/>
      <c r="MII12" s="721"/>
      <c r="MIJ12" s="721"/>
      <c r="MIK12" s="721"/>
      <c r="MIL12" s="721"/>
      <c r="MIM12" s="721"/>
      <c r="MIN12" s="721"/>
      <c r="MIO12" s="721"/>
      <c r="MIP12" s="721"/>
      <c r="MIQ12" s="721"/>
      <c r="MIR12" s="721"/>
      <c r="MIS12" s="721"/>
      <c r="MIT12" s="721"/>
      <c r="MIU12" s="721"/>
      <c r="MIV12" s="721"/>
      <c r="MIW12" s="721"/>
      <c r="MIX12" s="721"/>
      <c r="MIY12" s="721"/>
      <c r="MIZ12" s="721"/>
      <c r="MJA12" s="721"/>
      <c r="MJB12" s="721"/>
      <c r="MJC12" s="721"/>
      <c r="MJD12" s="721"/>
      <c r="MJE12" s="721"/>
      <c r="MJF12" s="721"/>
      <c r="MJG12" s="721"/>
      <c r="MJH12" s="721"/>
      <c r="MJI12" s="721"/>
      <c r="MJJ12" s="721"/>
      <c r="MJK12" s="721"/>
      <c r="MJL12" s="721"/>
      <c r="MJM12" s="721"/>
      <c r="MJN12" s="721"/>
      <c r="MJO12" s="721"/>
      <c r="MJP12" s="721"/>
      <c r="MJQ12" s="721"/>
      <c r="MJR12" s="721"/>
      <c r="MJS12" s="721"/>
      <c r="MJT12" s="721"/>
      <c r="MJU12" s="721"/>
      <c r="MJV12" s="721"/>
      <c r="MJW12" s="721"/>
      <c r="MJX12" s="721"/>
      <c r="MJY12" s="721"/>
      <c r="MJZ12" s="721"/>
      <c r="MKA12" s="721"/>
      <c r="MKB12" s="721"/>
      <c r="MKC12" s="721"/>
      <c r="MKD12" s="721"/>
      <c r="MKE12" s="721"/>
      <c r="MKF12" s="721"/>
      <c r="MKG12" s="721"/>
      <c r="MKH12" s="721"/>
      <c r="MKI12" s="721"/>
      <c r="MKJ12" s="721"/>
      <c r="MKK12" s="721"/>
      <c r="MKL12" s="721"/>
      <c r="MKM12" s="721"/>
      <c r="MKN12" s="721"/>
      <c r="MKO12" s="721"/>
      <c r="MKP12" s="721"/>
      <c r="MKQ12" s="721"/>
      <c r="MKR12" s="721"/>
      <c r="MKS12" s="721"/>
      <c r="MKT12" s="721"/>
      <c r="MKU12" s="721"/>
      <c r="MKV12" s="721"/>
      <c r="MKW12" s="721"/>
      <c r="MKX12" s="721"/>
      <c r="MKY12" s="721"/>
      <c r="MKZ12" s="721"/>
      <c r="MLA12" s="721"/>
      <c r="MLB12" s="721"/>
      <c r="MLC12" s="721"/>
      <c r="MLD12" s="721"/>
      <c r="MLE12" s="721"/>
      <c r="MLF12" s="721"/>
      <c r="MLG12" s="721"/>
      <c r="MLH12" s="721"/>
      <c r="MLI12" s="721"/>
      <c r="MLJ12" s="721"/>
      <c r="MLK12" s="721"/>
      <c r="MLL12" s="721"/>
      <c r="MLM12" s="721"/>
      <c r="MLN12" s="721"/>
      <c r="MLO12" s="721"/>
      <c r="MLP12" s="721"/>
      <c r="MLQ12" s="721"/>
      <c r="MLR12" s="721"/>
      <c r="MLS12" s="721"/>
      <c r="MLT12" s="721"/>
      <c r="MLU12" s="721"/>
      <c r="MLV12" s="721"/>
      <c r="MLW12" s="721"/>
      <c r="MLX12" s="721"/>
      <c r="MLY12" s="721"/>
      <c r="MLZ12" s="721"/>
      <c r="MMA12" s="721"/>
      <c r="MMB12" s="721"/>
      <c r="MMC12" s="721"/>
      <c r="MMD12" s="721"/>
      <c r="MME12" s="721"/>
      <c r="MMF12" s="721"/>
      <c r="MMG12" s="721"/>
      <c r="MMH12" s="721"/>
      <c r="MMI12" s="721"/>
      <c r="MMJ12" s="721"/>
      <c r="MMK12" s="721"/>
      <c r="MML12" s="721"/>
      <c r="MMM12" s="721"/>
      <c r="MMN12" s="721"/>
      <c r="MMO12" s="721"/>
      <c r="MMP12" s="721"/>
      <c r="MMQ12" s="721"/>
      <c r="MMR12" s="721"/>
      <c r="MMS12" s="721"/>
      <c r="MMT12" s="721"/>
      <c r="MMU12" s="721"/>
      <c r="MMV12" s="721"/>
      <c r="MMW12" s="721"/>
      <c r="MMX12" s="721"/>
      <c r="MMY12" s="721"/>
      <c r="MMZ12" s="721"/>
      <c r="MNA12" s="721"/>
      <c r="MNB12" s="721"/>
      <c r="MNC12" s="721"/>
      <c r="MND12" s="721"/>
      <c r="MNE12" s="721"/>
      <c r="MNF12" s="721"/>
      <c r="MNG12" s="721"/>
      <c r="MNH12" s="721"/>
      <c r="MNI12" s="721"/>
      <c r="MNJ12" s="721"/>
      <c r="MNK12" s="721"/>
      <c r="MNL12" s="721"/>
      <c r="MNM12" s="721"/>
      <c r="MNN12" s="721"/>
      <c r="MNO12" s="721"/>
      <c r="MNP12" s="721"/>
      <c r="MNQ12" s="721"/>
      <c r="MNR12" s="721"/>
      <c r="MNS12" s="721"/>
      <c r="MNT12" s="721"/>
      <c r="MNU12" s="721"/>
      <c r="MNV12" s="721"/>
      <c r="MNW12" s="721"/>
      <c r="MNX12" s="721"/>
      <c r="MNY12" s="721"/>
      <c r="MNZ12" s="721"/>
      <c r="MOA12" s="721"/>
      <c r="MOB12" s="721"/>
      <c r="MOC12" s="721"/>
      <c r="MOD12" s="721"/>
      <c r="MOE12" s="721"/>
      <c r="MOF12" s="721"/>
      <c r="MOG12" s="721"/>
      <c r="MOH12" s="721"/>
      <c r="MOI12" s="721"/>
      <c r="MOJ12" s="721"/>
      <c r="MOK12" s="721"/>
      <c r="MOL12" s="721"/>
      <c r="MOM12" s="721"/>
      <c r="MON12" s="721"/>
      <c r="MOO12" s="721"/>
      <c r="MOP12" s="721"/>
      <c r="MOQ12" s="721"/>
      <c r="MOR12" s="721"/>
      <c r="MOS12" s="721"/>
      <c r="MOT12" s="721"/>
      <c r="MOU12" s="721"/>
      <c r="MOV12" s="721"/>
      <c r="MOW12" s="721"/>
      <c r="MOX12" s="721"/>
      <c r="MOY12" s="721"/>
      <c r="MOZ12" s="721"/>
      <c r="MPA12" s="721"/>
      <c r="MPB12" s="721"/>
      <c r="MPC12" s="721"/>
      <c r="MPD12" s="721"/>
      <c r="MPE12" s="721"/>
      <c r="MPF12" s="721"/>
      <c r="MPG12" s="721"/>
      <c r="MPH12" s="721"/>
      <c r="MPI12" s="721"/>
      <c r="MPJ12" s="721"/>
      <c r="MPK12" s="721"/>
      <c r="MPL12" s="721"/>
      <c r="MPM12" s="721"/>
      <c r="MPN12" s="721"/>
      <c r="MPO12" s="721"/>
      <c r="MPP12" s="721"/>
      <c r="MPQ12" s="721"/>
      <c r="MPR12" s="721"/>
      <c r="MPS12" s="721"/>
      <c r="MPT12" s="721"/>
      <c r="MPU12" s="721"/>
      <c r="MPV12" s="721"/>
      <c r="MPW12" s="721"/>
      <c r="MPX12" s="721"/>
      <c r="MPY12" s="721"/>
      <c r="MPZ12" s="721"/>
      <c r="MQA12" s="721"/>
      <c r="MQB12" s="721"/>
      <c r="MQC12" s="721"/>
      <c r="MQD12" s="721"/>
      <c r="MQE12" s="721"/>
      <c r="MQF12" s="721"/>
      <c r="MQG12" s="721"/>
      <c r="MQH12" s="721"/>
      <c r="MQI12" s="721"/>
      <c r="MQJ12" s="721"/>
      <c r="MQK12" s="721"/>
      <c r="MQL12" s="721"/>
      <c r="MQM12" s="721"/>
      <c r="MQN12" s="721"/>
      <c r="MQO12" s="721"/>
      <c r="MQP12" s="721"/>
      <c r="MQQ12" s="721"/>
      <c r="MQR12" s="721"/>
      <c r="MQS12" s="721"/>
      <c r="MQT12" s="721"/>
      <c r="MQU12" s="721"/>
      <c r="MQV12" s="721"/>
      <c r="MQW12" s="721"/>
      <c r="MQX12" s="721"/>
      <c r="MQY12" s="721"/>
      <c r="MQZ12" s="721"/>
      <c r="MRA12" s="721"/>
      <c r="MRB12" s="721"/>
      <c r="MRC12" s="721"/>
      <c r="MRD12" s="721"/>
      <c r="MRE12" s="721"/>
      <c r="MRF12" s="721"/>
      <c r="MRG12" s="721"/>
      <c r="MRH12" s="721"/>
      <c r="MRI12" s="721"/>
      <c r="MRJ12" s="721"/>
      <c r="MRK12" s="721"/>
      <c r="MRL12" s="721"/>
      <c r="MRM12" s="721"/>
      <c r="MRN12" s="721"/>
      <c r="MRO12" s="721"/>
      <c r="MRP12" s="721"/>
      <c r="MRQ12" s="721"/>
      <c r="MRR12" s="721"/>
      <c r="MRS12" s="721"/>
      <c r="MRT12" s="721"/>
      <c r="MRU12" s="721"/>
      <c r="MRV12" s="721"/>
      <c r="MRW12" s="721"/>
      <c r="MRX12" s="721"/>
      <c r="MRY12" s="721"/>
      <c r="MRZ12" s="721"/>
      <c r="MSA12" s="721"/>
      <c r="MSB12" s="721"/>
      <c r="MSC12" s="721"/>
      <c r="MSD12" s="721"/>
      <c r="MSE12" s="721"/>
      <c r="MSF12" s="721"/>
      <c r="MSG12" s="721"/>
      <c r="MSH12" s="721"/>
      <c r="MSI12" s="721"/>
      <c r="MSJ12" s="721"/>
      <c r="MSK12" s="721"/>
      <c r="MSL12" s="721"/>
      <c r="MSM12" s="721"/>
      <c r="MSN12" s="721"/>
      <c r="MSO12" s="721"/>
      <c r="MSP12" s="721"/>
      <c r="MSQ12" s="721"/>
      <c r="MSR12" s="721"/>
      <c r="MSS12" s="721"/>
      <c r="MST12" s="721"/>
      <c r="MSU12" s="721"/>
      <c r="MSV12" s="721"/>
      <c r="MSW12" s="721"/>
      <c r="MSX12" s="721"/>
      <c r="MSY12" s="721"/>
      <c r="MSZ12" s="721"/>
      <c r="MTA12" s="721"/>
      <c r="MTB12" s="721"/>
      <c r="MTC12" s="721"/>
      <c r="MTD12" s="721"/>
      <c r="MTE12" s="721"/>
      <c r="MTF12" s="721"/>
      <c r="MTG12" s="721"/>
      <c r="MTH12" s="721"/>
      <c r="MTI12" s="721"/>
      <c r="MTJ12" s="721"/>
      <c r="MTK12" s="721"/>
      <c r="MTL12" s="721"/>
      <c r="MTM12" s="721"/>
      <c r="MTN12" s="721"/>
      <c r="MTO12" s="721"/>
      <c r="MTP12" s="721"/>
      <c r="MTQ12" s="721"/>
      <c r="MTR12" s="721"/>
      <c r="MTS12" s="721"/>
      <c r="MTT12" s="721"/>
      <c r="MTU12" s="721"/>
      <c r="MTV12" s="721"/>
      <c r="MTW12" s="721"/>
      <c r="MTX12" s="721"/>
      <c r="MTY12" s="721"/>
      <c r="MTZ12" s="721"/>
      <c r="MUA12" s="721"/>
      <c r="MUB12" s="721"/>
      <c r="MUC12" s="721"/>
      <c r="MUD12" s="721"/>
      <c r="MUE12" s="721"/>
      <c r="MUF12" s="721"/>
      <c r="MUG12" s="721"/>
      <c r="MUH12" s="721"/>
      <c r="MUI12" s="721"/>
      <c r="MUJ12" s="721"/>
      <c r="MUK12" s="721"/>
      <c r="MUL12" s="721"/>
      <c r="MUM12" s="721"/>
      <c r="MUN12" s="721"/>
      <c r="MUO12" s="721"/>
      <c r="MUP12" s="721"/>
      <c r="MUQ12" s="721"/>
      <c r="MUR12" s="721"/>
      <c r="MUS12" s="721"/>
      <c r="MUT12" s="721"/>
      <c r="MUU12" s="721"/>
      <c r="MUV12" s="721"/>
      <c r="MUW12" s="721"/>
      <c r="MUX12" s="721"/>
      <c r="MUY12" s="721"/>
      <c r="MUZ12" s="721"/>
      <c r="MVA12" s="721"/>
      <c r="MVB12" s="721"/>
      <c r="MVC12" s="721"/>
      <c r="MVD12" s="721"/>
      <c r="MVE12" s="721"/>
      <c r="MVF12" s="721"/>
      <c r="MVG12" s="721"/>
      <c r="MVH12" s="721"/>
      <c r="MVI12" s="721"/>
      <c r="MVJ12" s="721"/>
      <c r="MVK12" s="721"/>
      <c r="MVL12" s="721"/>
      <c r="MVM12" s="721"/>
      <c r="MVN12" s="721"/>
      <c r="MVO12" s="721"/>
      <c r="MVP12" s="721"/>
      <c r="MVQ12" s="721"/>
      <c r="MVR12" s="721"/>
      <c r="MVS12" s="721"/>
      <c r="MVT12" s="721"/>
      <c r="MVU12" s="721"/>
      <c r="MVV12" s="721"/>
      <c r="MVW12" s="721"/>
      <c r="MVX12" s="721"/>
      <c r="MVY12" s="721"/>
      <c r="MVZ12" s="721"/>
      <c r="MWA12" s="721"/>
      <c r="MWB12" s="721"/>
      <c r="MWC12" s="721"/>
      <c r="MWD12" s="721"/>
      <c r="MWE12" s="721"/>
      <c r="MWF12" s="721"/>
      <c r="MWG12" s="721"/>
      <c r="MWH12" s="721"/>
      <c r="MWI12" s="721"/>
      <c r="MWJ12" s="721"/>
      <c r="MWK12" s="721"/>
      <c r="MWL12" s="721"/>
      <c r="MWM12" s="721"/>
      <c r="MWN12" s="721"/>
      <c r="MWO12" s="721"/>
      <c r="MWP12" s="721"/>
      <c r="MWQ12" s="721"/>
      <c r="MWR12" s="721"/>
      <c r="MWS12" s="721"/>
      <c r="MWT12" s="721"/>
      <c r="MWU12" s="721"/>
      <c r="MWV12" s="721"/>
      <c r="MWW12" s="721"/>
      <c r="MWX12" s="721"/>
      <c r="MWY12" s="721"/>
      <c r="MWZ12" s="721"/>
      <c r="MXA12" s="721"/>
      <c r="MXB12" s="721"/>
      <c r="MXC12" s="721"/>
      <c r="MXD12" s="721"/>
      <c r="MXE12" s="721"/>
      <c r="MXF12" s="721"/>
      <c r="MXG12" s="721"/>
      <c r="MXH12" s="721"/>
      <c r="MXI12" s="721"/>
      <c r="MXJ12" s="721"/>
      <c r="MXK12" s="721"/>
      <c r="MXL12" s="721"/>
      <c r="MXM12" s="721"/>
      <c r="MXN12" s="721"/>
      <c r="MXO12" s="721"/>
      <c r="MXP12" s="721"/>
      <c r="MXQ12" s="721"/>
      <c r="MXR12" s="721"/>
      <c r="MXS12" s="721"/>
      <c r="MXT12" s="721"/>
      <c r="MXU12" s="721"/>
      <c r="MXV12" s="721"/>
      <c r="MXW12" s="721"/>
      <c r="MXX12" s="721"/>
      <c r="MXY12" s="721"/>
      <c r="MXZ12" s="721"/>
      <c r="MYA12" s="721"/>
      <c r="MYB12" s="721"/>
      <c r="MYC12" s="721"/>
      <c r="MYD12" s="721"/>
      <c r="MYE12" s="721"/>
      <c r="MYF12" s="721"/>
      <c r="MYG12" s="721"/>
      <c r="MYH12" s="721"/>
      <c r="MYI12" s="721"/>
      <c r="MYJ12" s="721"/>
      <c r="MYK12" s="721"/>
      <c r="MYL12" s="721"/>
      <c r="MYM12" s="721"/>
      <c r="MYN12" s="721"/>
      <c r="MYO12" s="721"/>
      <c r="MYP12" s="721"/>
      <c r="MYQ12" s="721"/>
      <c r="MYR12" s="721"/>
      <c r="MYS12" s="721"/>
      <c r="MYT12" s="721"/>
      <c r="MYU12" s="721"/>
      <c r="MYV12" s="721"/>
      <c r="MYW12" s="721"/>
      <c r="MYX12" s="721"/>
      <c r="MYY12" s="721"/>
      <c r="MYZ12" s="721"/>
      <c r="MZA12" s="721"/>
      <c r="MZB12" s="721"/>
      <c r="MZC12" s="721"/>
      <c r="MZD12" s="721"/>
      <c r="MZE12" s="721"/>
      <c r="MZF12" s="721"/>
      <c r="MZG12" s="721"/>
      <c r="MZH12" s="721"/>
      <c r="MZI12" s="721"/>
      <c r="MZJ12" s="721"/>
      <c r="MZK12" s="721"/>
      <c r="MZL12" s="721"/>
      <c r="MZM12" s="721"/>
      <c r="MZN12" s="721"/>
      <c r="MZO12" s="721"/>
      <c r="MZP12" s="721"/>
      <c r="MZQ12" s="721"/>
      <c r="MZR12" s="721"/>
      <c r="MZS12" s="721"/>
      <c r="MZT12" s="721"/>
      <c r="MZU12" s="721"/>
      <c r="MZV12" s="721"/>
      <c r="MZW12" s="721"/>
      <c r="MZX12" s="721"/>
      <c r="MZY12" s="721"/>
      <c r="MZZ12" s="721"/>
      <c r="NAA12" s="721"/>
      <c r="NAB12" s="721"/>
      <c r="NAC12" s="721"/>
      <c r="NAD12" s="721"/>
      <c r="NAE12" s="721"/>
      <c r="NAF12" s="721"/>
      <c r="NAG12" s="721"/>
      <c r="NAH12" s="721"/>
      <c r="NAI12" s="721"/>
      <c r="NAJ12" s="721"/>
      <c r="NAK12" s="721"/>
      <c r="NAL12" s="721"/>
      <c r="NAM12" s="721"/>
      <c r="NAN12" s="721"/>
      <c r="NAO12" s="721"/>
      <c r="NAP12" s="721"/>
      <c r="NAQ12" s="721"/>
      <c r="NAR12" s="721"/>
      <c r="NAS12" s="721"/>
      <c r="NAT12" s="721"/>
      <c r="NAU12" s="721"/>
      <c r="NAV12" s="721"/>
      <c r="NAW12" s="721"/>
      <c r="NAX12" s="721"/>
      <c r="NAY12" s="721"/>
      <c r="NAZ12" s="721"/>
      <c r="NBA12" s="721"/>
      <c r="NBB12" s="721"/>
      <c r="NBC12" s="721"/>
      <c r="NBD12" s="721"/>
      <c r="NBE12" s="721"/>
      <c r="NBF12" s="721"/>
      <c r="NBG12" s="721"/>
      <c r="NBH12" s="721"/>
      <c r="NBI12" s="721"/>
      <c r="NBJ12" s="721"/>
      <c r="NBK12" s="721"/>
      <c r="NBL12" s="721"/>
      <c r="NBM12" s="721"/>
      <c r="NBN12" s="721"/>
      <c r="NBO12" s="721"/>
      <c r="NBP12" s="721"/>
      <c r="NBQ12" s="721"/>
      <c r="NBR12" s="721"/>
      <c r="NBS12" s="721"/>
      <c r="NBT12" s="721"/>
      <c r="NBU12" s="721"/>
      <c r="NBV12" s="721"/>
      <c r="NBW12" s="721"/>
      <c r="NBX12" s="721"/>
      <c r="NBY12" s="721"/>
      <c r="NBZ12" s="721"/>
      <c r="NCA12" s="721"/>
      <c r="NCB12" s="721"/>
      <c r="NCC12" s="721"/>
      <c r="NCD12" s="721"/>
      <c r="NCE12" s="721"/>
      <c r="NCF12" s="721"/>
      <c r="NCG12" s="721"/>
      <c r="NCH12" s="721"/>
      <c r="NCI12" s="721"/>
      <c r="NCJ12" s="721"/>
      <c r="NCK12" s="721"/>
      <c r="NCL12" s="721"/>
      <c r="NCM12" s="721"/>
      <c r="NCN12" s="721"/>
      <c r="NCO12" s="721"/>
      <c r="NCP12" s="721"/>
      <c r="NCQ12" s="721"/>
      <c r="NCR12" s="721"/>
      <c r="NCS12" s="721"/>
      <c r="NCT12" s="721"/>
      <c r="NCU12" s="721"/>
      <c r="NCV12" s="721"/>
      <c r="NCW12" s="721"/>
      <c r="NCX12" s="721"/>
      <c r="NCY12" s="721"/>
      <c r="NCZ12" s="721"/>
      <c r="NDA12" s="721"/>
      <c r="NDB12" s="721"/>
      <c r="NDC12" s="721"/>
      <c r="NDD12" s="721"/>
      <c r="NDE12" s="721"/>
      <c r="NDF12" s="721"/>
      <c r="NDG12" s="721"/>
      <c r="NDH12" s="721"/>
      <c r="NDI12" s="721"/>
      <c r="NDJ12" s="721"/>
      <c r="NDK12" s="721"/>
      <c r="NDL12" s="721"/>
      <c r="NDM12" s="721"/>
      <c r="NDN12" s="721"/>
      <c r="NDO12" s="721"/>
      <c r="NDP12" s="721"/>
      <c r="NDQ12" s="721"/>
      <c r="NDR12" s="721"/>
      <c r="NDS12" s="721"/>
      <c r="NDT12" s="721"/>
      <c r="NDU12" s="721"/>
      <c r="NDV12" s="721"/>
      <c r="NDW12" s="721"/>
      <c r="NDX12" s="721"/>
      <c r="NDY12" s="721"/>
      <c r="NDZ12" s="721"/>
      <c r="NEA12" s="721"/>
      <c r="NEB12" s="721"/>
      <c r="NEC12" s="721"/>
      <c r="NED12" s="721"/>
      <c r="NEE12" s="721"/>
      <c r="NEF12" s="721"/>
      <c r="NEG12" s="721"/>
      <c r="NEH12" s="721"/>
      <c r="NEI12" s="721"/>
      <c r="NEJ12" s="721"/>
      <c r="NEK12" s="721"/>
      <c r="NEL12" s="721"/>
      <c r="NEM12" s="721"/>
      <c r="NEN12" s="721"/>
      <c r="NEO12" s="721"/>
      <c r="NEP12" s="721"/>
      <c r="NEQ12" s="721"/>
      <c r="NER12" s="721"/>
      <c r="NES12" s="721"/>
      <c r="NET12" s="721"/>
      <c r="NEU12" s="721"/>
      <c r="NEV12" s="721"/>
      <c r="NEW12" s="721"/>
      <c r="NEX12" s="721"/>
      <c r="NEY12" s="721"/>
      <c r="NEZ12" s="721"/>
      <c r="NFA12" s="721"/>
      <c r="NFB12" s="721"/>
      <c r="NFC12" s="721"/>
      <c r="NFD12" s="721"/>
      <c r="NFE12" s="721"/>
      <c r="NFF12" s="721"/>
      <c r="NFG12" s="721"/>
      <c r="NFH12" s="721"/>
      <c r="NFI12" s="721"/>
      <c r="NFJ12" s="721"/>
      <c r="NFK12" s="721"/>
      <c r="NFL12" s="721"/>
      <c r="NFM12" s="721"/>
      <c r="NFN12" s="721"/>
      <c r="NFO12" s="721"/>
      <c r="NFP12" s="721"/>
      <c r="NFQ12" s="721"/>
      <c r="NFR12" s="721"/>
      <c r="NFS12" s="721"/>
      <c r="NFT12" s="721"/>
      <c r="NFU12" s="721"/>
      <c r="NFV12" s="721"/>
      <c r="NFW12" s="721"/>
      <c r="NFX12" s="721"/>
      <c r="NFY12" s="721"/>
      <c r="NFZ12" s="721"/>
      <c r="NGA12" s="721"/>
      <c r="NGB12" s="721"/>
      <c r="NGC12" s="721"/>
      <c r="NGD12" s="721"/>
      <c r="NGE12" s="721"/>
      <c r="NGF12" s="721"/>
      <c r="NGG12" s="721"/>
      <c r="NGH12" s="721"/>
      <c r="NGI12" s="721"/>
      <c r="NGJ12" s="721"/>
      <c r="NGK12" s="721"/>
      <c r="NGL12" s="721"/>
      <c r="NGM12" s="721"/>
      <c r="NGN12" s="721"/>
      <c r="NGO12" s="721"/>
      <c r="NGP12" s="721"/>
      <c r="NGQ12" s="721"/>
      <c r="NGR12" s="721"/>
      <c r="NGS12" s="721"/>
      <c r="NGT12" s="721"/>
      <c r="NGU12" s="721"/>
      <c r="NGV12" s="721"/>
      <c r="NGW12" s="721"/>
      <c r="NGX12" s="721"/>
      <c r="NGY12" s="721"/>
      <c r="NGZ12" s="721"/>
      <c r="NHA12" s="721"/>
      <c r="NHB12" s="721"/>
      <c r="NHC12" s="721"/>
      <c r="NHD12" s="721"/>
      <c r="NHE12" s="721"/>
      <c r="NHF12" s="721"/>
      <c r="NHG12" s="721"/>
      <c r="NHH12" s="721"/>
      <c r="NHI12" s="721"/>
      <c r="NHJ12" s="721"/>
      <c r="NHK12" s="721"/>
      <c r="NHL12" s="721"/>
      <c r="NHM12" s="721"/>
      <c r="NHN12" s="721"/>
      <c r="NHO12" s="721"/>
      <c r="NHP12" s="721"/>
      <c r="NHQ12" s="721"/>
      <c r="NHR12" s="721"/>
      <c r="NHS12" s="721"/>
      <c r="NHT12" s="721"/>
      <c r="NHU12" s="721"/>
      <c r="NHV12" s="721"/>
      <c r="NHW12" s="721"/>
      <c r="NHX12" s="721"/>
      <c r="NHY12" s="721"/>
      <c r="NHZ12" s="721"/>
      <c r="NIA12" s="721"/>
      <c r="NIB12" s="721"/>
      <c r="NIC12" s="721"/>
      <c r="NID12" s="721"/>
      <c r="NIE12" s="721"/>
      <c r="NIF12" s="721"/>
      <c r="NIG12" s="721"/>
      <c r="NIH12" s="721"/>
      <c r="NII12" s="721"/>
      <c r="NIJ12" s="721"/>
      <c r="NIK12" s="721"/>
      <c r="NIL12" s="721"/>
      <c r="NIM12" s="721"/>
      <c r="NIN12" s="721"/>
      <c r="NIO12" s="721"/>
      <c r="NIP12" s="721"/>
      <c r="NIQ12" s="721"/>
      <c r="NIR12" s="721"/>
      <c r="NIS12" s="721"/>
      <c r="NIT12" s="721"/>
      <c r="NIU12" s="721"/>
      <c r="NIV12" s="721"/>
      <c r="NIW12" s="721"/>
      <c r="NIX12" s="721"/>
      <c r="NIY12" s="721"/>
      <c r="NIZ12" s="721"/>
      <c r="NJA12" s="721"/>
      <c r="NJB12" s="721"/>
      <c r="NJC12" s="721"/>
      <c r="NJD12" s="721"/>
      <c r="NJE12" s="721"/>
      <c r="NJF12" s="721"/>
      <c r="NJG12" s="721"/>
      <c r="NJH12" s="721"/>
      <c r="NJI12" s="721"/>
      <c r="NJJ12" s="721"/>
      <c r="NJK12" s="721"/>
      <c r="NJL12" s="721"/>
      <c r="NJM12" s="721"/>
      <c r="NJN12" s="721"/>
      <c r="NJO12" s="721"/>
      <c r="NJP12" s="721"/>
      <c r="NJQ12" s="721"/>
      <c r="NJR12" s="721"/>
      <c r="NJS12" s="721"/>
      <c r="NJT12" s="721"/>
      <c r="NJU12" s="721"/>
      <c r="NJV12" s="721"/>
      <c r="NJW12" s="721"/>
      <c r="NJX12" s="721"/>
      <c r="NJY12" s="721"/>
      <c r="NJZ12" s="721"/>
      <c r="NKA12" s="721"/>
      <c r="NKB12" s="721"/>
      <c r="NKC12" s="721"/>
      <c r="NKD12" s="721"/>
      <c r="NKE12" s="721"/>
      <c r="NKF12" s="721"/>
      <c r="NKG12" s="721"/>
      <c r="NKH12" s="721"/>
      <c r="NKI12" s="721"/>
      <c r="NKJ12" s="721"/>
      <c r="NKK12" s="721"/>
      <c r="NKL12" s="721"/>
      <c r="NKM12" s="721"/>
      <c r="NKN12" s="721"/>
      <c r="NKO12" s="721"/>
      <c r="NKP12" s="721"/>
      <c r="NKQ12" s="721"/>
      <c r="NKR12" s="721"/>
      <c r="NKS12" s="721"/>
      <c r="NKT12" s="721"/>
      <c r="NKU12" s="721"/>
      <c r="NKV12" s="721"/>
      <c r="NKW12" s="721"/>
      <c r="NKX12" s="721"/>
      <c r="NKY12" s="721"/>
      <c r="NKZ12" s="721"/>
      <c r="NLA12" s="721"/>
      <c r="NLB12" s="721"/>
      <c r="NLC12" s="721"/>
      <c r="NLD12" s="721"/>
      <c r="NLE12" s="721"/>
      <c r="NLF12" s="721"/>
      <c r="NLG12" s="721"/>
      <c r="NLH12" s="721"/>
      <c r="NLI12" s="721"/>
      <c r="NLJ12" s="721"/>
      <c r="NLK12" s="721"/>
      <c r="NLL12" s="721"/>
      <c r="NLM12" s="721"/>
      <c r="NLN12" s="721"/>
      <c r="NLO12" s="721"/>
      <c r="NLP12" s="721"/>
      <c r="NLQ12" s="721"/>
      <c r="NLR12" s="721"/>
      <c r="NLS12" s="721"/>
      <c r="NLT12" s="721"/>
      <c r="NLU12" s="721"/>
      <c r="NLV12" s="721"/>
      <c r="NLW12" s="721"/>
      <c r="NLX12" s="721"/>
      <c r="NLY12" s="721"/>
      <c r="NLZ12" s="721"/>
      <c r="NMA12" s="721"/>
      <c r="NMB12" s="721"/>
      <c r="NMC12" s="721"/>
      <c r="NMD12" s="721"/>
      <c r="NME12" s="721"/>
      <c r="NMF12" s="721"/>
      <c r="NMG12" s="721"/>
      <c r="NMH12" s="721"/>
      <c r="NMI12" s="721"/>
      <c r="NMJ12" s="721"/>
      <c r="NMK12" s="721"/>
      <c r="NML12" s="721"/>
      <c r="NMM12" s="721"/>
      <c r="NMN12" s="721"/>
      <c r="NMO12" s="721"/>
      <c r="NMP12" s="721"/>
      <c r="NMQ12" s="721"/>
      <c r="NMR12" s="721"/>
      <c r="NMS12" s="721"/>
      <c r="NMT12" s="721"/>
      <c r="NMU12" s="721"/>
      <c r="NMV12" s="721"/>
      <c r="NMW12" s="721"/>
      <c r="NMX12" s="721"/>
      <c r="NMY12" s="721"/>
      <c r="NMZ12" s="721"/>
      <c r="NNA12" s="721"/>
      <c r="NNB12" s="721"/>
      <c r="NNC12" s="721"/>
      <c r="NND12" s="721"/>
      <c r="NNE12" s="721"/>
      <c r="NNF12" s="721"/>
      <c r="NNG12" s="721"/>
      <c r="NNH12" s="721"/>
      <c r="NNI12" s="721"/>
      <c r="NNJ12" s="721"/>
      <c r="NNK12" s="721"/>
      <c r="NNL12" s="721"/>
      <c r="NNM12" s="721"/>
      <c r="NNN12" s="721"/>
      <c r="NNO12" s="721"/>
      <c r="NNP12" s="721"/>
      <c r="NNQ12" s="721"/>
      <c r="NNR12" s="721"/>
      <c r="NNS12" s="721"/>
      <c r="NNT12" s="721"/>
      <c r="NNU12" s="721"/>
      <c r="NNV12" s="721"/>
      <c r="NNW12" s="721"/>
      <c r="NNX12" s="721"/>
      <c r="NNY12" s="721"/>
      <c r="NNZ12" s="721"/>
      <c r="NOA12" s="721"/>
      <c r="NOB12" s="721"/>
      <c r="NOC12" s="721"/>
      <c r="NOD12" s="721"/>
      <c r="NOE12" s="721"/>
      <c r="NOF12" s="721"/>
      <c r="NOG12" s="721"/>
      <c r="NOH12" s="721"/>
      <c r="NOI12" s="721"/>
      <c r="NOJ12" s="721"/>
      <c r="NOK12" s="721"/>
      <c r="NOL12" s="721"/>
      <c r="NOM12" s="721"/>
      <c r="NON12" s="721"/>
      <c r="NOO12" s="721"/>
      <c r="NOP12" s="721"/>
      <c r="NOQ12" s="721"/>
      <c r="NOR12" s="721"/>
      <c r="NOS12" s="721"/>
      <c r="NOT12" s="721"/>
      <c r="NOU12" s="721"/>
      <c r="NOV12" s="721"/>
      <c r="NOW12" s="721"/>
      <c r="NOX12" s="721"/>
      <c r="NOY12" s="721"/>
      <c r="NOZ12" s="721"/>
      <c r="NPA12" s="721"/>
      <c r="NPB12" s="721"/>
      <c r="NPC12" s="721"/>
      <c r="NPD12" s="721"/>
      <c r="NPE12" s="721"/>
      <c r="NPF12" s="721"/>
      <c r="NPG12" s="721"/>
      <c r="NPH12" s="721"/>
      <c r="NPI12" s="721"/>
      <c r="NPJ12" s="721"/>
      <c r="NPK12" s="721"/>
      <c r="NPL12" s="721"/>
      <c r="NPM12" s="721"/>
      <c r="NPN12" s="721"/>
      <c r="NPO12" s="721"/>
      <c r="NPP12" s="721"/>
      <c r="NPQ12" s="721"/>
      <c r="NPR12" s="721"/>
      <c r="NPS12" s="721"/>
      <c r="NPT12" s="721"/>
      <c r="NPU12" s="721"/>
      <c r="NPV12" s="721"/>
      <c r="NPW12" s="721"/>
      <c r="NPX12" s="721"/>
      <c r="NPY12" s="721"/>
      <c r="NPZ12" s="721"/>
      <c r="NQA12" s="721"/>
      <c r="NQB12" s="721"/>
      <c r="NQC12" s="721"/>
      <c r="NQD12" s="721"/>
      <c r="NQE12" s="721"/>
      <c r="NQF12" s="721"/>
      <c r="NQG12" s="721"/>
      <c r="NQH12" s="721"/>
      <c r="NQI12" s="721"/>
      <c r="NQJ12" s="721"/>
      <c r="NQK12" s="721"/>
      <c r="NQL12" s="721"/>
      <c r="NQM12" s="721"/>
      <c r="NQN12" s="721"/>
      <c r="NQO12" s="721"/>
      <c r="NQP12" s="721"/>
      <c r="NQQ12" s="721"/>
      <c r="NQR12" s="721"/>
      <c r="NQS12" s="721"/>
      <c r="NQT12" s="721"/>
      <c r="NQU12" s="721"/>
      <c r="NQV12" s="721"/>
      <c r="NQW12" s="721"/>
      <c r="NQX12" s="721"/>
      <c r="NQY12" s="721"/>
      <c r="NQZ12" s="721"/>
      <c r="NRA12" s="721"/>
      <c r="NRB12" s="721"/>
      <c r="NRC12" s="721"/>
      <c r="NRD12" s="721"/>
      <c r="NRE12" s="721"/>
      <c r="NRF12" s="721"/>
      <c r="NRG12" s="721"/>
      <c r="NRH12" s="721"/>
      <c r="NRI12" s="721"/>
      <c r="NRJ12" s="721"/>
      <c r="NRK12" s="721"/>
      <c r="NRL12" s="721"/>
      <c r="NRM12" s="721"/>
      <c r="NRN12" s="721"/>
      <c r="NRO12" s="721"/>
      <c r="NRP12" s="721"/>
      <c r="NRQ12" s="721"/>
      <c r="NRR12" s="721"/>
      <c r="NRS12" s="721"/>
      <c r="NRT12" s="721"/>
      <c r="NRU12" s="721"/>
      <c r="NRV12" s="721"/>
      <c r="NRW12" s="721"/>
      <c r="NRX12" s="721"/>
      <c r="NRY12" s="721"/>
      <c r="NRZ12" s="721"/>
      <c r="NSA12" s="721"/>
      <c r="NSB12" s="721"/>
      <c r="NSC12" s="721"/>
      <c r="NSD12" s="721"/>
      <c r="NSE12" s="721"/>
      <c r="NSF12" s="721"/>
      <c r="NSG12" s="721"/>
      <c r="NSH12" s="721"/>
      <c r="NSI12" s="721"/>
      <c r="NSJ12" s="721"/>
      <c r="NSK12" s="721"/>
      <c r="NSL12" s="721"/>
      <c r="NSM12" s="721"/>
      <c r="NSN12" s="721"/>
      <c r="NSO12" s="721"/>
      <c r="NSP12" s="721"/>
      <c r="NSQ12" s="721"/>
      <c r="NSR12" s="721"/>
      <c r="NSS12" s="721"/>
      <c r="NST12" s="721"/>
      <c r="NSU12" s="721"/>
      <c r="NSV12" s="721"/>
      <c r="NSW12" s="721"/>
      <c r="NSX12" s="721"/>
      <c r="NSY12" s="721"/>
      <c r="NSZ12" s="721"/>
      <c r="NTA12" s="721"/>
      <c r="NTB12" s="721"/>
      <c r="NTC12" s="721"/>
      <c r="NTD12" s="721"/>
      <c r="NTE12" s="721"/>
      <c r="NTF12" s="721"/>
      <c r="NTG12" s="721"/>
      <c r="NTH12" s="721"/>
      <c r="NTI12" s="721"/>
      <c r="NTJ12" s="721"/>
      <c r="NTK12" s="721"/>
      <c r="NTL12" s="721"/>
      <c r="NTM12" s="721"/>
      <c r="NTN12" s="721"/>
      <c r="NTO12" s="721"/>
      <c r="NTP12" s="721"/>
      <c r="NTQ12" s="721"/>
      <c r="NTR12" s="721"/>
      <c r="NTS12" s="721"/>
      <c r="NTT12" s="721"/>
      <c r="NTU12" s="721"/>
      <c r="NTV12" s="721"/>
      <c r="NTW12" s="721"/>
      <c r="NTX12" s="721"/>
      <c r="NTY12" s="721"/>
      <c r="NTZ12" s="721"/>
      <c r="NUA12" s="721"/>
      <c r="NUB12" s="721"/>
      <c r="NUC12" s="721"/>
      <c r="NUD12" s="721"/>
      <c r="NUE12" s="721"/>
      <c r="NUF12" s="721"/>
      <c r="NUG12" s="721"/>
      <c r="NUH12" s="721"/>
      <c r="NUI12" s="721"/>
      <c r="NUJ12" s="721"/>
      <c r="NUK12" s="721"/>
      <c r="NUL12" s="721"/>
      <c r="NUM12" s="721"/>
      <c r="NUN12" s="721"/>
      <c r="NUO12" s="721"/>
      <c r="NUP12" s="721"/>
      <c r="NUQ12" s="721"/>
      <c r="NUR12" s="721"/>
      <c r="NUS12" s="721"/>
      <c r="NUT12" s="721"/>
      <c r="NUU12" s="721"/>
      <c r="NUV12" s="721"/>
      <c r="NUW12" s="721"/>
      <c r="NUX12" s="721"/>
      <c r="NUY12" s="721"/>
      <c r="NUZ12" s="721"/>
      <c r="NVA12" s="721"/>
      <c r="NVB12" s="721"/>
      <c r="NVC12" s="721"/>
      <c r="NVD12" s="721"/>
      <c r="NVE12" s="721"/>
      <c r="NVF12" s="721"/>
      <c r="NVG12" s="721"/>
      <c r="NVH12" s="721"/>
      <c r="NVI12" s="721"/>
      <c r="NVJ12" s="721"/>
      <c r="NVK12" s="721"/>
      <c r="NVL12" s="721"/>
      <c r="NVM12" s="721"/>
      <c r="NVN12" s="721"/>
      <c r="NVO12" s="721"/>
      <c r="NVP12" s="721"/>
      <c r="NVQ12" s="721"/>
      <c r="NVR12" s="721"/>
      <c r="NVS12" s="721"/>
      <c r="NVT12" s="721"/>
      <c r="NVU12" s="721"/>
      <c r="NVV12" s="721"/>
      <c r="NVW12" s="721"/>
      <c r="NVX12" s="721"/>
      <c r="NVY12" s="721"/>
      <c r="NVZ12" s="721"/>
      <c r="NWA12" s="721"/>
      <c r="NWB12" s="721"/>
      <c r="NWC12" s="721"/>
      <c r="NWD12" s="721"/>
      <c r="NWE12" s="721"/>
      <c r="NWF12" s="721"/>
      <c r="NWG12" s="721"/>
      <c r="NWH12" s="721"/>
      <c r="NWI12" s="721"/>
      <c r="NWJ12" s="721"/>
      <c r="NWK12" s="721"/>
      <c r="NWL12" s="721"/>
      <c r="NWM12" s="721"/>
      <c r="NWN12" s="721"/>
      <c r="NWO12" s="721"/>
      <c r="NWP12" s="721"/>
      <c r="NWQ12" s="721"/>
      <c r="NWR12" s="721"/>
      <c r="NWS12" s="721"/>
      <c r="NWT12" s="721"/>
      <c r="NWU12" s="721"/>
      <c r="NWV12" s="721"/>
      <c r="NWW12" s="721"/>
      <c r="NWX12" s="721"/>
      <c r="NWY12" s="721"/>
      <c r="NWZ12" s="721"/>
      <c r="NXA12" s="721"/>
      <c r="NXB12" s="721"/>
      <c r="NXC12" s="721"/>
      <c r="NXD12" s="721"/>
      <c r="NXE12" s="721"/>
      <c r="NXF12" s="721"/>
      <c r="NXG12" s="721"/>
      <c r="NXH12" s="721"/>
      <c r="NXI12" s="721"/>
      <c r="NXJ12" s="721"/>
      <c r="NXK12" s="721"/>
      <c r="NXL12" s="721"/>
      <c r="NXM12" s="721"/>
      <c r="NXN12" s="721"/>
      <c r="NXO12" s="721"/>
      <c r="NXP12" s="721"/>
      <c r="NXQ12" s="721"/>
      <c r="NXR12" s="721"/>
      <c r="NXS12" s="721"/>
      <c r="NXT12" s="721"/>
      <c r="NXU12" s="721"/>
      <c r="NXV12" s="721"/>
      <c r="NXW12" s="721"/>
      <c r="NXX12" s="721"/>
      <c r="NXY12" s="721"/>
      <c r="NXZ12" s="721"/>
      <c r="NYA12" s="721"/>
      <c r="NYB12" s="721"/>
      <c r="NYC12" s="721"/>
      <c r="NYD12" s="721"/>
      <c r="NYE12" s="721"/>
      <c r="NYF12" s="721"/>
      <c r="NYG12" s="721"/>
      <c r="NYH12" s="721"/>
      <c r="NYI12" s="721"/>
      <c r="NYJ12" s="721"/>
      <c r="NYK12" s="721"/>
      <c r="NYL12" s="721"/>
      <c r="NYM12" s="721"/>
      <c r="NYN12" s="721"/>
      <c r="NYO12" s="721"/>
      <c r="NYP12" s="721"/>
      <c r="NYQ12" s="721"/>
      <c r="NYR12" s="721"/>
      <c r="NYS12" s="721"/>
      <c r="NYT12" s="721"/>
      <c r="NYU12" s="721"/>
      <c r="NYV12" s="721"/>
      <c r="NYW12" s="721"/>
      <c r="NYX12" s="721"/>
      <c r="NYY12" s="721"/>
      <c r="NYZ12" s="721"/>
      <c r="NZA12" s="721"/>
      <c r="NZB12" s="721"/>
      <c r="NZC12" s="721"/>
      <c r="NZD12" s="721"/>
      <c r="NZE12" s="721"/>
      <c r="NZF12" s="721"/>
      <c r="NZG12" s="721"/>
      <c r="NZH12" s="721"/>
      <c r="NZI12" s="721"/>
      <c r="NZJ12" s="721"/>
      <c r="NZK12" s="721"/>
      <c r="NZL12" s="721"/>
      <c r="NZM12" s="721"/>
      <c r="NZN12" s="721"/>
      <c r="NZO12" s="721"/>
      <c r="NZP12" s="721"/>
      <c r="NZQ12" s="721"/>
      <c r="NZR12" s="721"/>
      <c r="NZS12" s="721"/>
      <c r="NZT12" s="721"/>
      <c r="NZU12" s="721"/>
      <c r="NZV12" s="721"/>
      <c r="NZW12" s="721"/>
      <c r="NZX12" s="721"/>
      <c r="NZY12" s="721"/>
      <c r="NZZ12" s="721"/>
      <c r="OAA12" s="721"/>
      <c r="OAB12" s="721"/>
      <c r="OAC12" s="721"/>
      <c r="OAD12" s="721"/>
      <c r="OAE12" s="721"/>
      <c r="OAF12" s="721"/>
      <c r="OAG12" s="721"/>
      <c r="OAH12" s="721"/>
      <c r="OAI12" s="721"/>
      <c r="OAJ12" s="721"/>
      <c r="OAK12" s="721"/>
      <c r="OAL12" s="721"/>
      <c r="OAM12" s="721"/>
      <c r="OAN12" s="721"/>
      <c r="OAO12" s="721"/>
      <c r="OAP12" s="721"/>
      <c r="OAQ12" s="721"/>
      <c r="OAR12" s="721"/>
      <c r="OAS12" s="721"/>
      <c r="OAT12" s="721"/>
      <c r="OAU12" s="721"/>
      <c r="OAV12" s="721"/>
      <c r="OAW12" s="721"/>
      <c r="OAX12" s="721"/>
      <c r="OAY12" s="721"/>
      <c r="OAZ12" s="721"/>
      <c r="OBA12" s="721"/>
      <c r="OBB12" s="721"/>
      <c r="OBC12" s="721"/>
      <c r="OBD12" s="721"/>
      <c r="OBE12" s="721"/>
      <c r="OBF12" s="721"/>
      <c r="OBG12" s="721"/>
      <c r="OBH12" s="721"/>
      <c r="OBI12" s="721"/>
      <c r="OBJ12" s="721"/>
      <c r="OBK12" s="721"/>
      <c r="OBL12" s="721"/>
      <c r="OBM12" s="721"/>
      <c r="OBN12" s="721"/>
      <c r="OBO12" s="721"/>
      <c r="OBP12" s="721"/>
      <c r="OBQ12" s="721"/>
      <c r="OBR12" s="721"/>
      <c r="OBS12" s="721"/>
      <c r="OBT12" s="721"/>
      <c r="OBU12" s="721"/>
      <c r="OBV12" s="721"/>
      <c r="OBW12" s="721"/>
      <c r="OBX12" s="721"/>
      <c r="OBY12" s="721"/>
      <c r="OBZ12" s="721"/>
      <c r="OCA12" s="721"/>
      <c r="OCB12" s="721"/>
      <c r="OCC12" s="721"/>
      <c r="OCD12" s="721"/>
      <c r="OCE12" s="721"/>
      <c r="OCF12" s="721"/>
      <c r="OCG12" s="721"/>
      <c r="OCH12" s="721"/>
      <c r="OCI12" s="721"/>
      <c r="OCJ12" s="721"/>
      <c r="OCK12" s="721"/>
      <c r="OCL12" s="721"/>
      <c r="OCM12" s="721"/>
      <c r="OCN12" s="721"/>
      <c r="OCO12" s="721"/>
      <c r="OCP12" s="721"/>
      <c r="OCQ12" s="721"/>
      <c r="OCR12" s="721"/>
      <c r="OCS12" s="721"/>
      <c r="OCT12" s="721"/>
      <c r="OCU12" s="721"/>
      <c r="OCV12" s="721"/>
      <c r="OCW12" s="721"/>
      <c r="OCX12" s="721"/>
      <c r="OCY12" s="721"/>
      <c r="OCZ12" s="721"/>
      <c r="ODA12" s="721"/>
      <c r="ODB12" s="721"/>
      <c r="ODC12" s="721"/>
      <c r="ODD12" s="721"/>
      <c r="ODE12" s="721"/>
      <c r="ODF12" s="721"/>
      <c r="ODG12" s="721"/>
      <c r="ODH12" s="721"/>
      <c r="ODI12" s="721"/>
      <c r="ODJ12" s="721"/>
      <c r="ODK12" s="721"/>
      <c r="ODL12" s="721"/>
      <c r="ODM12" s="721"/>
      <c r="ODN12" s="721"/>
      <c r="ODO12" s="721"/>
      <c r="ODP12" s="721"/>
      <c r="ODQ12" s="721"/>
      <c r="ODR12" s="721"/>
      <c r="ODS12" s="721"/>
      <c r="ODT12" s="721"/>
      <c r="ODU12" s="721"/>
      <c r="ODV12" s="721"/>
      <c r="ODW12" s="721"/>
      <c r="ODX12" s="721"/>
      <c r="ODY12" s="721"/>
      <c r="ODZ12" s="721"/>
      <c r="OEA12" s="721"/>
      <c r="OEB12" s="721"/>
      <c r="OEC12" s="721"/>
      <c r="OED12" s="721"/>
      <c r="OEE12" s="721"/>
      <c r="OEF12" s="721"/>
      <c r="OEG12" s="721"/>
      <c r="OEH12" s="721"/>
      <c r="OEI12" s="721"/>
      <c r="OEJ12" s="721"/>
      <c r="OEK12" s="721"/>
      <c r="OEL12" s="721"/>
      <c r="OEM12" s="721"/>
      <c r="OEN12" s="721"/>
      <c r="OEO12" s="721"/>
      <c r="OEP12" s="721"/>
      <c r="OEQ12" s="721"/>
      <c r="OER12" s="721"/>
      <c r="OES12" s="721"/>
      <c r="OET12" s="721"/>
      <c r="OEU12" s="721"/>
      <c r="OEV12" s="721"/>
      <c r="OEW12" s="721"/>
      <c r="OEX12" s="721"/>
      <c r="OEY12" s="721"/>
      <c r="OEZ12" s="721"/>
      <c r="OFA12" s="721"/>
      <c r="OFB12" s="721"/>
      <c r="OFC12" s="721"/>
      <c r="OFD12" s="721"/>
      <c r="OFE12" s="721"/>
      <c r="OFF12" s="721"/>
      <c r="OFG12" s="721"/>
      <c r="OFH12" s="721"/>
      <c r="OFI12" s="721"/>
      <c r="OFJ12" s="721"/>
      <c r="OFK12" s="721"/>
      <c r="OFL12" s="721"/>
      <c r="OFM12" s="721"/>
      <c r="OFN12" s="721"/>
      <c r="OFO12" s="721"/>
      <c r="OFP12" s="721"/>
      <c r="OFQ12" s="721"/>
      <c r="OFR12" s="721"/>
      <c r="OFS12" s="721"/>
      <c r="OFT12" s="721"/>
      <c r="OFU12" s="721"/>
      <c r="OFV12" s="721"/>
      <c r="OFW12" s="721"/>
      <c r="OFX12" s="721"/>
      <c r="OFY12" s="721"/>
      <c r="OFZ12" s="721"/>
      <c r="OGA12" s="721"/>
      <c r="OGB12" s="721"/>
      <c r="OGC12" s="721"/>
      <c r="OGD12" s="721"/>
      <c r="OGE12" s="721"/>
      <c r="OGF12" s="721"/>
      <c r="OGG12" s="721"/>
      <c r="OGH12" s="721"/>
      <c r="OGI12" s="721"/>
      <c r="OGJ12" s="721"/>
      <c r="OGK12" s="721"/>
      <c r="OGL12" s="721"/>
      <c r="OGM12" s="721"/>
      <c r="OGN12" s="721"/>
      <c r="OGO12" s="721"/>
      <c r="OGP12" s="721"/>
      <c r="OGQ12" s="721"/>
      <c r="OGR12" s="721"/>
      <c r="OGS12" s="721"/>
      <c r="OGT12" s="721"/>
      <c r="OGU12" s="721"/>
      <c r="OGV12" s="721"/>
      <c r="OGW12" s="721"/>
      <c r="OGX12" s="721"/>
      <c r="OGY12" s="721"/>
      <c r="OGZ12" s="721"/>
      <c r="OHA12" s="721"/>
      <c r="OHB12" s="721"/>
      <c r="OHC12" s="721"/>
      <c r="OHD12" s="721"/>
      <c r="OHE12" s="721"/>
      <c r="OHF12" s="721"/>
      <c r="OHG12" s="721"/>
      <c r="OHH12" s="721"/>
      <c r="OHI12" s="721"/>
      <c r="OHJ12" s="721"/>
      <c r="OHK12" s="721"/>
      <c r="OHL12" s="721"/>
      <c r="OHM12" s="721"/>
      <c r="OHN12" s="721"/>
      <c r="OHO12" s="721"/>
      <c r="OHP12" s="721"/>
      <c r="OHQ12" s="721"/>
      <c r="OHR12" s="721"/>
      <c r="OHS12" s="721"/>
      <c r="OHT12" s="721"/>
      <c r="OHU12" s="721"/>
      <c r="OHV12" s="721"/>
      <c r="OHW12" s="721"/>
      <c r="OHX12" s="721"/>
      <c r="OHY12" s="721"/>
      <c r="OHZ12" s="721"/>
      <c r="OIA12" s="721"/>
      <c r="OIB12" s="721"/>
      <c r="OIC12" s="721"/>
      <c r="OID12" s="721"/>
      <c r="OIE12" s="721"/>
      <c r="OIF12" s="721"/>
      <c r="OIG12" s="721"/>
      <c r="OIH12" s="721"/>
      <c r="OII12" s="721"/>
      <c r="OIJ12" s="721"/>
      <c r="OIK12" s="721"/>
      <c r="OIL12" s="721"/>
      <c r="OIM12" s="721"/>
      <c r="OIN12" s="721"/>
      <c r="OIO12" s="721"/>
      <c r="OIP12" s="721"/>
      <c r="OIQ12" s="721"/>
      <c r="OIR12" s="721"/>
      <c r="OIS12" s="721"/>
      <c r="OIT12" s="721"/>
      <c r="OIU12" s="721"/>
      <c r="OIV12" s="721"/>
      <c r="OIW12" s="721"/>
      <c r="OIX12" s="721"/>
      <c r="OIY12" s="721"/>
      <c r="OIZ12" s="721"/>
      <c r="OJA12" s="721"/>
      <c r="OJB12" s="721"/>
      <c r="OJC12" s="721"/>
      <c r="OJD12" s="721"/>
      <c r="OJE12" s="721"/>
      <c r="OJF12" s="721"/>
      <c r="OJG12" s="721"/>
      <c r="OJH12" s="721"/>
      <c r="OJI12" s="721"/>
      <c r="OJJ12" s="721"/>
      <c r="OJK12" s="721"/>
      <c r="OJL12" s="721"/>
      <c r="OJM12" s="721"/>
      <c r="OJN12" s="721"/>
      <c r="OJO12" s="721"/>
      <c r="OJP12" s="721"/>
      <c r="OJQ12" s="721"/>
      <c r="OJR12" s="721"/>
      <c r="OJS12" s="721"/>
      <c r="OJT12" s="721"/>
      <c r="OJU12" s="721"/>
      <c r="OJV12" s="721"/>
      <c r="OJW12" s="721"/>
      <c r="OJX12" s="721"/>
      <c r="OJY12" s="721"/>
      <c r="OJZ12" s="721"/>
      <c r="OKA12" s="721"/>
      <c r="OKB12" s="721"/>
      <c r="OKC12" s="721"/>
      <c r="OKD12" s="721"/>
      <c r="OKE12" s="721"/>
      <c r="OKF12" s="721"/>
      <c r="OKG12" s="721"/>
      <c r="OKH12" s="721"/>
      <c r="OKI12" s="721"/>
      <c r="OKJ12" s="721"/>
      <c r="OKK12" s="721"/>
      <c r="OKL12" s="721"/>
      <c r="OKM12" s="721"/>
      <c r="OKN12" s="721"/>
      <c r="OKO12" s="721"/>
      <c r="OKP12" s="721"/>
      <c r="OKQ12" s="721"/>
      <c r="OKR12" s="721"/>
      <c r="OKS12" s="721"/>
      <c r="OKT12" s="721"/>
      <c r="OKU12" s="721"/>
      <c r="OKV12" s="721"/>
      <c r="OKW12" s="721"/>
      <c r="OKX12" s="721"/>
      <c r="OKY12" s="721"/>
      <c r="OKZ12" s="721"/>
      <c r="OLA12" s="721"/>
      <c r="OLB12" s="721"/>
      <c r="OLC12" s="721"/>
      <c r="OLD12" s="721"/>
      <c r="OLE12" s="721"/>
      <c r="OLF12" s="721"/>
      <c r="OLG12" s="721"/>
      <c r="OLH12" s="721"/>
      <c r="OLI12" s="721"/>
      <c r="OLJ12" s="721"/>
      <c r="OLK12" s="721"/>
      <c r="OLL12" s="721"/>
      <c r="OLM12" s="721"/>
      <c r="OLN12" s="721"/>
      <c r="OLO12" s="721"/>
      <c r="OLP12" s="721"/>
      <c r="OLQ12" s="721"/>
      <c r="OLR12" s="721"/>
      <c r="OLS12" s="721"/>
      <c r="OLT12" s="721"/>
      <c r="OLU12" s="721"/>
      <c r="OLV12" s="721"/>
      <c r="OLW12" s="721"/>
      <c r="OLX12" s="721"/>
      <c r="OLY12" s="721"/>
      <c r="OLZ12" s="721"/>
      <c r="OMA12" s="721"/>
      <c r="OMB12" s="721"/>
      <c r="OMC12" s="721"/>
      <c r="OMD12" s="721"/>
      <c r="OME12" s="721"/>
      <c r="OMF12" s="721"/>
      <c r="OMG12" s="721"/>
      <c r="OMH12" s="721"/>
      <c r="OMI12" s="721"/>
      <c r="OMJ12" s="721"/>
      <c r="OMK12" s="721"/>
      <c r="OML12" s="721"/>
      <c r="OMM12" s="721"/>
      <c r="OMN12" s="721"/>
      <c r="OMO12" s="721"/>
      <c r="OMP12" s="721"/>
      <c r="OMQ12" s="721"/>
      <c r="OMR12" s="721"/>
      <c r="OMS12" s="721"/>
      <c r="OMT12" s="721"/>
      <c r="OMU12" s="721"/>
      <c r="OMV12" s="721"/>
      <c r="OMW12" s="721"/>
      <c r="OMX12" s="721"/>
      <c r="OMY12" s="721"/>
      <c r="OMZ12" s="721"/>
      <c r="ONA12" s="721"/>
      <c r="ONB12" s="721"/>
      <c r="ONC12" s="721"/>
      <c r="OND12" s="721"/>
      <c r="ONE12" s="721"/>
      <c r="ONF12" s="721"/>
      <c r="ONG12" s="721"/>
      <c r="ONH12" s="721"/>
      <c r="ONI12" s="721"/>
      <c r="ONJ12" s="721"/>
      <c r="ONK12" s="721"/>
      <c r="ONL12" s="721"/>
      <c r="ONM12" s="721"/>
      <c r="ONN12" s="721"/>
      <c r="ONO12" s="721"/>
      <c r="ONP12" s="721"/>
      <c r="ONQ12" s="721"/>
      <c r="ONR12" s="721"/>
      <c r="ONS12" s="721"/>
      <c r="ONT12" s="721"/>
      <c r="ONU12" s="721"/>
      <c r="ONV12" s="721"/>
      <c r="ONW12" s="721"/>
      <c r="ONX12" s="721"/>
      <c r="ONY12" s="721"/>
      <c r="ONZ12" s="721"/>
      <c r="OOA12" s="721"/>
      <c r="OOB12" s="721"/>
      <c r="OOC12" s="721"/>
      <c r="OOD12" s="721"/>
      <c r="OOE12" s="721"/>
      <c r="OOF12" s="721"/>
      <c r="OOG12" s="721"/>
      <c r="OOH12" s="721"/>
      <c r="OOI12" s="721"/>
      <c r="OOJ12" s="721"/>
      <c r="OOK12" s="721"/>
      <c r="OOL12" s="721"/>
      <c r="OOM12" s="721"/>
      <c r="OON12" s="721"/>
      <c r="OOO12" s="721"/>
      <c r="OOP12" s="721"/>
      <c r="OOQ12" s="721"/>
      <c r="OOR12" s="721"/>
      <c r="OOS12" s="721"/>
      <c r="OOT12" s="721"/>
      <c r="OOU12" s="721"/>
      <c r="OOV12" s="721"/>
      <c r="OOW12" s="721"/>
      <c r="OOX12" s="721"/>
      <c r="OOY12" s="721"/>
      <c r="OOZ12" s="721"/>
      <c r="OPA12" s="721"/>
      <c r="OPB12" s="721"/>
      <c r="OPC12" s="721"/>
      <c r="OPD12" s="721"/>
      <c r="OPE12" s="721"/>
      <c r="OPF12" s="721"/>
      <c r="OPG12" s="721"/>
      <c r="OPH12" s="721"/>
      <c r="OPI12" s="721"/>
      <c r="OPJ12" s="721"/>
      <c r="OPK12" s="721"/>
      <c r="OPL12" s="721"/>
      <c r="OPM12" s="721"/>
      <c r="OPN12" s="721"/>
      <c r="OPO12" s="721"/>
      <c r="OPP12" s="721"/>
      <c r="OPQ12" s="721"/>
      <c r="OPR12" s="721"/>
      <c r="OPS12" s="721"/>
      <c r="OPT12" s="721"/>
      <c r="OPU12" s="721"/>
      <c r="OPV12" s="721"/>
      <c r="OPW12" s="721"/>
      <c r="OPX12" s="721"/>
      <c r="OPY12" s="721"/>
      <c r="OPZ12" s="721"/>
      <c r="OQA12" s="721"/>
      <c r="OQB12" s="721"/>
      <c r="OQC12" s="721"/>
      <c r="OQD12" s="721"/>
      <c r="OQE12" s="721"/>
      <c r="OQF12" s="721"/>
      <c r="OQG12" s="721"/>
      <c r="OQH12" s="721"/>
      <c r="OQI12" s="721"/>
      <c r="OQJ12" s="721"/>
      <c r="OQK12" s="721"/>
      <c r="OQL12" s="721"/>
      <c r="OQM12" s="721"/>
      <c r="OQN12" s="721"/>
      <c r="OQO12" s="721"/>
      <c r="OQP12" s="721"/>
      <c r="OQQ12" s="721"/>
      <c r="OQR12" s="721"/>
      <c r="OQS12" s="721"/>
      <c r="OQT12" s="721"/>
      <c r="OQU12" s="721"/>
      <c r="OQV12" s="721"/>
      <c r="OQW12" s="721"/>
      <c r="OQX12" s="721"/>
      <c r="OQY12" s="721"/>
      <c r="OQZ12" s="721"/>
      <c r="ORA12" s="721"/>
      <c r="ORB12" s="721"/>
      <c r="ORC12" s="721"/>
      <c r="ORD12" s="721"/>
      <c r="ORE12" s="721"/>
      <c r="ORF12" s="721"/>
      <c r="ORG12" s="721"/>
      <c r="ORH12" s="721"/>
      <c r="ORI12" s="721"/>
      <c r="ORJ12" s="721"/>
      <c r="ORK12" s="721"/>
      <c r="ORL12" s="721"/>
      <c r="ORM12" s="721"/>
      <c r="ORN12" s="721"/>
      <c r="ORO12" s="721"/>
      <c r="ORP12" s="721"/>
      <c r="ORQ12" s="721"/>
      <c r="ORR12" s="721"/>
      <c r="ORS12" s="721"/>
      <c r="ORT12" s="721"/>
      <c r="ORU12" s="721"/>
      <c r="ORV12" s="721"/>
      <c r="ORW12" s="721"/>
      <c r="ORX12" s="721"/>
      <c r="ORY12" s="721"/>
      <c r="ORZ12" s="721"/>
      <c r="OSA12" s="721"/>
      <c r="OSB12" s="721"/>
      <c r="OSC12" s="721"/>
      <c r="OSD12" s="721"/>
      <c r="OSE12" s="721"/>
      <c r="OSF12" s="721"/>
      <c r="OSG12" s="721"/>
      <c r="OSH12" s="721"/>
      <c r="OSI12" s="721"/>
      <c r="OSJ12" s="721"/>
      <c r="OSK12" s="721"/>
      <c r="OSL12" s="721"/>
      <c r="OSM12" s="721"/>
      <c r="OSN12" s="721"/>
      <c r="OSO12" s="721"/>
      <c r="OSP12" s="721"/>
      <c r="OSQ12" s="721"/>
      <c r="OSR12" s="721"/>
      <c r="OSS12" s="721"/>
      <c r="OST12" s="721"/>
      <c r="OSU12" s="721"/>
      <c r="OSV12" s="721"/>
      <c r="OSW12" s="721"/>
      <c r="OSX12" s="721"/>
      <c r="OSY12" s="721"/>
      <c r="OSZ12" s="721"/>
      <c r="OTA12" s="721"/>
      <c r="OTB12" s="721"/>
      <c r="OTC12" s="721"/>
      <c r="OTD12" s="721"/>
      <c r="OTE12" s="721"/>
      <c r="OTF12" s="721"/>
      <c r="OTG12" s="721"/>
      <c r="OTH12" s="721"/>
      <c r="OTI12" s="721"/>
      <c r="OTJ12" s="721"/>
      <c r="OTK12" s="721"/>
      <c r="OTL12" s="721"/>
      <c r="OTM12" s="721"/>
      <c r="OTN12" s="721"/>
      <c r="OTO12" s="721"/>
      <c r="OTP12" s="721"/>
      <c r="OTQ12" s="721"/>
      <c r="OTR12" s="721"/>
      <c r="OTS12" s="721"/>
      <c r="OTT12" s="721"/>
      <c r="OTU12" s="721"/>
      <c r="OTV12" s="721"/>
      <c r="OTW12" s="721"/>
      <c r="OTX12" s="721"/>
      <c r="OTY12" s="721"/>
      <c r="OTZ12" s="721"/>
      <c r="OUA12" s="721"/>
      <c r="OUB12" s="721"/>
      <c r="OUC12" s="721"/>
      <c r="OUD12" s="721"/>
      <c r="OUE12" s="721"/>
      <c r="OUF12" s="721"/>
      <c r="OUG12" s="721"/>
      <c r="OUH12" s="721"/>
      <c r="OUI12" s="721"/>
      <c r="OUJ12" s="721"/>
      <c r="OUK12" s="721"/>
      <c r="OUL12" s="721"/>
      <c r="OUM12" s="721"/>
      <c r="OUN12" s="721"/>
      <c r="OUO12" s="721"/>
      <c r="OUP12" s="721"/>
      <c r="OUQ12" s="721"/>
      <c r="OUR12" s="721"/>
      <c r="OUS12" s="721"/>
      <c r="OUT12" s="721"/>
      <c r="OUU12" s="721"/>
      <c r="OUV12" s="721"/>
      <c r="OUW12" s="721"/>
      <c r="OUX12" s="721"/>
      <c r="OUY12" s="721"/>
      <c r="OUZ12" s="721"/>
      <c r="OVA12" s="721"/>
      <c r="OVB12" s="721"/>
      <c r="OVC12" s="721"/>
      <c r="OVD12" s="721"/>
      <c r="OVE12" s="721"/>
      <c r="OVF12" s="721"/>
      <c r="OVG12" s="721"/>
      <c r="OVH12" s="721"/>
      <c r="OVI12" s="721"/>
      <c r="OVJ12" s="721"/>
      <c r="OVK12" s="721"/>
      <c r="OVL12" s="721"/>
      <c r="OVM12" s="721"/>
      <c r="OVN12" s="721"/>
      <c r="OVO12" s="721"/>
      <c r="OVP12" s="721"/>
      <c r="OVQ12" s="721"/>
      <c r="OVR12" s="721"/>
      <c r="OVS12" s="721"/>
      <c r="OVT12" s="721"/>
      <c r="OVU12" s="721"/>
      <c r="OVV12" s="721"/>
      <c r="OVW12" s="721"/>
      <c r="OVX12" s="721"/>
      <c r="OVY12" s="721"/>
      <c r="OVZ12" s="721"/>
      <c r="OWA12" s="721"/>
      <c r="OWB12" s="721"/>
      <c r="OWC12" s="721"/>
      <c r="OWD12" s="721"/>
      <c r="OWE12" s="721"/>
      <c r="OWF12" s="721"/>
      <c r="OWG12" s="721"/>
      <c r="OWH12" s="721"/>
      <c r="OWI12" s="721"/>
      <c r="OWJ12" s="721"/>
      <c r="OWK12" s="721"/>
      <c r="OWL12" s="721"/>
      <c r="OWM12" s="721"/>
      <c r="OWN12" s="721"/>
      <c r="OWO12" s="721"/>
      <c r="OWP12" s="721"/>
      <c r="OWQ12" s="721"/>
      <c r="OWR12" s="721"/>
      <c r="OWS12" s="721"/>
      <c r="OWT12" s="721"/>
      <c r="OWU12" s="721"/>
      <c r="OWV12" s="721"/>
      <c r="OWW12" s="721"/>
      <c r="OWX12" s="721"/>
      <c r="OWY12" s="721"/>
      <c r="OWZ12" s="721"/>
      <c r="OXA12" s="721"/>
      <c r="OXB12" s="721"/>
      <c r="OXC12" s="721"/>
      <c r="OXD12" s="721"/>
      <c r="OXE12" s="721"/>
      <c r="OXF12" s="721"/>
      <c r="OXG12" s="721"/>
      <c r="OXH12" s="721"/>
      <c r="OXI12" s="721"/>
      <c r="OXJ12" s="721"/>
      <c r="OXK12" s="721"/>
      <c r="OXL12" s="721"/>
      <c r="OXM12" s="721"/>
      <c r="OXN12" s="721"/>
      <c r="OXO12" s="721"/>
      <c r="OXP12" s="721"/>
      <c r="OXQ12" s="721"/>
      <c r="OXR12" s="721"/>
      <c r="OXS12" s="721"/>
      <c r="OXT12" s="721"/>
      <c r="OXU12" s="721"/>
      <c r="OXV12" s="721"/>
      <c r="OXW12" s="721"/>
      <c r="OXX12" s="721"/>
      <c r="OXY12" s="721"/>
      <c r="OXZ12" s="721"/>
      <c r="OYA12" s="721"/>
      <c r="OYB12" s="721"/>
      <c r="OYC12" s="721"/>
      <c r="OYD12" s="721"/>
      <c r="OYE12" s="721"/>
      <c r="OYF12" s="721"/>
      <c r="OYG12" s="721"/>
      <c r="OYH12" s="721"/>
      <c r="OYI12" s="721"/>
      <c r="OYJ12" s="721"/>
      <c r="OYK12" s="721"/>
      <c r="OYL12" s="721"/>
      <c r="OYM12" s="721"/>
      <c r="OYN12" s="721"/>
      <c r="OYO12" s="721"/>
      <c r="OYP12" s="721"/>
      <c r="OYQ12" s="721"/>
      <c r="OYR12" s="721"/>
      <c r="OYS12" s="721"/>
      <c r="OYT12" s="721"/>
      <c r="OYU12" s="721"/>
      <c r="OYV12" s="721"/>
      <c r="OYW12" s="721"/>
      <c r="OYX12" s="721"/>
      <c r="OYY12" s="721"/>
      <c r="OYZ12" s="721"/>
      <c r="OZA12" s="721"/>
      <c r="OZB12" s="721"/>
      <c r="OZC12" s="721"/>
      <c r="OZD12" s="721"/>
      <c r="OZE12" s="721"/>
      <c r="OZF12" s="721"/>
      <c r="OZG12" s="721"/>
      <c r="OZH12" s="721"/>
      <c r="OZI12" s="721"/>
      <c r="OZJ12" s="721"/>
      <c r="OZK12" s="721"/>
      <c r="OZL12" s="721"/>
      <c r="OZM12" s="721"/>
      <c r="OZN12" s="721"/>
      <c r="OZO12" s="721"/>
      <c r="OZP12" s="721"/>
      <c r="OZQ12" s="721"/>
      <c r="OZR12" s="721"/>
      <c r="OZS12" s="721"/>
      <c r="OZT12" s="721"/>
      <c r="OZU12" s="721"/>
      <c r="OZV12" s="721"/>
      <c r="OZW12" s="721"/>
      <c r="OZX12" s="721"/>
      <c r="OZY12" s="721"/>
      <c r="OZZ12" s="721"/>
      <c r="PAA12" s="721"/>
      <c r="PAB12" s="721"/>
      <c r="PAC12" s="721"/>
      <c r="PAD12" s="721"/>
      <c r="PAE12" s="721"/>
      <c r="PAF12" s="721"/>
      <c r="PAG12" s="721"/>
      <c r="PAH12" s="721"/>
      <c r="PAI12" s="721"/>
      <c r="PAJ12" s="721"/>
      <c r="PAK12" s="721"/>
      <c r="PAL12" s="721"/>
      <c r="PAM12" s="721"/>
      <c r="PAN12" s="721"/>
      <c r="PAO12" s="721"/>
      <c r="PAP12" s="721"/>
      <c r="PAQ12" s="721"/>
      <c r="PAR12" s="721"/>
      <c r="PAS12" s="721"/>
      <c r="PAT12" s="721"/>
      <c r="PAU12" s="721"/>
      <c r="PAV12" s="721"/>
      <c r="PAW12" s="721"/>
      <c r="PAX12" s="721"/>
      <c r="PAY12" s="721"/>
      <c r="PAZ12" s="721"/>
      <c r="PBA12" s="721"/>
      <c r="PBB12" s="721"/>
      <c r="PBC12" s="721"/>
      <c r="PBD12" s="721"/>
      <c r="PBE12" s="721"/>
      <c r="PBF12" s="721"/>
      <c r="PBG12" s="721"/>
      <c r="PBH12" s="721"/>
      <c r="PBI12" s="721"/>
      <c r="PBJ12" s="721"/>
      <c r="PBK12" s="721"/>
      <c r="PBL12" s="721"/>
      <c r="PBM12" s="721"/>
      <c r="PBN12" s="721"/>
      <c r="PBO12" s="721"/>
      <c r="PBP12" s="721"/>
      <c r="PBQ12" s="721"/>
      <c r="PBR12" s="721"/>
      <c r="PBS12" s="721"/>
      <c r="PBT12" s="721"/>
      <c r="PBU12" s="721"/>
      <c r="PBV12" s="721"/>
      <c r="PBW12" s="721"/>
      <c r="PBX12" s="721"/>
      <c r="PBY12" s="721"/>
      <c r="PBZ12" s="721"/>
      <c r="PCA12" s="721"/>
      <c r="PCB12" s="721"/>
      <c r="PCC12" s="721"/>
      <c r="PCD12" s="721"/>
      <c r="PCE12" s="721"/>
      <c r="PCF12" s="721"/>
      <c r="PCG12" s="721"/>
      <c r="PCH12" s="721"/>
      <c r="PCI12" s="721"/>
      <c r="PCJ12" s="721"/>
      <c r="PCK12" s="721"/>
      <c r="PCL12" s="721"/>
      <c r="PCM12" s="721"/>
      <c r="PCN12" s="721"/>
      <c r="PCO12" s="721"/>
      <c r="PCP12" s="721"/>
      <c r="PCQ12" s="721"/>
      <c r="PCR12" s="721"/>
      <c r="PCS12" s="721"/>
      <c r="PCT12" s="721"/>
      <c r="PCU12" s="721"/>
      <c r="PCV12" s="721"/>
      <c r="PCW12" s="721"/>
      <c r="PCX12" s="721"/>
      <c r="PCY12" s="721"/>
      <c r="PCZ12" s="721"/>
      <c r="PDA12" s="721"/>
      <c r="PDB12" s="721"/>
      <c r="PDC12" s="721"/>
      <c r="PDD12" s="721"/>
      <c r="PDE12" s="721"/>
      <c r="PDF12" s="721"/>
      <c r="PDG12" s="721"/>
      <c r="PDH12" s="721"/>
      <c r="PDI12" s="721"/>
      <c r="PDJ12" s="721"/>
      <c r="PDK12" s="721"/>
      <c r="PDL12" s="721"/>
      <c r="PDM12" s="721"/>
      <c r="PDN12" s="721"/>
      <c r="PDO12" s="721"/>
      <c r="PDP12" s="721"/>
      <c r="PDQ12" s="721"/>
      <c r="PDR12" s="721"/>
      <c r="PDS12" s="721"/>
      <c r="PDT12" s="721"/>
      <c r="PDU12" s="721"/>
      <c r="PDV12" s="721"/>
      <c r="PDW12" s="721"/>
      <c r="PDX12" s="721"/>
      <c r="PDY12" s="721"/>
      <c r="PDZ12" s="721"/>
      <c r="PEA12" s="721"/>
      <c r="PEB12" s="721"/>
      <c r="PEC12" s="721"/>
      <c r="PED12" s="721"/>
      <c r="PEE12" s="721"/>
      <c r="PEF12" s="721"/>
      <c r="PEG12" s="721"/>
      <c r="PEH12" s="721"/>
      <c r="PEI12" s="721"/>
      <c r="PEJ12" s="721"/>
      <c r="PEK12" s="721"/>
      <c r="PEL12" s="721"/>
      <c r="PEM12" s="721"/>
      <c r="PEN12" s="721"/>
      <c r="PEO12" s="721"/>
      <c r="PEP12" s="721"/>
      <c r="PEQ12" s="721"/>
      <c r="PER12" s="721"/>
      <c r="PES12" s="721"/>
      <c r="PET12" s="721"/>
      <c r="PEU12" s="721"/>
      <c r="PEV12" s="721"/>
      <c r="PEW12" s="721"/>
      <c r="PEX12" s="721"/>
      <c r="PEY12" s="721"/>
      <c r="PEZ12" s="721"/>
      <c r="PFA12" s="721"/>
      <c r="PFB12" s="721"/>
      <c r="PFC12" s="721"/>
      <c r="PFD12" s="721"/>
      <c r="PFE12" s="721"/>
      <c r="PFF12" s="721"/>
      <c r="PFG12" s="721"/>
      <c r="PFH12" s="721"/>
      <c r="PFI12" s="721"/>
      <c r="PFJ12" s="721"/>
      <c r="PFK12" s="721"/>
      <c r="PFL12" s="721"/>
      <c r="PFM12" s="721"/>
      <c r="PFN12" s="721"/>
      <c r="PFO12" s="721"/>
      <c r="PFP12" s="721"/>
      <c r="PFQ12" s="721"/>
      <c r="PFR12" s="721"/>
      <c r="PFS12" s="721"/>
      <c r="PFT12" s="721"/>
      <c r="PFU12" s="721"/>
      <c r="PFV12" s="721"/>
      <c r="PFW12" s="721"/>
      <c r="PFX12" s="721"/>
      <c r="PFY12" s="721"/>
      <c r="PFZ12" s="721"/>
      <c r="PGA12" s="721"/>
      <c r="PGB12" s="721"/>
      <c r="PGC12" s="721"/>
      <c r="PGD12" s="721"/>
      <c r="PGE12" s="721"/>
      <c r="PGF12" s="721"/>
      <c r="PGG12" s="721"/>
      <c r="PGH12" s="721"/>
      <c r="PGI12" s="721"/>
      <c r="PGJ12" s="721"/>
      <c r="PGK12" s="721"/>
      <c r="PGL12" s="721"/>
      <c r="PGM12" s="721"/>
      <c r="PGN12" s="721"/>
      <c r="PGO12" s="721"/>
      <c r="PGP12" s="721"/>
      <c r="PGQ12" s="721"/>
      <c r="PGR12" s="721"/>
      <c r="PGS12" s="721"/>
      <c r="PGT12" s="721"/>
      <c r="PGU12" s="721"/>
      <c r="PGV12" s="721"/>
      <c r="PGW12" s="721"/>
      <c r="PGX12" s="721"/>
      <c r="PGY12" s="721"/>
      <c r="PGZ12" s="721"/>
      <c r="PHA12" s="721"/>
      <c r="PHB12" s="721"/>
      <c r="PHC12" s="721"/>
      <c r="PHD12" s="721"/>
      <c r="PHE12" s="721"/>
      <c r="PHF12" s="721"/>
      <c r="PHG12" s="721"/>
      <c r="PHH12" s="721"/>
      <c r="PHI12" s="721"/>
      <c r="PHJ12" s="721"/>
      <c r="PHK12" s="721"/>
      <c r="PHL12" s="721"/>
      <c r="PHM12" s="721"/>
      <c r="PHN12" s="721"/>
      <c r="PHO12" s="721"/>
      <c r="PHP12" s="721"/>
      <c r="PHQ12" s="721"/>
      <c r="PHR12" s="721"/>
      <c r="PHS12" s="721"/>
      <c r="PHT12" s="721"/>
      <c r="PHU12" s="721"/>
      <c r="PHV12" s="721"/>
      <c r="PHW12" s="721"/>
      <c r="PHX12" s="721"/>
      <c r="PHY12" s="721"/>
      <c r="PHZ12" s="721"/>
      <c r="PIA12" s="721"/>
      <c r="PIB12" s="721"/>
      <c r="PIC12" s="721"/>
      <c r="PID12" s="721"/>
      <c r="PIE12" s="721"/>
      <c r="PIF12" s="721"/>
      <c r="PIG12" s="721"/>
      <c r="PIH12" s="721"/>
      <c r="PII12" s="721"/>
      <c r="PIJ12" s="721"/>
      <c r="PIK12" s="721"/>
      <c r="PIL12" s="721"/>
      <c r="PIM12" s="721"/>
      <c r="PIN12" s="721"/>
      <c r="PIO12" s="721"/>
      <c r="PIP12" s="721"/>
      <c r="PIQ12" s="721"/>
      <c r="PIR12" s="721"/>
      <c r="PIS12" s="721"/>
      <c r="PIT12" s="721"/>
      <c r="PIU12" s="721"/>
      <c r="PIV12" s="721"/>
      <c r="PIW12" s="721"/>
      <c r="PIX12" s="721"/>
      <c r="PIY12" s="721"/>
      <c r="PIZ12" s="721"/>
      <c r="PJA12" s="721"/>
      <c r="PJB12" s="721"/>
      <c r="PJC12" s="721"/>
      <c r="PJD12" s="721"/>
      <c r="PJE12" s="721"/>
      <c r="PJF12" s="721"/>
      <c r="PJG12" s="721"/>
      <c r="PJH12" s="721"/>
      <c r="PJI12" s="721"/>
      <c r="PJJ12" s="721"/>
      <c r="PJK12" s="721"/>
      <c r="PJL12" s="721"/>
      <c r="PJM12" s="721"/>
      <c r="PJN12" s="721"/>
      <c r="PJO12" s="721"/>
      <c r="PJP12" s="721"/>
      <c r="PJQ12" s="721"/>
      <c r="PJR12" s="721"/>
      <c r="PJS12" s="721"/>
      <c r="PJT12" s="721"/>
      <c r="PJU12" s="721"/>
      <c r="PJV12" s="721"/>
      <c r="PJW12" s="721"/>
      <c r="PJX12" s="721"/>
      <c r="PJY12" s="721"/>
      <c r="PJZ12" s="721"/>
      <c r="PKA12" s="721"/>
      <c r="PKB12" s="721"/>
      <c r="PKC12" s="721"/>
      <c r="PKD12" s="721"/>
      <c r="PKE12" s="721"/>
      <c r="PKF12" s="721"/>
      <c r="PKG12" s="721"/>
      <c r="PKH12" s="721"/>
      <c r="PKI12" s="721"/>
      <c r="PKJ12" s="721"/>
      <c r="PKK12" s="721"/>
      <c r="PKL12" s="721"/>
      <c r="PKM12" s="721"/>
      <c r="PKN12" s="721"/>
      <c r="PKO12" s="721"/>
      <c r="PKP12" s="721"/>
      <c r="PKQ12" s="721"/>
      <c r="PKR12" s="721"/>
      <c r="PKS12" s="721"/>
      <c r="PKT12" s="721"/>
      <c r="PKU12" s="721"/>
      <c r="PKV12" s="721"/>
      <c r="PKW12" s="721"/>
      <c r="PKX12" s="721"/>
      <c r="PKY12" s="721"/>
      <c r="PKZ12" s="721"/>
      <c r="PLA12" s="721"/>
      <c r="PLB12" s="721"/>
      <c r="PLC12" s="721"/>
      <c r="PLD12" s="721"/>
      <c r="PLE12" s="721"/>
      <c r="PLF12" s="721"/>
      <c r="PLG12" s="721"/>
      <c r="PLH12" s="721"/>
      <c r="PLI12" s="721"/>
      <c r="PLJ12" s="721"/>
      <c r="PLK12" s="721"/>
      <c r="PLL12" s="721"/>
      <c r="PLM12" s="721"/>
      <c r="PLN12" s="721"/>
      <c r="PLO12" s="721"/>
      <c r="PLP12" s="721"/>
      <c r="PLQ12" s="721"/>
      <c r="PLR12" s="721"/>
      <c r="PLS12" s="721"/>
      <c r="PLT12" s="721"/>
      <c r="PLU12" s="721"/>
      <c r="PLV12" s="721"/>
      <c r="PLW12" s="721"/>
      <c r="PLX12" s="721"/>
      <c r="PLY12" s="721"/>
      <c r="PLZ12" s="721"/>
      <c r="PMA12" s="721"/>
      <c r="PMB12" s="721"/>
      <c r="PMC12" s="721"/>
      <c r="PMD12" s="721"/>
      <c r="PME12" s="721"/>
      <c r="PMF12" s="721"/>
      <c r="PMG12" s="721"/>
      <c r="PMH12" s="721"/>
      <c r="PMI12" s="721"/>
      <c r="PMJ12" s="721"/>
      <c r="PMK12" s="721"/>
      <c r="PML12" s="721"/>
      <c r="PMM12" s="721"/>
      <c r="PMN12" s="721"/>
      <c r="PMO12" s="721"/>
      <c r="PMP12" s="721"/>
      <c r="PMQ12" s="721"/>
      <c r="PMR12" s="721"/>
      <c r="PMS12" s="721"/>
      <c r="PMT12" s="721"/>
      <c r="PMU12" s="721"/>
      <c r="PMV12" s="721"/>
      <c r="PMW12" s="721"/>
      <c r="PMX12" s="721"/>
      <c r="PMY12" s="721"/>
      <c r="PMZ12" s="721"/>
      <c r="PNA12" s="721"/>
      <c r="PNB12" s="721"/>
      <c r="PNC12" s="721"/>
      <c r="PND12" s="721"/>
      <c r="PNE12" s="721"/>
      <c r="PNF12" s="721"/>
      <c r="PNG12" s="721"/>
      <c r="PNH12" s="721"/>
      <c r="PNI12" s="721"/>
      <c r="PNJ12" s="721"/>
      <c r="PNK12" s="721"/>
      <c r="PNL12" s="721"/>
      <c r="PNM12" s="721"/>
      <c r="PNN12" s="721"/>
      <c r="PNO12" s="721"/>
      <c r="PNP12" s="721"/>
      <c r="PNQ12" s="721"/>
      <c r="PNR12" s="721"/>
      <c r="PNS12" s="721"/>
      <c r="PNT12" s="721"/>
      <c r="PNU12" s="721"/>
      <c r="PNV12" s="721"/>
      <c r="PNW12" s="721"/>
      <c r="PNX12" s="721"/>
      <c r="PNY12" s="721"/>
      <c r="PNZ12" s="721"/>
      <c r="POA12" s="721"/>
      <c r="POB12" s="721"/>
      <c r="POC12" s="721"/>
      <c r="POD12" s="721"/>
      <c r="POE12" s="721"/>
      <c r="POF12" s="721"/>
      <c r="POG12" s="721"/>
      <c r="POH12" s="721"/>
      <c r="POI12" s="721"/>
      <c r="POJ12" s="721"/>
      <c r="POK12" s="721"/>
      <c r="POL12" s="721"/>
      <c r="POM12" s="721"/>
      <c r="PON12" s="721"/>
      <c r="POO12" s="721"/>
      <c r="POP12" s="721"/>
      <c r="POQ12" s="721"/>
      <c r="POR12" s="721"/>
      <c r="POS12" s="721"/>
      <c r="POT12" s="721"/>
      <c r="POU12" s="721"/>
      <c r="POV12" s="721"/>
      <c r="POW12" s="721"/>
      <c r="POX12" s="721"/>
      <c r="POY12" s="721"/>
      <c r="POZ12" s="721"/>
      <c r="PPA12" s="721"/>
      <c r="PPB12" s="721"/>
      <c r="PPC12" s="721"/>
      <c r="PPD12" s="721"/>
      <c r="PPE12" s="721"/>
      <c r="PPF12" s="721"/>
      <c r="PPG12" s="721"/>
      <c r="PPH12" s="721"/>
      <c r="PPI12" s="721"/>
      <c r="PPJ12" s="721"/>
      <c r="PPK12" s="721"/>
      <c r="PPL12" s="721"/>
      <c r="PPM12" s="721"/>
      <c r="PPN12" s="721"/>
      <c r="PPO12" s="721"/>
      <c r="PPP12" s="721"/>
      <c r="PPQ12" s="721"/>
      <c r="PPR12" s="721"/>
      <c r="PPS12" s="721"/>
      <c r="PPT12" s="721"/>
      <c r="PPU12" s="721"/>
      <c r="PPV12" s="721"/>
      <c r="PPW12" s="721"/>
      <c r="PPX12" s="721"/>
      <c r="PPY12" s="721"/>
      <c r="PPZ12" s="721"/>
      <c r="PQA12" s="721"/>
      <c r="PQB12" s="721"/>
      <c r="PQC12" s="721"/>
      <c r="PQD12" s="721"/>
      <c r="PQE12" s="721"/>
      <c r="PQF12" s="721"/>
      <c r="PQG12" s="721"/>
      <c r="PQH12" s="721"/>
      <c r="PQI12" s="721"/>
      <c r="PQJ12" s="721"/>
      <c r="PQK12" s="721"/>
      <c r="PQL12" s="721"/>
      <c r="PQM12" s="721"/>
      <c r="PQN12" s="721"/>
      <c r="PQO12" s="721"/>
      <c r="PQP12" s="721"/>
      <c r="PQQ12" s="721"/>
      <c r="PQR12" s="721"/>
      <c r="PQS12" s="721"/>
      <c r="PQT12" s="721"/>
      <c r="PQU12" s="721"/>
      <c r="PQV12" s="721"/>
      <c r="PQW12" s="721"/>
      <c r="PQX12" s="721"/>
      <c r="PQY12" s="721"/>
      <c r="PQZ12" s="721"/>
      <c r="PRA12" s="721"/>
      <c r="PRB12" s="721"/>
      <c r="PRC12" s="721"/>
      <c r="PRD12" s="721"/>
      <c r="PRE12" s="721"/>
      <c r="PRF12" s="721"/>
      <c r="PRG12" s="721"/>
      <c r="PRH12" s="721"/>
      <c r="PRI12" s="721"/>
      <c r="PRJ12" s="721"/>
      <c r="PRK12" s="721"/>
      <c r="PRL12" s="721"/>
      <c r="PRM12" s="721"/>
      <c r="PRN12" s="721"/>
      <c r="PRO12" s="721"/>
      <c r="PRP12" s="721"/>
      <c r="PRQ12" s="721"/>
      <c r="PRR12" s="721"/>
      <c r="PRS12" s="721"/>
      <c r="PRT12" s="721"/>
      <c r="PRU12" s="721"/>
      <c r="PRV12" s="721"/>
      <c r="PRW12" s="721"/>
      <c r="PRX12" s="721"/>
      <c r="PRY12" s="721"/>
      <c r="PRZ12" s="721"/>
      <c r="PSA12" s="721"/>
      <c r="PSB12" s="721"/>
      <c r="PSC12" s="721"/>
      <c r="PSD12" s="721"/>
      <c r="PSE12" s="721"/>
      <c r="PSF12" s="721"/>
      <c r="PSG12" s="721"/>
      <c r="PSH12" s="721"/>
      <c r="PSI12" s="721"/>
      <c r="PSJ12" s="721"/>
      <c r="PSK12" s="721"/>
      <c r="PSL12" s="721"/>
      <c r="PSM12" s="721"/>
      <c r="PSN12" s="721"/>
      <c r="PSO12" s="721"/>
      <c r="PSP12" s="721"/>
      <c r="PSQ12" s="721"/>
      <c r="PSR12" s="721"/>
      <c r="PSS12" s="721"/>
      <c r="PST12" s="721"/>
      <c r="PSU12" s="721"/>
      <c r="PSV12" s="721"/>
      <c r="PSW12" s="721"/>
      <c r="PSX12" s="721"/>
      <c r="PSY12" s="721"/>
      <c r="PSZ12" s="721"/>
      <c r="PTA12" s="721"/>
      <c r="PTB12" s="721"/>
      <c r="PTC12" s="721"/>
      <c r="PTD12" s="721"/>
      <c r="PTE12" s="721"/>
      <c r="PTF12" s="721"/>
      <c r="PTG12" s="721"/>
      <c r="PTH12" s="721"/>
      <c r="PTI12" s="721"/>
      <c r="PTJ12" s="721"/>
      <c r="PTK12" s="721"/>
      <c r="PTL12" s="721"/>
      <c r="PTM12" s="721"/>
      <c r="PTN12" s="721"/>
      <c r="PTO12" s="721"/>
      <c r="PTP12" s="721"/>
      <c r="PTQ12" s="721"/>
      <c r="PTR12" s="721"/>
      <c r="PTS12" s="721"/>
      <c r="PTT12" s="721"/>
      <c r="PTU12" s="721"/>
      <c r="PTV12" s="721"/>
      <c r="PTW12" s="721"/>
      <c r="PTX12" s="721"/>
      <c r="PTY12" s="721"/>
      <c r="PTZ12" s="721"/>
      <c r="PUA12" s="721"/>
      <c r="PUB12" s="721"/>
      <c r="PUC12" s="721"/>
      <c r="PUD12" s="721"/>
      <c r="PUE12" s="721"/>
      <c r="PUF12" s="721"/>
      <c r="PUG12" s="721"/>
      <c r="PUH12" s="721"/>
      <c r="PUI12" s="721"/>
      <c r="PUJ12" s="721"/>
      <c r="PUK12" s="721"/>
      <c r="PUL12" s="721"/>
      <c r="PUM12" s="721"/>
      <c r="PUN12" s="721"/>
      <c r="PUO12" s="721"/>
      <c r="PUP12" s="721"/>
      <c r="PUQ12" s="721"/>
      <c r="PUR12" s="721"/>
      <c r="PUS12" s="721"/>
      <c r="PUT12" s="721"/>
      <c r="PUU12" s="721"/>
      <c r="PUV12" s="721"/>
      <c r="PUW12" s="721"/>
      <c r="PUX12" s="721"/>
      <c r="PUY12" s="721"/>
      <c r="PUZ12" s="721"/>
      <c r="PVA12" s="721"/>
      <c r="PVB12" s="721"/>
      <c r="PVC12" s="721"/>
      <c r="PVD12" s="721"/>
      <c r="PVE12" s="721"/>
      <c r="PVF12" s="721"/>
      <c r="PVG12" s="721"/>
      <c r="PVH12" s="721"/>
      <c r="PVI12" s="721"/>
      <c r="PVJ12" s="721"/>
      <c r="PVK12" s="721"/>
      <c r="PVL12" s="721"/>
      <c r="PVM12" s="721"/>
      <c r="PVN12" s="721"/>
      <c r="PVO12" s="721"/>
      <c r="PVP12" s="721"/>
      <c r="PVQ12" s="721"/>
      <c r="PVR12" s="721"/>
      <c r="PVS12" s="721"/>
      <c r="PVT12" s="721"/>
      <c r="PVU12" s="721"/>
      <c r="PVV12" s="721"/>
      <c r="PVW12" s="721"/>
      <c r="PVX12" s="721"/>
      <c r="PVY12" s="721"/>
      <c r="PVZ12" s="721"/>
      <c r="PWA12" s="721"/>
      <c r="PWB12" s="721"/>
      <c r="PWC12" s="721"/>
      <c r="PWD12" s="721"/>
      <c r="PWE12" s="721"/>
      <c r="PWF12" s="721"/>
      <c r="PWG12" s="721"/>
      <c r="PWH12" s="721"/>
      <c r="PWI12" s="721"/>
      <c r="PWJ12" s="721"/>
      <c r="PWK12" s="721"/>
      <c r="PWL12" s="721"/>
      <c r="PWM12" s="721"/>
      <c r="PWN12" s="721"/>
      <c r="PWO12" s="721"/>
      <c r="PWP12" s="721"/>
      <c r="PWQ12" s="721"/>
      <c r="PWR12" s="721"/>
      <c r="PWS12" s="721"/>
      <c r="PWT12" s="721"/>
      <c r="PWU12" s="721"/>
      <c r="PWV12" s="721"/>
      <c r="PWW12" s="721"/>
      <c r="PWX12" s="721"/>
      <c r="PWY12" s="721"/>
      <c r="PWZ12" s="721"/>
      <c r="PXA12" s="721"/>
      <c r="PXB12" s="721"/>
      <c r="PXC12" s="721"/>
      <c r="PXD12" s="721"/>
      <c r="PXE12" s="721"/>
      <c r="PXF12" s="721"/>
      <c r="PXG12" s="721"/>
      <c r="PXH12" s="721"/>
      <c r="PXI12" s="721"/>
      <c r="PXJ12" s="721"/>
      <c r="PXK12" s="721"/>
      <c r="PXL12" s="721"/>
      <c r="PXM12" s="721"/>
      <c r="PXN12" s="721"/>
      <c r="PXO12" s="721"/>
      <c r="PXP12" s="721"/>
      <c r="PXQ12" s="721"/>
      <c r="PXR12" s="721"/>
      <c r="PXS12" s="721"/>
      <c r="PXT12" s="721"/>
      <c r="PXU12" s="721"/>
      <c r="PXV12" s="721"/>
      <c r="PXW12" s="721"/>
      <c r="PXX12" s="721"/>
      <c r="PXY12" s="721"/>
      <c r="PXZ12" s="721"/>
      <c r="PYA12" s="721"/>
      <c r="PYB12" s="721"/>
      <c r="PYC12" s="721"/>
      <c r="PYD12" s="721"/>
      <c r="PYE12" s="721"/>
      <c r="PYF12" s="721"/>
      <c r="PYG12" s="721"/>
      <c r="PYH12" s="721"/>
      <c r="PYI12" s="721"/>
      <c r="PYJ12" s="721"/>
      <c r="PYK12" s="721"/>
      <c r="PYL12" s="721"/>
      <c r="PYM12" s="721"/>
      <c r="PYN12" s="721"/>
      <c r="PYO12" s="721"/>
      <c r="PYP12" s="721"/>
      <c r="PYQ12" s="721"/>
      <c r="PYR12" s="721"/>
      <c r="PYS12" s="721"/>
      <c r="PYT12" s="721"/>
      <c r="PYU12" s="721"/>
      <c r="PYV12" s="721"/>
      <c r="PYW12" s="721"/>
      <c r="PYX12" s="721"/>
      <c r="PYY12" s="721"/>
      <c r="PYZ12" s="721"/>
      <c r="PZA12" s="721"/>
      <c r="PZB12" s="721"/>
      <c r="PZC12" s="721"/>
      <c r="PZD12" s="721"/>
      <c r="PZE12" s="721"/>
      <c r="PZF12" s="721"/>
      <c r="PZG12" s="721"/>
      <c r="PZH12" s="721"/>
      <c r="PZI12" s="721"/>
      <c r="PZJ12" s="721"/>
      <c r="PZK12" s="721"/>
      <c r="PZL12" s="721"/>
      <c r="PZM12" s="721"/>
      <c r="PZN12" s="721"/>
      <c r="PZO12" s="721"/>
      <c r="PZP12" s="721"/>
      <c r="PZQ12" s="721"/>
      <c r="PZR12" s="721"/>
      <c r="PZS12" s="721"/>
      <c r="PZT12" s="721"/>
      <c r="PZU12" s="721"/>
      <c r="PZV12" s="721"/>
      <c r="PZW12" s="721"/>
      <c r="PZX12" s="721"/>
      <c r="PZY12" s="721"/>
      <c r="PZZ12" s="721"/>
      <c r="QAA12" s="721"/>
      <c r="QAB12" s="721"/>
      <c r="QAC12" s="721"/>
      <c r="QAD12" s="721"/>
      <c r="QAE12" s="721"/>
      <c r="QAF12" s="721"/>
      <c r="QAG12" s="721"/>
      <c r="QAH12" s="721"/>
      <c r="QAI12" s="721"/>
      <c r="QAJ12" s="721"/>
      <c r="QAK12" s="721"/>
      <c r="QAL12" s="721"/>
      <c r="QAM12" s="721"/>
      <c r="QAN12" s="721"/>
      <c r="QAO12" s="721"/>
      <c r="QAP12" s="721"/>
      <c r="QAQ12" s="721"/>
      <c r="QAR12" s="721"/>
      <c r="QAS12" s="721"/>
      <c r="QAT12" s="721"/>
      <c r="QAU12" s="721"/>
      <c r="QAV12" s="721"/>
      <c r="QAW12" s="721"/>
      <c r="QAX12" s="721"/>
      <c r="QAY12" s="721"/>
      <c r="QAZ12" s="721"/>
      <c r="QBA12" s="721"/>
      <c r="QBB12" s="721"/>
      <c r="QBC12" s="721"/>
      <c r="QBD12" s="721"/>
      <c r="QBE12" s="721"/>
      <c r="QBF12" s="721"/>
      <c r="QBG12" s="721"/>
      <c r="QBH12" s="721"/>
      <c r="QBI12" s="721"/>
      <c r="QBJ12" s="721"/>
      <c r="QBK12" s="721"/>
      <c r="QBL12" s="721"/>
      <c r="QBM12" s="721"/>
      <c r="QBN12" s="721"/>
      <c r="QBO12" s="721"/>
      <c r="QBP12" s="721"/>
      <c r="QBQ12" s="721"/>
      <c r="QBR12" s="721"/>
      <c r="QBS12" s="721"/>
      <c r="QBT12" s="721"/>
      <c r="QBU12" s="721"/>
      <c r="QBV12" s="721"/>
      <c r="QBW12" s="721"/>
      <c r="QBX12" s="721"/>
      <c r="QBY12" s="721"/>
      <c r="QBZ12" s="721"/>
      <c r="QCA12" s="721"/>
      <c r="QCB12" s="721"/>
      <c r="QCC12" s="721"/>
      <c r="QCD12" s="721"/>
      <c r="QCE12" s="721"/>
      <c r="QCF12" s="721"/>
      <c r="QCG12" s="721"/>
      <c r="QCH12" s="721"/>
      <c r="QCI12" s="721"/>
      <c r="QCJ12" s="721"/>
      <c r="QCK12" s="721"/>
      <c r="QCL12" s="721"/>
      <c r="QCM12" s="721"/>
      <c r="QCN12" s="721"/>
      <c r="QCO12" s="721"/>
      <c r="QCP12" s="721"/>
      <c r="QCQ12" s="721"/>
      <c r="QCR12" s="721"/>
      <c r="QCS12" s="721"/>
      <c r="QCT12" s="721"/>
      <c r="QCU12" s="721"/>
      <c r="QCV12" s="721"/>
      <c r="QCW12" s="721"/>
      <c r="QCX12" s="721"/>
      <c r="QCY12" s="721"/>
      <c r="QCZ12" s="721"/>
      <c r="QDA12" s="721"/>
      <c r="QDB12" s="721"/>
      <c r="QDC12" s="721"/>
      <c r="QDD12" s="721"/>
      <c r="QDE12" s="721"/>
      <c r="QDF12" s="721"/>
      <c r="QDG12" s="721"/>
      <c r="QDH12" s="721"/>
      <c r="QDI12" s="721"/>
      <c r="QDJ12" s="721"/>
      <c r="QDK12" s="721"/>
      <c r="QDL12" s="721"/>
      <c r="QDM12" s="721"/>
      <c r="QDN12" s="721"/>
      <c r="QDO12" s="721"/>
      <c r="QDP12" s="721"/>
      <c r="QDQ12" s="721"/>
      <c r="QDR12" s="721"/>
      <c r="QDS12" s="721"/>
      <c r="QDT12" s="721"/>
      <c r="QDU12" s="721"/>
      <c r="QDV12" s="721"/>
      <c r="QDW12" s="721"/>
      <c r="QDX12" s="721"/>
      <c r="QDY12" s="721"/>
      <c r="QDZ12" s="721"/>
      <c r="QEA12" s="721"/>
      <c r="QEB12" s="721"/>
      <c r="QEC12" s="721"/>
      <c r="QED12" s="721"/>
      <c r="QEE12" s="721"/>
      <c r="QEF12" s="721"/>
      <c r="QEG12" s="721"/>
      <c r="QEH12" s="721"/>
      <c r="QEI12" s="721"/>
      <c r="QEJ12" s="721"/>
      <c r="QEK12" s="721"/>
      <c r="QEL12" s="721"/>
      <c r="QEM12" s="721"/>
      <c r="QEN12" s="721"/>
      <c r="QEO12" s="721"/>
      <c r="QEP12" s="721"/>
      <c r="QEQ12" s="721"/>
      <c r="QER12" s="721"/>
      <c r="QES12" s="721"/>
      <c r="QET12" s="721"/>
      <c r="QEU12" s="721"/>
      <c r="QEV12" s="721"/>
      <c r="QEW12" s="721"/>
      <c r="QEX12" s="721"/>
      <c r="QEY12" s="721"/>
      <c r="QEZ12" s="721"/>
      <c r="QFA12" s="721"/>
      <c r="QFB12" s="721"/>
      <c r="QFC12" s="721"/>
      <c r="QFD12" s="721"/>
      <c r="QFE12" s="721"/>
      <c r="QFF12" s="721"/>
      <c r="QFG12" s="721"/>
      <c r="QFH12" s="721"/>
      <c r="QFI12" s="721"/>
      <c r="QFJ12" s="721"/>
      <c r="QFK12" s="721"/>
      <c r="QFL12" s="721"/>
      <c r="QFM12" s="721"/>
      <c r="QFN12" s="721"/>
      <c r="QFO12" s="721"/>
      <c r="QFP12" s="721"/>
      <c r="QFQ12" s="721"/>
      <c r="QFR12" s="721"/>
      <c r="QFS12" s="721"/>
      <c r="QFT12" s="721"/>
      <c r="QFU12" s="721"/>
      <c r="QFV12" s="721"/>
      <c r="QFW12" s="721"/>
      <c r="QFX12" s="721"/>
      <c r="QFY12" s="721"/>
      <c r="QFZ12" s="721"/>
      <c r="QGA12" s="721"/>
      <c r="QGB12" s="721"/>
      <c r="QGC12" s="721"/>
      <c r="QGD12" s="721"/>
      <c r="QGE12" s="721"/>
      <c r="QGF12" s="721"/>
      <c r="QGG12" s="721"/>
      <c r="QGH12" s="721"/>
      <c r="QGI12" s="721"/>
      <c r="QGJ12" s="721"/>
      <c r="QGK12" s="721"/>
      <c r="QGL12" s="721"/>
      <c r="QGM12" s="721"/>
      <c r="QGN12" s="721"/>
      <c r="QGO12" s="721"/>
      <c r="QGP12" s="721"/>
      <c r="QGQ12" s="721"/>
      <c r="QGR12" s="721"/>
      <c r="QGS12" s="721"/>
      <c r="QGT12" s="721"/>
      <c r="QGU12" s="721"/>
      <c r="QGV12" s="721"/>
      <c r="QGW12" s="721"/>
      <c r="QGX12" s="721"/>
      <c r="QGY12" s="721"/>
      <c r="QGZ12" s="721"/>
      <c r="QHA12" s="721"/>
      <c r="QHB12" s="721"/>
      <c r="QHC12" s="721"/>
      <c r="QHD12" s="721"/>
      <c r="QHE12" s="721"/>
      <c r="QHF12" s="721"/>
      <c r="QHG12" s="721"/>
      <c r="QHH12" s="721"/>
      <c r="QHI12" s="721"/>
      <c r="QHJ12" s="721"/>
      <c r="QHK12" s="721"/>
      <c r="QHL12" s="721"/>
      <c r="QHM12" s="721"/>
      <c r="QHN12" s="721"/>
      <c r="QHO12" s="721"/>
      <c r="QHP12" s="721"/>
      <c r="QHQ12" s="721"/>
      <c r="QHR12" s="721"/>
      <c r="QHS12" s="721"/>
      <c r="QHT12" s="721"/>
      <c r="QHU12" s="721"/>
      <c r="QHV12" s="721"/>
      <c r="QHW12" s="721"/>
      <c r="QHX12" s="721"/>
      <c r="QHY12" s="721"/>
      <c r="QHZ12" s="721"/>
      <c r="QIA12" s="721"/>
      <c r="QIB12" s="721"/>
      <c r="QIC12" s="721"/>
      <c r="QID12" s="721"/>
      <c r="QIE12" s="721"/>
      <c r="QIF12" s="721"/>
      <c r="QIG12" s="721"/>
      <c r="QIH12" s="721"/>
      <c r="QII12" s="721"/>
      <c r="QIJ12" s="721"/>
      <c r="QIK12" s="721"/>
      <c r="QIL12" s="721"/>
      <c r="QIM12" s="721"/>
      <c r="QIN12" s="721"/>
      <c r="QIO12" s="721"/>
      <c r="QIP12" s="721"/>
      <c r="QIQ12" s="721"/>
      <c r="QIR12" s="721"/>
      <c r="QIS12" s="721"/>
      <c r="QIT12" s="721"/>
      <c r="QIU12" s="721"/>
      <c r="QIV12" s="721"/>
      <c r="QIW12" s="721"/>
      <c r="QIX12" s="721"/>
      <c r="QIY12" s="721"/>
      <c r="QIZ12" s="721"/>
      <c r="QJA12" s="721"/>
      <c r="QJB12" s="721"/>
      <c r="QJC12" s="721"/>
      <c r="QJD12" s="721"/>
      <c r="QJE12" s="721"/>
      <c r="QJF12" s="721"/>
      <c r="QJG12" s="721"/>
      <c r="QJH12" s="721"/>
      <c r="QJI12" s="721"/>
      <c r="QJJ12" s="721"/>
      <c r="QJK12" s="721"/>
      <c r="QJL12" s="721"/>
      <c r="QJM12" s="721"/>
      <c r="QJN12" s="721"/>
      <c r="QJO12" s="721"/>
      <c r="QJP12" s="721"/>
      <c r="QJQ12" s="721"/>
      <c r="QJR12" s="721"/>
      <c r="QJS12" s="721"/>
      <c r="QJT12" s="721"/>
      <c r="QJU12" s="721"/>
      <c r="QJV12" s="721"/>
      <c r="QJW12" s="721"/>
      <c r="QJX12" s="721"/>
      <c r="QJY12" s="721"/>
      <c r="QJZ12" s="721"/>
      <c r="QKA12" s="721"/>
      <c r="QKB12" s="721"/>
      <c r="QKC12" s="721"/>
      <c r="QKD12" s="721"/>
      <c r="QKE12" s="721"/>
      <c r="QKF12" s="721"/>
      <c r="QKG12" s="721"/>
      <c r="QKH12" s="721"/>
      <c r="QKI12" s="721"/>
      <c r="QKJ12" s="721"/>
      <c r="QKK12" s="721"/>
      <c r="QKL12" s="721"/>
      <c r="QKM12" s="721"/>
      <c r="QKN12" s="721"/>
      <c r="QKO12" s="721"/>
      <c r="QKP12" s="721"/>
      <c r="QKQ12" s="721"/>
      <c r="QKR12" s="721"/>
      <c r="QKS12" s="721"/>
      <c r="QKT12" s="721"/>
      <c r="QKU12" s="721"/>
      <c r="QKV12" s="721"/>
      <c r="QKW12" s="721"/>
      <c r="QKX12" s="721"/>
      <c r="QKY12" s="721"/>
      <c r="QKZ12" s="721"/>
      <c r="QLA12" s="721"/>
      <c r="QLB12" s="721"/>
      <c r="QLC12" s="721"/>
      <c r="QLD12" s="721"/>
      <c r="QLE12" s="721"/>
      <c r="QLF12" s="721"/>
      <c r="QLG12" s="721"/>
      <c r="QLH12" s="721"/>
      <c r="QLI12" s="721"/>
      <c r="QLJ12" s="721"/>
      <c r="QLK12" s="721"/>
      <c r="QLL12" s="721"/>
      <c r="QLM12" s="721"/>
      <c r="QLN12" s="721"/>
      <c r="QLO12" s="721"/>
      <c r="QLP12" s="721"/>
      <c r="QLQ12" s="721"/>
      <c r="QLR12" s="721"/>
      <c r="QLS12" s="721"/>
      <c r="QLT12" s="721"/>
      <c r="QLU12" s="721"/>
      <c r="QLV12" s="721"/>
      <c r="QLW12" s="721"/>
      <c r="QLX12" s="721"/>
      <c r="QLY12" s="721"/>
      <c r="QLZ12" s="721"/>
      <c r="QMA12" s="721"/>
      <c r="QMB12" s="721"/>
      <c r="QMC12" s="721"/>
      <c r="QMD12" s="721"/>
      <c r="QME12" s="721"/>
      <c r="QMF12" s="721"/>
      <c r="QMG12" s="721"/>
      <c r="QMH12" s="721"/>
      <c r="QMI12" s="721"/>
      <c r="QMJ12" s="721"/>
      <c r="QMK12" s="721"/>
      <c r="QML12" s="721"/>
      <c r="QMM12" s="721"/>
      <c r="QMN12" s="721"/>
      <c r="QMO12" s="721"/>
      <c r="QMP12" s="721"/>
      <c r="QMQ12" s="721"/>
      <c r="QMR12" s="721"/>
      <c r="QMS12" s="721"/>
      <c r="QMT12" s="721"/>
      <c r="QMU12" s="721"/>
      <c r="QMV12" s="721"/>
      <c r="QMW12" s="721"/>
      <c r="QMX12" s="721"/>
      <c r="QMY12" s="721"/>
      <c r="QMZ12" s="721"/>
      <c r="QNA12" s="721"/>
      <c r="QNB12" s="721"/>
      <c r="QNC12" s="721"/>
      <c r="QND12" s="721"/>
      <c r="QNE12" s="721"/>
      <c r="QNF12" s="721"/>
      <c r="QNG12" s="721"/>
      <c r="QNH12" s="721"/>
      <c r="QNI12" s="721"/>
      <c r="QNJ12" s="721"/>
      <c r="QNK12" s="721"/>
      <c r="QNL12" s="721"/>
      <c r="QNM12" s="721"/>
      <c r="QNN12" s="721"/>
      <c r="QNO12" s="721"/>
      <c r="QNP12" s="721"/>
      <c r="QNQ12" s="721"/>
      <c r="QNR12" s="721"/>
      <c r="QNS12" s="721"/>
      <c r="QNT12" s="721"/>
      <c r="QNU12" s="721"/>
      <c r="QNV12" s="721"/>
      <c r="QNW12" s="721"/>
      <c r="QNX12" s="721"/>
      <c r="QNY12" s="721"/>
      <c r="QNZ12" s="721"/>
      <c r="QOA12" s="721"/>
      <c r="QOB12" s="721"/>
      <c r="QOC12" s="721"/>
      <c r="QOD12" s="721"/>
      <c r="QOE12" s="721"/>
      <c r="QOF12" s="721"/>
      <c r="QOG12" s="721"/>
      <c r="QOH12" s="721"/>
      <c r="QOI12" s="721"/>
      <c r="QOJ12" s="721"/>
      <c r="QOK12" s="721"/>
      <c r="QOL12" s="721"/>
      <c r="QOM12" s="721"/>
      <c r="QON12" s="721"/>
      <c r="QOO12" s="721"/>
      <c r="QOP12" s="721"/>
      <c r="QOQ12" s="721"/>
      <c r="QOR12" s="721"/>
      <c r="QOS12" s="721"/>
      <c r="QOT12" s="721"/>
      <c r="QOU12" s="721"/>
      <c r="QOV12" s="721"/>
      <c r="QOW12" s="721"/>
      <c r="QOX12" s="721"/>
      <c r="QOY12" s="721"/>
      <c r="QOZ12" s="721"/>
      <c r="QPA12" s="721"/>
      <c r="QPB12" s="721"/>
      <c r="QPC12" s="721"/>
      <c r="QPD12" s="721"/>
      <c r="QPE12" s="721"/>
      <c r="QPF12" s="721"/>
      <c r="QPG12" s="721"/>
      <c r="QPH12" s="721"/>
      <c r="QPI12" s="721"/>
      <c r="QPJ12" s="721"/>
      <c r="QPK12" s="721"/>
      <c r="QPL12" s="721"/>
      <c r="QPM12" s="721"/>
      <c r="QPN12" s="721"/>
      <c r="QPO12" s="721"/>
      <c r="QPP12" s="721"/>
      <c r="QPQ12" s="721"/>
      <c r="QPR12" s="721"/>
      <c r="QPS12" s="721"/>
      <c r="QPT12" s="721"/>
      <c r="QPU12" s="721"/>
      <c r="QPV12" s="721"/>
      <c r="QPW12" s="721"/>
      <c r="QPX12" s="721"/>
      <c r="QPY12" s="721"/>
      <c r="QPZ12" s="721"/>
      <c r="QQA12" s="721"/>
      <c r="QQB12" s="721"/>
      <c r="QQC12" s="721"/>
      <c r="QQD12" s="721"/>
      <c r="QQE12" s="721"/>
      <c r="QQF12" s="721"/>
      <c r="QQG12" s="721"/>
      <c r="QQH12" s="721"/>
      <c r="QQI12" s="721"/>
      <c r="QQJ12" s="721"/>
      <c r="QQK12" s="721"/>
      <c r="QQL12" s="721"/>
      <c r="QQM12" s="721"/>
      <c r="QQN12" s="721"/>
      <c r="QQO12" s="721"/>
      <c r="QQP12" s="721"/>
      <c r="QQQ12" s="721"/>
      <c r="QQR12" s="721"/>
      <c r="QQS12" s="721"/>
      <c r="QQT12" s="721"/>
      <c r="QQU12" s="721"/>
      <c r="QQV12" s="721"/>
      <c r="QQW12" s="721"/>
      <c r="QQX12" s="721"/>
      <c r="QQY12" s="721"/>
      <c r="QQZ12" s="721"/>
      <c r="QRA12" s="721"/>
      <c r="QRB12" s="721"/>
      <c r="QRC12" s="721"/>
      <c r="QRD12" s="721"/>
      <c r="QRE12" s="721"/>
      <c r="QRF12" s="721"/>
      <c r="QRG12" s="721"/>
      <c r="QRH12" s="721"/>
      <c r="QRI12" s="721"/>
      <c r="QRJ12" s="721"/>
      <c r="QRK12" s="721"/>
      <c r="QRL12" s="721"/>
      <c r="QRM12" s="721"/>
      <c r="QRN12" s="721"/>
      <c r="QRO12" s="721"/>
      <c r="QRP12" s="721"/>
      <c r="QRQ12" s="721"/>
      <c r="QRR12" s="721"/>
      <c r="QRS12" s="721"/>
      <c r="QRT12" s="721"/>
      <c r="QRU12" s="721"/>
      <c r="QRV12" s="721"/>
      <c r="QRW12" s="721"/>
      <c r="QRX12" s="721"/>
      <c r="QRY12" s="721"/>
      <c r="QRZ12" s="721"/>
      <c r="QSA12" s="721"/>
      <c r="QSB12" s="721"/>
      <c r="QSC12" s="721"/>
      <c r="QSD12" s="721"/>
      <c r="QSE12" s="721"/>
      <c r="QSF12" s="721"/>
      <c r="QSG12" s="721"/>
      <c r="QSH12" s="721"/>
      <c r="QSI12" s="721"/>
      <c r="QSJ12" s="721"/>
      <c r="QSK12" s="721"/>
      <c r="QSL12" s="721"/>
      <c r="QSM12" s="721"/>
      <c r="QSN12" s="721"/>
      <c r="QSO12" s="721"/>
      <c r="QSP12" s="721"/>
      <c r="QSQ12" s="721"/>
      <c r="QSR12" s="721"/>
      <c r="QSS12" s="721"/>
      <c r="QST12" s="721"/>
      <c r="QSU12" s="721"/>
      <c r="QSV12" s="721"/>
      <c r="QSW12" s="721"/>
      <c r="QSX12" s="721"/>
      <c r="QSY12" s="721"/>
      <c r="QSZ12" s="721"/>
      <c r="QTA12" s="721"/>
      <c r="QTB12" s="721"/>
      <c r="QTC12" s="721"/>
      <c r="QTD12" s="721"/>
      <c r="QTE12" s="721"/>
      <c r="QTF12" s="721"/>
      <c r="QTG12" s="721"/>
      <c r="QTH12" s="721"/>
      <c r="QTI12" s="721"/>
      <c r="QTJ12" s="721"/>
      <c r="QTK12" s="721"/>
      <c r="QTL12" s="721"/>
      <c r="QTM12" s="721"/>
      <c r="QTN12" s="721"/>
      <c r="QTO12" s="721"/>
      <c r="QTP12" s="721"/>
      <c r="QTQ12" s="721"/>
      <c r="QTR12" s="721"/>
      <c r="QTS12" s="721"/>
      <c r="QTT12" s="721"/>
      <c r="QTU12" s="721"/>
      <c r="QTV12" s="721"/>
      <c r="QTW12" s="721"/>
      <c r="QTX12" s="721"/>
      <c r="QTY12" s="721"/>
      <c r="QTZ12" s="721"/>
      <c r="QUA12" s="721"/>
      <c r="QUB12" s="721"/>
      <c r="QUC12" s="721"/>
      <c r="QUD12" s="721"/>
      <c r="QUE12" s="721"/>
      <c r="QUF12" s="721"/>
      <c r="QUG12" s="721"/>
      <c r="QUH12" s="721"/>
      <c r="QUI12" s="721"/>
      <c r="QUJ12" s="721"/>
      <c r="QUK12" s="721"/>
      <c r="QUL12" s="721"/>
      <c r="QUM12" s="721"/>
      <c r="QUN12" s="721"/>
      <c r="QUO12" s="721"/>
      <c r="QUP12" s="721"/>
      <c r="QUQ12" s="721"/>
      <c r="QUR12" s="721"/>
      <c r="QUS12" s="721"/>
      <c r="QUT12" s="721"/>
      <c r="QUU12" s="721"/>
      <c r="QUV12" s="721"/>
      <c r="QUW12" s="721"/>
      <c r="QUX12" s="721"/>
      <c r="QUY12" s="721"/>
      <c r="QUZ12" s="721"/>
      <c r="QVA12" s="721"/>
      <c r="QVB12" s="721"/>
      <c r="QVC12" s="721"/>
      <c r="QVD12" s="721"/>
      <c r="QVE12" s="721"/>
      <c r="QVF12" s="721"/>
      <c r="QVG12" s="721"/>
      <c r="QVH12" s="721"/>
      <c r="QVI12" s="721"/>
      <c r="QVJ12" s="721"/>
      <c r="QVK12" s="721"/>
      <c r="QVL12" s="721"/>
      <c r="QVM12" s="721"/>
      <c r="QVN12" s="721"/>
      <c r="QVO12" s="721"/>
      <c r="QVP12" s="721"/>
      <c r="QVQ12" s="721"/>
      <c r="QVR12" s="721"/>
      <c r="QVS12" s="721"/>
      <c r="QVT12" s="721"/>
      <c r="QVU12" s="721"/>
      <c r="QVV12" s="721"/>
      <c r="QVW12" s="721"/>
      <c r="QVX12" s="721"/>
      <c r="QVY12" s="721"/>
      <c r="QVZ12" s="721"/>
      <c r="QWA12" s="721"/>
      <c r="QWB12" s="721"/>
      <c r="QWC12" s="721"/>
      <c r="QWD12" s="721"/>
      <c r="QWE12" s="721"/>
      <c r="QWF12" s="721"/>
      <c r="QWG12" s="721"/>
      <c r="QWH12" s="721"/>
      <c r="QWI12" s="721"/>
      <c r="QWJ12" s="721"/>
      <c r="QWK12" s="721"/>
      <c r="QWL12" s="721"/>
      <c r="QWM12" s="721"/>
      <c r="QWN12" s="721"/>
      <c r="QWO12" s="721"/>
      <c r="QWP12" s="721"/>
      <c r="QWQ12" s="721"/>
      <c r="QWR12" s="721"/>
      <c r="QWS12" s="721"/>
      <c r="QWT12" s="721"/>
      <c r="QWU12" s="721"/>
      <c r="QWV12" s="721"/>
      <c r="QWW12" s="721"/>
      <c r="QWX12" s="721"/>
      <c r="QWY12" s="721"/>
      <c r="QWZ12" s="721"/>
      <c r="QXA12" s="721"/>
      <c r="QXB12" s="721"/>
      <c r="QXC12" s="721"/>
      <c r="QXD12" s="721"/>
      <c r="QXE12" s="721"/>
      <c r="QXF12" s="721"/>
      <c r="QXG12" s="721"/>
      <c r="QXH12" s="721"/>
      <c r="QXI12" s="721"/>
      <c r="QXJ12" s="721"/>
      <c r="QXK12" s="721"/>
      <c r="QXL12" s="721"/>
      <c r="QXM12" s="721"/>
      <c r="QXN12" s="721"/>
      <c r="QXO12" s="721"/>
      <c r="QXP12" s="721"/>
      <c r="QXQ12" s="721"/>
      <c r="QXR12" s="721"/>
      <c r="QXS12" s="721"/>
      <c r="QXT12" s="721"/>
      <c r="QXU12" s="721"/>
      <c r="QXV12" s="721"/>
      <c r="QXW12" s="721"/>
      <c r="QXX12" s="721"/>
      <c r="QXY12" s="721"/>
      <c r="QXZ12" s="721"/>
      <c r="QYA12" s="721"/>
      <c r="QYB12" s="721"/>
      <c r="QYC12" s="721"/>
      <c r="QYD12" s="721"/>
      <c r="QYE12" s="721"/>
      <c r="QYF12" s="721"/>
      <c r="QYG12" s="721"/>
      <c r="QYH12" s="721"/>
      <c r="QYI12" s="721"/>
      <c r="QYJ12" s="721"/>
      <c r="QYK12" s="721"/>
      <c r="QYL12" s="721"/>
      <c r="QYM12" s="721"/>
      <c r="QYN12" s="721"/>
      <c r="QYO12" s="721"/>
      <c r="QYP12" s="721"/>
      <c r="QYQ12" s="721"/>
      <c r="QYR12" s="721"/>
      <c r="QYS12" s="721"/>
      <c r="QYT12" s="721"/>
      <c r="QYU12" s="721"/>
      <c r="QYV12" s="721"/>
      <c r="QYW12" s="721"/>
      <c r="QYX12" s="721"/>
      <c r="QYY12" s="721"/>
      <c r="QYZ12" s="721"/>
      <c r="QZA12" s="721"/>
      <c r="QZB12" s="721"/>
      <c r="QZC12" s="721"/>
      <c r="QZD12" s="721"/>
      <c r="QZE12" s="721"/>
      <c r="QZF12" s="721"/>
      <c r="QZG12" s="721"/>
      <c r="QZH12" s="721"/>
      <c r="QZI12" s="721"/>
      <c r="QZJ12" s="721"/>
      <c r="QZK12" s="721"/>
      <c r="QZL12" s="721"/>
      <c r="QZM12" s="721"/>
      <c r="QZN12" s="721"/>
      <c r="QZO12" s="721"/>
      <c r="QZP12" s="721"/>
      <c r="QZQ12" s="721"/>
      <c r="QZR12" s="721"/>
      <c r="QZS12" s="721"/>
      <c r="QZT12" s="721"/>
      <c r="QZU12" s="721"/>
      <c r="QZV12" s="721"/>
      <c r="QZW12" s="721"/>
      <c r="QZX12" s="721"/>
      <c r="QZY12" s="721"/>
      <c r="QZZ12" s="721"/>
      <c r="RAA12" s="721"/>
      <c r="RAB12" s="721"/>
      <c r="RAC12" s="721"/>
      <c r="RAD12" s="721"/>
      <c r="RAE12" s="721"/>
      <c r="RAF12" s="721"/>
      <c r="RAG12" s="721"/>
      <c r="RAH12" s="721"/>
      <c r="RAI12" s="721"/>
      <c r="RAJ12" s="721"/>
      <c r="RAK12" s="721"/>
      <c r="RAL12" s="721"/>
      <c r="RAM12" s="721"/>
      <c r="RAN12" s="721"/>
      <c r="RAO12" s="721"/>
      <c r="RAP12" s="721"/>
      <c r="RAQ12" s="721"/>
      <c r="RAR12" s="721"/>
      <c r="RAS12" s="721"/>
      <c r="RAT12" s="721"/>
      <c r="RAU12" s="721"/>
      <c r="RAV12" s="721"/>
      <c r="RAW12" s="721"/>
      <c r="RAX12" s="721"/>
      <c r="RAY12" s="721"/>
      <c r="RAZ12" s="721"/>
      <c r="RBA12" s="721"/>
      <c r="RBB12" s="721"/>
      <c r="RBC12" s="721"/>
      <c r="RBD12" s="721"/>
      <c r="RBE12" s="721"/>
      <c r="RBF12" s="721"/>
      <c r="RBG12" s="721"/>
      <c r="RBH12" s="721"/>
      <c r="RBI12" s="721"/>
      <c r="RBJ12" s="721"/>
      <c r="RBK12" s="721"/>
      <c r="RBL12" s="721"/>
      <c r="RBM12" s="721"/>
      <c r="RBN12" s="721"/>
      <c r="RBO12" s="721"/>
      <c r="RBP12" s="721"/>
      <c r="RBQ12" s="721"/>
      <c r="RBR12" s="721"/>
      <c r="RBS12" s="721"/>
      <c r="RBT12" s="721"/>
      <c r="RBU12" s="721"/>
      <c r="RBV12" s="721"/>
      <c r="RBW12" s="721"/>
      <c r="RBX12" s="721"/>
      <c r="RBY12" s="721"/>
      <c r="RBZ12" s="721"/>
      <c r="RCA12" s="721"/>
      <c r="RCB12" s="721"/>
      <c r="RCC12" s="721"/>
      <c r="RCD12" s="721"/>
      <c r="RCE12" s="721"/>
      <c r="RCF12" s="721"/>
      <c r="RCG12" s="721"/>
      <c r="RCH12" s="721"/>
      <c r="RCI12" s="721"/>
      <c r="RCJ12" s="721"/>
      <c r="RCK12" s="721"/>
      <c r="RCL12" s="721"/>
      <c r="RCM12" s="721"/>
      <c r="RCN12" s="721"/>
      <c r="RCO12" s="721"/>
      <c r="RCP12" s="721"/>
      <c r="RCQ12" s="721"/>
      <c r="RCR12" s="721"/>
      <c r="RCS12" s="721"/>
      <c r="RCT12" s="721"/>
      <c r="RCU12" s="721"/>
      <c r="RCV12" s="721"/>
      <c r="RCW12" s="721"/>
      <c r="RCX12" s="721"/>
      <c r="RCY12" s="721"/>
      <c r="RCZ12" s="721"/>
      <c r="RDA12" s="721"/>
      <c r="RDB12" s="721"/>
      <c r="RDC12" s="721"/>
      <c r="RDD12" s="721"/>
      <c r="RDE12" s="721"/>
      <c r="RDF12" s="721"/>
      <c r="RDG12" s="721"/>
      <c r="RDH12" s="721"/>
      <c r="RDI12" s="721"/>
      <c r="RDJ12" s="721"/>
      <c r="RDK12" s="721"/>
      <c r="RDL12" s="721"/>
      <c r="RDM12" s="721"/>
      <c r="RDN12" s="721"/>
      <c r="RDO12" s="721"/>
      <c r="RDP12" s="721"/>
      <c r="RDQ12" s="721"/>
      <c r="RDR12" s="721"/>
      <c r="RDS12" s="721"/>
      <c r="RDT12" s="721"/>
      <c r="RDU12" s="721"/>
      <c r="RDV12" s="721"/>
      <c r="RDW12" s="721"/>
      <c r="RDX12" s="721"/>
      <c r="RDY12" s="721"/>
      <c r="RDZ12" s="721"/>
      <c r="REA12" s="721"/>
      <c r="REB12" s="721"/>
      <c r="REC12" s="721"/>
      <c r="RED12" s="721"/>
      <c r="REE12" s="721"/>
      <c r="REF12" s="721"/>
      <c r="REG12" s="721"/>
      <c r="REH12" s="721"/>
      <c r="REI12" s="721"/>
      <c r="REJ12" s="721"/>
      <c r="REK12" s="721"/>
      <c r="REL12" s="721"/>
      <c r="REM12" s="721"/>
      <c r="REN12" s="721"/>
      <c r="REO12" s="721"/>
      <c r="REP12" s="721"/>
      <c r="REQ12" s="721"/>
      <c r="RER12" s="721"/>
      <c r="RES12" s="721"/>
      <c r="RET12" s="721"/>
      <c r="REU12" s="721"/>
      <c r="REV12" s="721"/>
      <c r="REW12" s="721"/>
      <c r="REX12" s="721"/>
      <c r="REY12" s="721"/>
      <c r="REZ12" s="721"/>
      <c r="RFA12" s="721"/>
      <c r="RFB12" s="721"/>
      <c r="RFC12" s="721"/>
      <c r="RFD12" s="721"/>
      <c r="RFE12" s="721"/>
      <c r="RFF12" s="721"/>
      <c r="RFG12" s="721"/>
      <c r="RFH12" s="721"/>
      <c r="RFI12" s="721"/>
      <c r="RFJ12" s="721"/>
      <c r="RFK12" s="721"/>
      <c r="RFL12" s="721"/>
      <c r="RFM12" s="721"/>
      <c r="RFN12" s="721"/>
      <c r="RFO12" s="721"/>
      <c r="RFP12" s="721"/>
      <c r="RFQ12" s="721"/>
      <c r="RFR12" s="721"/>
      <c r="RFS12" s="721"/>
      <c r="RFT12" s="721"/>
      <c r="RFU12" s="721"/>
      <c r="RFV12" s="721"/>
      <c r="RFW12" s="721"/>
      <c r="RFX12" s="721"/>
      <c r="RFY12" s="721"/>
      <c r="RFZ12" s="721"/>
      <c r="RGA12" s="721"/>
      <c r="RGB12" s="721"/>
      <c r="RGC12" s="721"/>
      <c r="RGD12" s="721"/>
      <c r="RGE12" s="721"/>
      <c r="RGF12" s="721"/>
      <c r="RGG12" s="721"/>
      <c r="RGH12" s="721"/>
      <c r="RGI12" s="721"/>
      <c r="RGJ12" s="721"/>
      <c r="RGK12" s="721"/>
      <c r="RGL12" s="721"/>
      <c r="RGM12" s="721"/>
      <c r="RGN12" s="721"/>
      <c r="RGO12" s="721"/>
      <c r="RGP12" s="721"/>
      <c r="RGQ12" s="721"/>
      <c r="RGR12" s="721"/>
      <c r="RGS12" s="721"/>
      <c r="RGT12" s="721"/>
      <c r="RGU12" s="721"/>
      <c r="RGV12" s="721"/>
      <c r="RGW12" s="721"/>
      <c r="RGX12" s="721"/>
      <c r="RGY12" s="721"/>
      <c r="RGZ12" s="721"/>
      <c r="RHA12" s="721"/>
      <c r="RHB12" s="721"/>
      <c r="RHC12" s="721"/>
      <c r="RHD12" s="721"/>
      <c r="RHE12" s="721"/>
      <c r="RHF12" s="721"/>
      <c r="RHG12" s="721"/>
      <c r="RHH12" s="721"/>
      <c r="RHI12" s="721"/>
      <c r="RHJ12" s="721"/>
      <c r="RHK12" s="721"/>
      <c r="RHL12" s="721"/>
      <c r="RHM12" s="721"/>
      <c r="RHN12" s="721"/>
      <c r="RHO12" s="721"/>
      <c r="RHP12" s="721"/>
      <c r="RHQ12" s="721"/>
      <c r="RHR12" s="721"/>
      <c r="RHS12" s="721"/>
      <c r="RHT12" s="721"/>
      <c r="RHU12" s="721"/>
      <c r="RHV12" s="721"/>
      <c r="RHW12" s="721"/>
      <c r="RHX12" s="721"/>
      <c r="RHY12" s="721"/>
      <c r="RHZ12" s="721"/>
      <c r="RIA12" s="721"/>
      <c r="RIB12" s="721"/>
      <c r="RIC12" s="721"/>
      <c r="RID12" s="721"/>
      <c r="RIE12" s="721"/>
      <c r="RIF12" s="721"/>
      <c r="RIG12" s="721"/>
      <c r="RIH12" s="721"/>
      <c r="RII12" s="721"/>
      <c r="RIJ12" s="721"/>
      <c r="RIK12" s="721"/>
      <c r="RIL12" s="721"/>
      <c r="RIM12" s="721"/>
      <c r="RIN12" s="721"/>
      <c r="RIO12" s="721"/>
      <c r="RIP12" s="721"/>
      <c r="RIQ12" s="721"/>
      <c r="RIR12" s="721"/>
      <c r="RIS12" s="721"/>
      <c r="RIT12" s="721"/>
      <c r="RIU12" s="721"/>
      <c r="RIV12" s="721"/>
      <c r="RIW12" s="721"/>
      <c r="RIX12" s="721"/>
      <c r="RIY12" s="721"/>
      <c r="RIZ12" s="721"/>
      <c r="RJA12" s="721"/>
      <c r="RJB12" s="721"/>
      <c r="RJC12" s="721"/>
      <c r="RJD12" s="721"/>
      <c r="RJE12" s="721"/>
      <c r="RJF12" s="721"/>
      <c r="RJG12" s="721"/>
      <c r="RJH12" s="721"/>
      <c r="RJI12" s="721"/>
      <c r="RJJ12" s="721"/>
      <c r="RJK12" s="721"/>
      <c r="RJL12" s="721"/>
      <c r="RJM12" s="721"/>
      <c r="RJN12" s="721"/>
      <c r="RJO12" s="721"/>
      <c r="RJP12" s="721"/>
      <c r="RJQ12" s="721"/>
      <c r="RJR12" s="721"/>
      <c r="RJS12" s="721"/>
      <c r="RJT12" s="721"/>
      <c r="RJU12" s="721"/>
      <c r="RJV12" s="721"/>
      <c r="RJW12" s="721"/>
      <c r="RJX12" s="721"/>
      <c r="RJY12" s="721"/>
      <c r="RJZ12" s="721"/>
      <c r="RKA12" s="721"/>
      <c r="RKB12" s="721"/>
      <c r="RKC12" s="721"/>
      <c r="RKD12" s="721"/>
      <c r="RKE12" s="721"/>
      <c r="RKF12" s="721"/>
      <c r="RKG12" s="721"/>
      <c r="RKH12" s="721"/>
      <c r="RKI12" s="721"/>
      <c r="RKJ12" s="721"/>
      <c r="RKK12" s="721"/>
      <c r="RKL12" s="721"/>
      <c r="RKM12" s="721"/>
      <c r="RKN12" s="721"/>
      <c r="RKO12" s="721"/>
      <c r="RKP12" s="721"/>
      <c r="RKQ12" s="721"/>
      <c r="RKR12" s="721"/>
      <c r="RKS12" s="721"/>
      <c r="RKT12" s="721"/>
      <c r="RKU12" s="721"/>
      <c r="RKV12" s="721"/>
      <c r="RKW12" s="721"/>
      <c r="RKX12" s="721"/>
      <c r="RKY12" s="721"/>
      <c r="RKZ12" s="721"/>
      <c r="RLA12" s="721"/>
      <c r="RLB12" s="721"/>
      <c r="RLC12" s="721"/>
      <c r="RLD12" s="721"/>
      <c r="RLE12" s="721"/>
      <c r="RLF12" s="721"/>
      <c r="RLG12" s="721"/>
      <c r="RLH12" s="721"/>
      <c r="RLI12" s="721"/>
      <c r="RLJ12" s="721"/>
      <c r="RLK12" s="721"/>
      <c r="RLL12" s="721"/>
      <c r="RLM12" s="721"/>
      <c r="RLN12" s="721"/>
      <c r="RLO12" s="721"/>
      <c r="RLP12" s="721"/>
      <c r="RLQ12" s="721"/>
      <c r="RLR12" s="721"/>
      <c r="RLS12" s="721"/>
      <c r="RLT12" s="721"/>
      <c r="RLU12" s="721"/>
      <c r="RLV12" s="721"/>
      <c r="RLW12" s="721"/>
      <c r="RLX12" s="721"/>
      <c r="RLY12" s="721"/>
      <c r="RLZ12" s="721"/>
      <c r="RMA12" s="721"/>
      <c r="RMB12" s="721"/>
      <c r="RMC12" s="721"/>
      <c r="RMD12" s="721"/>
      <c r="RME12" s="721"/>
      <c r="RMF12" s="721"/>
      <c r="RMG12" s="721"/>
      <c r="RMH12" s="721"/>
      <c r="RMI12" s="721"/>
      <c r="RMJ12" s="721"/>
      <c r="RMK12" s="721"/>
      <c r="RML12" s="721"/>
      <c r="RMM12" s="721"/>
      <c r="RMN12" s="721"/>
      <c r="RMO12" s="721"/>
      <c r="RMP12" s="721"/>
      <c r="RMQ12" s="721"/>
      <c r="RMR12" s="721"/>
      <c r="RMS12" s="721"/>
      <c r="RMT12" s="721"/>
      <c r="RMU12" s="721"/>
      <c r="RMV12" s="721"/>
      <c r="RMW12" s="721"/>
      <c r="RMX12" s="721"/>
      <c r="RMY12" s="721"/>
      <c r="RMZ12" s="721"/>
      <c r="RNA12" s="721"/>
      <c r="RNB12" s="721"/>
      <c r="RNC12" s="721"/>
      <c r="RND12" s="721"/>
      <c r="RNE12" s="721"/>
      <c r="RNF12" s="721"/>
      <c r="RNG12" s="721"/>
      <c r="RNH12" s="721"/>
      <c r="RNI12" s="721"/>
      <c r="RNJ12" s="721"/>
      <c r="RNK12" s="721"/>
      <c r="RNL12" s="721"/>
      <c r="RNM12" s="721"/>
      <c r="RNN12" s="721"/>
      <c r="RNO12" s="721"/>
      <c r="RNP12" s="721"/>
      <c r="RNQ12" s="721"/>
      <c r="RNR12" s="721"/>
      <c r="RNS12" s="721"/>
      <c r="RNT12" s="721"/>
      <c r="RNU12" s="721"/>
      <c r="RNV12" s="721"/>
      <c r="RNW12" s="721"/>
      <c r="RNX12" s="721"/>
      <c r="RNY12" s="721"/>
      <c r="RNZ12" s="721"/>
      <c r="ROA12" s="721"/>
      <c r="ROB12" s="721"/>
      <c r="ROC12" s="721"/>
      <c r="ROD12" s="721"/>
      <c r="ROE12" s="721"/>
      <c r="ROF12" s="721"/>
      <c r="ROG12" s="721"/>
      <c r="ROH12" s="721"/>
      <c r="ROI12" s="721"/>
      <c r="ROJ12" s="721"/>
      <c r="ROK12" s="721"/>
      <c r="ROL12" s="721"/>
      <c r="ROM12" s="721"/>
      <c r="RON12" s="721"/>
      <c r="ROO12" s="721"/>
      <c r="ROP12" s="721"/>
      <c r="ROQ12" s="721"/>
      <c r="ROR12" s="721"/>
      <c r="ROS12" s="721"/>
      <c r="ROT12" s="721"/>
      <c r="ROU12" s="721"/>
      <c r="ROV12" s="721"/>
      <c r="ROW12" s="721"/>
      <c r="ROX12" s="721"/>
      <c r="ROY12" s="721"/>
      <c r="ROZ12" s="721"/>
      <c r="RPA12" s="721"/>
      <c r="RPB12" s="721"/>
      <c r="RPC12" s="721"/>
      <c r="RPD12" s="721"/>
      <c r="RPE12" s="721"/>
      <c r="RPF12" s="721"/>
      <c r="RPG12" s="721"/>
      <c r="RPH12" s="721"/>
      <c r="RPI12" s="721"/>
      <c r="RPJ12" s="721"/>
      <c r="RPK12" s="721"/>
      <c r="RPL12" s="721"/>
      <c r="RPM12" s="721"/>
      <c r="RPN12" s="721"/>
      <c r="RPO12" s="721"/>
      <c r="RPP12" s="721"/>
      <c r="RPQ12" s="721"/>
      <c r="RPR12" s="721"/>
      <c r="RPS12" s="721"/>
      <c r="RPT12" s="721"/>
      <c r="RPU12" s="721"/>
      <c r="RPV12" s="721"/>
      <c r="RPW12" s="721"/>
      <c r="RPX12" s="721"/>
      <c r="RPY12" s="721"/>
      <c r="RPZ12" s="721"/>
      <c r="RQA12" s="721"/>
      <c r="RQB12" s="721"/>
      <c r="RQC12" s="721"/>
      <c r="RQD12" s="721"/>
      <c r="RQE12" s="721"/>
      <c r="RQF12" s="721"/>
      <c r="RQG12" s="721"/>
      <c r="RQH12" s="721"/>
      <c r="RQI12" s="721"/>
      <c r="RQJ12" s="721"/>
      <c r="RQK12" s="721"/>
      <c r="RQL12" s="721"/>
      <c r="RQM12" s="721"/>
      <c r="RQN12" s="721"/>
      <c r="RQO12" s="721"/>
      <c r="RQP12" s="721"/>
      <c r="RQQ12" s="721"/>
      <c r="RQR12" s="721"/>
      <c r="RQS12" s="721"/>
      <c r="RQT12" s="721"/>
      <c r="RQU12" s="721"/>
      <c r="RQV12" s="721"/>
      <c r="RQW12" s="721"/>
      <c r="RQX12" s="721"/>
      <c r="RQY12" s="721"/>
      <c r="RQZ12" s="721"/>
      <c r="RRA12" s="721"/>
      <c r="RRB12" s="721"/>
      <c r="RRC12" s="721"/>
      <c r="RRD12" s="721"/>
      <c r="RRE12" s="721"/>
      <c r="RRF12" s="721"/>
      <c r="RRG12" s="721"/>
      <c r="RRH12" s="721"/>
      <c r="RRI12" s="721"/>
      <c r="RRJ12" s="721"/>
      <c r="RRK12" s="721"/>
      <c r="RRL12" s="721"/>
      <c r="RRM12" s="721"/>
      <c r="RRN12" s="721"/>
      <c r="RRO12" s="721"/>
      <c r="RRP12" s="721"/>
      <c r="RRQ12" s="721"/>
      <c r="RRR12" s="721"/>
      <c r="RRS12" s="721"/>
      <c r="RRT12" s="721"/>
      <c r="RRU12" s="721"/>
      <c r="RRV12" s="721"/>
      <c r="RRW12" s="721"/>
      <c r="RRX12" s="721"/>
      <c r="RRY12" s="721"/>
      <c r="RRZ12" s="721"/>
      <c r="RSA12" s="721"/>
      <c r="RSB12" s="721"/>
      <c r="RSC12" s="721"/>
      <c r="RSD12" s="721"/>
      <c r="RSE12" s="721"/>
      <c r="RSF12" s="721"/>
      <c r="RSG12" s="721"/>
      <c r="RSH12" s="721"/>
      <c r="RSI12" s="721"/>
      <c r="RSJ12" s="721"/>
      <c r="RSK12" s="721"/>
      <c r="RSL12" s="721"/>
      <c r="RSM12" s="721"/>
      <c r="RSN12" s="721"/>
      <c r="RSO12" s="721"/>
      <c r="RSP12" s="721"/>
      <c r="RSQ12" s="721"/>
      <c r="RSR12" s="721"/>
      <c r="RSS12" s="721"/>
      <c r="RST12" s="721"/>
      <c r="RSU12" s="721"/>
      <c r="RSV12" s="721"/>
      <c r="RSW12" s="721"/>
      <c r="RSX12" s="721"/>
      <c r="RSY12" s="721"/>
      <c r="RSZ12" s="721"/>
      <c r="RTA12" s="721"/>
      <c r="RTB12" s="721"/>
      <c r="RTC12" s="721"/>
      <c r="RTD12" s="721"/>
      <c r="RTE12" s="721"/>
      <c r="RTF12" s="721"/>
      <c r="RTG12" s="721"/>
      <c r="RTH12" s="721"/>
      <c r="RTI12" s="721"/>
      <c r="RTJ12" s="721"/>
      <c r="RTK12" s="721"/>
      <c r="RTL12" s="721"/>
      <c r="RTM12" s="721"/>
      <c r="RTN12" s="721"/>
      <c r="RTO12" s="721"/>
      <c r="RTP12" s="721"/>
      <c r="RTQ12" s="721"/>
      <c r="RTR12" s="721"/>
      <c r="RTS12" s="721"/>
      <c r="RTT12" s="721"/>
      <c r="RTU12" s="721"/>
      <c r="RTV12" s="721"/>
      <c r="RTW12" s="721"/>
      <c r="RTX12" s="721"/>
      <c r="RTY12" s="721"/>
      <c r="RTZ12" s="721"/>
      <c r="RUA12" s="721"/>
      <c r="RUB12" s="721"/>
      <c r="RUC12" s="721"/>
      <c r="RUD12" s="721"/>
      <c r="RUE12" s="721"/>
      <c r="RUF12" s="721"/>
      <c r="RUG12" s="721"/>
      <c r="RUH12" s="721"/>
      <c r="RUI12" s="721"/>
      <c r="RUJ12" s="721"/>
      <c r="RUK12" s="721"/>
      <c r="RUL12" s="721"/>
      <c r="RUM12" s="721"/>
      <c r="RUN12" s="721"/>
      <c r="RUO12" s="721"/>
      <c r="RUP12" s="721"/>
      <c r="RUQ12" s="721"/>
      <c r="RUR12" s="721"/>
      <c r="RUS12" s="721"/>
      <c r="RUT12" s="721"/>
      <c r="RUU12" s="721"/>
      <c r="RUV12" s="721"/>
      <c r="RUW12" s="721"/>
      <c r="RUX12" s="721"/>
      <c r="RUY12" s="721"/>
      <c r="RUZ12" s="721"/>
      <c r="RVA12" s="721"/>
      <c r="RVB12" s="721"/>
      <c r="RVC12" s="721"/>
      <c r="RVD12" s="721"/>
      <c r="RVE12" s="721"/>
      <c r="RVF12" s="721"/>
      <c r="RVG12" s="721"/>
      <c r="RVH12" s="721"/>
      <c r="RVI12" s="721"/>
      <c r="RVJ12" s="721"/>
      <c r="RVK12" s="721"/>
      <c r="RVL12" s="721"/>
      <c r="RVM12" s="721"/>
      <c r="RVN12" s="721"/>
      <c r="RVO12" s="721"/>
      <c r="RVP12" s="721"/>
      <c r="RVQ12" s="721"/>
      <c r="RVR12" s="721"/>
      <c r="RVS12" s="721"/>
      <c r="RVT12" s="721"/>
      <c r="RVU12" s="721"/>
      <c r="RVV12" s="721"/>
      <c r="RVW12" s="721"/>
      <c r="RVX12" s="721"/>
      <c r="RVY12" s="721"/>
      <c r="RVZ12" s="721"/>
      <c r="RWA12" s="721"/>
      <c r="RWB12" s="721"/>
      <c r="RWC12" s="721"/>
      <c r="RWD12" s="721"/>
      <c r="RWE12" s="721"/>
      <c r="RWF12" s="721"/>
      <c r="RWG12" s="721"/>
      <c r="RWH12" s="721"/>
      <c r="RWI12" s="721"/>
      <c r="RWJ12" s="721"/>
      <c r="RWK12" s="721"/>
      <c r="RWL12" s="721"/>
      <c r="RWM12" s="721"/>
      <c r="RWN12" s="721"/>
      <c r="RWO12" s="721"/>
      <c r="RWP12" s="721"/>
      <c r="RWQ12" s="721"/>
      <c r="RWR12" s="721"/>
      <c r="RWS12" s="721"/>
      <c r="RWT12" s="721"/>
      <c r="RWU12" s="721"/>
      <c r="RWV12" s="721"/>
      <c r="RWW12" s="721"/>
      <c r="RWX12" s="721"/>
      <c r="RWY12" s="721"/>
      <c r="RWZ12" s="721"/>
      <c r="RXA12" s="721"/>
      <c r="RXB12" s="721"/>
      <c r="RXC12" s="721"/>
      <c r="RXD12" s="721"/>
      <c r="RXE12" s="721"/>
      <c r="RXF12" s="721"/>
      <c r="RXG12" s="721"/>
      <c r="RXH12" s="721"/>
      <c r="RXI12" s="721"/>
      <c r="RXJ12" s="721"/>
      <c r="RXK12" s="721"/>
      <c r="RXL12" s="721"/>
      <c r="RXM12" s="721"/>
      <c r="RXN12" s="721"/>
      <c r="RXO12" s="721"/>
      <c r="RXP12" s="721"/>
      <c r="RXQ12" s="721"/>
      <c r="RXR12" s="721"/>
      <c r="RXS12" s="721"/>
      <c r="RXT12" s="721"/>
      <c r="RXU12" s="721"/>
      <c r="RXV12" s="721"/>
      <c r="RXW12" s="721"/>
      <c r="RXX12" s="721"/>
      <c r="RXY12" s="721"/>
      <c r="RXZ12" s="721"/>
      <c r="RYA12" s="721"/>
      <c r="RYB12" s="721"/>
      <c r="RYC12" s="721"/>
      <c r="RYD12" s="721"/>
      <c r="RYE12" s="721"/>
      <c r="RYF12" s="721"/>
      <c r="RYG12" s="721"/>
      <c r="RYH12" s="721"/>
      <c r="RYI12" s="721"/>
      <c r="RYJ12" s="721"/>
      <c r="RYK12" s="721"/>
      <c r="RYL12" s="721"/>
      <c r="RYM12" s="721"/>
      <c r="RYN12" s="721"/>
      <c r="RYO12" s="721"/>
      <c r="RYP12" s="721"/>
      <c r="RYQ12" s="721"/>
      <c r="RYR12" s="721"/>
      <c r="RYS12" s="721"/>
      <c r="RYT12" s="721"/>
      <c r="RYU12" s="721"/>
      <c r="RYV12" s="721"/>
      <c r="RYW12" s="721"/>
      <c r="RYX12" s="721"/>
      <c r="RYY12" s="721"/>
      <c r="RYZ12" s="721"/>
      <c r="RZA12" s="721"/>
      <c r="RZB12" s="721"/>
      <c r="RZC12" s="721"/>
      <c r="RZD12" s="721"/>
      <c r="RZE12" s="721"/>
      <c r="RZF12" s="721"/>
      <c r="RZG12" s="721"/>
      <c r="RZH12" s="721"/>
      <c r="RZI12" s="721"/>
      <c r="RZJ12" s="721"/>
      <c r="RZK12" s="721"/>
      <c r="RZL12" s="721"/>
      <c r="RZM12" s="721"/>
      <c r="RZN12" s="721"/>
      <c r="RZO12" s="721"/>
      <c r="RZP12" s="721"/>
      <c r="RZQ12" s="721"/>
      <c r="RZR12" s="721"/>
      <c r="RZS12" s="721"/>
      <c r="RZT12" s="721"/>
      <c r="RZU12" s="721"/>
      <c r="RZV12" s="721"/>
      <c r="RZW12" s="721"/>
      <c r="RZX12" s="721"/>
      <c r="RZY12" s="721"/>
      <c r="RZZ12" s="721"/>
      <c r="SAA12" s="721"/>
      <c r="SAB12" s="721"/>
      <c r="SAC12" s="721"/>
      <c r="SAD12" s="721"/>
      <c r="SAE12" s="721"/>
      <c r="SAF12" s="721"/>
      <c r="SAG12" s="721"/>
      <c r="SAH12" s="721"/>
      <c r="SAI12" s="721"/>
      <c r="SAJ12" s="721"/>
      <c r="SAK12" s="721"/>
      <c r="SAL12" s="721"/>
      <c r="SAM12" s="721"/>
      <c r="SAN12" s="721"/>
      <c r="SAO12" s="721"/>
      <c r="SAP12" s="721"/>
      <c r="SAQ12" s="721"/>
      <c r="SAR12" s="721"/>
      <c r="SAS12" s="721"/>
      <c r="SAT12" s="721"/>
      <c r="SAU12" s="721"/>
      <c r="SAV12" s="721"/>
      <c r="SAW12" s="721"/>
      <c r="SAX12" s="721"/>
      <c r="SAY12" s="721"/>
      <c r="SAZ12" s="721"/>
      <c r="SBA12" s="721"/>
      <c r="SBB12" s="721"/>
      <c r="SBC12" s="721"/>
      <c r="SBD12" s="721"/>
      <c r="SBE12" s="721"/>
      <c r="SBF12" s="721"/>
      <c r="SBG12" s="721"/>
      <c r="SBH12" s="721"/>
      <c r="SBI12" s="721"/>
      <c r="SBJ12" s="721"/>
      <c r="SBK12" s="721"/>
      <c r="SBL12" s="721"/>
      <c r="SBM12" s="721"/>
      <c r="SBN12" s="721"/>
      <c r="SBO12" s="721"/>
      <c r="SBP12" s="721"/>
      <c r="SBQ12" s="721"/>
      <c r="SBR12" s="721"/>
      <c r="SBS12" s="721"/>
      <c r="SBT12" s="721"/>
      <c r="SBU12" s="721"/>
      <c r="SBV12" s="721"/>
      <c r="SBW12" s="721"/>
      <c r="SBX12" s="721"/>
      <c r="SBY12" s="721"/>
      <c r="SBZ12" s="721"/>
      <c r="SCA12" s="721"/>
      <c r="SCB12" s="721"/>
      <c r="SCC12" s="721"/>
      <c r="SCD12" s="721"/>
      <c r="SCE12" s="721"/>
      <c r="SCF12" s="721"/>
      <c r="SCG12" s="721"/>
      <c r="SCH12" s="721"/>
      <c r="SCI12" s="721"/>
      <c r="SCJ12" s="721"/>
      <c r="SCK12" s="721"/>
      <c r="SCL12" s="721"/>
      <c r="SCM12" s="721"/>
      <c r="SCN12" s="721"/>
      <c r="SCO12" s="721"/>
      <c r="SCP12" s="721"/>
      <c r="SCQ12" s="721"/>
      <c r="SCR12" s="721"/>
      <c r="SCS12" s="721"/>
      <c r="SCT12" s="721"/>
      <c r="SCU12" s="721"/>
      <c r="SCV12" s="721"/>
      <c r="SCW12" s="721"/>
      <c r="SCX12" s="721"/>
      <c r="SCY12" s="721"/>
      <c r="SCZ12" s="721"/>
      <c r="SDA12" s="721"/>
      <c r="SDB12" s="721"/>
      <c r="SDC12" s="721"/>
      <c r="SDD12" s="721"/>
      <c r="SDE12" s="721"/>
      <c r="SDF12" s="721"/>
      <c r="SDG12" s="721"/>
      <c r="SDH12" s="721"/>
      <c r="SDI12" s="721"/>
      <c r="SDJ12" s="721"/>
      <c r="SDK12" s="721"/>
      <c r="SDL12" s="721"/>
      <c r="SDM12" s="721"/>
      <c r="SDN12" s="721"/>
      <c r="SDO12" s="721"/>
      <c r="SDP12" s="721"/>
      <c r="SDQ12" s="721"/>
      <c r="SDR12" s="721"/>
      <c r="SDS12" s="721"/>
      <c r="SDT12" s="721"/>
      <c r="SDU12" s="721"/>
      <c r="SDV12" s="721"/>
      <c r="SDW12" s="721"/>
      <c r="SDX12" s="721"/>
      <c r="SDY12" s="721"/>
      <c r="SDZ12" s="721"/>
      <c r="SEA12" s="721"/>
      <c r="SEB12" s="721"/>
      <c r="SEC12" s="721"/>
      <c r="SED12" s="721"/>
      <c r="SEE12" s="721"/>
      <c r="SEF12" s="721"/>
      <c r="SEG12" s="721"/>
      <c r="SEH12" s="721"/>
      <c r="SEI12" s="721"/>
      <c r="SEJ12" s="721"/>
      <c r="SEK12" s="721"/>
      <c r="SEL12" s="721"/>
      <c r="SEM12" s="721"/>
      <c r="SEN12" s="721"/>
      <c r="SEO12" s="721"/>
      <c r="SEP12" s="721"/>
      <c r="SEQ12" s="721"/>
      <c r="SER12" s="721"/>
      <c r="SES12" s="721"/>
      <c r="SET12" s="721"/>
      <c r="SEU12" s="721"/>
      <c r="SEV12" s="721"/>
      <c r="SEW12" s="721"/>
      <c r="SEX12" s="721"/>
      <c r="SEY12" s="721"/>
      <c r="SEZ12" s="721"/>
      <c r="SFA12" s="721"/>
      <c r="SFB12" s="721"/>
      <c r="SFC12" s="721"/>
      <c r="SFD12" s="721"/>
      <c r="SFE12" s="721"/>
      <c r="SFF12" s="721"/>
      <c r="SFG12" s="721"/>
      <c r="SFH12" s="721"/>
      <c r="SFI12" s="721"/>
      <c r="SFJ12" s="721"/>
      <c r="SFK12" s="721"/>
      <c r="SFL12" s="721"/>
      <c r="SFM12" s="721"/>
      <c r="SFN12" s="721"/>
      <c r="SFO12" s="721"/>
      <c r="SFP12" s="721"/>
      <c r="SFQ12" s="721"/>
      <c r="SFR12" s="721"/>
      <c r="SFS12" s="721"/>
      <c r="SFT12" s="721"/>
      <c r="SFU12" s="721"/>
      <c r="SFV12" s="721"/>
      <c r="SFW12" s="721"/>
      <c r="SFX12" s="721"/>
      <c r="SFY12" s="721"/>
      <c r="SFZ12" s="721"/>
      <c r="SGA12" s="721"/>
      <c r="SGB12" s="721"/>
      <c r="SGC12" s="721"/>
      <c r="SGD12" s="721"/>
      <c r="SGE12" s="721"/>
      <c r="SGF12" s="721"/>
      <c r="SGG12" s="721"/>
      <c r="SGH12" s="721"/>
      <c r="SGI12" s="721"/>
      <c r="SGJ12" s="721"/>
      <c r="SGK12" s="721"/>
      <c r="SGL12" s="721"/>
      <c r="SGM12" s="721"/>
      <c r="SGN12" s="721"/>
      <c r="SGO12" s="721"/>
      <c r="SGP12" s="721"/>
      <c r="SGQ12" s="721"/>
      <c r="SGR12" s="721"/>
      <c r="SGS12" s="721"/>
      <c r="SGT12" s="721"/>
      <c r="SGU12" s="721"/>
      <c r="SGV12" s="721"/>
      <c r="SGW12" s="721"/>
      <c r="SGX12" s="721"/>
      <c r="SGY12" s="721"/>
      <c r="SGZ12" s="721"/>
      <c r="SHA12" s="721"/>
      <c r="SHB12" s="721"/>
      <c r="SHC12" s="721"/>
      <c r="SHD12" s="721"/>
      <c r="SHE12" s="721"/>
      <c r="SHF12" s="721"/>
      <c r="SHG12" s="721"/>
      <c r="SHH12" s="721"/>
      <c r="SHI12" s="721"/>
      <c r="SHJ12" s="721"/>
      <c r="SHK12" s="721"/>
      <c r="SHL12" s="721"/>
      <c r="SHM12" s="721"/>
      <c r="SHN12" s="721"/>
      <c r="SHO12" s="721"/>
      <c r="SHP12" s="721"/>
      <c r="SHQ12" s="721"/>
      <c r="SHR12" s="721"/>
      <c r="SHS12" s="721"/>
      <c r="SHT12" s="721"/>
      <c r="SHU12" s="721"/>
      <c r="SHV12" s="721"/>
      <c r="SHW12" s="721"/>
      <c r="SHX12" s="721"/>
      <c r="SHY12" s="721"/>
      <c r="SHZ12" s="721"/>
      <c r="SIA12" s="721"/>
      <c r="SIB12" s="721"/>
      <c r="SIC12" s="721"/>
      <c r="SID12" s="721"/>
      <c r="SIE12" s="721"/>
      <c r="SIF12" s="721"/>
      <c r="SIG12" s="721"/>
      <c r="SIH12" s="721"/>
      <c r="SII12" s="721"/>
      <c r="SIJ12" s="721"/>
      <c r="SIK12" s="721"/>
      <c r="SIL12" s="721"/>
      <c r="SIM12" s="721"/>
      <c r="SIN12" s="721"/>
      <c r="SIO12" s="721"/>
      <c r="SIP12" s="721"/>
      <c r="SIQ12" s="721"/>
      <c r="SIR12" s="721"/>
      <c r="SIS12" s="721"/>
      <c r="SIT12" s="721"/>
      <c r="SIU12" s="721"/>
      <c r="SIV12" s="721"/>
      <c r="SIW12" s="721"/>
      <c r="SIX12" s="721"/>
      <c r="SIY12" s="721"/>
      <c r="SIZ12" s="721"/>
      <c r="SJA12" s="721"/>
      <c r="SJB12" s="721"/>
      <c r="SJC12" s="721"/>
      <c r="SJD12" s="721"/>
      <c r="SJE12" s="721"/>
      <c r="SJF12" s="721"/>
      <c r="SJG12" s="721"/>
      <c r="SJH12" s="721"/>
      <c r="SJI12" s="721"/>
      <c r="SJJ12" s="721"/>
      <c r="SJK12" s="721"/>
      <c r="SJL12" s="721"/>
      <c r="SJM12" s="721"/>
      <c r="SJN12" s="721"/>
      <c r="SJO12" s="721"/>
      <c r="SJP12" s="721"/>
      <c r="SJQ12" s="721"/>
      <c r="SJR12" s="721"/>
      <c r="SJS12" s="721"/>
      <c r="SJT12" s="721"/>
      <c r="SJU12" s="721"/>
      <c r="SJV12" s="721"/>
      <c r="SJW12" s="721"/>
      <c r="SJX12" s="721"/>
      <c r="SJY12" s="721"/>
      <c r="SJZ12" s="721"/>
      <c r="SKA12" s="721"/>
      <c r="SKB12" s="721"/>
      <c r="SKC12" s="721"/>
      <c r="SKD12" s="721"/>
      <c r="SKE12" s="721"/>
      <c r="SKF12" s="721"/>
      <c r="SKG12" s="721"/>
      <c r="SKH12" s="721"/>
      <c r="SKI12" s="721"/>
      <c r="SKJ12" s="721"/>
      <c r="SKK12" s="721"/>
      <c r="SKL12" s="721"/>
      <c r="SKM12" s="721"/>
      <c r="SKN12" s="721"/>
      <c r="SKO12" s="721"/>
      <c r="SKP12" s="721"/>
      <c r="SKQ12" s="721"/>
      <c r="SKR12" s="721"/>
      <c r="SKS12" s="721"/>
      <c r="SKT12" s="721"/>
      <c r="SKU12" s="721"/>
      <c r="SKV12" s="721"/>
      <c r="SKW12" s="721"/>
      <c r="SKX12" s="721"/>
      <c r="SKY12" s="721"/>
      <c r="SKZ12" s="721"/>
      <c r="SLA12" s="721"/>
      <c r="SLB12" s="721"/>
      <c r="SLC12" s="721"/>
      <c r="SLD12" s="721"/>
      <c r="SLE12" s="721"/>
      <c r="SLF12" s="721"/>
      <c r="SLG12" s="721"/>
      <c r="SLH12" s="721"/>
      <c r="SLI12" s="721"/>
      <c r="SLJ12" s="721"/>
      <c r="SLK12" s="721"/>
      <c r="SLL12" s="721"/>
      <c r="SLM12" s="721"/>
      <c r="SLN12" s="721"/>
      <c r="SLO12" s="721"/>
      <c r="SLP12" s="721"/>
      <c r="SLQ12" s="721"/>
      <c r="SLR12" s="721"/>
      <c r="SLS12" s="721"/>
      <c r="SLT12" s="721"/>
      <c r="SLU12" s="721"/>
      <c r="SLV12" s="721"/>
      <c r="SLW12" s="721"/>
      <c r="SLX12" s="721"/>
      <c r="SLY12" s="721"/>
      <c r="SLZ12" s="721"/>
      <c r="SMA12" s="721"/>
      <c r="SMB12" s="721"/>
      <c r="SMC12" s="721"/>
      <c r="SMD12" s="721"/>
      <c r="SME12" s="721"/>
      <c r="SMF12" s="721"/>
      <c r="SMG12" s="721"/>
      <c r="SMH12" s="721"/>
      <c r="SMI12" s="721"/>
      <c r="SMJ12" s="721"/>
      <c r="SMK12" s="721"/>
      <c r="SML12" s="721"/>
      <c r="SMM12" s="721"/>
      <c r="SMN12" s="721"/>
      <c r="SMO12" s="721"/>
      <c r="SMP12" s="721"/>
      <c r="SMQ12" s="721"/>
      <c r="SMR12" s="721"/>
      <c r="SMS12" s="721"/>
      <c r="SMT12" s="721"/>
      <c r="SMU12" s="721"/>
      <c r="SMV12" s="721"/>
      <c r="SMW12" s="721"/>
      <c r="SMX12" s="721"/>
      <c r="SMY12" s="721"/>
      <c r="SMZ12" s="721"/>
      <c r="SNA12" s="721"/>
      <c r="SNB12" s="721"/>
      <c r="SNC12" s="721"/>
      <c r="SND12" s="721"/>
      <c r="SNE12" s="721"/>
      <c r="SNF12" s="721"/>
      <c r="SNG12" s="721"/>
      <c r="SNH12" s="721"/>
      <c r="SNI12" s="721"/>
      <c r="SNJ12" s="721"/>
      <c r="SNK12" s="721"/>
      <c r="SNL12" s="721"/>
      <c r="SNM12" s="721"/>
      <c r="SNN12" s="721"/>
      <c r="SNO12" s="721"/>
      <c r="SNP12" s="721"/>
      <c r="SNQ12" s="721"/>
      <c r="SNR12" s="721"/>
      <c r="SNS12" s="721"/>
      <c r="SNT12" s="721"/>
      <c r="SNU12" s="721"/>
      <c r="SNV12" s="721"/>
      <c r="SNW12" s="721"/>
      <c r="SNX12" s="721"/>
      <c r="SNY12" s="721"/>
      <c r="SNZ12" s="721"/>
      <c r="SOA12" s="721"/>
      <c r="SOB12" s="721"/>
      <c r="SOC12" s="721"/>
      <c r="SOD12" s="721"/>
      <c r="SOE12" s="721"/>
      <c r="SOF12" s="721"/>
      <c r="SOG12" s="721"/>
      <c r="SOH12" s="721"/>
      <c r="SOI12" s="721"/>
      <c r="SOJ12" s="721"/>
      <c r="SOK12" s="721"/>
      <c r="SOL12" s="721"/>
      <c r="SOM12" s="721"/>
      <c r="SON12" s="721"/>
      <c r="SOO12" s="721"/>
      <c r="SOP12" s="721"/>
      <c r="SOQ12" s="721"/>
      <c r="SOR12" s="721"/>
      <c r="SOS12" s="721"/>
      <c r="SOT12" s="721"/>
      <c r="SOU12" s="721"/>
      <c r="SOV12" s="721"/>
      <c r="SOW12" s="721"/>
      <c r="SOX12" s="721"/>
      <c r="SOY12" s="721"/>
      <c r="SOZ12" s="721"/>
      <c r="SPA12" s="721"/>
      <c r="SPB12" s="721"/>
      <c r="SPC12" s="721"/>
      <c r="SPD12" s="721"/>
      <c r="SPE12" s="721"/>
      <c r="SPF12" s="721"/>
      <c r="SPG12" s="721"/>
      <c r="SPH12" s="721"/>
      <c r="SPI12" s="721"/>
      <c r="SPJ12" s="721"/>
      <c r="SPK12" s="721"/>
      <c r="SPL12" s="721"/>
      <c r="SPM12" s="721"/>
      <c r="SPN12" s="721"/>
      <c r="SPO12" s="721"/>
      <c r="SPP12" s="721"/>
      <c r="SPQ12" s="721"/>
      <c r="SPR12" s="721"/>
      <c r="SPS12" s="721"/>
      <c r="SPT12" s="721"/>
      <c r="SPU12" s="721"/>
      <c r="SPV12" s="721"/>
      <c r="SPW12" s="721"/>
      <c r="SPX12" s="721"/>
      <c r="SPY12" s="721"/>
      <c r="SPZ12" s="721"/>
      <c r="SQA12" s="721"/>
      <c r="SQB12" s="721"/>
      <c r="SQC12" s="721"/>
      <c r="SQD12" s="721"/>
      <c r="SQE12" s="721"/>
      <c r="SQF12" s="721"/>
      <c r="SQG12" s="721"/>
      <c r="SQH12" s="721"/>
      <c r="SQI12" s="721"/>
      <c r="SQJ12" s="721"/>
      <c r="SQK12" s="721"/>
      <c r="SQL12" s="721"/>
      <c r="SQM12" s="721"/>
      <c r="SQN12" s="721"/>
      <c r="SQO12" s="721"/>
      <c r="SQP12" s="721"/>
      <c r="SQQ12" s="721"/>
      <c r="SQR12" s="721"/>
      <c r="SQS12" s="721"/>
      <c r="SQT12" s="721"/>
      <c r="SQU12" s="721"/>
      <c r="SQV12" s="721"/>
      <c r="SQW12" s="721"/>
      <c r="SQX12" s="721"/>
      <c r="SQY12" s="721"/>
      <c r="SQZ12" s="721"/>
      <c r="SRA12" s="721"/>
      <c r="SRB12" s="721"/>
      <c r="SRC12" s="721"/>
      <c r="SRD12" s="721"/>
      <c r="SRE12" s="721"/>
      <c r="SRF12" s="721"/>
      <c r="SRG12" s="721"/>
      <c r="SRH12" s="721"/>
      <c r="SRI12" s="721"/>
      <c r="SRJ12" s="721"/>
      <c r="SRK12" s="721"/>
      <c r="SRL12" s="721"/>
      <c r="SRM12" s="721"/>
      <c r="SRN12" s="721"/>
      <c r="SRO12" s="721"/>
      <c r="SRP12" s="721"/>
      <c r="SRQ12" s="721"/>
      <c r="SRR12" s="721"/>
      <c r="SRS12" s="721"/>
      <c r="SRT12" s="721"/>
      <c r="SRU12" s="721"/>
      <c r="SRV12" s="721"/>
      <c r="SRW12" s="721"/>
      <c r="SRX12" s="721"/>
      <c r="SRY12" s="721"/>
      <c r="SRZ12" s="721"/>
      <c r="SSA12" s="721"/>
      <c r="SSB12" s="721"/>
      <c r="SSC12" s="721"/>
      <c r="SSD12" s="721"/>
      <c r="SSE12" s="721"/>
      <c r="SSF12" s="721"/>
      <c r="SSG12" s="721"/>
      <c r="SSH12" s="721"/>
      <c r="SSI12" s="721"/>
      <c r="SSJ12" s="721"/>
      <c r="SSK12" s="721"/>
      <c r="SSL12" s="721"/>
      <c r="SSM12" s="721"/>
      <c r="SSN12" s="721"/>
      <c r="SSO12" s="721"/>
      <c r="SSP12" s="721"/>
      <c r="SSQ12" s="721"/>
      <c r="SSR12" s="721"/>
      <c r="SSS12" s="721"/>
      <c r="SST12" s="721"/>
      <c r="SSU12" s="721"/>
      <c r="SSV12" s="721"/>
      <c r="SSW12" s="721"/>
      <c r="SSX12" s="721"/>
      <c r="SSY12" s="721"/>
      <c r="SSZ12" s="721"/>
      <c r="STA12" s="721"/>
      <c r="STB12" s="721"/>
      <c r="STC12" s="721"/>
      <c r="STD12" s="721"/>
      <c r="STE12" s="721"/>
      <c r="STF12" s="721"/>
      <c r="STG12" s="721"/>
      <c r="STH12" s="721"/>
      <c r="STI12" s="721"/>
      <c r="STJ12" s="721"/>
      <c r="STK12" s="721"/>
      <c r="STL12" s="721"/>
      <c r="STM12" s="721"/>
      <c r="STN12" s="721"/>
      <c r="STO12" s="721"/>
      <c r="STP12" s="721"/>
      <c r="STQ12" s="721"/>
      <c r="STR12" s="721"/>
      <c r="STS12" s="721"/>
      <c r="STT12" s="721"/>
      <c r="STU12" s="721"/>
      <c r="STV12" s="721"/>
      <c r="STW12" s="721"/>
      <c r="STX12" s="721"/>
      <c r="STY12" s="721"/>
      <c r="STZ12" s="721"/>
      <c r="SUA12" s="721"/>
      <c r="SUB12" s="721"/>
      <c r="SUC12" s="721"/>
      <c r="SUD12" s="721"/>
      <c r="SUE12" s="721"/>
      <c r="SUF12" s="721"/>
      <c r="SUG12" s="721"/>
      <c r="SUH12" s="721"/>
      <c r="SUI12" s="721"/>
      <c r="SUJ12" s="721"/>
      <c r="SUK12" s="721"/>
      <c r="SUL12" s="721"/>
      <c r="SUM12" s="721"/>
      <c r="SUN12" s="721"/>
      <c r="SUO12" s="721"/>
      <c r="SUP12" s="721"/>
      <c r="SUQ12" s="721"/>
      <c r="SUR12" s="721"/>
      <c r="SUS12" s="721"/>
      <c r="SUT12" s="721"/>
      <c r="SUU12" s="721"/>
      <c r="SUV12" s="721"/>
      <c r="SUW12" s="721"/>
      <c r="SUX12" s="721"/>
      <c r="SUY12" s="721"/>
      <c r="SUZ12" s="721"/>
      <c r="SVA12" s="721"/>
      <c r="SVB12" s="721"/>
      <c r="SVC12" s="721"/>
      <c r="SVD12" s="721"/>
      <c r="SVE12" s="721"/>
      <c r="SVF12" s="721"/>
      <c r="SVG12" s="721"/>
      <c r="SVH12" s="721"/>
      <c r="SVI12" s="721"/>
      <c r="SVJ12" s="721"/>
      <c r="SVK12" s="721"/>
      <c r="SVL12" s="721"/>
      <c r="SVM12" s="721"/>
      <c r="SVN12" s="721"/>
      <c r="SVO12" s="721"/>
      <c r="SVP12" s="721"/>
      <c r="SVQ12" s="721"/>
      <c r="SVR12" s="721"/>
      <c r="SVS12" s="721"/>
      <c r="SVT12" s="721"/>
      <c r="SVU12" s="721"/>
      <c r="SVV12" s="721"/>
      <c r="SVW12" s="721"/>
      <c r="SVX12" s="721"/>
      <c r="SVY12" s="721"/>
      <c r="SVZ12" s="721"/>
      <c r="SWA12" s="721"/>
      <c r="SWB12" s="721"/>
      <c r="SWC12" s="721"/>
      <c r="SWD12" s="721"/>
      <c r="SWE12" s="721"/>
      <c r="SWF12" s="721"/>
      <c r="SWG12" s="721"/>
      <c r="SWH12" s="721"/>
      <c r="SWI12" s="721"/>
      <c r="SWJ12" s="721"/>
      <c r="SWK12" s="721"/>
      <c r="SWL12" s="721"/>
      <c r="SWM12" s="721"/>
      <c r="SWN12" s="721"/>
      <c r="SWO12" s="721"/>
      <c r="SWP12" s="721"/>
      <c r="SWQ12" s="721"/>
      <c r="SWR12" s="721"/>
      <c r="SWS12" s="721"/>
      <c r="SWT12" s="721"/>
      <c r="SWU12" s="721"/>
      <c r="SWV12" s="721"/>
      <c r="SWW12" s="721"/>
      <c r="SWX12" s="721"/>
      <c r="SWY12" s="721"/>
      <c r="SWZ12" s="721"/>
      <c r="SXA12" s="721"/>
      <c r="SXB12" s="721"/>
      <c r="SXC12" s="721"/>
      <c r="SXD12" s="721"/>
      <c r="SXE12" s="721"/>
      <c r="SXF12" s="721"/>
      <c r="SXG12" s="721"/>
      <c r="SXH12" s="721"/>
      <c r="SXI12" s="721"/>
      <c r="SXJ12" s="721"/>
      <c r="SXK12" s="721"/>
      <c r="SXL12" s="721"/>
      <c r="SXM12" s="721"/>
      <c r="SXN12" s="721"/>
      <c r="SXO12" s="721"/>
      <c r="SXP12" s="721"/>
      <c r="SXQ12" s="721"/>
      <c r="SXR12" s="721"/>
      <c r="SXS12" s="721"/>
      <c r="SXT12" s="721"/>
      <c r="SXU12" s="721"/>
      <c r="SXV12" s="721"/>
      <c r="SXW12" s="721"/>
      <c r="SXX12" s="721"/>
      <c r="SXY12" s="721"/>
      <c r="SXZ12" s="721"/>
      <c r="SYA12" s="721"/>
      <c r="SYB12" s="721"/>
      <c r="SYC12" s="721"/>
      <c r="SYD12" s="721"/>
      <c r="SYE12" s="721"/>
      <c r="SYF12" s="721"/>
      <c r="SYG12" s="721"/>
      <c r="SYH12" s="721"/>
      <c r="SYI12" s="721"/>
      <c r="SYJ12" s="721"/>
      <c r="SYK12" s="721"/>
      <c r="SYL12" s="721"/>
      <c r="SYM12" s="721"/>
      <c r="SYN12" s="721"/>
      <c r="SYO12" s="721"/>
      <c r="SYP12" s="721"/>
      <c r="SYQ12" s="721"/>
      <c r="SYR12" s="721"/>
      <c r="SYS12" s="721"/>
      <c r="SYT12" s="721"/>
      <c r="SYU12" s="721"/>
      <c r="SYV12" s="721"/>
      <c r="SYW12" s="721"/>
      <c r="SYX12" s="721"/>
      <c r="SYY12" s="721"/>
      <c r="SYZ12" s="721"/>
      <c r="SZA12" s="721"/>
      <c r="SZB12" s="721"/>
      <c r="SZC12" s="721"/>
      <c r="SZD12" s="721"/>
      <c r="SZE12" s="721"/>
      <c r="SZF12" s="721"/>
      <c r="SZG12" s="721"/>
      <c r="SZH12" s="721"/>
      <c r="SZI12" s="721"/>
      <c r="SZJ12" s="721"/>
      <c r="SZK12" s="721"/>
      <c r="SZL12" s="721"/>
      <c r="SZM12" s="721"/>
      <c r="SZN12" s="721"/>
      <c r="SZO12" s="721"/>
      <c r="SZP12" s="721"/>
      <c r="SZQ12" s="721"/>
      <c r="SZR12" s="721"/>
      <c r="SZS12" s="721"/>
      <c r="SZT12" s="721"/>
      <c r="SZU12" s="721"/>
      <c r="SZV12" s="721"/>
      <c r="SZW12" s="721"/>
      <c r="SZX12" s="721"/>
      <c r="SZY12" s="721"/>
      <c r="SZZ12" s="721"/>
      <c r="TAA12" s="721"/>
      <c r="TAB12" s="721"/>
      <c r="TAC12" s="721"/>
      <c r="TAD12" s="721"/>
      <c r="TAE12" s="721"/>
      <c r="TAF12" s="721"/>
      <c r="TAG12" s="721"/>
      <c r="TAH12" s="721"/>
      <c r="TAI12" s="721"/>
      <c r="TAJ12" s="721"/>
      <c r="TAK12" s="721"/>
      <c r="TAL12" s="721"/>
      <c r="TAM12" s="721"/>
      <c r="TAN12" s="721"/>
      <c r="TAO12" s="721"/>
      <c r="TAP12" s="721"/>
      <c r="TAQ12" s="721"/>
      <c r="TAR12" s="721"/>
      <c r="TAS12" s="721"/>
      <c r="TAT12" s="721"/>
      <c r="TAU12" s="721"/>
      <c r="TAV12" s="721"/>
      <c r="TAW12" s="721"/>
      <c r="TAX12" s="721"/>
      <c r="TAY12" s="721"/>
      <c r="TAZ12" s="721"/>
      <c r="TBA12" s="721"/>
      <c r="TBB12" s="721"/>
      <c r="TBC12" s="721"/>
      <c r="TBD12" s="721"/>
      <c r="TBE12" s="721"/>
      <c r="TBF12" s="721"/>
      <c r="TBG12" s="721"/>
      <c r="TBH12" s="721"/>
      <c r="TBI12" s="721"/>
      <c r="TBJ12" s="721"/>
      <c r="TBK12" s="721"/>
      <c r="TBL12" s="721"/>
      <c r="TBM12" s="721"/>
      <c r="TBN12" s="721"/>
      <c r="TBO12" s="721"/>
      <c r="TBP12" s="721"/>
      <c r="TBQ12" s="721"/>
      <c r="TBR12" s="721"/>
      <c r="TBS12" s="721"/>
      <c r="TBT12" s="721"/>
      <c r="TBU12" s="721"/>
      <c r="TBV12" s="721"/>
      <c r="TBW12" s="721"/>
      <c r="TBX12" s="721"/>
      <c r="TBY12" s="721"/>
      <c r="TBZ12" s="721"/>
      <c r="TCA12" s="721"/>
      <c r="TCB12" s="721"/>
      <c r="TCC12" s="721"/>
      <c r="TCD12" s="721"/>
      <c r="TCE12" s="721"/>
      <c r="TCF12" s="721"/>
      <c r="TCG12" s="721"/>
      <c r="TCH12" s="721"/>
      <c r="TCI12" s="721"/>
      <c r="TCJ12" s="721"/>
      <c r="TCK12" s="721"/>
      <c r="TCL12" s="721"/>
      <c r="TCM12" s="721"/>
      <c r="TCN12" s="721"/>
      <c r="TCO12" s="721"/>
      <c r="TCP12" s="721"/>
      <c r="TCQ12" s="721"/>
      <c r="TCR12" s="721"/>
      <c r="TCS12" s="721"/>
      <c r="TCT12" s="721"/>
      <c r="TCU12" s="721"/>
      <c r="TCV12" s="721"/>
      <c r="TCW12" s="721"/>
      <c r="TCX12" s="721"/>
      <c r="TCY12" s="721"/>
      <c r="TCZ12" s="721"/>
      <c r="TDA12" s="721"/>
      <c r="TDB12" s="721"/>
      <c r="TDC12" s="721"/>
      <c r="TDD12" s="721"/>
      <c r="TDE12" s="721"/>
      <c r="TDF12" s="721"/>
      <c r="TDG12" s="721"/>
      <c r="TDH12" s="721"/>
      <c r="TDI12" s="721"/>
      <c r="TDJ12" s="721"/>
      <c r="TDK12" s="721"/>
      <c r="TDL12" s="721"/>
      <c r="TDM12" s="721"/>
      <c r="TDN12" s="721"/>
      <c r="TDO12" s="721"/>
      <c r="TDP12" s="721"/>
      <c r="TDQ12" s="721"/>
      <c r="TDR12" s="721"/>
      <c r="TDS12" s="721"/>
      <c r="TDT12" s="721"/>
      <c r="TDU12" s="721"/>
      <c r="TDV12" s="721"/>
      <c r="TDW12" s="721"/>
      <c r="TDX12" s="721"/>
      <c r="TDY12" s="721"/>
      <c r="TDZ12" s="721"/>
      <c r="TEA12" s="721"/>
      <c r="TEB12" s="721"/>
      <c r="TEC12" s="721"/>
      <c r="TED12" s="721"/>
      <c r="TEE12" s="721"/>
      <c r="TEF12" s="721"/>
      <c r="TEG12" s="721"/>
      <c r="TEH12" s="721"/>
      <c r="TEI12" s="721"/>
      <c r="TEJ12" s="721"/>
      <c r="TEK12" s="721"/>
      <c r="TEL12" s="721"/>
      <c r="TEM12" s="721"/>
      <c r="TEN12" s="721"/>
      <c r="TEO12" s="721"/>
      <c r="TEP12" s="721"/>
      <c r="TEQ12" s="721"/>
      <c r="TER12" s="721"/>
      <c r="TES12" s="721"/>
      <c r="TET12" s="721"/>
      <c r="TEU12" s="721"/>
      <c r="TEV12" s="721"/>
      <c r="TEW12" s="721"/>
      <c r="TEX12" s="721"/>
      <c r="TEY12" s="721"/>
      <c r="TEZ12" s="721"/>
      <c r="TFA12" s="721"/>
      <c r="TFB12" s="721"/>
      <c r="TFC12" s="721"/>
      <c r="TFD12" s="721"/>
      <c r="TFE12" s="721"/>
      <c r="TFF12" s="721"/>
      <c r="TFG12" s="721"/>
      <c r="TFH12" s="721"/>
      <c r="TFI12" s="721"/>
      <c r="TFJ12" s="721"/>
      <c r="TFK12" s="721"/>
      <c r="TFL12" s="721"/>
      <c r="TFM12" s="721"/>
      <c r="TFN12" s="721"/>
      <c r="TFO12" s="721"/>
      <c r="TFP12" s="721"/>
      <c r="TFQ12" s="721"/>
      <c r="TFR12" s="721"/>
      <c r="TFS12" s="721"/>
      <c r="TFT12" s="721"/>
      <c r="TFU12" s="721"/>
      <c r="TFV12" s="721"/>
      <c r="TFW12" s="721"/>
      <c r="TFX12" s="721"/>
      <c r="TFY12" s="721"/>
      <c r="TFZ12" s="721"/>
      <c r="TGA12" s="721"/>
      <c r="TGB12" s="721"/>
      <c r="TGC12" s="721"/>
      <c r="TGD12" s="721"/>
      <c r="TGE12" s="721"/>
      <c r="TGF12" s="721"/>
      <c r="TGG12" s="721"/>
      <c r="TGH12" s="721"/>
      <c r="TGI12" s="721"/>
      <c r="TGJ12" s="721"/>
      <c r="TGK12" s="721"/>
      <c r="TGL12" s="721"/>
      <c r="TGM12" s="721"/>
      <c r="TGN12" s="721"/>
      <c r="TGO12" s="721"/>
      <c r="TGP12" s="721"/>
      <c r="TGQ12" s="721"/>
      <c r="TGR12" s="721"/>
      <c r="TGS12" s="721"/>
      <c r="TGT12" s="721"/>
      <c r="TGU12" s="721"/>
      <c r="TGV12" s="721"/>
      <c r="TGW12" s="721"/>
      <c r="TGX12" s="721"/>
      <c r="TGY12" s="721"/>
      <c r="TGZ12" s="721"/>
      <c r="THA12" s="721"/>
      <c r="THB12" s="721"/>
      <c r="THC12" s="721"/>
      <c r="THD12" s="721"/>
      <c r="THE12" s="721"/>
      <c r="THF12" s="721"/>
      <c r="THG12" s="721"/>
      <c r="THH12" s="721"/>
      <c r="THI12" s="721"/>
      <c r="THJ12" s="721"/>
      <c r="THK12" s="721"/>
      <c r="THL12" s="721"/>
      <c r="THM12" s="721"/>
      <c r="THN12" s="721"/>
      <c r="THO12" s="721"/>
      <c r="THP12" s="721"/>
      <c r="THQ12" s="721"/>
      <c r="THR12" s="721"/>
      <c r="THS12" s="721"/>
      <c r="THT12" s="721"/>
      <c r="THU12" s="721"/>
      <c r="THV12" s="721"/>
      <c r="THW12" s="721"/>
      <c r="THX12" s="721"/>
      <c r="THY12" s="721"/>
      <c r="THZ12" s="721"/>
      <c r="TIA12" s="721"/>
      <c r="TIB12" s="721"/>
      <c r="TIC12" s="721"/>
      <c r="TID12" s="721"/>
      <c r="TIE12" s="721"/>
      <c r="TIF12" s="721"/>
      <c r="TIG12" s="721"/>
      <c r="TIH12" s="721"/>
      <c r="TII12" s="721"/>
      <c r="TIJ12" s="721"/>
      <c r="TIK12" s="721"/>
      <c r="TIL12" s="721"/>
      <c r="TIM12" s="721"/>
      <c r="TIN12" s="721"/>
      <c r="TIO12" s="721"/>
      <c r="TIP12" s="721"/>
      <c r="TIQ12" s="721"/>
      <c r="TIR12" s="721"/>
      <c r="TIS12" s="721"/>
      <c r="TIT12" s="721"/>
      <c r="TIU12" s="721"/>
      <c r="TIV12" s="721"/>
      <c r="TIW12" s="721"/>
      <c r="TIX12" s="721"/>
      <c r="TIY12" s="721"/>
      <c r="TIZ12" s="721"/>
      <c r="TJA12" s="721"/>
      <c r="TJB12" s="721"/>
      <c r="TJC12" s="721"/>
      <c r="TJD12" s="721"/>
      <c r="TJE12" s="721"/>
      <c r="TJF12" s="721"/>
      <c r="TJG12" s="721"/>
      <c r="TJH12" s="721"/>
      <c r="TJI12" s="721"/>
      <c r="TJJ12" s="721"/>
      <c r="TJK12" s="721"/>
      <c r="TJL12" s="721"/>
      <c r="TJM12" s="721"/>
      <c r="TJN12" s="721"/>
      <c r="TJO12" s="721"/>
      <c r="TJP12" s="721"/>
      <c r="TJQ12" s="721"/>
      <c r="TJR12" s="721"/>
      <c r="TJS12" s="721"/>
      <c r="TJT12" s="721"/>
      <c r="TJU12" s="721"/>
      <c r="TJV12" s="721"/>
      <c r="TJW12" s="721"/>
      <c r="TJX12" s="721"/>
      <c r="TJY12" s="721"/>
      <c r="TJZ12" s="721"/>
      <c r="TKA12" s="721"/>
      <c r="TKB12" s="721"/>
      <c r="TKC12" s="721"/>
      <c r="TKD12" s="721"/>
      <c r="TKE12" s="721"/>
      <c r="TKF12" s="721"/>
      <c r="TKG12" s="721"/>
      <c r="TKH12" s="721"/>
      <c r="TKI12" s="721"/>
      <c r="TKJ12" s="721"/>
      <c r="TKK12" s="721"/>
      <c r="TKL12" s="721"/>
      <c r="TKM12" s="721"/>
      <c r="TKN12" s="721"/>
      <c r="TKO12" s="721"/>
      <c r="TKP12" s="721"/>
      <c r="TKQ12" s="721"/>
      <c r="TKR12" s="721"/>
      <c r="TKS12" s="721"/>
      <c r="TKT12" s="721"/>
      <c r="TKU12" s="721"/>
      <c r="TKV12" s="721"/>
      <c r="TKW12" s="721"/>
      <c r="TKX12" s="721"/>
      <c r="TKY12" s="721"/>
      <c r="TKZ12" s="721"/>
      <c r="TLA12" s="721"/>
      <c r="TLB12" s="721"/>
      <c r="TLC12" s="721"/>
      <c r="TLD12" s="721"/>
      <c r="TLE12" s="721"/>
      <c r="TLF12" s="721"/>
      <c r="TLG12" s="721"/>
      <c r="TLH12" s="721"/>
      <c r="TLI12" s="721"/>
      <c r="TLJ12" s="721"/>
      <c r="TLK12" s="721"/>
      <c r="TLL12" s="721"/>
      <c r="TLM12" s="721"/>
      <c r="TLN12" s="721"/>
      <c r="TLO12" s="721"/>
      <c r="TLP12" s="721"/>
      <c r="TLQ12" s="721"/>
      <c r="TLR12" s="721"/>
      <c r="TLS12" s="721"/>
      <c r="TLT12" s="721"/>
      <c r="TLU12" s="721"/>
      <c r="TLV12" s="721"/>
      <c r="TLW12" s="721"/>
      <c r="TLX12" s="721"/>
      <c r="TLY12" s="721"/>
      <c r="TLZ12" s="721"/>
      <c r="TMA12" s="721"/>
      <c r="TMB12" s="721"/>
      <c r="TMC12" s="721"/>
      <c r="TMD12" s="721"/>
      <c r="TME12" s="721"/>
      <c r="TMF12" s="721"/>
      <c r="TMG12" s="721"/>
      <c r="TMH12" s="721"/>
      <c r="TMI12" s="721"/>
      <c r="TMJ12" s="721"/>
      <c r="TMK12" s="721"/>
      <c r="TML12" s="721"/>
      <c r="TMM12" s="721"/>
      <c r="TMN12" s="721"/>
      <c r="TMO12" s="721"/>
      <c r="TMP12" s="721"/>
      <c r="TMQ12" s="721"/>
      <c r="TMR12" s="721"/>
      <c r="TMS12" s="721"/>
      <c r="TMT12" s="721"/>
      <c r="TMU12" s="721"/>
      <c r="TMV12" s="721"/>
      <c r="TMW12" s="721"/>
      <c r="TMX12" s="721"/>
      <c r="TMY12" s="721"/>
      <c r="TMZ12" s="721"/>
      <c r="TNA12" s="721"/>
      <c r="TNB12" s="721"/>
      <c r="TNC12" s="721"/>
      <c r="TND12" s="721"/>
      <c r="TNE12" s="721"/>
      <c r="TNF12" s="721"/>
      <c r="TNG12" s="721"/>
      <c r="TNH12" s="721"/>
      <c r="TNI12" s="721"/>
      <c r="TNJ12" s="721"/>
      <c r="TNK12" s="721"/>
      <c r="TNL12" s="721"/>
      <c r="TNM12" s="721"/>
      <c r="TNN12" s="721"/>
      <c r="TNO12" s="721"/>
      <c r="TNP12" s="721"/>
      <c r="TNQ12" s="721"/>
      <c r="TNR12" s="721"/>
      <c r="TNS12" s="721"/>
      <c r="TNT12" s="721"/>
      <c r="TNU12" s="721"/>
      <c r="TNV12" s="721"/>
      <c r="TNW12" s="721"/>
      <c r="TNX12" s="721"/>
      <c r="TNY12" s="721"/>
      <c r="TNZ12" s="721"/>
      <c r="TOA12" s="721"/>
      <c r="TOB12" s="721"/>
      <c r="TOC12" s="721"/>
      <c r="TOD12" s="721"/>
      <c r="TOE12" s="721"/>
      <c r="TOF12" s="721"/>
      <c r="TOG12" s="721"/>
      <c r="TOH12" s="721"/>
      <c r="TOI12" s="721"/>
      <c r="TOJ12" s="721"/>
      <c r="TOK12" s="721"/>
      <c r="TOL12" s="721"/>
      <c r="TOM12" s="721"/>
      <c r="TON12" s="721"/>
      <c r="TOO12" s="721"/>
      <c r="TOP12" s="721"/>
      <c r="TOQ12" s="721"/>
      <c r="TOR12" s="721"/>
      <c r="TOS12" s="721"/>
      <c r="TOT12" s="721"/>
      <c r="TOU12" s="721"/>
      <c r="TOV12" s="721"/>
      <c r="TOW12" s="721"/>
      <c r="TOX12" s="721"/>
      <c r="TOY12" s="721"/>
      <c r="TOZ12" s="721"/>
      <c r="TPA12" s="721"/>
      <c r="TPB12" s="721"/>
      <c r="TPC12" s="721"/>
      <c r="TPD12" s="721"/>
      <c r="TPE12" s="721"/>
      <c r="TPF12" s="721"/>
      <c r="TPG12" s="721"/>
      <c r="TPH12" s="721"/>
      <c r="TPI12" s="721"/>
      <c r="TPJ12" s="721"/>
      <c r="TPK12" s="721"/>
      <c r="TPL12" s="721"/>
      <c r="TPM12" s="721"/>
      <c r="TPN12" s="721"/>
      <c r="TPO12" s="721"/>
      <c r="TPP12" s="721"/>
      <c r="TPQ12" s="721"/>
      <c r="TPR12" s="721"/>
      <c r="TPS12" s="721"/>
      <c r="TPT12" s="721"/>
      <c r="TPU12" s="721"/>
      <c r="TPV12" s="721"/>
      <c r="TPW12" s="721"/>
      <c r="TPX12" s="721"/>
      <c r="TPY12" s="721"/>
      <c r="TPZ12" s="721"/>
      <c r="TQA12" s="721"/>
      <c r="TQB12" s="721"/>
      <c r="TQC12" s="721"/>
      <c r="TQD12" s="721"/>
      <c r="TQE12" s="721"/>
      <c r="TQF12" s="721"/>
      <c r="TQG12" s="721"/>
      <c r="TQH12" s="721"/>
      <c r="TQI12" s="721"/>
      <c r="TQJ12" s="721"/>
      <c r="TQK12" s="721"/>
      <c r="TQL12" s="721"/>
      <c r="TQM12" s="721"/>
      <c r="TQN12" s="721"/>
      <c r="TQO12" s="721"/>
      <c r="TQP12" s="721"/>
      <c r="TQQ12" s="721"/>
      <c r="TQR12" s="721"/>
      <c r="TQS12" s="721"/>
      <c r="TQT12" s="721"/>
      <c r="TQU12" s="721"/>
      <c r="TQV12" s="721"/>
      <c r="TQW12" s="721"/>
      <c r="TQX12" s="721"/>
      <c r="TQY12" s="721"/>
      <c r="TQZ12" s="721"/>
      <c r="TRA12" s="721"/>
      <c r="TRB12" s="721"/>
      <c r="TRC12" s="721"/>
      <c r="TRD12" s="721"/>
      <c r="TRE12" s="721"/>
      <c r="TRF12" s="721"/>
      <c r="TRG12" s="721"/>
      <c r="TRH12" s="721"/>
      <c r="TRI12" s="721"/>
      <c r="TRJ12" s="721"/>
      <c r="TRK12" s="721"/>
      <c r="TRL12" s="721"/>
      <c r="TRM12" s="721"/>
      <c r="TRN12" s="721"/>
      <c r="TRO12" s="721"/>
      <c r="TRP12" s="721"/>
      <c r="TRQ12" s="721"/>
      <c r="TRR12" s="721"/>
      <c r="TRS12" s="721"/>
      <c r="TRT12" s="721"/>
      <c r="TRU12" s="721"/>
      <c r="TRV12" s="721"/>
      <c r="TRW12" s="721"/>
      <c r="TRX12" s="721"/>
      <c r="TRY12" s="721"/>
      <c r="TRZ12" s="721"/>
      <c r="TSA12" s="721"/>
      <c r="TSB12" s="721"/>
      <c r="TSC12" s="721"/>
      <c r="TSD12" s="721"/>
      <c r="TSE12" s="721"/>
      <c r="TSF12" s="721"/>
      <c r="TSG12" s="721"/>
      <c r="TSH12" s="721"/>
      <c r="TSI12" s="721"/>
      <c r="TSJ12" s="721"/>
      <c r="TSK12" s="721"/>
      <c r="TSL12" s="721"/>
      <c r="TSM12" s="721"/>
      <c r="TSN12" s="721"/>
      <c r="TSO12" s="721"/>
      <c r="TSP12" s="721"/>
      <c r="TSQ12" s="721"/>
      <c r="TSR12" s="721"/>
      <c r="TSS12" s="721"/>
      <c r="TST12" s="721"/>
      <c r="TSU12" s="721"/>
      <c r="TSV12" s="721"/>
      <c r="TSW12" s="721"/>
      <c r="TSX12" s="721"/>
      <c r="TSY12" s="721"/>
      <c r="TSZ12" s="721"/>
      <c r="TTA12" s="721"/>
      <c r="TTB12" s="721"/>
      <c r="TTC12" s="721"/>
      <c r="TTD12" s="721"/>
      <c r="TTE12" s="721"/>
      <c r="TTF12" s="721"/>
      <c r="TTG12" s="721"/>
      <c r="TTH12" s="721"/>
      <c r="TTI12" s="721"/>
      <c r="TTJ12" s="721"/>
      <c r="TTK12" s="721"/>
      <c r="TTL12" s="721"/>
      <c r="TTM12" s="721"/>
      <c r="TTN12" s="721"/>
      <c r="TTO12" s="721"/>
      <c r="TTP12" s="721"/>
      <c r="TTQ12" s="721"/>
      <c r="TTR12" s="721"/>
      <c r="TTS12" s="721"/>
      <c r="TTT12" s="721"/>
      <c r="TTU12" s="721"/>
      <c r="TTV12" s="721"/>
      <c r="TTW12" s="721"/>
      <c r="TTX12" s="721"/>
      <c r="TTY12" s="721"/>
      <c r="TTZ12" s="721"/>
      <c r="TUA12" s="721"/>
      <c r="TUB12" s="721"/>
      <c r="TUC12" s="721"/>
      <c r="TUD12" s="721"/>
      <c r="TUE12" s="721"/>
      <c r="TUF12" s="721"/>
      <c r="TUG12" s="721"/>
      <c r="TUH12" s="721"/>
      <c r="TUI12" s="721"/>
      <c r="TUJ12" s="721"/>
      <c r="TUK12" s="721"/>
      <c r="TUL12" s="721"/>
      <c r="TUM12" s="721"/>
      <c r="TUN12" s="721"/>
      <c r="TUO12" s="721"/>
      <c r="TUP12" s="721"/>
      <c r="TUQ12" s="721"/>
      <c r="TUR12" s="721"/>
      <c r="TUS12" s="721"/>
      <c r="TUT12" s="721"/>
      <c r="TUU12" s="721"/>
      <c r="TUV12" s="721"/>
      <c r="TUW12" s="721"/>
      <c r="TUX12" s="721"/>
      <c r="TUY12" s="721"/>
      <c r="TUZ12" s="721"/>
      <c r="TVA12" s="721"/>
      <c r="TVB12" s="721"/>
      <c r="TVC12" s="721"/>
      <c r="TVD12" s="721"/>
      <c r="TVE12" s="721"/>
      <c r="TVF12" s="721"/>
      <c r="TVG12" s="721"/>
      <c r="TVH12" s="721"/>
      <c r="TVI12" s="721"/>
      <c r="TVJ12" s="721"/>
      <c r="TVK12" s="721"/>
      <c r="TVL12" s="721"/>
      <c r="TVM12" s="721"/>
      <c r="TVN12" s="721"/>
      <c r="TVO12" s="721"/>
      <c r="TVP12" s="721"/>
      <c r="TVQ12" s="721"/>
      <c r="TVR12" s="721"/>
      <c r="TVS12" s="721"/>
      <c r="TVT12" s="721"/>
      <c r="TVU12" s="721"/>
      <c r="TVV12" s="721"/>
      <c r="TVW12" s="721"/>
      <c r="TVX12" s="721"/>
      <c r="TVY12" s="721"/>
      <c r="TVZ12" s="721"/>
      <c r="TWA12" s="721"/>
      <c r="TWB12" s="721"/>
      <c r="TWC12" s="721"/>
      <c r="TWD12" s="721"/>
      <c r="TWE12" s="721"/>
      <c r="TWF12" s="721"/>
      <c r="TWG12" s="721"/>
      <c r="TWH12" s="721"/>
      <c r="TWI12" s="721"/>
      <c r="TWJ12" s="721"/>
      <c r="TWK12" s="721"/>
      <c r="TWL12" s="721"/>
      <c r="TWM12" s="721"/>
      <c r="TWN12" s="721"/>
      <c r="TWO12" s="721"/>
      <c r="TWP12" s="721"/>
      <c r="TWQ12" s="721"/>
      <c r="TWR12" s="721"/>
      <c r="TWS12" s="721"/>
      <c r="TWT12" s="721"/>
      <c r="TWU12" s="721"/>
      <c r="TWV12" s="721"/>
      <c r="TWW12" s="721"/>
      <c r="TWX12" s="721"/>
      <c r="TWY12" s="721"/>
      <c r="TWZ12" s="721"/>
      <c r="TXA12" s="721"/>
      <c r="TXB12" s="721"/>
      <c r="TXC12" s="721"/>
      <c r="TXD12" s="721"/>
      <c r="TXE12" s="721"/>
      <c r="TXF12" s="721"/>
      <c r="TXG12" s="721"/>
      <c r="TXH12" s="721"/>
      <c r="TXI12" s="721"/>
      <c r="TXJ12" s="721"/>
      <c r="TXK12" s="721"/>
      <c r="TXL12" s="721"/>
      <c r="TXM12" s="721"/>
      <c r="TXN12" s="721"/>
      <c r="TXO12" s="721"/>
      <c r="TXP12" s="721"/>
      <c r="TXQ12" s="721"/>
      <c r="TXR12" s="721"/>
      <c r="TXS12" s="721"/>
      <c r="TXT12" s="721"/>
      <c r="TXU12" s="721"/>
      <c r="TXV12" s="721"/>
      <c r="TXW12" s="721"/>
      <c r="TXX12" s="721"/>
      <c r="TXY12" s="721"/>
      <c r="TXZ12" s="721"/>
      <c r="TYA12" s="721"/>
      <c r="TYB12" s="721"/>
      <c r="TYC12" s="721"/>
      <c r="TYD12" s="721"/>
      <c r="TYE12" s="721"/>
      <c r="TYF12" s="721"/>
      <c r="TYG12" s="721"/>
      <c r="TYH12" s="721"/>
      <c r="TYI12" s="721"/>
      <c r="TYJ12" s="721"/>
      <c r="TYK12" s="721"/>
      <c r="TYL12" s="721"/>
      <c r="TYM12" s="721"/>
      <c r="TYN12" s="721"/>
      <c r="TYO12" s="721"/>
      <c r="TYP12" s="721"/>
      <c r="TYQ12" s="721"/>
      <c r="TYR12" s="721"/>
      <c r="TYS12" s="721"/>
      <c r="TYT12" s="721"/>
      <c r="TYU12" s="721"/>
      <c r="TYV12" s="721"/>
      <c r="TYW12" s="721"/>
      <c r="TYX12" s="721"/>
      <c r="TYY12" s="721"/>
      <c r="TYZ12" s="721"/>
      <c r="TZA12" s="721"/>
      <c r="TZB12" s="721"/>
      <c r="TZC12" s="721"/>
      <c r="TZD12" s="721"/>
      <c r="TZE12" s="721"/>
      <c r="TZF12" s="721"/>
      <c r="TZG12" s="721"/>
      <c r="TZH12" s="721"/>
      <c r="TZI12" s="721"/>
      <c r="TZJ12" s="721"/>
      <c r="TZK12" s="721"/>
      <c r="TZL12" s="721"/>
      <c r="TZM12" s="721"/>
      <c r="TZN12" s="721"/>
      <c r="TZO12" s="721"/>
      <c r="TZP12" s="721"/>
      <c r="TZQ12" s="721"/>
      <c r="TZR12" s="721"/>
      <c r="TZS12" s="721"/>
      <c r="TZT12" s="721"/>
      <c r="TZU12" s="721"/>
      <c r="TZV12" s="721"/>
      <c r="TZW12" s="721"/>
      <c r="TZX12" s="721"/>
      <c r="TZY12" s="721"/>
      <c r="TZZ12" s="721"/>
      <c r="UAA12" s="721"/>
      <c r="UAB12" s="721"/>
      <c r="UAC12" s="721"/>
      <c r="UAD12" s="721"/>
      <c r="UAE12" s="721"/>
      <c r="UAF12" s="721"/>
      <c r="UAG12" s="721"/>
      <c r="UAH12" s="721"/>
      <c r="UAI12" s="721"/>
      <c r="UAJ12" s="721"/>
      <c r="UAK12" s="721"/>
      <c r="UAL12" s="721"/>
      <c r="UAM12" s="721"/>
      <c r="UAN12" s="721"/>
      <c r="UAO12" s="721"/>
      <c r="UAP12" s="721"/>
      <c r="UAQ12" s="721"/>
      <c r="UAR12" s="721"/>
      <c r="UAS12" s="721"/>
      <c r="UAT12" s="721"/>
      <c r="UAU12" s="721"/>
      <c r="UAV12" s="721"/>
      <c r="UAW12" s="721"/>
      <c r="UAX12" s="721"/>
      <c r="UAY12" s="721"/>
      <c r="UAZ12" s="721"/>
      <c r="UBA12" s="721"/>
      <c r="UBB12" s="721"/>
      <c r="UBC12" s="721"/>
      <c r="UBD12" s="721"/>
      <c r="UBE12" s="721"/>
      <c r="UBF12" s="721"/>
      <c r="UBG12" s="721"/>
      <c r="UBH12" s="721"/>
      <c r="UBI12" s="721"/>
      <c r="UBJ12" s="721"/>
      <c r="UBK12" s="721"/>
      <c r="UBL12" s="721"/>
      <c r="UBM12" s="721"/>
      <c r="UBN12" s="721"/>
      <c r="UBO12" s="721"/>
      <c r="UBP12" s="721"/>
      <c r="UBQ12" s="721"/>
      <c r="UBR12" s="721"/>
      <c r="UBS12" s="721"/>
      <c r="UBT12" s="721"/>
      <c r="UBU12" s="721"/>
      <c r="UBV12" s="721"/>
      <c r="UBW12" s="721"/>
      <c r="UBX12" s="721"/>
      <c r="UBY12" s="721"/>
      <c r="UBZ12" s="721"/>
      <c r="UCA12" s="721"/>
      <c r="UCB12" s="721"/>
      <c r="UCC12" s="721"/>
      <c r="UCD12" s="721"/>
      <c r="UCE12" s="721"/>
      <c r="UCF12" s="721"/>
      <c r="UCG12" s="721"/>
      <c r="UCH12" s="721"/>
      <c r="UCI12" s="721"/>
      <c r="UCJ12" s="721"/>
      <c r="UCK12" s="721"/>
      <c r="UCL12" s="721"/>
      <c r="UCM12" s="721"/>
      <c r="UCN12" s="721"/>
      <c r="UCO12" s="721"/>
      <c r="UCP12" s="721"/>
      <c r="UCQ12" s="721"/>
      <c r="UCR12" s="721"/>
      <c r="UCS12" s="721"/>
      <c r="UCT12" s="721"/>
      <c r="UCU12" s="721"/>
      <c r="UCV12" s="721"/>
      <c r="UCW12" s="721"/>
      <c r="UCX12" s="721"/>
      <c r="UCY12" s="721"/>
      <c r="UCZ12" s="721"/>
      <c r="UDA12" s="721"/>
      <c r="UDB12" s="721"/>
      <c r="UDC12" s="721"/>
      <c r="UDD12" s="721"/>
      <c r="UDE12" s="721"/>
      <c r="UDF12" s="721"/>
      <c r="UDG12" s="721"/>
      <c r="UDH12" s="721"/>
      <c r="UDI12" s="721"/>
      <c r="UDJ12" s="721"/>
      <c r="UDK12" s="721"/>
      <c r="UDL12" s="721"/>
      <c r="UDM12" s="721"/>
      <c r="UDN12" s="721"/>
      <c r="UDO12" s="721"/>
      <c r="UDP12" s="721"/>
      <c r="UDQ12" s="721"/>
      <c r="UDR12" s="721"/>
      <c r="UDS12" s="721"/>
      <c r="UDT12" s="721"/>
      <c r="UDU12" s="721"/>
      <c r="UDV12" s="721"/>
      <c r="UDW12" s="721"/>
      <c r="UDX12" s="721"/>
      <c r="UDY12" s="721"/>
      <c r="UDZ12" s="721"/>
      <c r="UEA12" s="721"/>
      <c r="UEB12" s="721"/>
      <c r="UEC12" s="721"/>
      <c r="UED12" s="721"/>
      <c r="UEE12" s="721"/>
      <c r="UEF12" s="721"/>
      <c r="UEG12" s="721"/>
      <c r="UEH12" s="721"/>
      <c r="UEI12" s="721"/>
      <c r="UEJ12" s="721"/>
      <c r="UEK12" s="721"/>
      <c r="UEL12" s="721"/>
      <c r="UEM12" s="721"/>
      <c r="UEN12" s="721"/>
      <c r="UEO12" s="721"/>
      <c r="UEP12" s="721"/>
      <c r="UEQ12" s="721"/>
      <c r="UER12" s="721"/>
      <c r="UES12" s="721"/>
      <c r="UET12" s="721"/>
      <c r="UEU12" s="721"/>
      <c r="UEV12" s="721"/>
      <c r="UEW12" s="721"/>
      <c r="UEX12" s="721"/>
      <c r="UEY12" s="721"/>
      <c r="UEZ12" s="721"/>
      <c r="UFA12" s="721"/>
      <c r="UFB12" s="721"/>
      <c r="UFC12" s="721"/>
      <c r="UFD12" s="721"/>
      <c r="UFE12" s="721"/>
      <c r="UFF12" s="721"/>
      <c r="UFG12" s="721"/>
      <c r="UFH12" s="721"/>
      <c r="UFI12" s="721"/>
      <c r="UFJ12" s="721"/>
      <c r="UFK12" s="721"/>
      <c r="UFL12" s="721"/>
      <c r="UFM12" s="721"/>
      <c r="UFN12" s="721"/>
      <c r="UFO12" s="721"/>
      <c r="UFP12" s="721"/>
      <c r="UFQ12" s="721"/>
      <c r="UFR12" s="721"/>
      <c r="UFS12" s="721"/>
      <c r="UFT12" s="721"/>
      <c r="UFU12" s="721"/>
      <c r="UFV12" s="721"/>
      <c r="UFW12" s="721"/>
      <c r="UFX12" s="721"/>
      <c r="UFY12" s="721"/>
      <c r="UFZ12" s="721"/>
      <c r="UGA12" s="721"/>
      <c r="UGB12" s="721"/>
      <c r="UGC12" s="721"/>
      <c r="UGD12" s="721"/>
      <c r="UGE12" s="721"/>
      <c r="UGF12" s="721"/>
      <c r="UGG12" s="721"/>
      <c r="UGH12" s="721"/>
      <c r="UGI12" s="721"/>
      <c r="UGJ12" s="721"/>
      <c r="UGK12" s="721"/>
      <c r="UGL12" s="721"/>
      <c r="UGM12" s="721"/>
      <c r="UGN12" s="721"/>
      <c r="UGO12" s="721"/>
      <c r="UGP12" s="721"/>
      <c r="UGQ12" s="721"/>
      <c r="UGR12" s="721"/>
      <c r="UGS12" s="721"/>
      <c r="UGT12" s="721"/>
      <c r="UGU12" s="721"/>
      <c r="UGV12" s="721"/>
      <c r="UGW12" s="721"/>
      <c r="UGX12" s="721"/>
      <c r="UGY12" s="721"/>
      <c r="UGZ12" s="721"/>
      <c r="UHA12" s="721"/>
      <c r="UHB12" s="721"/>
      <c r="UHC12" s="721"/>
      <c r="UHD12" s="721"/>
      <c r="UHE12" s="721"/>
      <c r="UHF12" s="721"/>
      <c r="UHG12" s="721"/>
      <c r="UHH12" s="721"/>
      <c r="UHI12" s="721"/>
      <c r="UHJ12" s="721"/>
      <c r="UHK12" s="721"/>
      <c r="UHL12" s="721"/>
      <c r="UHM12" s="721"/>
      <c r="UHN12" s="721"/>
      <c r="UHO12" s="721"/>
      <c r="UHP12" s="721"/>
      <c r="UHQ12" s="721"/>
      <c r="UHR12" s="721"/>
      <c r="UHS12" s="721"/>
      <c r="UHT12" s="721"/>
      <c r="UHU12" s="721"/>
      <c r="UHV12" s="721"/>
      <c r="UHW12" s="721"/>
      <c r="UHX12" s="721"/>
      <c r="UHY12" s="721"/>
      <c r="UHZ12" s="721"/>
      <c r="UIA12" s="721"/>
      <c r="UIB12" s="721"/>
      <c r="UIC12" s="721"/>
      <c r="UID12" s="721"/>
      <c r="UIE12" s="721"/>
      <c r="UIF12" s="721"/>
      <c r="UIG12" s="721"/>
      <c r="UIH12" s="721"/>
      <c r="UII12" s="721"/>
      <c r="UIJ12" s="721"/>
      <c r="UIK12" s="721"/>
      <c r="UIL12" s="721"/>
      <c r="UIM12" s="721"/>
      <c r="UIN12" s="721"/>
      <c r="UIO12" s="721"/>
      <c r="UIP12" s="721"/>
      <c r="UIQ12" s="721"/>
      <c r="UIR12" s="721"/>
      <c r="UIS12" s="721"/>
      <c r="UIT12" s="721"/>
      <c r="UIU12" s="721"/>
      <c r="UIV12" s="721"/>
      <c r="UIW12" s="721"/>
      <c r="UIX12" s="721"/>
      <c r="UIY12" s="721"/>
      <c r="UIZ12" s="721"/>
      <c r="UJA12" s="721"/>
      <c r="UJB12" s="721"/>
      <c r="UJC12" s="721"/>
      <c r="UJD12" s="721"/>
      <c r="UJE12" s="721"/>
      <c r="UJF12" s="721"/>
      <c r="UJG12" s="721"/>
      <c r="UJH12" s="721"/>
      <c r="UJI12" s="721"/>
      <c r="UJJ12" s="721"/>
      <c r="UJK12" s="721"/>
      <c r="UJL12" s="721"/>
      <c r="UJM12" s="721"/>
      <c r="UJN12" s="721"/>
      <c r="UJO12" s="721"/>
      <c r="UJP12" s="721"/>
      <c r="UJQ12" s="721"/>
      <c r="UJR12" s="721"/>
      <c r="UJS12" s="721"/>
      <c r="UJT12" s="721"/>
      <c r="UJU12" s="721"/>
      <c r="UJV12" s="721"/>
      <c r="UJW12" s="721"/>
      <c r="UJX12" s="721"/>
      <c r="UJY12" s="721"/>
      <c r="UJZ12" s="721"/>
      <c r="UKA12" s="721"/>
      <c r="UKB12" s="721"/>
      <c r="UKC12" s="721"/>
      <c r="UKD12" s="721"/>
      <c r="UKE12" s="721"/>
      <c r="UKF12" s="721"/>
      <c r="UKG12" s="721"/>
      <c r="UKH12" s="721"/>
      <c r="UKI12" s="721"/>
      <c r="UKJ12" s="721"/>
      <c r="UKK12" s="721"/>
      <c r="UKL12" s="721"/>
      <c r="UKM12" s="721"/>
      <c r="UKN12" s="721"/>
      <c r="UKO12" s="721"/>
      <c r="UKP12" s="721"/>
      <c r="UKQ12" s="721"/>
      <c r="UKR12" s="721"/>
      <c r="UKS12" s="721"/>
      <c r="UKT12" s="721"/>
      <c r="UKU12" s="721"/>
      <c r="UKV12" s="721"/>
      <c r="UKW12" s="721"/>
      <c r="UKX12" s="721"/>
      <c r="UKY12" s="721"/>
      <c r="UKZ12" s="721"/>
      <c r="ULA12" s="721"/>
      <c r="ULB12" s="721"/>
      <c r="ULC12" s="721"/>
      <c r="ULD12" s="721"/>
      <c r="ULE12" s="721"/>
      <c r="ULF12" s="721"/>
      <c r="ULG12" s="721"/>
      <c r="ULH12" s="721"/>
      <c r="ULI12" s="721"/>
      <c r="ULJ12" s="721"/>
      <c r="ULK12" s="721"/>
      <c r="ULL12" s="721"/>
      <c r="ULM12" s="721"/>
      <c r="ULN12" s="721"/>
      <c r="ULO12" s="721"/>
      <c r="ULP12" s="721"/>
      <c r="ULQ12" s="721"/>
      <c r="ULR12" s="721"/>
      <c r="ULS12" s="721"/>
      <c r="ULT12" s="721"/>
      <c r="ULU12" s="721"/>
      <c r="ULV12" s="721"/>
      <c r="ULW12" s="721"/>
      <c r="ULX12" s="721"/>
      <c r="ULY12" s="721"/>
      <c r="ULZ12" s="721"/>
      <c r="UMA12" s="721"/>
      <c r="UMB12" s="721"/>
      <c r="UMC12" s="721"/>
      <c r="UMD12" s="721"/>
      <c r="UME12" s="721"/>
      <c r="UMF12" s="721"/>
      <c r="UMG12" s="721"/>
      <c r="UMH12" s="721"/>
      <c r="UMI12" s="721"/>
      <c r="UMJ12" s="721"/>
      <c r="UMK12" s="721"/>
      <c r="UML12" s="721"/>
      <c r="UMM12" s="721"/>
      <c r="UMN12" s="721"/>
      <c r="UMO12" s="721"/>
      <c r="UMP12" s="721"/>
      <c r="UMQ12" s="721"/>
      <c r="UMR12" s="721"/>
      <c r="UMS12" s="721"/>
      <c r="UMT12" s="721"/>
      <c r="UMU12" s="721"/>
      <c r="UMV12" s="721"/>
      <c r="UMW12" s="721"/>
      <c r="UMX12" s="721"/>
      <c r="UMY12" s="721"/>
      <c r="UMZ12" s="721"/>
      <c r="UNA12" s="721"/>
      <c r="UNB12" s="721"/>
      <c r="UNC12" s="721"/>
      <c r="UND12" s="721"/>
      <c r="UNE12" s="721"/>
      <c r="UNF12" s="721"/>
      <c r="UNG12" s="721"/>
      <c r="UNH12" s="721"/>
      <c r="UNI12" s="721"/>
      <c r="UNJ12" s="721"/>
      <c r="UNK12" s="721"/>
      <c r="UNL12" s="721"/>
      <c r="UNM12" s="721"/>
      <c r="UNN12" s="721"/>
      <c r="UNO12" s="721"/>
      <c r="UNP12" s="721"/>
      <c r="UNQ12" s="721"/>
      <c r="UNR12" s="721"/>
      <c r="UNS12" s="721"/>
      <c r="UNT12" s="721"/>
      <c r="UNU12" s="721"/>
      <c r="UNV12" s="721"/>
      <c r="UNW12" s="721"/>
      <c r="UNX12" s="721"/>
      <c r="UNY12" s="721"/>
      <c r="UNZ12" s="721"/>
      <c r="UOA12" s="721"/>
      <c r="UOB12" s="721"/>
      <c r="UOC12" s="721"/>
      <c r="UOD12" s="721"/>
      <c r="UOE12" s="721"/>
      <c r="UOF12" s="721"/>
      <c r="UOG12" s="721"/>
      <c r="UOH12" s="721"/>
      <c r="UOI12" s="721"/>
      <c r="UOJ12" s="721"/>
      <c r="UOK12" s="721"/>
      <c r="UOL12" s="721"/>
      <c r="UOM12" s="721"/>
      <c r="UON12" s="721"/>
      <c r="UOO12" s="721"/>
      <c r="UOP12" s="721"/>
      <c r="UOQ12" s="721"/>
      <c r="UOR12" s="721"/>
      <c r="UOS12" s="721"/>
      <c r="UOT12" s="721"/>
      <c r="UOU12" s="721"/>
      <c r="UOV12" s="721"/>
      <c r="UOW12" s="721"/>
      <c r="UOX12" s="721"/>
      <c r="UOY12" s="721"/>
      <c r="UOZ12" s="721"/>
      <c r="UPA12" s="721"/>
      <c r="UPB12" s="721"/>
      <c r="UPC12" s="721"/>
      <c r="UPD12" s="721"/>
      <c r="UPE12" s="721"/>
      <c r="UPF12" s="721"/>
      <c r="UPG12" s="721"/>
      <c r="UPH12" s="721"/>
      <c r="UPI12" s="721"/>
      <c r="UPJ12" s="721"/>
      <c r="UPK12" s="721"/>
      <c r="UPL12" s="721"/>
      <c r="UPM12" s="721"/>
      <c r="UPN12" s="721"/>
      <c r="UPO12" s="721"/>
      <c r="UPP12" s="721"/>
      <c r="UPQ12" s="721"/>
      <c r="UPR12" s="721"/>
      <c r="UPS12" s="721"/>
      <c r="UPT12" s="721"/>
      <c r="UPU12" s="721"/>
      <c r="UPV12" s="721"/>
      <c r="UPW12" s="721"/>
      <c r="UPX12" s="721"/>
      <c r="UPY12" s="721"/>
      <c r="UPZ12" s="721"/>
      <c r="UQA12" s="721"/>
      <c r="UQB12" s="721"/>
      <c r="UQC12" s="721"/>
      <c r="UQD12" s="721"/>
      <c r="UQE12" s="721"/>
      <c r="UQF12" s="721"/>
      <c r="UQG12" s="721"/>
      <c r="UQH12" s="721"/>
      <c r="UQI12" s="721"/>
      <c r="UQJ12" s="721"/>
      <c r="UQK12" s="721"/>
      <c r="UQL12" s="721"/>
      <c r="UQM12" s="721"/>
      <c r="UQN12" s="721"/>
      <c r="UQO12" s="721"/>
      <c r="UQP12" s="721"/>
      <c r="UQQ12" s="721"/>
      <c r="UQR12" s="721"/>
      <c r="UQS12" s="721"/>
      <c r="UQT12" s="721"/>
      <c r="UQU12" s="721"/>
      <c r="UQV12" s="721"/>
      <c r="UQW12" s="721"/>
      <c r="UQX12" s="721"/>
      <c r="UQY12" s="721"/>
      <c r="UQZ12" s="721"/>
      <c r="URA12" s="721"/>
      <c r="URB12" s="721"/>
      <c r="URC12" s="721"/>
      <c r="URD12" s="721"/>
      <c r="URE12" s="721"/>
      <c r="URF12" s="721"/>
      <c r="URG12" s="721"/>
      <c r="URH12" s="721"/>
      <c r="URI12" s="721"/>
      <c r="URJ12" s="721"/>
      <c r="URK12" s="721"/>
      <c r="URL12" s="721"/>
      <c r="URM12" s="721"/>
      <c r="URN12" s="721"/>
      <c r="URO12" s="721"/>
      <c r="URP12" s="721"/>
      <c r="URQ12" s="721"/>
      <c r="URR12" s="721"/>
      <c r="URS12" s="721"/>
      <c r="URT12" s="721"/>
      <c r="URU12" s="721"/>
      <c r="URV12" s="721"/>
      <c r="URW12" s="721"/>
      <c r="URX12" s="721"/>
      <c r="URY12" s="721"/>
      <c r="URZ12" s="721"/>
      <c r="USA12" s="721"/>
      <c r="USB12" s="721"/>
      <c r="USC12" s="721"/>
      <c r="USD12" s="721"/>
      <c r="USE12" s="721"/>
      <c r="USF12" s="721"/>
      <c r="USG12" s="721"/>
      <c r="USH12" s="721"/>
      <c r="USI12" s="721"/>
      <c r="USJ12" s="721"/>
      <c r="USK12" s="721"/>
      <c r="USL12" s="721"/>
      <c r="USM12" s="721"/>
      <c r="USN12" s="721"/>
      <c r="USO12" s="721"/>
      <c r="USP12" s="721"/>
      <c r="USQ12" s="721"/>
      <c r="USR12" s="721"/>
      <c r="USS12" s="721"/>
      <c r="UST12" s="721"/>
      <c r="USU12" s="721"/>
      <c r="USV12" s="721"/>
      <c r="USW12" s="721"/>
      <c r="USX12" s="721"/>
      <c r="USY12" s="721"/>
      <c r="USZ12" s="721"/>
      <c r="UTA12" s="721"/>
      <c r="UTB12" s="721"/>
      <c r="UTC12" s="721"/>
      <c r="UTD12" s="721"/>
      <c r="UTE12" s="721"/>
      <c r="UTF12" s="721"/>
      <c r="UTG12" s="721"/>
      <c r="UTH12" s="721"/>
      <c r="UTI12" s="721"/>
      <c r="UTJ12" s="721"/>
      <c r="UTK12" s="721"/>
      <c r="UTL12" s="721"/>
      <c r="UTM12" s="721"/>
      <c r="UTN12" s="721"/>
      <c r="UTO12" s="721"/>
      <c r="UTP12" s="721"/>
      <c r="UTQ12" s="721"/>
      <c r="UTR12" s="721"/>
      <c r="UTS12" s="721"/>
      <c r="UTT12" s="721"/>
      <c r="UTU12" s="721"/>
      <c r="UTV12" s="721"/>
      <c r="UTW12" s="721"/>
      <c r="UTX12" s="721"/>
      <c r="UTY12" s="721"/>
      <c r="UTZ12" s="721"/>
      <c r="UUA12" s="721"/>
      <c r="UUB12" s="721"/>
      <c r="UUC12" s="721"/>
      <c r="UUD12" s="721"/>
      <c r="UUE12" s="721"/>
      <c r="UUF12" s="721"/>
      <c r="UUG12" s="721"/>
      <c r="UUH12" s="721"/>
      <c r="UUI12" s="721"/>
      <c r="UUJ12" s="721"/>
      <c r="UUK12" s="721"/>
      <c r="UUL12" s="721"/>
      <c r="UUM12" s="721"/>
      <c r="UUN12" s="721"/>
      <c r="UUO12" s="721"/>
      <c r="UUP12" s="721"/>
      <c r="UUQ12" s="721"/>
      <c r="UUR12" s="721"/>
      <c r="UUS12" s="721"/>
      <c r="UUT12" s="721"/>
      <c r="UUU12" s="721"/>
      <c r="UUV12" s="721"/>
      <c r="UUW12" s="721"/>
      <c r="UUX12" s="721"/>
      <c r="UUY12" s="721"/>
      <c r="UUZ12" s="721"/>
      <c r="UVA12" s="721"/>
      <c r="UVB12" s="721"/>
      <c r="UVC12" s="721"/>
      <c r="UVD12" s="721"/>
      <c r="UVE12" s="721"/>
      <c r="UVF12" s="721"/>
      <c r="UVG12" s="721"/>
      <c r="UVH12" s="721"/>
      <c r="UVI12" s="721"/>
      <c r="UVJ12" s="721"/>
      <c r="UVK12" s="721"/>
      <c r="UVL12" s="721"/>
      <c r="UVM12" s="721"/>
      <c r="UVN12" s="721"/>
      <c r="UVO12" s="721"/>
      <c r="UVP12" s="721"/>
      <c r="UVQ12" s="721"/>
      <c r="UVR12" s="721"/>
      <c r="UVS12" s="721"/>
      <c r="UVT12" s="721"/>
      <c r="UVU12" s="721"/>
      <c r="UVV12" s="721"/>
      <c r="UVW12" s="721"/>
      <c r="UVX12" s="721"/>
      <c r="UVY12" s="721"/>
      <c r="UVZ12" s="721"/>
      <c r="UWA12" s="721"/>
      <c r="UWB12" s="721"/>
      <c r="UWC12" s="721"/>
      <c r="UWD12" s="721"/>
      <c r="UWE12" s="721"/>
      <c r="UWF12" s="721"/>
      <c r="UWG12" s="721"/>
      <c r="UWH12" s="721"/>
      <c r="UWI12" s="721"/>
      <c r="UWJ12" s="721"/>
      <c r="UWK12" s="721"/>
      <c r="UWL12" s="721"/>
      <c r="UWM12" s="721"/>
      <c r="UWN12" s="721"/>
      <c r="UWO12" s="721"/>
      <c r="UWP12" s="721"/>
      <c r="UWQ12" s="721"/>
      <c r="UWR12" s="721"/>
      <c r="UWS12" s="721"/>
      <c r="UWT12" s="721"/>
      <c r="UWU12" s="721"/>
      <c r="UWV12" s="721"/>
      <c r="UWW12" s="721"/>
      <c r="UWX12" s="721"/>
      <c r="UWY12" s="721"/>
      <c r="UWZ12" s="721"/>
      <c r="UXA12" s="721"/>
      <c r="UXB12" s="721"/>
      <c r="UXC12" s="721"/>
      <c r="UXD12" s="721"/>
      <c r="UXE12" s="721"/>
      <c r="UXF12" s="721"/>
      <c r="UXG12" s="721"/>
      <c r="UXH12" s="721"/>
      <c r="UXI12" s="721"/>
      <c r="UXJ12" s="721"/>
      <c r="UXK12" s="721"/>
      <c r="UXL12" s="721"/>
      <c r="UXM12" s="721"/>
      <c r="UXN12" s="721"/>
      <c r="UXO12" s="721"/>
      <c r="UXP12" s="721"/>
      <c r="UXQ12" s="721"/>
      <c r="UXR12" s="721"/>
      <c r="UXS12" s="721"/>
      <c r="UXT12" s="721"/>
      <c r="UXU12" s="721"/>
      <c r="UXV12" s="721"/>
      <c r="UXW12" s="721"/>
      <c r="UXX12" s="721"/>
      <c r="UXY12" s="721"/>
      <c r="UXZ12" s="721"/>
      <c r="UYA12" s="721"/>
      <c r="UYB12" s="721"/>
      <c r="UYC12" s="721"/>
      <c r="UYD12" s="721"/>
      <c r="UYE12" s="721"/>
      <c r="UYF12" s="721"/>
      <c r="UYG12" s="721"/>
      <c r="UYH12" s="721"/>
      <c r="UYI12" s="721"/>
      <c r="UYJ12" s="721"/>
      <c r="UYK12" s="721"/>
      <c r="UYL12" s="721"/>
      <c r="UYM12" s="721"/>
      <c r="UYN12" s="721"/>
      <c r="UYO12" s="721"/>
      <c r="UYP12" s="721"/>
      <c r="UYQ12" s="721"/>
      <c r="UYR12" s="721"/>
      <c r="UYS12" s="721"/>
      <c r="UYT12" s="721"/>
      <c r="UYU12" s="721"/>
      <c r="UYV12" s="721"/>
      <c r="UYW12" s="721"/>
      <c r="UYX12" s="721"/>
      <c r="UYY12" s="721"/>
      <c r="UYZ12" s="721"/>
      <c r="UZA12" s="721"/>
      <c r="UZB12" s="721"/>
      <c r="UZC12" s="721"/>
      <c r="UZD12" s="721"/>
      <c r="UZE12" s="721"/>
      <c r="UZF12" s="721"/>
      <c r="UZG12" s="721"/>
      <c r="UZH12" s="721"/>
      <c r="UZI12" s="721"/>
      <c r="UZJ12" s="721"/>
      <c r="UZK12" s="721"/>
      <c r="UZL12" s="721"/>
      <c r="UZM12" s="721"/>
      <c r="UZN12" s="721"/>
      <c r="UZO12" s="721"/>
      <c r="UZP12" s="721"/>
      <c r="UZQ12" s="721"/>
      <c r="UZR12" s="721"/>
      <c r="UZS12" s="721"/>
      <c r="UZT12" s="721"/>
      <c r="UZU12" s="721"/>
      <c r="UZV12" s="721"/>
      <c r="UZW12" s="721"/>
      <c r="UZX12" s="721"/>
      <c r="UZY12" s="721"/>
      <c r="UZZ12" s="721"/>
      <c r="VAA12" s="721"/>
      <c r="VAB12" s="721"/>
      <c r="VAC12" s="721"/>
      <c r="VAD12" s="721"/>
      <c r="VAE12" s="721"/>
      <c r="VAF12" s="721"/>
      <c r="VAG12" s="721"/>
      <c r="VAH12" s="721"/>
      <c r="VAI12" s="721"/>
      <c r="VAJ12" s="721"/>
      <c r="VAK12" s="721"/>
      <c r="VAL12" s="721"/>
      <c r="VAM12" s="721"/>
      <c r="VAN12" s="721"/>
      <c r="VAO12" s="721"/>
      <c r="VAP12" s="721"/>
      <c r="VAQ12" s="721"/>
      <c r="VAR12" s="721"/>
      <c r="VAS12" s="721"/>
      <c r="VAT12" s="721"/>
      <c r="VAU12" s="721"/>
      <c r="VAV12" s="721"/>
      <c r="VAW12" s="721"/>
      <c r="VAX12" s="721"/>
      <c r="VAY12" s="721"/>
      <c r="VAZ12" s="721"/>
      <c r="VBA12" s="721"/>
      <c r="VBB12" s="721"/>
      <c r="VBC12" s="721"/>
      <c r="VBD12" s="721"/>
      <c r="VBE12" s="721"/>
      <c r="VBF12" s="721"/>
      <c r="VBG12" s="721"/>
      <c r="VBH12" s="721"/>
      <c r="VBI12" s="721"/>
      <c r="VBJ12" s="721"/>
      <c r="VBK12" s="721"/>
      <c r="VBL12" s="721"/>
      <c r="VBM12" s="721"/>
      <c r="VBN12" s="721"/>
      <c r="VBO12" s="721"/>
      <c r="VBP12" s="721"/>
      <c r="VBQ12" s="721"/>
      <c r="VBR12" s="721"/>
      <c r="VBS12" s="721"/>
      <c r="VBT12" s="721"/>
      <c r="VBU12" s="721"/>
      <c r="VBV12" s="721"/>
      <c r="VBW12" s="721"/>
      <c r="VBX12" s="721"/>
      <c r="VBY12" s="721"/>
      <c r="VBZ12" s="721"/>
      <c r="VCA12" s="721"/>
      <c r="VCB12" s="721"/>
      <c r="VCC12" s="721"/>
      <c r="VCD12" s="721"/>
      <c r="VCE12" s="721"/>
      <c r="VCF12" s="721"/>
      <c r="VCG12" s="721"/>
      <c r="VCH12" s="721"/>
      <c r="VCI12" s="721"/>
      <c r="VCJ12" s="721"/>
      <c r="VCK12" s="721"/>
      <c r="VCL12" s="721"/>
      <c r="VCM12" s="721"/>
      <c r="VCN12" s="721"/>
      <c r="VCO12" s="721"/>
      <c r="VCP12" s="721"/>
      <c r="VCQ12" s="721"/>
      <c r="VCR12" s="721"/>
      <c r="VCS12" s="721"/>
      <c r="VCT12" s="721"/>
      <c r="VCU12" s="721"/>
      <c r="VCV12" s="721"/>
      <c r="VCW12" s="721"/>
      <c r="VCX12" s="721"/>
      <c r="VCY12" s="721"/>
      <c r="VCZ12" s="721"/>
      <c r="VDA12" s="721"/>
      <c r="VDB12" s="721"/>
      <c r="VDC12" s="721"/>
      <c r="VDD12" s="721"/>
      <c r="VDE12" s="721"/>
      <c r="VDF12" s="721"/>
      <c r="VDG12" s="721"/>
      <c r="VDH12" s="721"/>
      <c r="VDI12" s="721"/>
      <c r="VDJ12" s="721"/>
      <c r="VDK12" s="721"/>
      <c r="VDL12" s="721"/>
      <c r="VDM12" s="721"/>
      <c r="VDN12" s="721"/>
      <c r="VDO12" s="721"/>
      <c r="VDP12" s="721"/>
      <c r="VDQ12" s="721"/>
      <c r="VDR12" s="721"/>
      <c r="VDS12" s="721"/>
      <c r="VDT12" s="721"/>
      <c r="VDU12" s="721"/>
      <c r="VDV12" s="721"/>
      <c r="VDW12" s="721"/>
      <c r="VDX12" s="721"/>
      <c r="VDY12" s="721"/>
      <c r="VDZ12" s="721"/>
      <c r="VEA12" s="721"/>
      <c r="VEB12" s="721"/>
      <c r="VEC12" s="721"/>
      <c r="VED12" s="721"/>
      <c r="VEE12" s="721"/>
      <c r="VEF12" s="721"/>
      <c r="VEG12" s="721"/>
      <c r="VEH12" s="721"/>
      <c r="VEI12" s="721"/>
      <c r="VEJ12" s="721"/>
      <c r="VEK12" s="721"/>
      <c r="VEL12" s="721"/>
      <c r="VEM12" s="721"/>
      <c r="VEN12" s="721"/>
      <c r="VEO12" s="721"/>
      <c r="VEP12" s="721"/>
      <c r="VEQ12" s="721"/>
      <c r="VER12" s="721"/>
      <c r="VES12" s="721"/>
      <c r="VET12" s="721"/>
      <c r="VEU12" s="721"/>
      <c r="VEV12" s="721"/>
      <c r="VEW12" s="721"/>
      <c r="VEX12" s="721"/>
      <c r="VEY12" s="721"/>
      <c r="VEZ12" s="721"/>
      <c r="VFA12" s="721"/>
      <c r="VFB12" s="721"/>
      <c r="VFC12" s="721"/>
      <c r="VFD12" s="721"/>
      <c r="VFE12" s="721"/>
      <c r="VFF12" s="721"/>
      <c r="VFG12" s="721"/>
      <c r="VFH12" s="721"/>
      <c r="VFI12" s="721"/>
      <c r="VFJ12" s="721"/>
      <c r="VFK12" s="721"/>
      <c r="VFL12" s="721"/>
      <c r="VFM12" s="721"/>
      <c r="VFN12" s="721"/>
      <c r="VFO12" s="721"/>
      <c r="VFP12" s="721"/>
      <c r="VFQ12" s="721"/>
      <c r="VFR12" s="721"/>
      <c r="VFS12" s="721"/>
      <c r="VFT12" s="721"/>
      <c r="VFU12" s="721"/>
      <c r="VFV12" s="721"/>
      <c r="VFW12" s="721"/>
      <c r="VFX12" s="721"/>
      <c r="VFY12" s="721"/>
      <c r="VFZ12" s="721"/>
      <c r="VGA12" s="721"/>
      <c r="VGB12" s="721"/>
      <c r="VGC12" s="721"/>
      <c r="VGD12" s="721"/>
      <c r="VGE12" s="721"/>
      <c r="VGF12" s="721"/>
      <c r="VGG12" s="721"/>
      <c r="VGH12" s="721"/>
      <c r="VGI12" s="721"/>
      <c r="VGJ12" s="721"/>
      <c r="VGK12" s="721"/>
      <c r="VGL12" s="721"/>
      <c r="VGM12" s="721"/>
      <c r="VGN12" s="721"/>
      <c r="VGO12" s="721"/>
      <c r="VGP12" s="721"/>
      <c r="VGQ12" s="721"/>
      <c r="VGR12" s="721"/>
      <c r="VGS12" s="721"/>
      <c r="VGT12" s="721"/>
      <c r="VGU12" s="721"/>
      <c r="VGV12" s="721"/>
      <c r="VGW12" s="721"/>
      <c r="VGX12" s="721"/>
      <c r="VGY12" s="721"/>
      <c r="VGZ12" s="721"/>
      <c r="VHA12" s="721"/>
      <c r="VHB12" s="721"/>
      <c r="VHC12" s="721"/>
      <c r="VHD12" s="721"/>
      <c r="VHE12" s="721"/>
      <c r="VHF12" s="721"/>
      <c r="VHG12" s="721"/>
      <c r="VHH12" s="721"/>
      <c r="VHI12" s="721"/>
      <c r="VHJ12" s="721"/>
      <c r="VHK12" s="721"/>
      <c r="VHL12" s="721"/>
      <c r="VHM12" s="721"/>
      <c r="VHN12" s="721"/>
      <c r="VHO12" s="721"/>
      <c r="VHP12" s="721"/>
      <c r="VHQ12" s="721"/>
      <c r="VHR12" s="721"/>
      <c r="VHS12" s="721"/>
      <c r="VHT12" s="721"/>
      <c r="VHU12" s="721"/>
      <c r="VHV12" s="721"/>
      <c r="VHW12" s="721"/>
      <c r="VHX12" s="721"/>
      <c r="VHY12" s="721"/>
      <c r="VHZ12" s="721"/>
      <c r="VIA12" s="721"/>
      <c r="VIB12" s="721"/>
      <c r="VIC12" s="721"/>
      <c r="VID12" s="721"/>
      <c r="VIE12" s="721"/>
      <c r="VIF12" s="721"/>
      <c r="VIG12" s="721"/>
      <c r="VIH12" s="721"/>
      <c r="VII12" s="721"/>
      <c r="VIJ12" s="721"/>
      <c r="VIK12" s="721"/>
      <c r="VIL12" s="721"/>
      <c r="VIM12" s="721"/>
      <c r="VIN12" s="721"/>
      <c r="VIO12" s="721"/>
      <c r="VIP12" s="721"/>
      <c r="VIQ12" s="721"/>
      <c r="VIR12" s="721"/>
      <c r="VIS12" s="721"/>
      <c r="VIT12" s="721"/>
      <c r="VIU12" s="721"/>
      <c r="VIV12" s="721"/>
      <c r="VIW12" s="721"/>
      <c r="VIX12" s="721"/>
      <c r="VIY12" s="721"/>
      <c r="VIZ12" s="721"/>
      <c r="VJA12" s="721"/>
      <c r="VJB12" s="721"/>
      <c r="VJC12" s="721"/>
      <c r="VJD12" s="721"/>
      <c r="VJE12" s="721"/>
      <c r="VJF12" s="721"/>
      <c r="VJG12" s="721"/>
      <c r="VJH12" s="721"/>
      <c r="VJI12" s="721"/>
      <c r="VJJ12" s="721"/>
      <c r="VJK12" s="721"/>
      <c r="VJL12" s="721"/>
      <c r="VJM12" s="721"/>
      <c r="VJN12" s="721"/>
      <c r="VJO12" s="721"/>
      <c r="VJP12" s="721"/>
      <c r="VJQ12" s="721"/>
      <c r="VJR12" s="721"/>
      <c r="VJS12" s="721"/>
      <c r="VJT12" s="721"/>
      <c r="VJU12" s="721"/>
      <c r="VJV12" s="721"/>
      <c r="VJW12" s="721"/>
      <c r="VJX12" s="721"/>
      <c r="VJY12" s="721"/>
      <c r="VJZ12" s="721"/>
      <c r="VKA12" s="721"/>
      <c r="VKB12" s="721"/>
      <c r="VKC12" s="721"/>
      <c r="VKD12" s="721"/>
      <c r="VKE12" s="721"/>
      <c r="VKF12" s="721"/>
      <c r="VKG12" s="721"/>
      <c r="VKH12" s="721"/>
      <c r="VKI12" s="721"/>
      <c r="VKJ12" s="721"/>
      <c r="VKK12" s="721"/>
      <c r="VKL12" s="721"/>
      <c r="VKM12" s="721"/>
      <c r="VKN12" s="721"/>
      <c r="VKO12" s="721"/>
      <c r="VKP12" s="721"/>
      <c r="VKQ12" s="721"/>
      <c r="VKR12" s="721"/>
      <c r="VKS12" s="721"/>
      <c r="VKT12" s="721"/>
      <c r="VKU12" s="721"/>
      <c r="VKV12" s="721"/>
      <c r="VKW12" s="721"/>
      <c r="VKX12" s="721"/>
      <c r="VKY12" s="721"/>
      <c r="VKZ12" s="721"/>
      <c r="VLA12" s="721"/>
      <c r="VLB12" s="721"/>
      <c r="VLC12" s="721"/>
      <c r="VLD12" s="721"/>
      <c r="VLE12" s="721"/>
      <c r="VLF12" s="721"/>
      <c r="VLG12" s="721"/>
      <c r="VLH12" s="721"/>
      <c r="VLI12" s="721"/>
      <c r="VLJ12" s="721"/>
      <c r="VLK12" s="721"/>
      <c r="VLL12" s="721"/>
      <c r="VLM12" s="721"/>
      <c r="VLN12" s="721"/>
      <c r="VLO12" s="721"/>
      <c r="VLP12" s="721"/>
      <c r="VLQ12" s="721"/>
      <c r="VLR12" s="721"/>
      <c r="VLS12" s="721"/>
      <c r="VLT12" s="721"/>
      <c r="VLU12" s="721"/>
      <c r="VLV12" s="721"/>
      <c r="VLW12" s="721"/>
      <c r="VLX12" s="721"/>
      <c r="VLY12" s="721"/>
      <c r="VLZ12" s="721"/>
      <c r="VMA12" s="721"/>
      <c r="VMB12" s="721"/>
      <c r="VMC12" s="721"/>
      <c r="VMD12" s="721"/>
      <c r="VME12" s="721"/>
      <c r="VMF12" s="721"/>
      <c r="VMG12" s="721"/>
      <c r="VMH12" s="721"/>
      <c r="VMI12" s="721"/>
      <c r="VMJ12" s="721"/>
      <c r="VMK12" s="721"/>
      <c r="VML12" s="721"/>
      <c r="VMM12" s="721"/>
      <c r="VMN12" s="721"/>
      <c r="VMO12" s="721"/>
      <c r="VMP12" s="721"/>
      <c r="VMQ12" s="721"/>
      <c r="VMR12" s="721"/>
      <c r="VMS12" s="721"/>
      <c r="VMT12" s="721"/>
      <c r="VMU12" s="721"/>
      <c r="VMV12" s="721"/>
      <c r="VMW12" s="721"/>
      <c r="VMX12" s="721"/>
      <c r="VMY12" s="721"/>
      <c r="VMZ12" s="721"/>
      <c r="VNA12" s="721"/>
      <c r="VNB12" s="721"/>
      <c r="VNC12" s="721"/>
      <c r="VND12" s="721"/>
      <c r="VNE12" s="721"/>
      <c r="VNF12" s="721"/>
      <c r="VNG12" s="721"/>
      <c r="VNH12" s="721"/>
      <c r="VNI12" s="721"/>
      <c r="VNJ12" s="721"/>
      <c r="VNK12" s="721"/>
      <c r="VNL12" s="721"/>
      <c r="VNM12" s="721"/>
      <c r="VNN12" s="721"/>
      <c r="VNO12" s="721"/>
      <c r="VNP12" s="721"/>
      <c r="VNQ12" s="721"/>
      <c r="VNR12" s="721"/>
      <c r="VNS12" s="721"/>
      <c r="VNT12" s="721"/>
      <c r="VNU12" s="721"/>
      <c r="VNV12" s="721"/>
      <c r="VNW12" s="721"/>
      <c r="VNX12" s="721"/>
      <c r="VNY12" s="721"/>
      <c r="VNZ12" s="721"/>
      <c r="VOA12" s="721"/>
      <c r="VOB12" s="721"/>
      <c r="VOC12" s="721"/>
      <c r="VOD12" s="721"/>
      <c r="VOE12" s="721"/>
      <c r="VOF12" s="721"/>
      <c r="VOG12" s="721"/>
      <c r="VOH12" s="721"/>
      <c r="VOI12" s="721"/>
      <c r="VOJ12" s="721"/>
      <c r="VOK12" s="721"/>
      <c r="VOL12" s="721"/>
      <c r="VOM12" s="721"/>
      <c r="VON12" s="721"/>
      <c r="VOO12" s="721"/>
      <c r="VOP12" s="721"/>
      <c r="VOQ12" s="721"/>
      <c r="VOR12" s="721"/>
      <c r="VOS12" s="721"/>
      <c r="VOT12" s="721"/>
      <c r="VOU12" s="721"/>
      <c r="VOV12" s="721"/>
      <c r="VOW12" s="721"/>
      <c r="VOX12" s="721"/>
      <c r="VOY12" s="721"/>
      <c r="VOZ12" s="721"/>
      <c r="VPA12" s="721"/>
      <c r="VPB12" s="721"/>
      <c r="VPC12" s="721"/>
      <c r="VPD12" s="721"/>
      <c r="VPE12" s="721"/>
      <c r="VPF12" s="721"/>
      <c r="VPG12" s="721"/>
      <c r="VPH12" s="721"/>
      <c r="VPI12" s="721"/>
      <c r="VPJ12" s="721"/>
      <c r="VPK12" s="721"/>
      <c r="VPL12" s="721"/>
      <c r="VPM12" s="721"/>
      <c r="VPN12" s="721"/>
      <c r="VPO12" s="721"/>
      <c r="VPP12" s="721"/>
      <c r="VPQ12" s="721"/>
      <c r="VPR12" s="721"/>
      <c r="VPS12" s="721"/>
      <c r="VPT12" s="721"/>
      <c r="VPU12" s="721"/>
      <c r="VPV12" s="721"/>
      <c r="VPW12" s="721"/>
      <c r="VPX12" s="721"/>
      <c r="VPY12" s="721"/>
      <c r="VPZ12" s="721"/>
      <c r="VQA12" s="721"/>
      <c r="VQB12" s="721"/>
      <c r="VQC12" s="721"/>
      <c r="VQD12" s="721"/>
      <c r="VQE12" s="721"/>
      <c r="VQF12" s="721"/>
      <c r="VQG12" s="721"/>
      <c r="VQH12" s="721"/>
      <c r="VQI12" s="721"/>
      <c r="VQJ12" s="721"/>
      <c r="VQK12" s="721"/>
      <c r="VQL12" s="721"/>
      <c r="VQM12" s="721"/>
      <c r="VQN12" s="721"/>
      <c r="VQO12" s="721"/>
      <c r="VQP12" s="721"/>
      <c r="VQQ12" s="721"/>
      <c r="VQR12" s="721"/>
      <c r="VQS12" s="721"/>
      <c r="VQT12" s="721"/>
      <c r="VQU12" s="721"/>
      <c r="VQV12" s="721"/>
      <c r="VQW12" s="721"/>
      <c r="VQX12" s="721"/>
      <c r="VQY12" s="721"/>
      <c r="VQZ12" s="721"/>
      <c r="VRA12" s="721"/>
      <c r="VRB12" s="721"/>
      <c r="VRC12" s="721"/>
      <c r="VRD12" s="721"/>
      <c r="VRE12" s="721"/>
      <c r="VRF12" s="721"/>
      <c r="VRG12" s="721"/>
      <c r="VRH12" s="721"/>
      <c r="VRI12" s="721"/>
      <c r="VRJ12" s="721"/>
      <c r="VRK12" s="721"/>
      <c r="VRL12" s="721"/>
      <c r="VRM12" s="721"/>
      <c r="VRN12" s="721"/>
      <c r="VRO12" s="721"/>
      <c r="VRP12" s="721"/>
      <c r="VRQ12" s="721"/>
      <c r="VRR12" s="721"/>
      <c r="VRS12" s="721"/>
      <c r="VRT12" s="721"/>
      <c r="VRU12" s="721"/>
      <c r="VRV12" s="721"/>
      <c r="VRW12" s="721"/>
      <c r="VRX12" s="721"/>
      <c r="VRY12" s="721"/>
      <c r="VRZ12" s="721"/>
      <c r="VSA12" s="721"/>
      <c r="VSB12" s="721"/>
      <c r="VSC12" s="721"/>
      <c r="VSD12" s="721"/>
      <c r="VSE12" s="721"/>
      <c r="VSF12" s="721"/>
      <c r="VSG12" s="721"/>
      <c r="VSH12" s="721"/>
      <c r="VSI12" s="721"/>
      <c r="VSJ12" s="721"/>
      <c r="VSK12" s="721"/>
      <c r="VSL12" s="721"/>
      <c r="VSM12" s="721"/>
      <c r="VSN12" s="721"/>
      <c r="VSO12" s="721"/>
      <c r="VSP12" s="721"/>
      <c r="VSQ12" s="721"/>
      <c r="VSR12" s="721"/>
      <c r="VSS12" s="721"/>
      <c r="VST12" s="721"/>
      <c r="VSU12" s="721"/>
      <c r="VSV12" s="721"/>
      <c r="VSW12" s="721"/>
      <c r="VSX12" s="721"/>
      <c r="VSY12" s="721"/>
      <c r="VSZ12" s="721"/>
      <c r="VTA12" s="721"/>
      <c r="VTB12" s="721"/>
      <c r="VTC12" s="721"/>
      <c r="VTD12" s="721"/>
      <c r="VTE12" s="721"/>
      <c r="VTF12" s="721"/>
      <c r="VTG12" s="721"/>
      <c r="VTH12" s="721"/>
      <c r="VTI12" s="721"/>
      <c r="VTJ12" s="721"/>
      <c r="VTK12" s="721"/>
      <c r="VTL12" s="721"/>
      <c r="VTM12" s="721"/>
      <c r="VTN12" s="721"/>
      <c r="VTO12" s="721"/>
      <c r="VTP12" s="721"/>
      <c r="VTQ12" s="721"/>
      <c r="VTR12" s="721"/>
      <c r="VTS12" s="721"/>
      <c r="VTT12" s="721"/>
      <c r="VTU12" s="721"/>
      <c r="VTV12" s="721"/>
      <c r="VTW12" s="721"/>
      <c r="VTX12" s="721"/>
      <c r="VTY12" s="721"/>
      <c r="VTZ12" s="721"/>
      <c r="VUA12" s="721"/>
      <c r="VUB12" s="721"/>
      <c r="VUC12" s="721"/>
      <c r="VUD12" s="721"/>
      <c r="VUE12" s="721"/>
      <c r="VUF12" s="721"/>
      <c r="VUG12" s="721"/>
      <c r="VUH12" s="721"/>
      <c r="VUI12" s="721"/>
      <c r="VUJ12" s="721"/>
      <c r="VUK12" s="721"/>
      <c r="VUL12" s="721"/>
      <c r="VUM12" s="721"/>
      <c r="VUN12" s="721"/>
      <c r="VUO12" s="721"/>
      <c r="VUP12" s="721"/>
      <c r="VUQ12" s="721"/>
      <c r="VUR12" s="721"/>
      <c r="VUS12" s="721"/>
      <c r="VUT12" s="721"/>
      <c r="VUU12" s="721"/>
      <c r="VUV12" s="721"/>
      <c r="VUW12" s="721"/>
      <c r="VUX12" s="721"/>
      <c r="VUY12" s="721"/>
      <c r="VUZ12" s="721"/>
      <c r="VVA12" s="721"/>
      <c r="VVB12" s="721"/>
      <c r="VVC12" s="721"/>
      <c r="VVD12" s="721"/>
      <c r="VVE12" s="721"/>
      <c r="VVF12" s="721"/>
      <c r="VVG12" s="721"/>
      <c r="VVH12" s="721"/>
      <c r="VVI12" s="721"/>
      <c r="VVJ12" s="721"/>
      <c r="VVK12" s="721"/>
      <c r="VVL12" s="721"/>
      <c r="VVM12" s="721"/>
      <c r="VVN12" s="721"/>
      <c r="VVO12" s="721"/>
      <c r="VVP12" s="721"/>
      <c r="VVQ12" s="721"/>
      <c r="VVR12" s="721"/>
      <c r="VVS12" s="721"/>
      <c r="VVT12" s="721"/>
      <c r="VVU12" s="721"/>
      <c r="VVV12" s="721"/>
      <c r="VVW12" s="721"/>
      <c r="VVX12" s="721"/>
      <c r="VVY12" s="721"/>
      <c r="VVZ12" s="721"/>
      <c r="VWA12" s="721"/>
      <c r="VWB12" s="721"/>
      <c r="VWC12" s="721"/>
      <c r="VWD12" s="721"/>
      <c r="VWE12" s="721"/>
      <c r="VWF12" s="721"/>
      <c r="VWG12" s="721"/>
      <c r="VWH12" s="721"/>
      <c r="VWI12" s="721"/>
      <c r="VWJ12" s="721"/>
      <c r="VWK12" s="721"/>
      <c r="VWL12" s="721"/>
      <c r="VWM12" s="721"/>
      <c r="VWN12" s="721"/>
      <c r="VWO12" s="721"/>
      <c r="VWP12" s="721"/>
      <c r="VWQ12" s="721"/>
      <c r="VWR12" s="721"/>
      <c r="VWS12" s="721"/>
      <c r="VWT12" s="721"/>
      <c r="VWU12" s="721"/>
      <c r="VWV12" s="721"/>
      <c r="VWW12" s="721"/>
      <c r="VWX12" s="721"/>
      <c r="VWY12" s="721"/>
      <c r="VWZ12" s="721"/>
      <c r="VXA12" s="721"/>
      <c r="VXB12" s="721"/>
      <c r="VXC12" s="721"/>
      <c r="VXD12" s="721"/>
      <c r="VXE12" s="721"/>
      <c r="VXF12" s="721"/>
      <c r="VXG12" s="721"/>
      <c r="VXH12" s="721"/>
      <c r="VXI12" s="721"/>
      <c r="VXJ12" s="721"/>
      <c r="VXK12" s="721"/>
      <c r="VXL12" s="721"/>
      <c r="VXM12" s="721"/>
      <c r="VXN12" s="721"/>
      <c r="VXO12" s="721"/>
      <c r="VXP12" s="721"/>
      <c r="VXQ12" s="721"/>
      <c r="VXR12" s="721"/>
      <c r="VXS12" s="721"/>
      <c r="VXT12" s="721"/>
      <c r="VXU12" s="721"/>
      <c r="VXV12" s="721"/>
      <c r="VXW12" s="721"/>
      <c r="VXX12" s="721"/>
      <c r="VXY12" s="721"/>
      <c r="VXZ12" s="721"/>
      <c r="VYA12" s="721"/>
      <c r="VYB12" s="721"/>
      <c r="VYC12" s="721"/>
      <c r="VYD12" s="721"/>
      <c r="VYE12" s="721"/>
      <c r="VYF12" s="721"/>
      <c r="VYG12" s="721"/>
      <c r="VYH12" s="721"/>
      <c r="VYI12" s="721"/>
      <c r="VYJ12" s="721"/>
      <c r="VYK12" s="721"/>
      <c r="VYL12" s="721"/>
      <c r="VYM12" s="721"/>
      <c r="VYN12" s="721"/>
      <c r="VYO12" s="721"/>
      <c r="VYP12" s="721"/>
      <c r="VYQ12" s="721"/>
      <c r="VYR12" s="721"/>
      <c r="VYS12" s="721"/>
      <c r="VYT12" s="721"/>
      <c r="VYU12" s="721"/>
      <c r="VYV12" s="721"/>
      <c r="VYW12" s="721"/>
      <c r="VYX12" s="721"/>
      <c r="VYY12" s="721"/>
      <c r="VYZ12" s="721"/>
      <c r="VZA12" s="721"/>
      <c r="VZB12" s="721"/>
      <c r="VZC12" s="721"/>
      <c r="VZD12" s="721"/>
      <c r="VZE12" s="721"/>
      <c r="VZF12" s="721"/>
      <c r="VZG12" s="721"/>
      <c r="VZH12" s="721"/>
      <c r="VZI12" s="721"/>
      <c r="VZJ12" s="721"/>
      <c r="VZK12" s="721"/>
      <c r="VZL12" s="721"/>
      <c r="VZM12" s="721"/>
      <c r="VZN12" s="721"/>
      <c r="VZO12" s="721"/>
      <c r="VZP12" s="721"/>
      <c r="VZQ12" s="721"/>
      <c r="VZR12" s="721"/>
      <c r="VZS12" s="721"/>
      <c r="VZT12" s="721"/>
      <c r="VZU12" s="721"/>
      <c r="VZV12" s="721"/>
      <c r="VZW12" s="721"/>
      <c r="VZX12" s="721"/>
      <c r="VZY12" s="721"/>
      <c r="VZZ12" s="721"/>
      <c r="WAA12" s="721"/>
      <c r="WAB12" s="721"/>
      <c r="WAC12" s="721"/>
      <c r="WAD12" s="721"/>
      <c r="WAE12" s="721"/>
      <c r="WAF12" s="721"/>
      <c r="WAG12" s="721"/>
      <c r="WAH12" s="721"/>
      <c r="WAI12" s="721"/>
      <c r="WAJ12" s="721"/>
      <c r="WAK12" s="721"/>
      <c r="WAL12" s="721"/>
      <c r="WAM12" s="721"/>
      <c r="WAN12" s="721"/>
      <c r="WAO12" s="721"/>
      <c r="WAP12" s="721"/>
      <c r="WAQ12" s="721"/>
      <c r="WAR12" s="721"/>
      <c r="WAS12" s="721"/>
      <c r="WAT12" s="721"/>
      <c r="WAU12" s="721"/>
      <c r="WAV12" s="721"/>
      <c r="WAW12" s="721"/>
      <c r="WAX12" s="721"/>
      <c r="WAY12" s="721"/>
      <c r="WAZ12" s="721"/>
      <c r="WBA12" s="721"/>
      <c r="WBB12" s="721"/>
      <c r="WBC12" s="721"/>
      <c r="WBD12" s="721"/>
      <c r="WBE12" s="721"/>
      <c r="WBF12" s="721"/>
      <c r="WBG12" s="721"/>
      <c r="WBH12" s="721"/>
      <c r="WBI12" s="721"/>
      <c r="WBJ12" s="721"/>
      <c r="WBK12" s="721"/>
      <c r="WBL12" s="721"/>
      <c r="WBM12" s="721"/>
      <c r="WBN12" s="721"/>
      <c r="WBO12" s="721"/>
      <c r="WBP12" s="721"/>
      <c r="WBQ12" s="721"/>
      <c r="WBR12" s="721"/>
      <c r="WBS12" s="721"/>
      <c r="WBT12" s="721"/>
      <c r="WBU12" s="721"/>
      <c r="WBV12" s="721"/>
      <c r="WBW12" s="721"/>
      <c r="WBX12" s="721"/>
      <c r="WBY12" s="721"/>
      <c r="WBZ12" s="721"/>
      <c r="WCA12" s="721"/>
      <c r="WCB12" s="721"/>
      <c r="WCC12" s="721"/>
      <c r="WCD12" s="721"/>
      <c r="WCE12" s="721"/>
      <c r="WCF12" s="721"/>
      <c r="WCG12" s="721"/>
      <c r="WCH12" s="721"/>
      <c r="WCI12" s="721"/>
      <c r="WCJ12" s="721"/>
      <c r="WCK12" s="721"/>
      <c r="WCL12" s="721"/>
      <c r="WCM12" s="721"/>
      <c r="WCN12" s="721"/>
      <c r="WCO12" s="721"/>
      <c r="WCP12" s="721"/>
      <c r="WCQ12" s="721"/>
      <c r="WCR12" s="721"/>
      <c r="WCS12" s="721"/>
      <c r="WCT12" s="721"/>
      <c r="WCU12" s="721"/>
      <c r="WCV12" s="721"/>
      <c r="WCW12" s="721"/>
      <c r="WCX12" s="721"/>
      <c r="WCY12" s="721"/>
      <c r="WCZ12" s="721"/>
      <c r="WDA12" s="721"/>
      <c r="WDB12" s="721"/>
      <c r="WDC12" s="721"/>
      <c r="WDD12" s="721"/>
      <c r="WDE12" s="721"/>
      <c r="WDF12" s="721"/>
      <c r="WDG12" s="721"/>
      <c r="WDH12" s="721"/>
      <c r="WDI12" s="721"/>
      <c r="WDJ12" s="721"/>
      <c r="WDK12" s="721"/>
      <c r="WDL12" s="721"/>
      <c r="WDM12" s="721"/>
      <c r="WDN12" s="721"/>
      <c r="WDO12" s="721"/>
      <c r="WDP12" s="721"/>
      <c r="WDQ12" s="721"/>
      <c r="WDR12" s="721"/>
      <c r="WDS12" s="721"/>
      <c r="WDT12" s="721"/>
      <c r="WDU12" s="721"/>
      <c r="WDV12" s="721"/>
      <c r="WDW12" s="721"/>
      <c r="WDX12" s="721"/>
      <c r="WDY12" s="721"/>
      <c r="WDZ12" s="721"/>
      <c r="WEA12" s="721"/>
      <c r="WEB12" s="721"/>
      <c r="WEC12" s="721"/>
      <c r="WED12" s="721"/>
      <c r="WEE12" s="721"/>
      <c r="WEF12" s="721"/>
      <c r="WEG12" s="721"/>
      <c r="WEH12" s="721"/>
      <c r="WEI12" s="721"/>
      <c r="WEJ12" s="721"/>
      <c r="WEK12" s="721"/>
      <c r="WEL12" s="721"/>
      <c r="WEM12" s="721"/>
      <c r="WEN12" s="721"/>
      <c r="WEO12" s="721"/>
      <c r="WEP12" s="721"/>
      <c r="WEQ12" s="721"/>
      <c r="WER12" s="721"/>
      <c r="WES12" s="721"/>
      <c r="WET12" s="721"/>
      <c r="WEU12" s="721"/>
      <c r="WEV12" s="721"/>
      <c r="WEW12" s="721"/>
      <c r="WEX12" s="721"/>
      <c r="WEY12" s="721"/>
      <c r="WEZ12" s="721"/>
      <c r="WFA12" s="721"/>
      <c r="WFB12" s="721"/>
      <c r="WFC12" s="721"/>
      <c r="WFD12" s="721"/>
      <c r="WFE12" s="721"/>
      <c r="WFF12" s="721"/>
      <c r="WFG12" s="721"/>
      <c r="WFH12" s="721"/>
      <c r="WFI12" s="721"/>
      <c r="WFJ12" s="721"/>
      <c r="WFK12" s="721"/>
      <c r="WFL12" s="721"/>
      <c r="WFM12" s="721"/>
      <c r="WFN12" s="721"/>
      <c r="WFO12" s="721"/>
      <c r="WFP12" s="721"/>
      <c r="WFQ12" s="721"/>
      <c r="WFR12" s="721"/>
      <c r="WFS12" s="721"/>
      <c r="WFT12" s="721"/>
      <c r="WFU12" s="721"/>
      <c r="WFV12" s="721"/>
      <c r="WFW12" s="721"/>
      <c r="WFX12" s="721"/>
      <c r="WFY12" s="721"/>
      <c r="WFZ12" s="721"/>
      <c r="WGA12" s="721"/>
      <c r="WGB12" s="721"/>
      <c r="WGC12" s="721"/>
      <c r="WGD12" s="721"/>
      <c r="WGE12" s="721"/>
      <c r="WGF12" s="721"/>
      <c r="WGG12" s="721"/>
      <c r="WGH12" s="721"/>
      <c r="WGI12" s="721"/>
      <c r="WGJ12" s="721"/>
      <c r="WGK12" s="721"/>
      <c r="WGL12" s="721"/>
      <c r="WGM12" s="721"/>
      <c r="WGN12" s="721"/>
      <c r="WGO12" s="721"/>
      <c r="WGP12" s="721"/>
      <c r="WGQ12" s="721"/>
      <c r="WGR12" s="721"/>
      <c r="WGS12" s="721"/>
      <c r="WGT12" s="721"/>
      <c r="WGU12" s="721"/>
      <c r="WGV12" s="721"/>
      <c r="WGW12" s="721"/>
      <c r="WGX12" s="721"/>
      <c r="WGY12" s="721"/>
      <c r="WGZ12" s="721"/>
      <c r="WHA12" s="721"/>
      <c r="WHB12" s="721"/>
      <c r="WHC12" s="721"/>
      <c r="WHD12" s="721"/>
      <c r="WHE12" s="721"/>
      <c r="WHF12" s="721"/>
      <c r="WHG12" s="721"/>
      <c r="WHH12" s="721"/>
      <c r="WHI12" s="721"/>
      <c r="WHJ12" s="721"/>
      <c r="WHK12" s="721"/>
      <c r="WHL12" s="721"/>
      <c r="WHM12" s="721"/>
      <c r="WHN12" s="721"/>
      <c r="WHO12" s="721"/>
      <c r="WHP12" s="721"/>
      <c r="WHQ12" s="721"/>
      <c r="WHR12" s="721"/>
      <c r="WHS12" s="721"/>
      <c r="WHT12" s="721"/>
      <c r="WHU12" s="721"/>
      <c r="WHV12" s="721"/>
      <c r="WHW12" s="721"/>
      <c r="WHX12" s="721"/>
      <c r="WHY12" s="721"/>
      <c r="WHZ12" s="721"/>
      <c r="WIA12" s="721"/>
      <c r="WIB12" s="721"/>
      <c r="WIC12" s="721"/>
      <c r="WID12" s="721"/>
      <c r="WIE12" s="721"/>
      <c r="WIF12" s="721"/>
      <c r="WIG12" s="721"/>
      <c r="WIH12" s="721"/>
      <c r="WII12" s="721"/>
      <c r="WIJ12" s="721"/>
      <c r="WIK12" s="721"/>
      <c r="WIL12" s="721"/>
      <c r="WIM12" s="721"/>
      <c r="WIN12" s="721"/>
      <c r="WIO12" s="721"/>
      <c r="WIP12" s="721"/>
      <c r="WIQ12" s="721"/>
      <c r="WIR12" s="721"/>
      <c r="WIS12" s="721"/>
      <c r="WIT12" s="721"/>
      <c r="WIU12" s="721"/>
      <c r="WIV12" s="721"/>
      <c r="WIW12" s="721"/>
      <c r="WIX12" s="721"/>
      <c r="WIY12" s="721"/>
      <c r="WIZ12" s="721"/>
      <c r="WJA12" s="721"/>
      <c r="WJB12" s="721"/>
      <c r="WJC12" s="721"/>
      <c r="WJD12" s="721"/>
      <c r="WJE12" s="721"/>
      <c r="WJF12" s="721"/>
      <c r="WJG12" s="721"/>
      <c r="WJH12" s="721"/>
      <c r="WJI12" s="721"/>
      <c r="WJJ12" s="721"/>
      <c r="WJK12" s="721"/>
      <c r="WJL12" s="721"/>
      <c r="WJM12" s="721"/>
      <c r="WJN12" s="721"/>
      <c r="WJO12" s="721"/>
      <c r="WJP12" s="721"/>
      <c r="WJQ12" s="721"/>
      <c r="WJR12" s="721"/>
      <c r="WJS12" s="721"/>
      <c r="WJT12" s="721"/>
      <c r="WJU12" s="721"/>
      <c r="WJV12" s="721"/>
      <c r="WJW12" s="721"/>
      <c r="WJX12" s="721"/>
      <c r="WJY12" s="721"/>
      <c r="WJZ12" s="721"/>
      <c r="WKA12" s="721"/>
      <c r="WKB12" s="721"/>
      <c r="WKC12" s="721"/>
      <c r="WKD12" s="721"/>
      <c r="WKE12" s="721"/>
      <c r="WKF12" s="721"/>
      <c r="WKG12" s="721"/>
      <c r="WKH12" s="721"/>
      <c r="WKI12" s="721"/>
      <c r="WKJ12" s="721"/>
      <c r="WKK12" s="721"/>
      <c r="WKL12" s="721"/>
      <c r="WKM12" s="721"/>
      <c r="WKN12" s="721"/>
      <c r="WKO12" s="721"/>
      <c r="WKP12" s="721"/>
      <c r="WKQ12" s="721"/>
      <c r="WKR12" s="721"/>
      <c r="WKS12" s="721"/>
      <c r="WKT12" s="721"/>
      <c r="WKU12" s="721"/>
      <c r="WKV12" s="721"/>
      <c r="WKW12" s="721"/>
      <c r="WKX12" s="721"/>
      <c r="WKY12" s="721"/>
      <c r="WKZ12" s="721"/>
      <c r="WLA12" s="721"/>
      <c r="WLB12" s="721"/>
      <c r="WLC12" s="721"/>
      <c r="WLD12" s="721"/>
      <c r="WLE12" s="721"/>
      <c r="WLF12" s="721"/>
      <c r="WLG12" s="721"/>
      <c r="WLH12" s="721"/>
      <c r="WLI12" s="721"/>
      <c r="WLJ12" s="721"/>
      <c r="WLK12" s="721"/>
      <c r="WLL12" s="721"/>
      <c r="WLM12" s="721"/>
      <c r="WLN12" s="721"/>
      <c r="WLO12" s="721"/>
      <c r="WLP12" s="721"/>
      <c r="WLQ12" s="721"/>
      <c r="WLR12" s="721"/>
      <c r="WLS12" s="721"/>
      <c r="WLT12" s="721"/>
      <c r="WLU12" s="721"/>
      <c r="WLV12" s="721"/>
      <c r="WLW12" s="721"/>
      <c r="WLX12" s="721"/>
      <c r="WLY12" s="721"/>
      <c r="WLZ12" s="721"/>
      <c r="WMA12" s="721"/>
      <c r="WMB12" s="721"/>
      <c r="WMC12" s="721"/>
      <c r="WMD12" s="721"/>
      <c r="WME12" s="721"/>
      <c r="WMF12" s="721"/>
      <c r="WMG12" s="721"/>
      <c r="WMH12" s="721"/>
      <c r="WMI12" s="721"/>
      <c r="WMJ12" s="721"/>
      <c r="WMK12" s="721"/>
      <c r="WML12" s="721"/>
      <c r="WMM12" s="721"/>
      <c r="WMN12" s="721"/>
      <c r="WMO12" s="721"/>
      <c r="WMP12" s="721"/>
      <c r="WMQ12" s="721"/>
      <c r="WMR12" s="721"/>
      <c r="WMS12" s="721"/>
      <c r="WMT12" s="721"/>
      <c r="WMU12" s="721"/>
      <c r="WMV12" s="721"/>
      <c r="WMW12" s="721"/>
      <c r="WMX12" s="721"/>
      <c r="WMY12" s="721"/>
      <c r="WMZ12" s="721"/>
      <c r="WNA12" s="721"/>
      <c r="WNB12" s="721"/>
      <c r="WNC12" s="721"/>
      <c r="WND12" s="721"/>
      <c r="WNE12" s="721"/>
      <c r="WNF12" s="721"/>
      <c r="WNG12" s="721"/>
      <c r="WNH12" s="721"/>
      <c r="WNI12" s="721"/>
      <c r="WNJ12" s="721"/>
      <c r="WNK12" s="721"/>
      <c r="WNL12" s="721"/>
      <c r="WNM12" s="721"/>
      <c r="WNN12" s="721"/>
      <c r="WNO12" s="721"/>
      <c r="WNP12" s="721"/>
      <c r="WNQ12" s="721"/>
      <c r="WNR12" s="721"/>
      <c r="WNS12" s="721"/>
      <c r="WNT12" s="721"/>
      <c r="WNU12" s="721"/>
      <c r="WNV12" s="721"/>
      <c r="WNW12" s="721"/>
      <c r="WNX12" s="721"/>
      <c r="WNY12" s="721"/>
      <c r="WNZ12" s="721"/>
      <c r="WOA12" s="721"/>
      <c r="WOB12" s="721"/>
      <c r="WOC12" s="721"/>
      <c r="WOD12" s="721"/>
      <c r="WOE12" s="721"/>
      <c r="WOF12" s="721"/>
      <c r="WOG12" s="721"/>
      <c r="WOH12" s="721"/>
      <c r="WOI12" s="721"/>
      <c r="WOJ12" s="721"/>
      <c r="WOK12" s="721"/>
      <c r="WOL12" s="721"/>
      <c r="WOM12" s="721"/>
      <c r="WON12" s="721"/>
      <c r="WOO12" s="721"/>
      <c r="WOP12" s="721"/>
      <c r="WOQ12" s="721"/>
      <c r="WOR12" s="721"/>
      <c r="WOS12" s="721"/>
      <c r="WOT12" s="721"/>
      <c r="WOU12" s="721"/>
      <c r="WOV12" s="721"/>
      <c r="WOW12" s="721"/>
      <c r="WOX12" s="721"/>
      <c r="WOY12" s="721"/>
      <c r="WOZ12" s="721"/>
      <c r="WPA12" s="721"/>
      <c r="WPB12" s="721"/>
      <c r="WPC12" s="721"/>
      <c r="WPD12" s="721"/>
      <c r="WPE12" s="721"/>
      <c r="WPF12" s="721"/>
      <c r="WPG12" s="721"/>
      <c r="WPH12" s="721"/>
      <c r="WPI12" s="721"/>
      <c r="WPJ12" s="721"/>
      <c r="WPK12" s="721"/>
      <c r="WPL12" s="721"/>
      <c r="WPM12" s="721"/>
      <c r="WPN12" s="721"/>
      <c r="WPO12" s="721"/>
      <c r="WPP12" s="721"/>
      <c r="WPQ12" s="721"/>
      <c r="WPR12" s="721"/>
      <c r="WPS12" s="721"/>
      <c r="WPT12" s="721"/>
      <c r="WPU12" s="721"/>
      <c r="WPV12" s="721"/>
      <c r="WPW12" s="721"/>
      <c r="WPX12" s="721"/>
      <c r="WPY12" s="721"/>
      <c r="WPZ12" s="721"/>
      <c r="WQA12" s="721"/>
      <c r="WQB12" s="721"/>
      <c r="WQC12" s="721"/>
      <c r="WQD12" s="721"/>
      <c r="WQE12" s="721"/>
      <c r="WQF12" s="721"/>
      <c r="WQG12" s="721"/>
      <c r="WQH12" s="721"/>
      <c r="WQI12" s="721"/>
      <c r="WQJ12" s="721"/>
      <c r="WQK12" s="721"/>
      <c r="WQL12" s="721"/>
      <c r="WQM12" s="721"/>
      <c r="WQN12" s="721"/>
      <c r="WQO12" s="721"/>
      <c r="WQP12" s="721"/>
      <c r="WQQ12" s="721"/>
      <c r="WQR12" s="721"/>
      <c r="WQS12" s="721"/>
      <c r="WQT12" s="721"/>
      <c r="WQU12" s="721"/>
      <c r="WQV12" s="721"/>
      <c r="WQW12" s="721"/>
      <c r="WQX12" s="721"/>
      <c r="WQY12" s="721"/>
      <c r="WQZ12" s="721"/>
      <c r="WRA12" s="721"/>
      <c r="WRB12" s="721"/>
      <c r="WRC12" s="721"/>
      <c r="WRD12" s="721"/>
      <c r="WRE12" s="721"/>
      <c r="WRF12" s="721"/>
      <c r="WRG12" s="721"/>
      <c r="WRH12" s="721"/>
      <c r="WRI12" s="721"/>
      <c r="WRJ12" s="721"/>
      <c r="WRK12" s="721"/>
      <c r="WRL12" s="721"/>
      <c r="WRM12" s="721"/>
      <c r="WRN12" s="721"/>
      <c r="WRO12" s="721"/>
      <c r="WRP12" s="721"/>
      <c r="WRQ12" s="721"/>
      <c r="WRR12" s="721"/>
      <c r="WRS12" s="721"/>
      <c r="WRT12" s="721"/>
      <c r="WRU12" s="721"/>
      <c r="WRV12" s="721"/>
      <c r="WRW12" s="721"/>
      <c r="WRX12" s="721"/>
      <c r="WRY12" s="721"/>
      <c r="WRZ12" s="721"/>
      <c r="WSA12" s="721"/>
      <c r="WSB12" s="721"/>
      <c r="WSC12" s="721"/>
      <c r="WSD12" s="721"/>
      <c r="WSE12" s="721"/>
      <c r="WSF12" s="721"/>
      <c r="WSG12" s="721"/>
      <c r="WSH12" s="721"/>
      <c r="WSI12" s="721"/>
      <c r="WSJ12" s="721"/>
      <c r="WSK12" s="721"/>
      <c r="WSL12" s="721"/>
      <c r="WSM12" s="721"/>
      <c r="WSN12" s="721"/>
      <c r="WSO12" s="721"/>
      <c r="WSP12" s="721"/>
      <c r="WSQ12" s="721"/>
      <c r="WSR12" s="721"/>
      <c r="WSS12" s="721"/>
      <c r="WST12" s="721"/>
      <c r="WSU12" s="721"/>
      <c r="WSV12" s="721"/>
      <c r="WSW12" s="721"/>
      <c r="WSX12" s="721"/>
      <c r="WSY12" s="721"/>
      <c r="WSZ12" s="721"/>
      <c r="WTA12" s="721"/>
      <c r="WTB12" s="721"/>
      <c r="WTC12" s="721"/>
      <c r="WTD12" s="721"/>
      <c r="WTE12" s="721"/>
      <c r="WTF12" s="721"/>
      <c r="WTG12" s="721"/>
      <c r="WTH12" s="721"/>
      <c r="WTI12" s="721"/>
      <c r="WTJ12" s="721"/>
      <c r="WTK12" s="721"/>
      <c r="WTL12" s="721"/>
      <c r="WTM12" s="721"/>
      <c r="WTN12" s="721"/>
      <c r="WTO12" s="721"/>
      <c r="WTP12" s="721"/>
      <c r="WTQ12" s="721"/>
      <c r="WTR12" s="721"/>
      <c r="WTS12" s="721"/>
      <c r="WTT12" s="721"/>
      <c r="WTU12" s="721"/>
      <c r="WTV12" s="721"/>
      <c r="WTW12" s="721"/>
      <c r="WTX12" s="721"/>
      <c r="WTY12" s="721"/>
      <c r="WTZ12" s="721"/>
      <c r="WUA12" s="721"/>
      <c r="WUB12" s="721"/>
      <c r="WUC12" s="721"/>
      <c r="WUD12" s="721"/>
      <c r="WUE12" s="721"/>
      <c r="WUF12" s="721"/>
      <c r="WUG12" s="721"/>
      <c r="WUH12" s="721"/>
      <c r="WUI12" s="721"/>
      <c r="WUJ12" s="721"/>
      <c r="WUK12" s="721"/>
      <c r="WUL12" s="721"/>
      <c r="WUM12" s="721"/>
      <c r="WUN12" s="721"/>
      <c r="WUO12" s="721"/>
      <c r="WUP12" s="721"/>
      <c r="WUQ12" s="721"/>
      <c r="WUR12" s="721"/>
      <c r="WUS12" s="721"/>
      <c r="WUT12" s="721"/>
      <c r="WUU12" s="721"/>
      <c r="WUV12" s="721"/>
      <c r="WUW12" s="721"/>
      <c r="WUX12" s="721"/>
      <c r="WUY12" s="721"/>
      <c r="WUZ12" s="721"/>
      <c r="WVA12" s="721"/>
      <c r="WVB12" s="721"/>
      <c r="WVC12" s="721"/>
      <c r="WVD12" s="721"/>
      <c r="WVE12" s="721"/>
      <c r="WVF12" s="721"/>
      <c r="WVG12" s="721"/>
      <c r="WVH12" s="721"/>
      <c r="WVI12" s="721"/>
      <c r="WVJ12" s="721"/>
      <c r="WVK12" s="721"/>
      <c r="WVL12" s="721"/>
      <c r="WVM12" s="721"/>
      <c r="WVN12" s="721"/>
      <c r="WVO12" s="721"/>
      <c r="WVP12" s="721"/>
      <c r="WVQ12" s="721"/>
      <c r="WVR12" s="721"/>
      <c r="WVS12" s="721"/>
      <c r="WVT12" s="721"/>
      <c r="WVU12" s="721"/>
      <c r="WVV12" s="721"/>
      <c r="WVW12" s="721"/>
      <c r="WVX12" s="721"/>
      <c r="WVY12" s="721"/>
      <c r="WVZ12" s="721"/>
      <c r="WWA12" s="721"/>
      <c r="WWB12" s="721"/>
      <c r="WWC12" s="721"/>
      <c r="WWD12" s="721"/>
      <c r="WWE12" s="721"/>
      <c r="WWF12" s="721"/>
      <c r="WWG12" s="721"/>
      <c r="WWH12" s="721"/>
      <c r="WWI12" s="721"/>
      <c r="WWJ12" s="721"/>
      <c r="WWK12" s="721"/>
      <c r="WWL12" s="721"/>
      <c r="WWM12" s="721"/>
      <c r="WWN12" s="721"/>
      <c r="WWO12" s="721"/>
      <c r="WWP12" s="721"/>
      <c r="WWQ12" s="721"/>
      <c r="WWR12" s="721"/>
      <c r="WWS12" s="721"/>
      <c r="WWT12" s="721"/>
      <c r="WWU12" s="721"/>
      <c r="WWV12" s="721"/>
      <c r="WWW12" s="721"/>
      <c r="WWX12" s="721"/>
      <c r="WWY12" s="721"/>
      <c r="WWZ12" s="721"/>
      <c r="WXA12" s="721"/>
      <c r="WXB12" s="721"/>
      <c r="WXC12" s="721"/>
      <c r="WXD12" s="721"/>
      <c r="WXE12" s="721"/>
      <c r="WXF12" s="721"/>
      <c r="WXG12" s="721"/>
      <c r="WXH12" s="721"/>
      <c r="WXI12" s="721"/>
      <c r="WXJ12" s="721"/>
      <c r="WXK12" s="721"/>
      <c r="WXL12" s="721"/>
      <c r="WXM12" s="721"/>
      <c r="WXN12" s="721"/>
      <c r="WXO12" s="721"/>
      <c r="WXP12" s="721"/>
      <c r="WXQ12" s="721"/>
      <c r="WXR12" s="721"/>
      <c r="WXS12" s="721"/>
      <c r="WXT12" s="721"/>
      <c r="WXU12" s="721"/>
      <c r="WXV12" s="721"/>
      <c r="WXW12" s="721"/>
      <c r="WXX12" s="721"/>
      <c r="WXY12" s="721"/>
      <c r="WXZ12" s="721"/>
      <c r="WYA12" s="721"/>
      <c r="WYB12" s="721"/>
      <c r="WYC12" s="721"/>
      <c r="WYD12" s="721"/>
      <c r="WYE12" s="721"/>
      <c r="WYF12" s="721"/>
      <c r="WYG12" s="721"/>
      <c r="WYH12" s="721"/>
      <c r="WYI12" s="721"/>
      <c r="WYJ12" s="721"/>
      <c r="WYK12" s="721"/>
      <c r="WYL12" s="721"/>
      <c r="WYM12" s="721"/>
      <c r="WYN12" s="721"/>
      <c r="WYO12" s="721"/>
      <c r="WYP12" s="721"/>
      <c r="WYQ12" s="721"/>
      <c r="WYR12" s="721"/>
      <c r="WYS12" s="721"/>
      <c r="WYT12" s="721"/>
      <c r="WYU12" s="721"/>
      <c r="WYV12" s="721"/>
      <c r="WYW12" s="721"/>
      <c r="WYX12" s="721"/>
      <c r="WYY12" s="721"/>
      <c r="WYZ12" s="721"/>
      <c r="WZA12" s="721"/>
      <c r="WZB12" s="721"/>
      <c r="WZC12" s="721"/>
      <c r="WZD12" s="721"/>
      <c r="WZE12" s="721"/>
      <c r="WZF12" s="721"/>
      <c r="WZG12" s="721"/>
      <c r="WZH12" s="721"/>
      <c r="WZI12" s="721"/>
      <c r="WZJ12" s="721"/>
      <c r="WZK12" s="721"/>
      <c r="WZL12" s="721"/>
      <c r="WZM12" s="721"/>
      <c r="WZN12" s="721"/>
      <c r="WZO12" s="721"/>
      <c r="WZP12" s="721"/>
      <c r="WZQ12" s="721"/>
      <c r="WZR12" s="721"/>
      <c r="WZS12" s="721"/>
      <c r="WZT12" s="721"/>
      <c r="WZU12" s="721"/>
      <c r="WZV12" s="721"/>
      <c r="WZW12" s="721"/>
      <c r="WZX12" s="721"/>
      <c r="WZY12" s="721"/>
      <c r="WZZ12" s="721"/>
      <c r="XAA12" s="721"/>
      <c r="XAB12" s="721"/>
      <c r="XAC12" s="721"/>
      <c r="XAD12" s="721"/>
      <c r="XAE12" s="721"/>
      <c r="XAF12" s="721"/>
      <c r="XAG12" s="721"/>
      <c r="XAH12" s="721"/>
      <c r="XAI12" s="721"/>
      <c r="XAJ12" s="721"/>
      <c r="XAK12" s="721"/>
      <c r="XAL12" s="721"/>
      <c r="XAM12" s="721"/>
      <c r="XAN12" s="721"/>
      <c r="XAO12" s="721"/>
      <c r="XAP12" s="721"/>
      <c r="XAQ12" s="721"/>
      <c r="XAR12" s="721"/>
      <c r="XAS12" s="721"/>
      <c r="XAT12" s="721"/>
      <c r="XAU12" s="721"/>
      <c r="XAV12" s="721"/>
      <c r="XAW12" s="721"/>
      <c r="XAX12" s="721"/>
      <c r="XAY12" s="721"/>
      <c r="XAZ12" s="721"/>
      <c r="XBA12" s="721"/>
      <c r="XBB12" s="721"/>
      <c r="XBC12" s="721"/>
      <c r="XBD12" s="721"/>
      <c r="XBE12" s="721"/>
      <c r="XBF12" s="721"/>
      <c r="XBG12" s="721"/>
      <c r="XBH12" s="721"/>
      <c r="XBI12" s="721"/>
      <c r="XBJ12" s="721"/>
      <c r="XBK12" s="721"/>
      <c r="XBL12" s="721"/>
      <c r="XBM12" s="721"/>
      <c r="XBN12" s="721"/>
      <c r="XBO12" s="721"/>
      <c r="XBP12" s="721"/>
      <c r="XBQ12" s="721"/>
      <c r="XBR12" s="721"/>
      <c r="XBS12" s="721"/>
      <c r="XBT12" s="721"/>
      <c r="XBU12" s="721"/>
      <c r="XBV12" s="721"/>
      <c r="XBW12" s="721"/>
      <c r="XBX12" s="721"/>
      <c r="XBY12" s="721"/>
      <c r="XBZ12" s="721"/>
      <c r="XCA12" s="721"/>
      <c r="XCB12" s="721"/>
      <c r="XCC12" s="721"/>
      <c r="XCD12" s="721"/>
      <c r="XCE12" s="721"/>
      <c r="XCF12" s="721"/>
      <c r="XCG12" s="721"/>
      <c r="XCH12" s="721"/>
      <c r="XCI12" s="721"/>
      <c r="XCJ12" s="721"/>
      <c r="XCK12" s="721"/>
      <c r="XCL12" s="721"/>
      <c r="XCM12" s="721"/>
      <c r="XCN12" s="721"/>
      <c r="XCO12" s="721"/>
      <c r="XCP12" s="721"/>
      <c r="XCQ12" s="721"/>
      <c r="XCR12" s="721"/>
      <c r="XCS12" s="721"/>
      <c r="XCT12" s="721"/>
      <c r="XCU12" s="721"/>
      <c r="XCV12" s="721"/>
      <c r="XCW12" s="721"/>
      <c r="XCX12" s="721"/>
      <c r="XCY12" s="721"/>
      <c r="XCZ12" s="721"/>
      <c r="XDA12" s="721"/>
      <c r="XDB12" s="721"/>
      <c r="XDC12" s="721"/>
      <c r="XDD12" s="721"/>
      <c r="XDE12" s="721"/>
      <c r="XDF12" s="721"/>
      <c r="XDG12" s="721"/>
      <c r="XDH12" s="721"/>
      <c r="XDI12" s="721"/>
      <c r="XDJ12" s="721"/>
      <c r="XDK12" s="721"/>
      <c r="XDL12" s="721"/>
      <c r="XDM12" s="721"/>
      <c r="XDN12" s="721"/>
      <c r="XDO12" s="721"/>
      <c r="XDP12" s="721"/>
      <c r="XDQ12" s="721"/>
      <c r="XDR12" s="721"/>
      <c r="XDS12" s="721"/>
      <c r="XDT12" s="721"/>
      <c r="XDU12" s="721"/>
      <c r="XDV12" s="721"/>
      <c r="XDW12" s="721"/>
      <c r="XDX12" s="721"/>
      <c r="XDY12" s="721"/>
      <c r="XDZ12" s="721"/>
      <c r="XEA12" s="721"/>
      <c r="XEB12" s="721"/>
      <c r="XEC12" s="721"/>
      <c r="XED12" s="721"/>
      <c r="XEE12" s="721"/>
      <c r="XEF12" s="721"/>
      <c r="XEG12" s="721"/>
      <c r="XEH12" s="721"/>
      <c r="XEI12" s="721"/>
      <c r="XEJ12" s="721"/>
      <c r="XEK12" s="721"/>
      <c r="XEL12" s="721"/>
      <c r="XEM12" s="721"/>
      <c r="XEN12" s="721"/>
      <c r="XEO12" s="721"/>
      <c r="XEP12" s="721"/>
      <c r="XEQ12" s="721"/>
      <c r="XER12" s="721"/>
      <c r="XES12" s="721"/>
      <c r="XET12" s="721"/>
      <c r="XEU12" s="721"/>
      <c r="XEV12" s="721"/>
      <c r="XEW12" s="721"/>
      <c r="XEX12" s="721"/>
      <c r="XEY12" s="721"/>
      <c r="XEZ12" s="721"/>
      <c r="XFA12" s="721"/>
      <c r="XFB12" s="721"/>
    </row>
    <row r="13" spans="1:16382" ht="15" customHeight="1" x14ac:dyDescent="0.25">
      <c r="A13" s="125" t="s">
        <v>2</v>
      </c>
      <c r="B13" s="196">
        <f>B12</f>
        <v>0</v>
      </c>
      <c r="C13" s="196">
        <f>C12</f>
        <v>0</v>
      </c>
      <c r="D13" s="48"/>
      <c r="E13" s="121"/>
      <c r="F13" s="121"/>
      <c r="G13" s="121"/>
      <c r="H13" s="121"/>
      <c r="I13" s="121"/>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c r="AH13" s="121"/>
      <c r="AI13" s="121"/>
      <c r="AJ13" s="121"/>
      <c r="AK13" s="121"/>
      <c r="AL13" s="121"/>
      <c r="AM13" s="121"/>
      <c r="AN13" s="121"/>
      <c r="AO13" s="121"/>
      <c r="AP13" s="121"/>
      <c r="AQ13" s="121"/>
      <c r="AR13" s="121"/>
      <c r="AS13" s="121"/>
      <c r="AT13" s="121"/>
      <c r="AU13" s="121"/>
      <c r="AV13" s="121"/>
      <c r="AW13" s="121"/>
      <c r="AX13" s="121"/>
      <c r="AY13" s="121"/>
      <c r="AZ13" s="121"/>
      <c r="BA13" s="121"/>
      <c r="BB13" s="121"/>
      <c r="BC13" s="121"/>
      <c r="BD13" s="121"/>
      <c r="BE13" s="121"/>
      <c r="BF13" s="121"/>
      <c r="BG13" s="121"/>
      <c r="BH13" s="121"/>
      <c r="BI13" s="121"/>
      <c r="BJ13" s="121"/>
      <c r="BK13" s="121"/>
      <c r="BL13" s="121"/>
      <c r="BM13" s="121"/>
      <c r="BN13" s="121"/>
      <c r="BO13" s="121"/>
      <c r="BP13" s="121"/>
      <c r="BQ13" s="121"/>
      <c r="BR13" s="121"/>
      <c r="BS13" s="121"/>
      <c r="BT13" s="121"/>
      <c r="BU13" s="121"/>
      <c r="BV13" s="121"/>
      <c r="BW13" s="121"/>
      <c r="BX13" s="121"/>
      <c r="BY13" s="121"/>
      <c r="BZ13" s="121"/>
      <c r="CA13" s="121"/>
      <c r="CB13" s="121"/>
      <c r="CC13" s="121"/>
      <c r="CD13" s="121"/>
      <c r="CE13" s="121"/>
      <c r="CF13" s="121"/>
      <c r="CG13" s="121"/>
      <c r="CH13" s="121"/>
      <c r="CI13" s="121"/>
      <c r="CJ13" s="121"/>
      <c r="CK13" s="121"/>
      <c r="CL13" s="121"/>
      <c r="CM13" s="121"/>
      <c r="CN13" s="121"/>
      <c r="CO13" s="121"/>
      <c r="CP13" s="121"/>
      <c r="CQ13" s="121"/>
      <c r="CR13" s="121"/>
      <c r="CS13" s="121"/>
      <c r="CT13" s="121"/>
      <c r="CU13" s="121"/>
      <c r="CV13" s="121"/>
      <c r="CW13" s="121"/>
      <c r="CX13" s="121"/>
      <c r="CY13" s="121"/>
      <c r="CZ13" s="121"/>
      <c r="DA13" s="121"/>
      <c r="DB13" s="121"/>
      <c r="DC13" s="121"/>
      <c r="DD13" s="121"/>
      <c r="DE13" s="121"/>
      <c r="DF13" s="121"/>
      <c r="DG13" s="121"/>
      <c r="DH13" s="121"/>
      <c r="DI13" s="121"/>
      <c r="DJ13" s="121"/>
      <c r="DK13" s="121"/>
      <c r="DL13" s="121"/>
      <c r="DM13" s="121"/>
      <c r="DN13" s="121"/>
      <c r="DO13" s="121"/>
      <c r="DP13" s="121"/>
      <c r="DQ13" s="121"/>
      <c r="DR13" s="121"/>
      <c r="DS13" s="121"/>
      <c r="DT13" s="121"/>
      <c r="DU13" s="121"/>
      <c r="DV13" s="121"/>
      <c r="DW13" s="121"/>
      <c r="DX13" s="121"/>
      <c r="DY13" s="121"/>
      <c r="DZ13" s="121"/>
      <c r="EA13" s="121"/>
      <c r="EB13" s="121"/>
      <c r="EC13" s="121"/>
      <c r="ED13" s="121"/>
      <c r="EE13" s="121"/>
      <c r="EF13" s="121"/>
      <c r="EG13" s="121"/>
      <c r="EH13" s="121"/>
      <c r="EI13" s="121"/>
      <c r="EJ13" s="121"/>
      <c r="EK13" s="121"/>
      <c r="EL13" s="121"/>
      <c r="EM13" s="121"/>
      <c r="EN13" s="121"/>
      <c r="EO13" s="121"/>
      <c r="EP13" s="121"/>
      <c r="EQ13" s="121"/>
      <c r="ER13" s="121"/>
      <c r="ES13" s="121"/>
      <c r="ET13" s="121"/>
      <c r="EU13" s="121"/>
      <c r="EV13" s="121"/>
      <c r="EW13" s="121"/>
      <c r="EX13" s="121"/>
      <c r="EY13" s="121"/>
      <c r="EZ13" s="121"/>
      <c r="FA13" s="121"/>
      <c r="FB13" s="121"/>
      <c r="FC13" s="121"/>
      <c r="FD13" s="121"/>
      <c r="FE13" s="121"/>
      <c r="FF13" s="121"/>
      <c r="FG13" s="121"/>
      <c r="FH13" s="121"/>
      <c r="FI13" s="121"/>
      <c r="FJ13" s="121"/>
      <c r="FK13" s="121"/>
      <c r="FL13" s="121"/>
      <c r="FM13" s="121"/>
      <c r="FN13" s="121"/>
      <c r="FO13" s="121"/>
      <c r="FP13" s="121"/>
      <c r="FQ13" s="121"/>
      <c r="FR13" s="121"/>
      <c r="FS13" s="121"/>
      <c r="FT13" s="121"/>
      <c r="FU13" s="121"/>
      <c r="FV13" s="121"/>
      <c r="FW13" s="121"/>
      <c r="FX13" s="121"/>
      <c r="FY13" s="121"/>
      <c r="FZ13" s="121"/>
      <c r="GA13" s="121"/>
      <c r="GB13" s="121"/>
      <c r="GC13" s="121"/>
      <c r="GD13" s="121"/>
      <c r="GE13" s="121"/>
      <c r="GF13" s="121"/>
      <c r="GG13" s="121"/>
      <c r="GH13" s="121"/>
      <c r="GI13" s="121"/>
      <c r="GJ13" s="121"/>
      <c r="GK13" s="121"/>
      <c r="GL13" s="121"/>
      <c r="GM13" s="121"/>
      <c r="GN13" s="121"/>
      <c r="GO13" s="121"/>
      <c r="GP13" s="121"/>
      <c r="GQ13" s="121"/>
      <c r="GR13" s="121"/>
      <c r="GS13" s="121"/>
      <c r="GT13" s="121"/>
      <c r="GU13" s="121"/>
      <c r="GV13" s="121"/>
      <c r="GW13" s="121"/>
      <c r="GX13" s="121"/>
      <c r="GY13" s="121"/>
      <c r="GZ13" s="121"/>
      <c r="HA13" s="121"/>
      <c r="HB13" s="121"/>
      <c r="HC13" s="121"/>
      <c r="HD13" s="121"/>
      <c r="HE13" s="121"/>
      <c r="HF13" s="121"/>
      <c r="HG13" s="121"/>
      <c r="HH13" s="121"/>
      <c r="HI13" s="121"/>
      <c r="HJ13" s="121"/>
      <c r="HK13" s="121"/>
      <c r="HL13" s="121"/>
      <c r="HM13" s="121"/>
      <c r="HN13" s="121"/>
      <c r="HO13" s="121"/>
      <c r="HP13" s="121"/>
      <c r="HQ13" s="121"/>
      <c r="HR13" s="121"/>
      <c r="HS13" s="121"/>
      <c r="HT13" s="121"/>
      <c r="HU13" s="121"/>
      <c r="HV13" s="121"/>
      <c r="HW13" s="121"/>
      <c r="HX13" s="121"/>
      <c r="HY13" s="121"/>
      <c r="HZ13" s="121"/>
      <c r="IA13" s="121"/>
      <c r="IB13" s="121"/>
      <c r="IC13" s="121"/>
      <c r="ID13" s="121"/>
      <c r="IE13" s="121"/>
      <c r="IF13" s="121"/>
      <c r="IG13" s="121"/>
      <c r="IH13" s="121"/>
      <c r="II13" s="121"/>
      <c r="IJ13" s="121"/>
      <c r="IK13" s="121"/>
      <c r="IL13" s="121"/>
      <c r="IM13" s="121"/>
      <c r="IN13" s="121"/>
      <c r="IO13" s="121"/>
      <c r="IP13" s="121"/>
      <c r="IQ13" s="121"/>
      <c r="IR13" s="121"/>
      <c r="IS13" s="121"/>
      <c r="IT13" s="121"/>
      <c r="IU13" s="121"/>
      <c r="IV13" s="121"/>
      <c r="IW13" s="121"/>
      <c r="IX13" s="121"/>
      <c r="IY13" s="121"/>
      <c r="IZ13" s="121"/>
      <c r="JA13" s="121"/>
      <c r="JB13" s="121"/>
      <c r="JC13" s="121"/>
      <c r="JD13" s="121"/>
      <c r="JE13" s="121"/>
      <c r="JF13" s="121"/>
      <c r="JG13" s="121"/>
      <c r="JH13" s="121"/>
      <c r="JI13" s="121"/>
      <c r="JJ13" s="121"/>
      <c r="JK13" s="121"/>
      <c r="JL13" s="121"/>
      <c r="JM13" s="121"/>
      <c r="JN13" s="121"/>
      <c r="JO13" s="121"/>
      <c r="JP13" s="121"/>
      <c r="JQ13" s="121"/>
      <c r="JR13" s="121"/>
      <c r="JS13" s="121"/>
      <c r="JT13" s="121"/>
      <c r="JU13" s="121"/>
      <c r="JV13" s="121"/>
      <c r="JW13" s="121"/>
      <c r="JX13" s="121"/>
      <c r="JY13" s="121"/>
      <c r="JZ13" s="121"/>
      <c r="KA13" s="121"/>
      <c r="KB13" s="121"/>
      <c r="KC13" s="121"/>
      <c r="KD13" s="121"/>
      <c r="KE13" s="121"/>
      <c r="KF13" s="121"/>
      <c r="KG13" s="121"/>
      <c r="KH13" s="121"/>
      <c r="KI13" s="121"/>
      <c r="KJ13" s="121"/>
      <c r="KK13" s="121"/>
      <c r="KL13" s="121"/>
      <c r="KM13" s="121"/>
      <c r="KN13" s="121"/>
      <c r="KO13" s="121"/>
      <c r="KP13" s="121"/>
      <c r="KQ13" s="121"/>
      <c r="KR13" s="121"/>
      <c r="KS13" s="121"/>
      <c r="KT13" s="121"/>
      <c r="KU13" s="121"/>
      <c r="KV13" s="121"/>
      <c r="KW13" s="121"/>
      <c r="KX13" s="121"/>
      <c r="KY13" s="121"/>
      <c r="KZ13" s="121"/>
      <c r="LA13" s="121"/>
      <c r="LB13" s="121"/>
      <c r="LC13" s="121"/>
      <c r="LD13" s="121"/>
      <c r="LE13" s="121"/>
      <c r="LF13" s="121"/>
      <c r="LG13" s="121"/>
      <c r="LH13" s="121"/>
      <c r="LI13" s="121"/>
      <c r="LJ13" s="121"/>
      <c r="LK13" s="121"/>
      <c r="LL13" s="121"/>
      <c r="LM13" s="121"/>
      <c r="LN13" s="121"/>
      <c r="LO13" s="121"/>
      <c r="LP13" s="121"/>
      <c r="LQ13" s="121"/>
      <c r="LR13" s="121"/>
      <c r="LS13" s="121"/>
      <c r="LT13" s="121"/>
      <c r="LU13" s="121"/>
      <c r="LV13" s="121"/>
      <c r="LW13" s="121"/>
      <c r="LX13" s="121"/>
      <c r="LY13" s="121"/>
      <c r="LZ13" s="121"/>
      <c r="MA13" s="121"/>
      <c r="MB13" s="121"/>
      <c r="MC13" s="121"/>
      <c r="MD13" s="121"/>
      <c r="ME13" s="121"/>
      <c r="MF13" s="121"/>
      <c r="MG13" s="121"/>
      <c r="MH13" s="121"/>
      <c r="MI13" s="121"/>
      <c r="MJ13" s="121"/>
      <c r="MK13" s="121"/>
      <c r="ML13" s="121"/>
      <c r="MM13" s="121"/>
      <c r="MN13" s="121"/>
      <c r="MO13" s="121"/>
      <c r="MP13" s="121"/>
      <c r="MQ13" s="121"/>
      <c r="MR13" s="121"/>
      <c r="MS13" s="121"/>
      <c r="MT13" s="121"/>
      <c r="MU13" s="121"/>
      <c r="MV13" s="121"/>
      <c r="MW13" s="121"/>
      <c r="MX13" s="121"/>
      <c r="MY13" s="121"/>
      <c r="MZ13" s="121"/>
      <c r="NA13" s="121"/>
      <c r="NB13" s="121"/>
      <c r="NC13" s="121"/>
      <c r="ND13" s="121"/>
      <c r="NE13" s="121"/>
      <c r="NF13" s="121"/>
      <c r="NG13" s="121"/>
      <c r="NH13" s="121"/>
      <c r="NI13" s="121"/>
      <c r="NJ13" s="121"/>
      <c r="NK13" s="121"/>
      <c r="NL13" s="121"/>
      <c r="NM13" s="121"/>
      <c r="NN13" s="121"/>
      <c r="NO13" s="121"/>
      <c r="NP13" s="121"/>
      <c r="NQ13" s="121"/>
      <c r="NR13" s="121"/>
      <c r="NS13" s="121"/>
      <c r="NT13" s="121"/>
      <c r="NU13" s="121"/>
      <c r="NV13" s="121"/>
      <c r="NW13" s="121"/>
      <c r="NX13" s="121"/>
      <c r="NY13" s="121"/>
      <c r="NZ13" s="121"/>
      <c r="OA13" s="121"/>
      <c r="OB13" s="121"/>
      <c r="OC13" s="121"/>
      <c r="OD13" s="121"/>
      <c r="OE13" s="121"/>
      <c r="OF13" s="121"/>
      <c r="OG13" s="121"/>
      <c r="OH13" s="121"/>
      <c r="OI13" s="121"/>
      <c r="OJ13" s="121"/>
      <c r="OK13" s="121"/>
      <c r="OL13" s="121"/>
      <c r="OM13" s="121"/>
      <c r="ON13" s="121"/>
      <c r="OO13" s="121"/>
      <c r="OP13" s="121"/>
      <c r="OQ13" s="121"/>
      <c r="OR13" s="121"/>
      <c r="OS13" s="121"/>
      <c r="OT13" s="121"/>
      <c r="OU13" s="121"/>
      <c r="OV13" s="121"/>
      <c r="OW13" s="121"/>
      <c r="OX13" s="121"/>
      <c r="OY13" s="121"/>
      <c r="OZ13" s="121"/>
      <c r="PA13" s="121"/>
      <c r="PB13" s="121"/>
      <c r="PC13" s="121"/>
      <c r="PD13" s="121"/>
      <c r="PE13" s="121"/>
      <c r="PF13" s="121"/>
      <c r="PG13" s="121"/>
      <c r="PH13" s="121"/>
      <c r="PI13" s="121"/>
      <c r="PJ13" s="121"/>
      <c r="PK13" s="121"/>
      <c r="PL13" s="121"/>
      <c r="PM13" s="121"/>
      <c r="PN13" s="121"/>
      <c r="PO13" s="121"/>
      <c r="PP13" s="121"/>
      <c r="PQ13" s="121"/>
      <c r="PR13" s="121"/>
      <c r="PS13" s="121"/>
      <c r="PT13" s="121"/>
      <c r="PU13" s="121"/>
      <c r="PV13" s="121"/>
      <c r="PW13" s="121"/>
      <c r="PX13" s="121"/>
      <c r="PY13" s="121"/>
      <c r="PZ13" s="121"/>
      <c r="QA13" s="121"/>
      <c r="QB13" s="121"/>
      <c r="QC13" s="121"/>
      <c r="QD13" s="121"/>
      <c r="QE13" s="121"/>
      <c r="QF13" s="121"/>
      <c r="QG13" s="121"/>
      <c r="QH13" s="121"/>
      <c r="QI13" s="121"/>
      <c r="QJ13" s="121"/>
      <c r="QK13" s="121"/>
      <c r="QL13" s="121"/>
      <c r="QM13" s="121"/>
      <c r="QN13" s="121"/>
      <c r="QO13" s="121"/>
      <c r="QP13" s="121"/>
      <c r="QQ13" s="121"/>
      <c r="QR13" s="121"/>
      <c r="QS13" s="121"/>
      <c r="QT13" s="121"/>
      <c r="QU13" s="121"/>
      <c r="QV13" s="121"/>
      <c r="QW13" s="121"/>
      <c r="QX13" s="121"/>
      <c r="QY13" s="121"/>
      <c r="QZ13" s="121"/>
      <c r="RA13" s="121"/>
      <c r="RB13" s="121"/>
      <c r="RC13" s="121"/>
      <c r="RD13" s="121"/>
      <c r="RE13" s="121"/>
      <c r="RF13" s="121"/>
      <c r="RG13" s="121"/>
      <c r="RH13" s="121"/>
      <c r="RI13" s="121"/>
      <c r="RJ13" s="121"/>
      <c r="RK13" s="121"/>
      <c r="RL13" s="121"/>
      <c r="RM13" s="121"/>
      <c r="RN13" s="121"/>
      <c r="RO13" s="121"/>
      <c r="RP13" s="121"/>
      <c r="RQ13" s="121"/>
      <c r="RR13" s="121"/>
      <c r="RS13" s="121"/>
      <c r="RT13" s="121"/>
      <c r="RU13" s="121"/>
      <c r="RV13" s="121"/>
      <c r="RW13" s="121"/>
      <c r="RX13" s="121"/>
      <c r="RY13" s="121"/>
      <c r="RZ13" s="121"/>
      <c r="SA13" s="121"/>
      <c r="SB13" s="121"/>
      <c r="SC13" s="121"/>
      <c r="SD13" s="121"/>
      <c r="SE13" s="121"/>
      <c r="SF13" s="121"/>
      <c r="SG13" s="121"/>
      <c r="SH13" s="121"/>
      <c r="SI13" s="121"/>
      <c r="SJ13" s="121"/>
      <c r="SK13" s="121"/>
      <c r="SL13" s="121"/>
      <c r="SM13" s="121"/>
      <c r="SN13" s="121"/>
      <c r="SO13" s="121"/>
      <c r="SP13" s="121"/>
      <c r="SQ13" s="121"/>
      <c r="SR13" s="121"/>
      <c r="SS13" s="121"/>
      <c r="ST13" s="121"/>
      <c r="SU13" s="121"/>
      <c r="SV13" s="121"/>
      <c r="SW13" s="121"/>
      <c r="SX13" s="121"/>
      <c r="SY13" s="121"/>
      <c r="SZ13" s="121"/>
      <c r="TA13" s="121"/>
      <c r="TB13" s="121"/>
      <c r="TC13" s="121"/>
      <c r="TD13" s="121"/>
      <c r="TE13" s="121"/>
      <c r="TF13" s="121"/>
      <c r="TG13" s="121"/>
      <c r="TH13" s="121"/>
      <c r="TI13" s="121"/>
      <c r="TJ13" s="121"/>
      <c r="TK13" s="121"/>
      <c r="TL13" s="121"/>
      <c r="TM13" s="121"/>
      <c r="TN13" s="121"/>
      <c r="TO13" s="121"/>
      <c r="TP13" s="121"/>
      <c r="TQ13" s="121"/>
      <c r="TR13" s="121"/>
      <c r="TS13" s="121"/>
      <c r="TT13" s="121"/>
      <c r="TU13" s="121"/>
      <c r="TV13" s="121"/>
      <c r="TW13" s="121"/>
      <c r="TX13" s="121"/>
      <c r="TY13" s="121"/>
      <c r="TZ13" s="121"/>
      <c r="UA13" s="121"/>
      <c r="UB13" s="121"/>
      <c r="UC13" s="121"/>
      <c r="UD13" s="121"/>
      <c r="UE13" s="121"/>
      <c r="UF13" s="121"/>
      <c r="UG13" s="121"/>
      <c r="UH13" s="121"/>
      <c r="UI13" s="121"/>
      <c r="UJ13" s="121"/>
      <c r="UK13" s="121"/>
      <c r="UL13" s="121"/>
      <c r="UM13" s="121"/>
      <c r="UN13" s="121"/>
      <c r="UO13" s="121"/>
      <c r="UP13" s="121"/>
      <c r="UQ13" s="121"/>
      <c r="UR13" s="121"/>
      <c r="US13" s="121"/>
      <c r="UT13" s="121"/>
      <c r="UU13" s="121"/>
      <c r="UV13" s="121"/>
      <c r="UW13" s="121"/>
      <c r="UX13" s="121"/>
      <c r="UY13" s="121"/>
      <c r="UZ13" s="121"/>
      <c r="VA13" s="121"/>
      <c r="VB13" s="121"/>
      <c r="VC13" s="121"/>
      <c r="VD13" s="121"/>
      <c r="VE13" s="121"/>
      <c r="VF13" s="121"/>
      <c r="VG13" s="121"/>
      <c r="VH13" s="121"/>
      <c r="VI13" s="121"/>
      <c r="VJ13" s="121"/>
      <c r="VK13" s="121"/>
      <c r="VL13" s="121"/>
      <c r="VM13" s="121"/>
      <c r="VN13" s="121"/>
      <c r="VO13" s="121"/>
      <c r="VP13" s="121"/>
      <c r="VQ13" s="121"/>
      <c r="VR13" s="121"/>
      <c r="VS13" s="121"/>
      <c r="VT13" s="121"/>
      <c r="VU13" s="121"/>
      <c r="VV13" s="121"/>
      <c r="VW13" s="121"/>
      <c r="VX13" s="121"/>
      <c r="VY13" s="121"/>
      <c r="VZ13" s="121"/>
      <c r="WA13" s="121"/>
      <c r="WB13" s="121"/>
      <c r="WC13" s="121"/>
      <c r="WD13" s="121"/>
      <c r="WE13" s="121"/>
      <c r="WF13" s="121"/>
      <c r="WG13" s="121"/>
      <c r="WH13" s="121"/>
      <c r="WI13" s="121"/>
      <c r="WJ13" s="121"/>
      <c r="WK13" s="121"/>
      <c r="WL13" s="121"/>
      <c r="WM13" s="121"/>
      <c r="WN13" s="121"/>
      <c r="WO13" s="121"/>
      <c r="WP13" s="121"/>
      <c r="WQ13" s="121"/>
      <c r="WR13" s="121"/>
      <c r="WS13" s="121"/>
      <c r="WT13" s="121"/>
      <c r="WU13" s="121"/>
      <c r="WV13" s="121"/>
      <c r="WW13" s="121"/>
      <c r="WX13" s="121"/>
      <c r="WY13" s="121"/>
      <c r="WZ13" s="121"/>
      <c r="XA13" s="121"/>
      <c r="XB13" s="121"/>
      <c r="XC13" s="121"/>
      <c r="XD13" s="121"/>
      <c r="XE13" s="121"/>
      <c r="XF13" s="121"/>
      <c r="XG13" s="121"/>
      <c r="XH13" s="121"/>
      <c r="XI13" s="121"/>
      <c r="XJ13" s="121"/>
      <c r="XK13" s="121"/>
      <c r="XL13" s="121"/>
      <c r="XM13" s="121"/>
      <c r="XN13" s="121"/>
      <c r="XO13" s="121"/>
      <c r="XP13" s="121"/>
      <c r="XQ13" s="121"/>
      <c r="XR13" s="121"/>
      <c r="XS13" s="121"/>
      <c r="XT13" s="121"/>
      <c r="XU13" s="121"/>
      <c r="XV13" s="121"/>
      <c r="XW13" s="121"/>
      <c r="XX13" s="121"/>
      <c r="XY13" s="121"/>
      <c r="XZ13" s="121"/>
      <c r="YA13" s="121"/>
      <c r="YB13" s="121"/>
      <c r="YC13" s="121"/>
      <c r="YD13" s="121"/>
      <c r="YE13" s="121"/>
      <c r="YF13" s="121"/>
      <c r="YG13" s="121"/>
      <c r="YH13" s="121"/>
      <c r="YI13" s="121"/>
      <c r="YJ13" s="121"/>
      <c r="YK13" s="121"/>
      <c r="YL13" s="121"/>
      <c r="YM13" s="121"/>
      <c r="YN13" s="121"/>
      <c r="YO13" s="121"/>
      <c r="YP13" s="121"/>
      <c r="YQ13" s="121"/>
      <c r="YR13" s="121"/>
      <c r="YS13" s="121"/>
      <c r="YT13" s="121"/>
      <c r="YU13" s="121"/>
      <c r="YV13" s="121"/>
      <c r="YW13" s="121"/>
      <c r="YX13" s="121"/>
      <c r="YY13" s="121"/>
      <c r="YZ13" s="121"/>
      <c r="ZA13" s="121"/>
      <c r="ZB13" s="121"/>
      <c r="ZC13" s="121"/>
      <c r="ZD13" s="121"/>
      <c r="ZE13" s="121"/>
      <c r="ZF13" s="121"/>
      <c r="ZG13" s="121"/>
      <c r="ZH13" s="121"/>
      <c r="ZI13" s="121"/>
      <c r="ZJ13" s="121"/>
      <c r="ZK13" s="121"/>
      <c r="ZL13" s="121"/>
      <c r="ZM13" s="121"/>
      <c r="ZN13" s="121"/>
      <c r="ZO13" s="121"/>
      <c r="ZP13" s="121"/>
      <c r="ZQ13" s="121"/>
      <c r="ZR13" s="121"/>
      <c r="ZS13" s="121"/>
      <c r="ZT13" s="121"/>
      <c r="ZU13" s="121"/>
      <c r="ZV13" s="121"/>
      <c r="ZW13" s="121"/>
      <c r="ZX13" s="121"/>
      <c r="ZY13" s="121"/>
      <c r="ZZ13" s="121"/>
      <c r="AAA13" s="121"/>
      <c r="AAB13" s="121"/>
      <c r="AAC13" s="121"/>
      <c r="AAD13" s="121"/>
      <c r="AAE13" s="121"/>
      <c r="AAF13" s="121"/>
      <c r="AAG13" s="121"/>
      <c r="AAH13" s="121"/>
      <c r="AAI13" s="121"/>
      <c r="AAJ13" s="121"/>
      <c r="AAK13" s="121"/>
      <c r="AAL13" s="121"/>
      <c r="AAM13" s="121"/>
      <c r="AAN13" s="121"/>
      <c r="AAO13" s="121"/>
      <c r="AAP13" s="121"/>
      <c r="AAQ13" s="121"/>
      <c r="AAR13" s="121"/>
      <c r="AAS13" s="121"/>
      <c r="AAT13" s="121"/>
      <c r="AAU13" s="121"/>
      <c r="AAV13" s="121"/>
      <c r="AAW13" s="121"/>
      <c r="AAX13" s="121"/>
      <c r="AAY13" s="121"/>
      <c r="AAZ13" s="121"/>
      <c r="ABA13" s="121"/>
      <c r="ABB13" s="121"/>
      <c r="ABC13" s="121"/>
      <c r="ABD13" s="121"/>
      <c r="ABE13" s="121"/>
      <c r="ABF13" s="121"/>
      <c r="ABG13" s="121"/>
      <c r="ABH13" s="121"/>
      <c r="ABI13" s="121"/>
      <c r="ABJ13" s="121"/>
      <c r="ABK13" s="121"/>
      <c r="ABL13" s="121"/>
      <c r="ABM13" s="121"/>
      <c r="ABN13" s="121"/>
      <c r="ABO13" s="121"/>
      <c r="ABP13" s="121"/>
      <c r="ABQ13" s="121"/>
      <c r="ABR13" s="121"/>
      <c r="ABS13" s="121"/>
      <c r="ABT13" s="121"/>
      <c r="ABU13" s="121"/>
      <c r="ABV13" s="121"/>
      <c r="ABW13" s="121"/>
      <c r="ABX13" s="121"/>
      <c r="ABY13" s="121"/>
      <c r="ABZ13" s="121"/>
      <c r="ACA13" s="121"/>
      <c r="ACB13" s="121"/>
      <c r="ACC13" s="121"/>
      <c r="ACD13" s="121"/>
      <c r="ACE13" s="121"/>
      <c r="ACF13" s="121"/>
      <c r="ACG13" s="121"/>
      <c r="ACH13" s="121"/>
      <c r="ACI13" s="121"/>
      <c r="ACJ13" s="121"/>
      <c r="ACK13" s="121"/>
      <c r="ACL13" s="121"/>
      <c r="ACM13" s="121"/>
      <c r="ACN13" s="121"/>
      <c r="ACO13" s="121"/>
      <c r="ACP13" s="121"/>
      <c r="ACQ13" s="121"/>
      <c r="ACR13" s="121"/>
      <c r="ACS13" s="121"/>
      <c r="ACT13" s="121"/>
      <c r="ACU13" s="121"/>
      <c r="ACV13" s="121"/>
      <c r="ACW13" s="121"/>
      <c r="ACX13" s="121"/>
      <c r="ACY13" s="121"/>
      <c r="ACZ13" s="121"/>
      <c r="ADA13" s="121"/>
      <c r="ADB13" s="121"/>
      <c r="ADC13" s="121"/>
      <c r="ADD13" s="121"/>
      <c r="ADE13" s="121"/>
      <c r="ADF13" s="121"/>
      <c r="ADG13" s="121"/>
      <c r="ADH13" s="121"/>
      <c r="ADI13" s="121"/>
      <c r="ADJ13" s="121"/>
      <c r="ADK13" s="121"/>
      <c r="ADL13" s="121"/>
      <c r="ADM13" s="121"/>
      <c r="ADN13" s="121"/>
      <c r="ADO13" s="121"/>
      <c r="ADP13" s="121"/>
      <c r="ADQ13" s="121"/>
      <c r="ADR13" s="121"/>
      <c r="ADS13" s="121"/>
      <c r="ADT13" s="121"/>
      <c r="ADU13" s="121"/>
      <c r="ADV13" s="121"/>
      <c r="ADW13" s="121"/>
      <c r="ADX13" s="121"/>
      <c r="ADY13" s="121"/>
      <c r="ADZ13" s="121"/>
      <c r="AEA13" s="121"/>
      <c r="AEB13" s="121"/>
      <c r="AEC13" s="121"/>
      <c r="AED13" s="121"/>
      <c r="AEE13" s="121"/>
      <c r="AEF13" s="121"/>
      <c r="AEG13" s="121"/>
      <c r="AEH13" s="121"/>
      <c r="AEI13" s="121"/>
      <c r="AEJ13" s="121"/>
      <c r="AEK13" s="121"/>
      <c r="AEL13" s="121"/>
      <c r="AEM13" s="121"/>
      <c r="AEN13" s="121"/>
      <c r="AEO13" s="121"/>
      <c r="AEP13" s="121"/>
      <c r="AEQ13" s="121"/>
      <c r="AER13" s="121"/>
      <c r="AES13" s="121"/>
      <c r="AET13" s="121"/>
      <c r="AEU13" s="121"/>
      <c r="AEV13" s="121"/>
      <c r="AEW13" s="121"/>
      <c r="AEX13" s="121"/>
      <c r="AEY13" s="121"/>
      <c r="AEZ13" s="121"/>
      <c r="AFA13" s="121"/>
      <c r="AFB13" s="121"/>
      <c r="AFC13" s="121"/>
      <c r="AFD13" s="121"/>
      <c r="AFE13" s="121"/>
      <c r="AFF13" s="121"/>
      <c r="AFG13" s="121"/>
      <c r="AFH13" s="121"/>
      <c r="AFI13" s="121"/>
      <c r="AFJ13" s="121"/>
      <c r="AFK13" s="121"/>
      <c r="AFL13" s="121"/>
      <c r="AFM13" s="121"/>
      <c r="AFN13" s="121"/>
      <c r="AFO13" s="121"/>
      <c r="AFP13" s="121"/>
      <c r="AFQ13" s="121"/>
      <c r="AFR13" s="121"/>
      <c r="AFS13" s="121"/>
      <c r="AFT13" s="121"/>
      <c r="AFU13" s="121"/>
      <c r="AFV13" s="121"/>
      <c r="AFW13" s="121"/>
      <c r="AFX13" s="121"/>
      <c r="AFY13" s="121"/>
      <c r="AFZ13" s="121"/>
      <c r="AGA13" s="121"/>
      <c r="AGB13" s="121"/>
      <c r="AGC13" s="121"/>
      <c r="AGD13" s="121"/>
      <c r="AGE13" s="121"/>
      <c r="AGF13" s="121"/>
      <c r="AGG13" s="121"/>
      <c r="AGH13" s="121"/>
      <c r="AGI13" s="121"/>
      <c r="AGJ13" s="121"/>
      <c r="AGK13" s="121"/>
      <c r="AGL13" s="121"/>
      <c r="AGM13" s="121"/>
      <c r="AGN13" s="121"/>
      <c r="AGO13" s="121"/>
      <c r="AGP13" s="121"/>
      <c r="AGQ13" s="121"/>
      <c r="AGR13" s="121"/>
      <c r="AGS13" s="121"/>
      <c r="AGT13" s="121"/>
      <c r="AGU13" s="121"/>
      <c r="AGV13" s="121"/>
      <c r="AGW13" s="121"/>
      <c r="AGX13" s="121"/>
      <c r="AGY13" s="121"/>
      <c r="AGZ13" s="121"/>
      <c r="AHA13" s="121"/>
      <c r="AHB13" s="121"/>
      <c r="AHC13" s="121"/>
      <c r="AHD13" s="121"/>
      <c r="AHE13" s="121"/>
      <c r="AHF13" s="121"/>
      <c r="AHG13" s="121"/>
      <c r="AHH13" s="121"/>
      <c r="AHI13" s="121"/>
      <c r="AHJ13" s="121"/>
      <c r="AHK13" s="121"/>
      <c r="AHL13" s="121"/>
      <c r="AHM13" s="121"/>
      <c r="AHN13" s="121"/>
      <c r="AHO13" s="121"/>
      <c r="AHP13" s="121"/>
      <c r="AHQ13" s="121"/>
      <c r="AHR13" s="121"/>
      <c r="AHS13" s="121"/>
      <c r="AHT13" s="121"/>
      <c r="AHU13" s="121"/>
      <c r="AHV13" s="121"/>
      <c r="AHW13" s="121"/>
      <c r="AHX13" s="121"/>
      <c r="AHY13" s="121"/>
      <c r="AHZ13" s="121"/>
      <c r="AIA13" s="121"/>
      <c r="AIB13" s="121"/>
      <c r="AIC13" s="121"/>
      <c r="AID13" s="121"/>
      <c r="AIE13" s="121"/>
      <c r="AIF13" s="121"/>
      <c r="AIG13" s="121"/>
      <c r="AIH13" s="121"/>
      <c r="AII13" s="121"/>
      <c r="AIJ13" s="121"/>
      <c r="AIK13" s="121"/>
      <c r="AIL13" s="121"/>
      <c r="AIM13" s="121"/>
      <c r="AIN13" s="121"/>
      <c r="AIO13" s="121"/>
      <c r="AIP13" s="121"/>
      <c r="AIQ13" s="121"/>
      <c r="AIR13" s="121"/>
      <c r="AIS13" s="121"/>
      <c r="AIT13" s="121"/>
      <c r="AIU13" s="121"/>
      <c r="AIV13" s="121"/>
      <c r="AIW13" s="121"/>
      <c r="AIX13" s="121"/>
      <c r="AIY13" s="121"/>
      <c r="AIZ13" s="121"/>
      <c r="AJA13" s="121"/>
      <c r="AJB13" s="121"/>
      <c r="AJC13" s="121"/>
      <c r="AJD13" s="121"/>
      <c r="AJE13" s="121"/>
      <c r="AJF13" s="121"/>
      <c r="AJG13" s="121"/>
      <c r="AJH13" s="121"/>
      <c r="AJI13" s="121"/>
      <c r="AJJ13" s="121"/>
      <c r="AJK13" s="121"/>
      <c r="AJL13" s="121"/>
      <c r="AJM13" s="121"/>
      <c r="AJN13" s="121"/>
      <c r="AJO13" s="121"/>
      <c r="AJP13" s="121"/>
      <c r="AJQ13" s="121"/>
      <c r="AJR13" s="121"/>
      <c r="AJS13" s="121"/>
      <c r="AJT13" s="121"/>
      <c r="AJU13" s="121"/>
      <c r="AJV13" s="121"/>
      <c r="AJW13" s="121"/>
      <c r="AJX13" s="121"/>
      <c r="AJY13" s="121"/>
      <c r="AJZ13" s="121"/>
      <c r="AKA13" s="121"/>
      <c r="AKB13" s="121"/>
      <c r="AKC13" s="121"/>
      <c r="AKD13" s="121"/>
      <c r="AKE13" s="121"/>
      <c r="AKF13" s="121"/>
      <c r="AKG13" s="121"/>
      <c r="AKH13" s="121"/>
      <c r="AKI13" s="121"/>
      <c r="AKJ13" s="121"/>
      <c r="AKK13" s="121"/>
      <c r="AKL13" s="121"/>
      <c r="AKM13" s="121"/>
      <c r="AKN13" s="121"/>
      <c r="AKO13" s="121"/>
      <c r="AKP13" s="121"/>
      <c r="AKQ13" s="121"/>
      <c r="AKR13" s="121"/>
      <c r="AKS13" s="121"/>
      <c r="AKT13" s="121"/>
      <c r="AKU13" s="121"/>
      <c r="AKV13" s="121"/>
      <c r="AKW13" s="121"/>
      <c r="AKX13" s="121"/>
      <c r="AKY13" s="121"/>
      <c r="AKZ13" s="121"/>
      <c r="ALA13" s="121"/>
      <c r="ALB13" s="121"/>
      <c r="ALC13" s="121"/>
      <c r="ALD13" s="121"/>
      <c r="ALE13" s="121"/>
      <c r="ALF13" s="121"/>
      <c r="ALG13" s="121"/>
      <c r="ALH13" s="121"/>
      <c r="ALI13" s="121"/>
      <c r="ALJ13" s="121"/>
      <c r="ALK13" s="121"/>
      <c r="ALL13" s="121"/>
      <c r="ALM13" s="121"/>
      <c r="ALN13" s="121"/>
      <c r="ALO13" s="121"/>
      <c r="ALP13" s="121"/>
      <c r="ALQ13" s="121"/>
      <c r="ALR13" s="121"/>
      <c r="ALS13" s="121"/>
      <c r="ALT13" s="121"/>
      <c r="ALU13" s="121"/>
      <c r="ALV13" s="121"/>
      <c r="ALW13" s="121"/>
      <c r="ALX13" s="121"/>
      <c r="ALY13" s="121"/>
      <c r="ALZ13" s="121"/>
      <c r="AMA13" s="121"/>
      <c r="AMB13" s="121"/>
      <c r="AMC13" s="121"/>
      <c r="AMD13" s="121"/>
      <c r="AME13" s="121"/>
      <c r="AMF13" s="121"/>
      <c r="AMG13" s="121"/>
      <c r="AMH13" s="121"/>
      <c r="AMI13" s="121"/>
      <c r="AMJ13" s="121"/>
      <c r="AMK13" s="121"/>
      <c r="AML13" s="121"/>
      <c r="AMM13" s="121"/>
      <c r="AMN13" s="121"/>
      <c r="AMO13" s="121"/>
      <c r="AMP13" s="121"/>
      <c r="AMQ13" s="121"/>
      <c r="AMR13" s="121"/>
      <c r="AMS13" s="121"/>
      <c r="AMT13" s="121"/>
      <c r="AMU13" s="121"/>
      <c r="AMV13" s="121"/>
      <c r="AMW13" s="121"/>
      <c r="AMX13" s="121"/>
      <c r="AMY13" s="121"/>
      <c r="AMZ13" s="121"/>
      <c r="ANA13" s="121"/>
      <c r="ANB13" s="121"/>
      <c r="ANC13" s="121"/>
      <c r="AND13" s="121"/>
      <c r="ANE13" s="121"/>
      <c r="ANF13" s="121"/>
      <c r="ANG13" s="121"/>
      <c r="ANH13" s="121"/>
      <c r="ANI13" s="121"/>
      <c r="ANJ13" s="121"/>
      <c r="ANK13" s="121"/>
      <c r="ANL13" s="121"/>
      <c r="ANM13" s="121"/>
      <c r="ANN13" s="121"/>
      <c r="ANO13" s="121"/>
      <c r="ANP13" s="121"/>
      <c r="ANQ13" s="121"/>
      <c r="ANR13" s="121"/>
      <c r="ANS13" s="121"/>
      <c r="ANT13" s="121"/>
      <c r="ANU13" s="121"/>
      <c r="ANV13" s="121"/>
      <c r="ANW13" s="121"/>
      <c r="ANX13" s="121"/>
      <c r="ANY13" s="121"/>
      <c r="ANZ13" s="121"/>
      <c r="AOA13" s="121"/>
      <c r="AOB13" s="121"/>
      <c r="AOC13" s="121"/>
      <c r="AOD13" s="121"/>
      <c r="AOE13" s="121"/>
      <c r="AOF13" s="121"/>
      <c r="AOG13" s="121"/>
      <c r="AOH13" s="121"/>
      <c r="AOI13" s="121"/>
      <c r="AOJ13" s="121"/>
      <c r="AOK13" s="121"/>
      <c r="AOL13" s="121"/>
      <c r="AOM13" s="121"/>
      <c r="AON13" s="121"/>
      <c r="AOO13" s="121"/>
      <c r="AOP13" s="121"/>
      <c r="AOQ13" s="121"/>
      <c r="AOR13" s="121"/>
      <c r="AOS13" s="121"/>
      <c r="AOT13" s="121"/>
      <c r="AOU13" s="121"/>
      <c r="AOV13" s="121"/>
      <c r="AOW13" s="121"/>
      <c r="AOX13" s="121"/>
      <c r="AOY13" s="121"/>
      <c r="AOZ13" s="121"/>
      <c r="APA13" s="121"/>
      <c r="APB13" s="121"/>
      <c r="APC13" s="121"/>
      <c r="APD13" s="121"/>
      <c r="APE13" s="121"/>
      <c r="APF13" s="121"/>
      <c r="APG13" s="121"/>
      <c r="APH13" s="121"/>
      <c r="API13" s="121"/>
      <c r="APJ13" s="121"/>
      <c r="APK13" s="121"/>
      <c r="APL13" s="121"/>
      <c r="APM13" s="121"/>
      <c r="APN13" s="121"/>
      <c r="APO13" s="121"/>
      <c r="APP13" s="121"/>
      <c r="APQ13" s="121"/>
      <c r="APR13" s="121"/>
      <c r="APS13" s="121"/>
      <c r="APT13" s="121"/>
      <c r="APU13" s="121"/>
      <c r="APV13" s="121"/>
      <c r="APW13" s="121"/>
      <c r="APX13" s="121"/>
      <c r="APY13" s="121"/>
      <c r="APZ13" s="121"/>
      <c r="AQA13" s="121"/>
      <c r="AQB13" s="121"/>
      <c r="AQC13" s="121"/>
      <c r="AQD13" s="121"/>
      <c r="AQE13" s="121"/>
      <c r="AQF13" s="121"/>
      <c r="AQG13" s="121"/>
      <c r="AQH13" s="121"/>
      <c r="AQI13" s="121"/>
      <c r="AQJ13" s="121"/>
      <c r="AQK13" s="121"/>
      <c r="AQL13" s="121"/>
      <c r="AQM13" s="121"/>
      <c r="AQN13" s="121"/>
      <c r="AQO13" s="121"/>
      <c r="AQP13" s="121"/>
      <c r="AQQ13" s="121"/>
      <c r="AQR13" s="121"/>
      <c r="AQS13" s="121"/>
      <c r="AQT13" s="121"/>
      <c r="AQU13" s="121"/>
      <c r="AQV13" s="121"/>
      <c r="AQW13" s="121"/>
      <c r="AQX13" s="121"/>
      <c r="AQY13" s="121"/>
      <c r="AQZ13" s="121"/>
      <c r="ARA13" s="121"/>
      <c r="ARB13" s="121"/>
      <c r="ARC13" s="121"/>
      <c r="ARD13" s="121"/>
      <c r="ARE13" s="121"/>
      <c r="ARF13" s="121"/>
      <c r="ARG13" s="121"/>
      <c r="ARH13" s="121"/>
      <c r="ARI13" s="121"/>
      <c r="ARJ13" s="121"/>
      <c r="ARK13" s="121"/>
      <c r="ARL13" s="121"/>
      <c r="ARM13" s="121"/>
      <c r="ARN13" s="121"/>
      <c r="ARO13" s="121"/>
      <c r="ARP13" s="121"/>
      <c r="ARQ13" s="121"/>
      <c r="ARR13" s="121"/>
      <c r="ARS13" s="121"/>
      <c r="ART13" s="121"/>
      <c r="ARU13" s="121"/>
      <c r="ARV13" s="121"/>
      <c r="ARW13" s="121"/>
      <c r="ARX13" s="121"/>
      <c r="ARY13" s="121"/>
      <c r="ARZ13" s="121"/>
      <c r="ASA13" s="121"/>
      <c r="ASB13" s="121"/>
      <c r="ASC13" s="121"/>
      <c r="ASD13" s="121"/>
      <c r="ASE13" s="121"/>
      <c r="ASF13" s="121"/>
      <c r="ASG13" s="121"/>
      <c r="ASH13" s="121"/>
      <c r="ASI13" s="121"/>
      <c r="ASJ13" s="121"/>
      <c r="ASK13" s="121"/>
      <c r="ASL13" s="121"/>
      <c r="ASM13" s="121"/>
      <c r="ASN13" s="121"/>
      <c r="ASO13" s="121"/>
      <c r="ASP13" s="121"/>
      <c r="ASQ13" s="121"/>
      <c r="ASR13" s="121"/>
      <c r="ASS13" s="121"/>
      <c r="AST13" s="121"/>
      <c r="ASU13" s="121"/>
      <c r="ASV13" s="121"/>
      <c r="ASW13" s="121"/>
      <c r="ASX13" s="121"/>
      <c r="ASY13" s="121"/>
      <c r="ASZ13" s="121"/>
      <c r="ATA13" s="121"/>
      <c r="ATB13" s="121"/>
      <c r="ATC13" s="121"/>
      <c r="ATD13" s="121"/>
      <c r="ATE13" s="121"/>
      <c r="ATF13" s="121"/>
      <c r="ATG13" s="121"/>
      <c r="ATH13" s="121"/>
      <c r="ATI13" s="121"/>
      <c r="ATJ13" s="121"/>
      <c r="ATK13" s="121"/>
      <c r="ATL13" s="121"/>
      <c r="ATM13" s="121"/>
      <c r="ATN13" s="121"/>
      <c r="ATO13" s="121"/>
      <c r="ATP13" s="121"/>
      <c r="ATQ13" s="121"/>
      <c r="ATR13" s="121"/>
      <c r="ATS13" s="121"/>
      <c r="ATT13" s="121"/>
      <c r="ATU13" s="121"/>
      <c r="ATV13" s="121"/>
      <c r="ATW13" s="121"/>
      <c r="ATX13" s="121"/>
      <c r="ATY13" s="121"/>
      <c r="ATZ13" s="121"/>
      <c r="AUA13" s="121"/>
      <c r="AUB13" s="121"/>
      <c r="AUC13" s="121"/>
      <c r="AUD13" s="121"/>
      <c r="AUE13" s="121"/>
      <c r="AUF13" s="121"/>
      <c r="AUG13" s="121"/>
      <c r="AUH13" s="121"/>
      <c r="AUI13" s="121"/>
      <c r="AUJ13" s="121"/>
      <c r="AUK13" s="121"/>
      <c r="AUL13" s="121"/>
      <c r="AUM13" s="121"/>
      <c r="AUN13" s="121"/>
      <c r="AUO13" s="121"/>
      <c r="AUP13" s="121"/>
      <c r="AUQ13" s="121"/>
      <c r="AUR13" s="121"/>
      <c r="AUS13" s="121"/>
      <c r="AUT13" s="121"/>
      <c r="AUU13" s="121"/>
      <c r="AUV13" s="121"/>
      <c r="AUW13" s="121"/>
      <c r="AUX13" s="121"/>
      <c r="AUY13" s="121"/>
      <c r="AUZ13" s="121"/>
      <c r="AVA13" s="121"/>
      <c r="AVB13" s="121"/>
      <c r="AVC13" s="121"/>
      <c r="AVD13" s="121"/>
      <c r="AVE13" s="121"/>
      <c r="AVF13" s="121"/>
      <c r="AVG13" s="121"/>
      <c r="AVH13" s="121"/>
      <c r="AVI13" s="121"/>
      <c r="AVJ13" s="121"/>
      <c r="AVK13" s="121"/>
      <c r="AVL13" s="121"/>
      <c r="AVM13" s="121"/>
      <c r="AVN13" s="121"/>
      <c r="AVO13" s="121"/>
      <c r="AVP13" s="121"/>
      <c r="AVQ13" s="121"/>
      <c r="AVR13" s="121"/>
      <c r="AVS13" s="121"/>
      <c r="AVT13" s="121"/>
      <c r="AVU13" s="121"/>
      <c r="AVV13" s="121"/>
      <c r="AVW13" s="121"/>
      <c r="AVX13" s="121"/>
      <c r="AVY13" s="121"/>
      <c r="AVZ13" s="121"/>
      <c r="AWA13" s="121"/>
      <c r="AWB13" s="121"/>
      <c r="AWC13" s="121"/>
      <c r="AWD13" s="121"/>
      <c r="AWE13" s="121"/>
      <c r="AWF13" s="121"/>
      <c r="AWG13" s="121"/>
      <c r="AWH13" s="121"/>
      <c r="AWI13" s="121"/>
      <c r="AWJ13" s="121"/>
      <c r="AWK13" s="121"/>
      <c r="AWL13" s="121"/>
      <c r="AWM13" s="121"/>
      <c r="AWN13" s="121"/>
      <c r="AWO13" s="121"/>
      <c r="AWP13" s="121"/>
      <c r="AWQ13" s="121"/>
      <c r="AWR13" s="121"/>
      <c r="AWS13" s="121"/>
      <c r="AWT13" s="121"/>
      <c r="AWU13" s="121"/>
      <c r="AWV13" s="121"/>
      <c r="AWW13" s="121"/>
      <c r="AWX13" s="121"/>
      <c r="AWY13" s="121"/>
      <c r="AWZ13" s="121"/>
      <c r="AXA13" s="121"/>
      <c r="AXB13" s="121"/>
      <c r="AXC13" s="121"/>
      <c r="AXD13" s="121"/>
      <c r="AXE13" s="121"/>
      <c r="AXF13" s="121"/>
      <c r="AXG13" s="121"/>
      <c r="AXH13" s="121"/>
      <c r="AXI13" s="121"/>
      <c r="AXJ13" s="121"/>
      <c r="AXK13" s="121"/>
      <c r="AXL13" s="121"/>
      <c r="AXM13" s="121"/>
      <c r="AXN13" s="121"/>
      <c r="AXO13" s="121"/>
      <c r="AXP13" s="121"/>
      <c r="AXQ13" s="121"/>
      <c r="AXR13" s="121"/>
      <c r="AXS13" s="121"/>
      <c r="AXT13" s="121"/>
      <c r="AXU13" s="121"/>
      <c r="AXV13" s="121"/>
      <c r="AXW13" s="121"/>
      <c r="AXX13" s="121"/>
      <c r="AXY13" s="121"/>
      <c r="AXZ13" s="121"/>
      <c r="AYA13" s="121"/>
      <c r="AYB13" s="121"/>
      <c r="AYC13" s="121"/>
      <c r="AYD13" s="121"/>
      <c r="AYE13" s="121"/>
      <c r="AYF13" s="121"/>
      <c r="AYG13" s="121"/>
      <c r="AYH13" s="121"/>
      <c r="AYI13" s="121"/>
      <c r="AYJ13" s="121"/>
      <c r="AYK13" s="121"/>
      <c r="AYL13" s="121"/>
      <c r="AYM13" s="121"/>
      <c r="AYN13" s="121"/>
      <c r="AYO13" s="121"/>
      <c r="AYP13" s="121"/>
      <c r="AYQ13" s="121"/>
      <c r="AYR13" s="121"/>
      <c r="AYS13" s="121"/>
      <c r="AYT13" s="121"/>
      <c r="AYU13" s="121"/>
      <c r="AYV13" s="121"/>
      <c r="AYW13" s="121"/>
      <c r="AYX13" s="121"/>
      <c r="AYY13" s="121"/>
      <c r="AYZ13" s="121"/>
      <c r="AZA13" s="121"/>
      <c r="AZB13" s="121"/>
      <c r="AZC13" s="121"/>
      <c r="AZD13" s="121"/>
      <c r="AZE13" s="121"/>
      <c r="AZF13" s="121"/>
      <c r="AZG13" s="121"/>
      <c r="AZH13" s="121"/>
      <c r="AZI13" s="121"/>
      <c r="AZJ13" s="121"/>
      <c r="AZK13" s="121"/>
      <c r="AZL13" s="121"/>
      <c r="AZM13" s="121"/>
      <c r="AZN13" s="121"/>
      <c r="AZO13" s="121"/>
      <c r="AZP13" s="121"/>
      <c r="AZQ13" s="121"/>
      <c r="AZR13" s="121"/>
      <c r="AZS13" s="121"/>
      <c r="AZT13" s="121"/>
      <c r="AZU13" s="121"/>
      <c r="AZV13" s="121"/>
      <c r="AZW13" s="121"/>
      <c r="AZX13" s="121"/>
      <c r="AZY13" s="121"/>
      <c r="AZZ13" s="121"/>
      <c r="BAA13" s="121"/>
      <c r="BAB13" s="121"/>
      <c r="BAC13" s="121"/>
      <c r="BAD13" s="121"/>
      <c r="BAE13" s="121"/>
      <c r="BAF13" s="121"/>
      <c r="BAG13" s="121"/>
      <c r="BAH13" s="121"/>
      <c r="BAI13" s="121"/>
      <c r="BAJ13" s="121"/>
      <c r="BAK13" s="121"/>
      <c r="BAL13" s="121"/>
      <c r="BAM13" s="121"/>
      <c r="BAN13" s="121"/>
      <c r="BAO13" s="121"/>
      <c r="BAP13" s="121"/>
      <c r="BAQ13" s="121"/>
      <c r="BAR13" s="121"/>
      <c r="BAS13" s="121"/>
      <c r="BAT13" s="121"/>
      <c r="BAU13" s="121"/>
      <c r="BAV13" s="121"/>
      <c r="BAW13" s="121"/>
      <c r="BAX13" s="121"/>
      <c r="BAY13" s="121"/>
      <c r="BAZ13" s="121"/>
      <c r="BBA13" s="121"/>
      <c r="BBB13" s="121"/>
      <c r="BBC13" s="121"/>
      <c r="BBD13" s="121"/>
      <c r="BBE13" s="121"/>
      <c r="BBF13" s="121"/>
      <c r="BBG13" s="121"/>
      <c r="BBH13" s="121"/>
      <c r="BBI13" s="121"/>
      <c r="BBJ13" s="121"/>
      <c r="BBK13" s="121"/>
      <c r="BBL13" s="121"/>
      <c r="BBM13" s="121"/>
      <c r="BBN13" s="121"/>
      <c r="BBO13" s="121"/>
      <c r="BBP13" s="121"/>
      <c r="BBQ13" s="121"/>
      <c r="BBR13" s="121"/>
      <c r="BBS13" s="121"/>
      <c r="BBT13" s="121"/>
      <c r="BBU13" s="121"/>
      <c r="BBV13" s="121"/>
      <c r="BBW13" s="121"/>
      <c r="BBX13" s="121"/>
      <c r="BBY13" s="121"/>
      <c r="BBZ13" s="121"/>
      <c r="BCA13" s="121"/>
      <c r="BCB13" s="121"/>
      <c r="BCC13" s="121"/>
      <c r="BCD13" s="121"/>
      <c r="BCE13" s="121"/>
      <c r="BCF13" s="121"/>
      <c r="BCG13" s="121"/>
      <c r="BCH13" s="121"/>
      <c r="BCI13" s="121"/>
      <c r="BCJ13" s="121"/>
      <c r="BCK13" s="121"/>
      <c r="BCL13" s="121"/>
      <c r="BCM13" s="121"/>
      <c r="BCN13" s="121"/>
      <c r="BCO13" s="121"/>
      <c r="BCP13" s="121"/>
      <c r="BCQ13" s="121"/>
      <c r="BCR13" s="121"/>
      <c r="BCS13" s="121"/>
      <c r="BCT13" s="121"/>
      <c r="BCU13" s="121"/>
      <c r="BCV13" s="121"/>
      <c r="BCW13" s="121"/>
      <c r="BCX13" s="121"/>
      <c r="BCY13" s="121"/>
      <c r="BCZ13" s="121"/>
      <c r="BDA13" s="121"/>
      <c r="BDB13" s="121"/>
      <c r="BDC13" s="121"/>
      <c r="BDD13" s="121"/>
      <c r="BDE13" s="121"/>
      <c r="BDF13" s="121"/>
      <c r="BDG13" s="121"/>
      <c r="BDH13" s="121"/>
      <c r="BDI13" s="121"/>
      <c r="BDJ13" s="121"/>
      <c r="BDK13" s="121"/>
      <c r="BDL13" s="121"/>
      <c r="BDM13" s="121"/>
      <c r="BDN13" s="121"/>
      <c r="BDO13" s="121"/>
      <c r="BDP13" s="121"/>
      <c r="BDQ13" s="121"/>
      <c r="BDR13" s="121"/>
      <c r="BDS13" s="121"/>
      <c r="BDT13" s="121"/>
      <c r="BDU13" s="121"/>
      <c r="BDV13" s="121"/>
      <c r="BDW13" s="121"/>
      <c r="BDX13" s="121"/>
      <c r="BDY13" s="121"/>
      <c r="BDZ13" s="121"/>
      <c r="BEA13" s="121"/>
      <c r="BEB13" s="121"/>
      <c r="BEC13" s="121"/>
      <c r="BED13" s="121"/>
      <c r="BEE13" s="121"/>
      <c r="BEF13" s="121"/>
      <c r="BEG13" s="121"/>
      <c r="BEH13" s="121"/>
      <c r="BEI13" s="121"/>
      <c r="BEJ13" s="121"/>
      <c r="BEK13" s="121"/>
      <c r="BEL13" s="121"/>
      <c r="BEM13" s="121"/>
      <c r="BEN13" s="121"/>
      <c r="BEO13" s="121"/>
      <c r="BEP13" s="121"/>
      <c r="BEQ13" s="121"/>
      <c r="BER13" s="121"/>
      <c r="BES13" s="121"/>
      <c r="BET13" s="121"/>
      <c r="BEU13" s="121"/>
      <c r="BEV13" s="121"/>
      <c r="BEW13" s="121"/>
      <c r="BEX13" s="121"/>
      <c r="BEY13" s="121"/>
      <c r="BEZ13" s="121"/>
      <c r="BFA13" s="121"/>
      <c r="BFB13" s="121"/>
      <c r="BFC13" s="121"/>
      <c r="BFD13" s="121"/>
      <c r="BFE13" s="121"/>
      <c r="BFF13" s="121"/>
      <c r="BFG13" s="121"/>
      <c r="BFH13" s="121"/>
      <c r="BFI13" s="121"/>
      <c r="BFJ13" s="121"/>
      <c r="BFK13" s="121"/>
      <c r="BFL13" s="121"/>
      <c r="BFM13" s="121"/>
      <c r="BFN13" s="121"/>
      <c r="BFO13" s="121"/>
      <c r="BFP13" s="121"/>
      <c r="BFQ13" s="121"/>
      <c r="BFR13" s="121"/>
      <c r="BFS13" s="121"/>
      <c r="BFT13" s="121"/>
      <c r="BFU13" s="121"/>
      <c r="BFV13" s="121"/>
      <c r="BFW13" s="121"/>
      <c r="BFX13" s="121"/>
      <c r="BFY13" s="121"/>
      <c r="BFZ13" s="121"/>
      <c r="BGA13" s="121"/>
      <c r="BGB13" s="121"/>
      <c r="BGC13" s="121"/>
      <c r="BGD13" s="121"/>
      <c r="BGE13" s="121"/>
      <c r="BGF13" s="121"/>
      <c r="BGG13" s="121"/>
      <c r="BGH13" s="121"/>
      <c r="BGI13" s="121"/>
      <c r="BGJ13" s="121"/>
      <c r="BGK13" s="121"/>
      <c r="BGL13" s="121"/>
      <c r="BGM13" s="121"/>
      <c r="BGN13" s="121"/>
      <c r="BGO13" s="121"/>
      <c r="BGP13" s="121"/>
      <c r="BGQ13" s="121"/>
      <c r="BGR13" s="121"/>
      <c r="BGS13" s="121"/>
      <c r="BGT13" s="121"/>
      <c r="BGU13" s="121"/>
      <c r="BGV13" s="121"/>
      <c r="BGW13" s="121"/>
      <c r="BGX13" s="121"/>
      <c r="BGY13" s="121"/>
      <c r="BGZ13" s="121"/>
      <c r="BHA13" s="121"/>
      <c r="BHB13" s="121"/>
      <c r="BHC13" s="121"/>
      <c r="BHD13" s="121"/>
      <c r="BHE13" s="121"/>
      <c r="BHF13" s="121"/>
      <c r="BHG13" s="121"/>
      <c r="BHH13" s="121"/>
      <c r="BHI13" s="121"/>
      <c r="BHJ13" s="121"/>
      <c r="BHK13" s="121"/>
      <c r="BHL13" s="121"/>
      <c r="BHM13" s="121"/>
      <c r="BHN13" s="121"/>
      <c r="BHO13" s="121"/>
      <c r="BHP13" s="121"/>
      <c r="BHQ13" s="121"/>
      <c r="BHR13" s="121"/>
      <c r="BHS13" s="121"/>
      <c r="BHT13" s="121"/>
      <c r="BHU13" s="121"/>
      <c r="BHV13" s="121"/>
      <c r="BHW13" s="121"/>
      <c r="BHX13" s="121"/>
      <c r="BHY13" s="121"/>
      <c r="BHZ13" s="121"/>
      <c r="BIA13" s="121"/>
      <c r="BIB13" s="121"/>
      <c r="BIC13" s="121"/>
      <c r="BID13" s="121"/>
      <c r="BIE13" s="121"/>
      <c r="BIF13" s="121"/>
      <c r="BIG13" s="121"/>
      <c r="BIH13" s="121"/>
      <c r="BII13" s="121"/>
      <c r="BIJ13" s="121"/>
      <c r="BIK13" s="121"/>
      <c r="BIL13" s="121"/>
      <c r="BIM13" s="121"/>
      <c r="BIN13" s="121"/>
      <c r="BIO13" s="121"/>
      <c r="BIP13" s="121"/>
      <c r="BIQ13" s="121"/>
      <c r="BIR13" s="121"/>
      <c r="BIS13" s="121"/>
      <c r="BIT13" s="121"/>
      <c r="BIU13" s="121"/>
      <c r="BIV13" s="121"/>
      <c r="BIW13" s="121"/>
      <c r="BIX13" s="121"/>
      <c r="BIY13" s="121"/>
      <c r="BIZ13" s="121"/>
      <c r="BJA13" s="121"/>
      <c r="BJB13" s="121"/>
      <c r="BJC13" s="121"/>
      <c r="BJD13" s="121"/>
      <c r="BJE13" s="121"/>
      <c r="BJF13" s="121"/>
      <c r="BJG13" s="121"/>
      <c r="BJH13" s="121"/>
      <c r="BJI13" s="121"/>
      <c r="BJJ13" s="121"/>
      <c r="BJK13" s="121"/>
      <c r="BJL13" s="121"/>
      <c r="BJM13" s="121"/>
      <c r="BJN13" s="121"/>
      <c r="BJO13" s="121"/>
      <c r="BJP13" s="121"/>
      <c r="BJQ13" s="121"/>
      <c r="BJR13" s="121"/>
      <c r="BJS13" s="121"/>
      <c r="BJT13" s="121"/>
      <c r="BJU13" s="121"/>
      <c r="BJV13" s="121"/>
      <c r="BJW13" s="121"/>
      <c r="BJX13" s="121"/>
      <c r="BJY13" s="121"/>
      <c r="BJZ13" s="121"/>
      <c r="BKA13" s="121"/>
      <c r="BKB13" s="121"/>
      <c r="BKC13" s="121"/>
      <c r="BKD13" s="121"/>
      <c r="BKE13" s="121"/>
      <c r="BKF13" s="121"/>
      <c r="BKG13" s="121"/>
      <c r="BKH13" s="121"/>
      <c r="BKI13" s="121"/>
      <c r="BKJ13" s="121"/>
      <c r="BKK13" s="121"/>
      <c r="BKL13" s="121"/>
      <c r="BKM13" s="121"/>
      <c r="BKN13" s="121"/>
      <c r="BKO13" s="121"/>
      <c r="BKP13" s="121"/>
      <c r="BKQ13" s="121"/>
      <c r="BKR13" s="121"/>
      <c r="BKS13" s="121"/>
      <c r="BKT13" s="121"/>
      <c r="BKU13" s="121"/>
      <c r="BKV13" s="121"/>
      <c r="BKW13" s="121"/>
      <c r="BKX13" s="121"/>
      <c r="BKY13" s="121"/>
      <c r="BKZ13" s="121"/>
      <c r="BLA13" s="121"/>
      <c r="BLB13" s="121"/>
      <c r="BLC13" s="121"/>
      <c r="BLD13" s="121"/>
      <c r="BLE13" s="121"/>
      <c r="BLF13" s="121"/>
      <c r="BLG13" s="121"/>
      <c r="BLH13" s="121"/>
      <c r="BLI13" s="121"/>
      <c r="BLJ13" s="121"/>
      <c r="BLK13" s="121"/>
      <c r="BLL13" s="121"/>
      <c r="BLM13" s="121"/>
      <c r="BLN13" s="121"/>
      <c r="BLO13" s="121"/>
      <c r="BLP13" s="121"/>
      <c r="BLQ13" s="121"/>
      <c r="BLR13" s="121"/>
      <c r="BLS13" s="121"/>
      <c r="BLT13" s="121"/>
      <c r="BLU13" s="121"/>
      <c r="BLV13" s="121"/>
      <c r="BLW13" s="121"/>
      <c r="BLX13" s="121"/>
      <c r="BLY13" s="121"/>
      <c r="BLZ13" s="121"/>
      <c r="BMA13" s="121"/>
      <c r="BMB13" s="121"/>
      <c r="BMC13" s="121"/>
      <c r="BMD13" s="121"/>
      <c r="BME13" s="121"/>
      <c r="BMF13" s="121"/>
      <c r="BMG13" s="121"/>
      <c r="BMH13" s="121"/>
      <c r="BMI13" s="121"/>
      <c r="BMJ13" s="121"/>
      <c r="BMK13" s="121"/>
      <c r="BML13" s="121"/>
      <c r="BMM13" s="121"/>
      <c r="BMN13" s="121"/>
      <c r="BMO13" s="121"/>
      <c r="BMP13" s="121"/>
      <c r="BMQ13" s="121"/>
      <c r="BMR13" s="121"/>
      <c r="BMS13" s="121"/>
      <c r="BMT13" s="121"/>
      <c r="BMU13" s="121"/>
      <c r="BMV13" s="121"/>
      <c r="BMW13" s="121"/>
      <c r="BMX13" s="121"/>
      <c r="BMY13" s="121"/>
      <c r="BMZ13" s="121"/>
      <c r="BNA13" s="121"/>
      <c r="BNB13" s="121"/>
      <c r="BNC13" s="121"/>
      <c r="BND13" s="121"/>
      <c r="BNE13" s="121"/>
      <c r="BNF13" s="121"/>
      <c r="BNG13" s="121"/>
      <c r="BNH13" s="121"/>
      <c r="BNI13" s="121"/>
      <c r="BNJ13" s="121"/>
      <c r="BNK13" s="121"/>
      <c r="BNL13" s="121"/>
      <c r="BNM13" s="121"/>
      <c r="BNN13" s="121"/>
      <c r="BNO13" s="121"/>
      <c r="BNP13" s="121"/>
      <c r="BNQ13" s="121"/>
      <c r="BNR13" s="121"/>
      <c r="BNS13" s="121"/>
      <c r="BNT13" s="121"/>
      <c r="BNU13" s="121"/>
      <c r="BNV13" s="121"/>
      <c r="BNW13" s="121"/>
      <c r="BNX13" s="121"/>
      <c r="BNY13" s="121"/>
      <c r="BNZ13" s="121"/>
      <c r="BOA13" s="121"/>
      <c r="BOB13" s="121"/>
      <c r="BOC13" s="121"/>
      <c r="BOD13" s="121"/>
      <c r="BOE13" s="121"/>
      <c r="BOF13" s="121"/>
      <c r="BOG13" s="121"/>
      <c r="BOH13" s="121"/>
      <c r="BOI13" s="121"/>
      <c r="BOJ13" s="121"/>
      <c r="BOK13" s="121"/>
      <c r="BOL13" s="121"/>
      <c r="BOM13" s="121"/>
      <c r="BON13" s="121"/>
      <c r="BOO13" s="121"/>
      <c r="BOP13" s="121"/>
      <c r="BOQ13" s="121"/>
      <c r="BOR13" s="121"/>
      <c r="BOS13" s="121"/>
      <c r="BOT13" s="121"/>
      <c r="BOU13" s="121"/>
      <c r="BOV13" s="121"/>
      <c r="BOW13" s="121"/>
      <c r="BOX13" s="121"/>
      <c r="BOY13" s="121"/>
      <c r="BOZ13" s="121"/>
      <c r="BPA13" s="121"/>
      <c r="BPB13" s="121"/>
      <c r="BPC13" s="121"/>
      <c r="BPD13" s="121"/>
      <c r="BPE13" s="121"/>
      <c r="BPF13" s="121"/>
      <c r="BPG13" s="121"/>
      <c r="BPH13" s="121"/>
      <c r="BPI13" s="121"/>
      <c r="BPJ13" s="121"/>
      <c r="BPK13" s="121"/>
      <c r="BPL13" s="121"/>
      <c r="BPM13" s="121"/>
      <c r="BPN13" s="121"/>
      <c r="BPO13" s="121"/>
      <c r="BPP13" s="121"/>
      <c r="BPQ13" s="121"/>
      <c r="BPR13" s="121"/>
      <c r="BPS13" s="121"/>
      <c r="BPT13" s="121"/>
      <c r="BPU13" s="121"/>
      <c r="BPV13" s="121"/>
      <c r="BPW13" s="121"/>
      <c r="BPX13" s="121"/>
      <c r="BPY13" s="121"/>
      <c r="BPZ13" s="121"/>
      <c r="BQA13" s="121"/>
      <c r="BQB13" s="121"/>
      <c r="BQC13" s="121"/>
      <c r="BQD13" s="121"/>
      <c r="BQE13" s="121"/>
      <c r="BQF13" s="121"/>
      <c r="BQG13" s="121"/>
      <c r="BQH13" s="121"/>
      <c r="BQI13" s="121"/>
      <c r="BQJ13" s="121"/>
      <c r="BQK13" s="121"/>
      <c r="BQL13" s="121"/>
      <c r="BQM13" s="121"/>
      <c r="BQN13" s="121"/>
      <c r="BQO13" s="121"/>
      <c r="BQP13" s="121"/>
      <c r="BQQ13" s="121"/>
      <c r="BQR13" s="121"/>
      <c r="BQS13" s="121"/>
      <c r="BQT13" s="121"/>
      <c r="BQU13" s="121"/>
      <c r="BQV13" s="121"/>
      <c r="BQW13" s="121"/>
      <c r="BQX13" s="121"/>
      <c r="BQY13" s="121"/>
      <c r="BQZ13" s="121"/>
      <c r="BRA13" s="121"/>
      <c r="BRB13" s="121"/>
      <c r="BRC13" s="121"/>
      <c r="BRD13" s="121"/>
      <c r="BRE13" s="121"/>
      <c r="BRF13" s="121"/>
      <c r="BRG13" s="121"/>
      <c r="BRH13" s="121"/>
      <c r="BRI13" s="121"/>
      <c r="BRJ13" s="121"/>
      <c r="BRK13" s="121"/>
      <c r="BRL13" s="121"/>
      <c r="BRM13" s="121"/>
      <c r="BRN13" s="121"/>
      <c r="BRO13" s="121"/>
      <c r="BRP13" s="121"/>
      <c r="BRQ13" s="121"/>
      <c r="BRR13" s="121"/>
      <c r="BRS13" s="121"/>
      <c r="BRT13" s="121"/>
      <c r="BRU13" s="121"/>
      <c r="BRV13" s="121"/>
      <c r="BRW13" s="121"/>
      <c r="BRX13" s="121"/>
      <c r="BRY13" s="121"/>
      <c r="BRZ13" s="121"/>
      <c r="BSA13" s="121"/>
      <c r="BSB13" s="121"/>
      <c r="BSC13" s="121"/>
      <c r="BSD13" s="121"/>
      <c r="BSE13" s="121"/>
      <c r="BSF13" s="121"/>
      <c r="BSG13" s="121"/>
      <c r="BSH13" s="121"/>
      <c r="BSI13" s="121"/>
      <c r="BSJ13" s="121"/>
      <c r="BSK13" s="121"/>
      <c r="BSL13" s="121"/>
      <c r="BSM13" s="121"/>
      <c r="BSN13" s="121"/>
      <c r="BSO13" s="121"/>
      <c r="BSP13" s="121"/>
      <c r="BSQ13" s="121"/>
      <c r="BSR13" s="121"/>
      <c r="BSS13" s="121"/>
      <c r="BST13" s="121"/>
      <c r="BSU13" s="121"/>
      <c r="BSV13" s="121"/>
      <c r="BSW13" s="121"/>
      <c r="BSX13" s="121"/>
      <c r="BSY13" s="121"/>
      <c r="BSZ13" s="121"/>
      <c r="BTA13" s="121"/>
      <c r="BTB13" s="121"/>
      <c r="BTC13" s="121"/>
      <c r="BTD13" s="121"/>
      <c r="BTE13" s="121"/>
      <c r="BTF13" s="121"/>
      <c r="BTG13" s="121"/>
      <c r="BTH13" s="121"/>
      <c r="BTI13" s="121"/>
      <c r="BTJ13" s="121"/>
      <c r="BTK13" s="121"/>
      <c r="BTL13" s="121"/>
      <c r="BTM13" s="121"/>
      <c r="BTN13" s="121"/>
      <c r="BTO13" s="121"/>
      <c r="BTP13" s="121"/>
      <c r="BTQ13" s="121"/>
      <c r="BTR13" s="121"/>
      <c r="BTS13" s="121"/>
      <c r="BTT13" s="121"/>
      <c r="BTU13" s="121"/>
      <c r="BTV13" s="121"/>
      <c r="BTW13" s="121"/>
      <c r="BTX13" s="121"/>
      <c r="BTY13" s="121"/>
      <c r="BTZ13" s="121"/>
      <c r="BUA13" s="121"/>
      <c r="BUB13" s="121"/>
      <c r="BUC13" s="121"/>
      <c r="BUD13" s="121"/>
      <c r="BUE13" s="121"/>
      <c r="BUF13" s="121"/>
      <c r="BUG13" s="121"/>
      <c r="BUH13" s="121"/>
      <c r="BUI13" s="121"/>
      <c r="BUJ13" s="121"/>
      <c r="BUK13" s="121"/>
      <c r="BUL13" s="121"/>
      <c r="BUM13" s="121"/>
      <c r="BUN13" s="121"/>
      <c r="BUO13" s="121"/>
      <c r="BUP13" s="121"/>
      <c r="BUQ13" s="121"/>
      <c r="BUR13" s="121"/>
      <c r="BUS13" s="121"/>
      <c r="BUT13" s="121"/>
      <c r="BUU13" s="121"/>
      <c r="BUV13" s="121"/>
      <c r="BUW13" s="121"/>
      <c r="BUX13" s="121"/>
      <c r="BUY13" s="121"/>
      <c r="BUZ13" s="121"/>
      <c r="BVA13" s="121"/>
      <c r="BVB13" s="121"/>
      <c r="BVC13" s="121"/>
      <c r="BVD13" s="121"/>
      <c r="BVE13" s="121"/>
      <c r="BVF13" s="121"/>
      <c r="BVG13" s="121"/>
      <c r="BVH13" s="121"/>
      <c r="BVI13" s="121"/>
      <c r="BVJ13" s="121"/>
      <c r="BVK13" s="121"/>
      <c r="BVL13" s="121"/>
      <c r="BVM13" s="121"/>
      <c r="BVN13" s="121"/>
      <c r="BVO13" s="121"/>
      <c r="BVP13" s="121"/>
      <c r="BVQ13" s="121"/>
      <c r="BVR13" s="121"/>
      <c r="BVS13" s="121"/>
      <c r="BVT13" s="121"/>
      <c r="BVU13" s="121"/>
      <c r="BVV13" s="121"/>
      <c r="BVW13" s="121"/>
      <c r="BVX13" s="121"/>
      <c r="BVY13" s="121"/>
      <c r="BVZ13" s="121"/>
      <c r="BWA13" s="121"/>
      <c r="BWB13" s="121"/>
      <c r="BWC13" s="121"/>
      <c r="BWD13" s="121"/>
      <c r="BWE13" s="121"/>
      <c r="BWF13" s="121"/>
      <c r="BWG13" s="121"/>
      <c r="BWH13" s="121"/>
      <c r="BWI13" s="121"/>
      <c r="BWJ13" s="121"/>
      <c r="BWK13" s="121"/>
      <c r="BWL13" s="121"/>
      <c r="BWM13" s="121"/>
      <c r="BWN13" s="121"/>
      <c r="BWO13" s="121"/>
      <c r="BWP13" s="121"/>
      <c r="BWQ13" s="121"/>
      <c r="BWR13" s="121"/>
      <c r="BWS13" s="121"/>
      <c r="BWT13" s="121"/>
      <c r="BWU13" s="121"/>
      <c r="BWV13" s="121"/>
      <c r="BWW13" s="121"/>
      <c r="BWX13" s="121"/>
      <c r="BWY13" s="121"/>
      <c r="BWZ13" s="121"/>
      <c r="BXA13" s="121"/>
      <c r="BXB13" s="121"/>
      <c r="BXC13" s="121"/>
      <c r="BXD13" s="121"/>
      <c r="BXE13" s="121"/>
      <c r="BXF13" s="121"/>
      <c r="BXG13" s="121"/>
      <c r="BXH13" s="121"/>
      <c r="BXI13" s="121"/>
      <c r="BXJ13" s="121"/>
      <c r="BXK13" s="121"/>
      <c r="BXL13" s="121"/>
      <c r="BXM13" s="121"/>
      <c r="BXN13" s="121"/>
      <c r="BXO13" s="121"/>
      <c r="BXP13" s="121"/>
      <c r="BXQ13" s="121"/>
      <c r="BXR13" s="121"/>
      <c r="BXS13" s="121"/>
      <c r="BXT13" s="121"/>
      <c r="BXU13" s="121"/>
      <c r="BXV13" s="121"/>
      <c r="BXW13" s="121"/>
      <c r="BXX13" s="121"/>
      <c r="BXY13" s="121"/>
      <c r="BXZ13" s="121"/>
      <c r="BYA13" s="121"/>
      <c r="BYB13" s="121"/>
      <c r="BYC13" s="121"/>
      <c r="BYD13" s="121"/>
      <c r="BYE13" s="121"/>
      <c r="BYF13" s="121"/>
      <c r="BYG13" s="121"/>
      <c r="BYH13" s="121"/>
      <c r="BYI13" s="121"/>
      <c r="BYJ13" s="121"/>
      <c r="BYK13" s="121"/>
      <c r="BYL13" s="121"/>
      <c r="BYM13" s="121"/>
      <c r="BYN13" s="121"/>
      <c r="BYO13" s="121"/>
      <c r="BYP13" s="121"/>
      <c r="BYQ13" s="121"/>
      <c r="BYR13" s="121"/>
      <c r="BYS13" s="121"/>
      <c r="BYT13" s="121"/>
      <c r="BYU13" s="121"/>
      <c r="BYV13" s="121"/>
      <c r="BYW13" s="121"/>
      <c r="BYX13" s="121"/>
      <c r="BYY13" s="121"/>
      <c r="BYZ13" s="121"/>
      <c r="BZA13" s="121"/>
      <c r="BZB13" s="121"/>
      <c r="BZC13" s="121"/>
      <c r="BZD13" s="121"/>
      <c r="BZE13" s="121"/>
      <c r="BZF13" s="121"/>
      <c r="BZG13" s="121"/>
      <c r="BZH13" s="121"/>
      <c r="BZI13" s="121"/>
      <c r="BZJ13" s="121"/>
      <c r="BZK13" s="121"/>
      <c r="BZL13" s="121"/>
      <c r="BZM13" s="121"/>
      <c r="BZN13" s="121"/>
      <c r="BZO13" s="121"/>
      <c r="BZP13" s="121"/>
      <c r="BZQ13" s="121"/>
      <c r="BZR13" s="121"/>
      <c r="BZS13" s="121"/>
      <c r="BZT13" s="121"/>
      <c r="BZU13" s="121"/>
      <c r="BZV13" s="121"/>
      <c r="BZW13" s="121"/>
      <c r="BZX13" s="121"/>
      <c r="BZY13" s="121"/>
      <c r="BZZ13" s="121"/>
      <c r="CAA13" s="121"/>
      <c r="CAB13" s="121"/>
      <c r="CAC13" s="121"/>
      <c r="CAD13" s="121"/>
      <c r="CAE13" s="121"/>
      <c r="CAF13" s="121"/>
      <c r="CAG13" s="121"/>
      <c r="CAH13" s="121"/>
      <c r="CAI13" s="121"/>
      <c r="CAJ13" s="121"/>
      <c r="CAK13" s="121"/>
      <c r="CAL13" s="121"/>
      <c r="CAM13" s="121"/>
      <c r="CAN13" s="121"/>
      <c r="CAO13" s="121"/>
      <c r="CAP13" s="121"/>
      <c r="CAQ13" s="121"/>
      <c r="CAR13" s="121"/>
      <c r="CAS13" s="121"/>
      <c r="CAT13" s="121"/>
      <c r="CAU13" s="121"/>
      <c r="CAV13" s="121"/>
      <c r="CAW13" s="121"/>
      <c r="CAX13" s="121"/>
      <c r="CAY13" s="121"/>
      <c r="CAZ13" s="121"/>
      <c r="CBA13" s="121"/>
      <c r="CBB13" s="121"/>
      <c r="CBC13" s="121"/>
      <c r="CBD13" s="121"/>
      <c r="CBE13" s="121"/>
      <c r="CBF13" s="121"/>
      <c r="CBG13" s="121"/>
      <c r="CBH13" s="121"/>
      <c r="CBI13" s="121"/>
      <c r="CBJ13" s="121"/>
      <c r="CBK13" s="121"/>
      <c r="CBL13" s="121"/>
      <c r="CBM13" s="121"/>
      <c r="CBN13" s="121"/>
      <c r="CBO13" s="121"/>
      <c r="CBP13" s="121"/>
      <c r="CBQ13" s="121"/>
      <c r="CBR13" s="121"/>
      <c r="CBS13" s="121"/>
      <c r="CBT13" s="121"/>
      <c r="CBU13" s="121"/>
      <c r="CBV13" s="121"/>
      <c r="CBW13" s="121"/>
      <c r="CBX13" s="121"/>
      <c r="CBY13" s="121"/>
      <c r="CBZ13" s="121"/>
      <c r="CCA13" s="121"/>
      <c r="CCB13" s="121"/>
      <c r="CCC13" s="121"/>
      <c r="CCD13" s="121"/>
      <c r="CCE13" s="121"/>
      <c r="CCF13" s="121"/>
      <c r="CCG13" s="121"/>
      <c r="CCH13" s="121"/>
      <c r="CCI13" s="121"/>
      <c r="CCJ13" s="121"/>
      <c r="CCK13" s="121"/>
      <c r="CCL13" s="121"/>
      <c r="CCM13" s="121"/>
      <c r="CCN13" s="121"/>
      <c r="CCO13" s="121"/>
      <c r="CCP13" s="121"/>
      <c r="CCQ13" s="121"/>
      <c r="CCR13" s="121"/>
      <c r="CCS13" s="121"/>
      <c r="CCT13" s="121"/>
      <c r="CCU13" s="121"/>
      <c r="CCV13" s="121"/>
      <c r="CCW13" s="121"/>
      <c r="CCX13" s="121"/>
      <c r="CCY13" s="121"/>
      <c r="CCZ13" s="121"/>
      <c r="CDA13" s="121"/>
      <c r="CDB13" s="121"/>
      <c r="CDC13" s="121"/>
      <c r="CDD13" s="121"/>
      <c r="CDE13" s="121"/>
      <c r="CDF13" s="121"/>
      <c r="CDG13" s="121"/>
      <c r="CDH13" s="121"/>
      <c r="CDI13" s="121"/>
      <c r="CDJ13" s="121"/>
      <c r="CDK13" s="121"/>
      <c r="CDL13" s="121"/>
      <c r="CDM13" s="121"/>
      <c r="CDN13" s="121"/>
      <c r="CDO13" s="121"/>
      <c r="CDP13" s="121"/>
      <c r="CDQ13" s="121"/>
      <c r="CDR13" s="121"/>
      <c r="CDS13" s="121"/>
      <c r="CDT13" s="121"/>
      <c r="CDU13" s="121"/>
      <c r="CDV13" s="121"/>
      <c r="CDW13" s="121"/>
      <c r="CDX13" s="121"/>
      <c r="CDY13" s="121"/>
      <c r="CDZ13" s="121"/>
      <c r="CEA13" s="121"/>
      <c r="CEB13" s="121"/>
      <c r="CEC13" s="121"/>
      <c r="CED13" s="121"/>
      <c r="CEE13" s="121"/>
      <c r="CEF13" s="121"/>
      <c r="CEG13" s="121"/>
      <c r="CEH13" s="121"/>
      <c r="CEI13" s="121"/>
      <c r="CEJ13" s="121"/>
      <c r="CEK13" s="121"/>
      <c r="CEL13" s="121"/>
      <c r="CEM13" s="121"/>
      <c r="CEN13" s="121"/>
      <c r="CEO13" s="121"/>
      <c r="CEP13" s="121"/>
      <c r="CEQ13" s="121"/>
      <c r="CER13" s="121"/>
      <c r="CES13" s="121"/>
      <c r="CET13" s="121"/>
      <c r="CEU13" s="121"/>
      <c r="CEV13" s="121"/>
      <c r="CEW13" s="121"/>
      <c r="CEX13" s="121"/>
      <c r="CEY13" s="121"/>
      <c r="CEZ13" s="121"/>
      <c r="CFA13" s="121"/>
      <c r="CFB13" s="121"/>
      <c r="CFC13" s="121"/>
      <c r="CFD13" s="121"/>
      <c r="CFE13" s="121"/>
      <c r="CFF13" s="121"/>
      <c r="CFG13" s="121"/>
      <c r="CFH13" s="121"/>
      <c r="CFI13" s="121"/>
      <c r="CFJ13" s="121"/>
      <c r="CFK13" s="121"/>
      <c r="CFL13" s="121"/>
      <c r="CFM13" s="121"/>
      <c r="CFN13" s="121"/>
      <c r="CFO13" s="121"/>
      <c r="CFP13" s="121"/>
      <c r="CFQ13" s="121"/>
      <c r="CFR13" s="121"/>
      <c r="CFS13" s="121"/>
      <c r="CFT13" s="121"/>
      <c r="CFU13" s="121"/>
      <c r="CFV13" s="121"/>
      <c r="CFW13" s="121"/>
      <c r="CFX13" s="121"/>
      <c r="CFY13" s="121"/>
      <c r="CFZ13" s="121"/>
      <c r="CGA13" s="121"/>
      <c r="CGB13" s="121"/>
      <c r="CGC13" s="121"/>
      <c r="CGD13" s="121"/>
      <c r="CGE13" s="121"/>
      <c r="CGF13" s="121"/>
      <c r="CGG13" s="121"/>
      <c r="CGH13" s="121"/>
      <c r="CGI13" s="121"/>
      <c r="CGJ13" s="121"/>
      <c r="CGK13" s="121"/>
      <c r="CGL13" s="121"/>
      <c r="CGM13" s="121"/>
      <c r="CGN13" s="121"/>
      <c r="CGO13" s="121"/>
      <c r="CGP13" s="121"/>
      <c r="CGQ13" s="121"/>
      <c r="CGR13" s="121"/>
      <c r="CGS13" s="121"/>
      <c r="CGT13" s="121"/>
      <c r="CGU13" s="121"/>
      <c r="CGV13" s="121"/>
      <c r="CGW13" s="121"/>
      <c r="CGX13" s="121"/>
      <c r="CGY13" s="121"/>
      <c r="CGZ13" s="121"/>
      <c r="CHA13" s="121"/>
      <c r="CHB13" s="121"/>
      <c r="CHC13" s="121"/>
      <c r="CHD13" s="121"/>
      <c r="CHE13" s="121"/>
      <c r="CHF13" s="121"/>
      <c r="CHG13" s="121"/>
      <c r="CHH13" s="121"/>
      <c r="CHI13" s="121"/>
      <c r="CHJ13" s="121"/>
      <c r="CHK13" s="121"/>
      <c r="CHL13" s="121"/>
      <c r="CHM13" s="121"/>
      <c r="CHN13" s="121"/>
      <c r="CHO13" s="121"/>
      <c r="CHP13" s="121"/>
      <c r="CHQ13" s="121"/>
      <c r="CHR13" s="121"/>
      <c r="CHS13" s="121"/>
      <c r="CHT13" s="121"/>
      <c r="CHU13" s="121"/>
      <c r="CHV13" s="121"/>
      <c r="CHW13" s="121"/>
      <c r="CHX13" s="121"/>
      <c r="CHY13" s="121"/>
      <c r="CHZ13" s="121"/>
      <c r="CIA13" s="121"/>
      <c r="CIB13" s="121"/>
      <c r="CIC13" s="121"/>
      <c r="CID13" s="121"/>
      <c r="CIE13" s="121"/>
      <c r="CIF13" s="121"/>
      <c r="CIG13" s="121"/>
      <c r="CIH13" s="121"/>
      <c r="CII13" s="121"/>
      <c r="CIJ13" s="121"/>
      <c r="CIK13" s="121"/>
      <c r="CIL13" s="121"/>
      <c r="CIM13" s="121"/>
      <c r="CIN13" s="121"/>
      <c r="CIO13" s="121"/>
      <c r="CIP13" s="121"/>
      <c r="CIQ13" s="121"/>
      <c r="CIR13" s="121"/>
      <c r="CIS13" s="121"/>
      <c r="CIT13" s="121"/>
      <c r="CIU13" s="121"/>
      <c r="CIV13" s="121"/>
      <c r="CIW13" s="121"/>
      <c r="CIX13" s="121"/>
      <c r="CIY13" s="121"/>
      <c r="CIZ13" s="121"/>
      <c r="CJA13" s="121"/>
      <c r="CJB13" s="121"/>
      <c r="CJC13" s="121"/>
      <c r="CJD13" s="121"/>
      <c r="CJE13" s="121"/>
      <c r="CJF13" s="121"/>
      <c r="CJG13" s="121"/>
      <c r="CJH13" s="121"/>
      <c r="CJI13" s="121"/>
      <c r="CJJ13" s="121"/>
      <c r="CJK13" s="121"/>
      <c r="CJL13" s="121"/>
      <c r="CJM13" s="121"/>
      <c r="CJN13" s="121"/>
      <c r="CJO13" s="121"/>
      <c r="CJP13" s="121"/>
      <c r="CJQ13" s="121"/>
      <c r="CJR13" s="121"/>
      <c r="CJS13" s="121"/>
      <c r="CJT13" s="121"/>
      <c r="CJU13" s="121"/>
      <c r="CJV13" s="121"/>
      <c r="CJW13" s="121"/>
      <c r="CJX13" s="121"/>
      <c r="CJY13" s="121"/>
      <c r="CJZ13" s="121"/>
      <c r="CKA13" s="121"/>
      <c r="CKB13" s="121"/>
      <c r="CKC13" s="121"/>
      <c r="CKD13" s="121"/>
      <c r="CKE13" s="121"/>
      <c r="CKF13" s="121"/>
      <c r="CKG13" s="121"/>
      <c r="CKH13" s="121"/>
      <c r="CKI13" s="121"/>
      <c r="CKJ13" s="121"/>
      <c r="CKK13" s="121"/>
      <c r="CKL13" s="121"/>
      <c r="CKM13" s="121"/>
      <c r="CKN13" s="121"/>
      <c r="CKO13" s="121"/>
      <c r="CKP13" s="121"/>
      <c r="CKQ13" s="121"/>
      <c r="CKR13" s="121"/>
      <c r="CKS13" s="121"/>
      <c r="CKT13" s="121"/>
      <c r="CKU13" s="121"/>
      <c r="CKV13" s="121"/>
      <c r="CKW13" s="121"/>
      <c r="CKX13" s="121"/>
      <c r="CKY13" s="121"/>
      <c r="CKZ13" s="121"/>
      <c r="CLA13" s="121"/>
      <c r="CLB13" s="121"/>
      <c r="CLC13" s="121"/>
      <c r="CLD13" s="121"/>
      <c r="CLE13" s="121"/>
      <c r="CLF13" s="121"/>
      <c r="CLG13" s="121"/>
      <c r="CLH13" s="121"/>
      <c r="CLI13" s="121"/>
      <c r="CLJ13" s="121"/>
      <c r="CLK13" s="121"/>
      <c r="CLL13" s="121"/>
      <c r="CLM13" s="121"/>
      <c r="CLN13" s="121"/>
      <c r="CLO13" s="121"/>
      <c r="CLP13" s="121"/>
      <c r="CLQ13" s="121"/>
      <c r="CLR13" s="121"/>
      <c r="CLS13" s="121"/>
      <c r="CLT13" s="121"/>
      <c r="CLU13" s="121"/>
      <c r="CLV13" s="121"/>
      <c r="CLW13" s="121"/>
      <c r="CLX13" s="121"/>
      <c r="CLY13" s="121"/>
      <c r="CLZ13" s="121"/>
      <c r="CMA13" s="121"/>
      <c r="CMB13" s="121"/>
      <c r="CMC13" s="121"/>
      <c r="CMD13" s="121"/>
      <c r="CME13" s="121"/>
      <c r="CMF13" s="121"/>
      <c r="CMG13" s="121"/>
      <c r="CMH13" s="121"/>
      <c r="CMI13" s="121"/>
      <c r="CMJ13" s="121"/>
      <c r="CMK13" s="121"/>
      <c r="CML13" s="121"/>
      <c r="CMM13" s="121"/>
      <c r="CMN13" s="121"/>
      <c r="CMO13" s="121"/>
      <c r="CMP13" s="121"/>
      <c r="CMQ13" s="121"/>
      <c r="CMR13" s="121"/>
      <c r="CMS13" s="121"/>
      <c r="CMT13" s="121"/>
      <c r="CMU13" s="121"/>
      <c r="CMV13" s="121"/>
      <c r="CMW13" s="121"/>
      <c r="CMX13" s="121"/>
      <c r="CMY13" s="121"/>
      <c r="CMZ13" s="121"/>
      <c r="CNA13" s="121"/>
      <c r="CNB13" s="121"/>
      <c r="CNC13" s="121"/>
      <c r="CND13" s="121"/>
      <c r="CNE13" s="121"/>
      <c r="CNF13" s="121"/>
      <c r="CNG13" s="121"/>
      <c r="CNH13" s="121"/>
      <c r="CNI13" s="121"/>
      <c r="CNJ13" s="121"/>
      <c r="CNK13" s="121"/>
      <c r="CNL13" s="121"/>
      <c r="CNM13" s="121"/>
      <c r="CNN13" s="121"/>
      <c r="CNO13" s="121"/>
      <c r="CNP13" s="121"/>
      <c r="CNQ13" s="121"/>
      <c r="CNR13" s="121"/>
      <c r="CNS13" s="121"/>
      <c r="CNT13" s="121"/>
      <c r="CNU13" s="121"/>
      <c r="CNV13" s="121"/>
      <c r="CNW13" s="121"/>
      <c r="CNX13" s="121"/>
      <c r="CNY13" s="121"/>
      <c r="CNZ13" s="121"/>
      <c r="COA13" s="121"/>
      <c r="COB13" s="121"/>
      <c r="COC13" s="121"/>
      <c r="COD13" s="121"/>
      <c r="COE13" s="121"/>
      <c r="COF13" s="121"/>
      <c r="COG13" s="121"/>
      <c r="COH13" s="121"/>
      <c r="COI13" s="121"/>
      <c r="COJ13" s="121"/>
      <c r="COK13" s="121"/>
      <c r="COL13" s="121"/>
      <c r="COM13" s="121"/>
      <c r="CON13" s="121"/>
      <c r="COO13" s="121"/>
      <c r="COP13" s="121"/>
      <c r="COQ13" s="121"/>
      <c r="COR13" s="121"/>
      <c r="COS13" s="121"/>
      <c r="COT13" s="121"/>
      <c r="COU13" s="121"/>
      <c r="COV13" s="121"/>
      <c r="COW13" s="121"/>
      <c r="COX13" s="121"/>
      <c r="COY13" s="121"/>
      <c r="COZ13" s="121"/>
      <c r="CPA13" s="121"/>
      <c r="CPB13" s="121"/>
      <c r="CPC13" s="121"/>
      <c r="CPD13" s="121"/>
      <c r="CPE13" s="121"/>
      <c r="CPF13" s="121"/>
      <c r="CPG13" s="121"/>
      <c r="CPH13" s="121"/>
      <c r="CPI13" s="121"/>
      <c r="CPJ13" s="121"/>
      <c r="CPK13" s="121"/>
      <c r="CPL13" s="121"/>
      <c r="CPM13" s="121"/>
      <c r="CPN13" s="121"/>
      <c r="CPO13" s="121"/>
      <c r="CPP13" s="121"/>
      <c r="CPQ13" s="121"/>
      <c r="CPR13" s="121"/>
      <c r="CPS13" s="121"/>
      <c r="CPT13" s="121"/>
      <c r="CPU13" s="121"/>
      <c r="CPV13" s="121"/>
      <c r="CPW13" s="121"/>
      <c r="CPX13" s="121"/>
      <c r="CPY13" s="121"/>
      <c r="CPZ13" s="121"/>
      <c r="CQA13" s="121"/>
      <c r="CQB13" s="121"/>
      <c r="CQC13" s="121"/>
      <c r="CQD13" s="121"/>
      <c r="CQE13" s="121"/>
      <c r="CQF13" s="121"/>
      <c r="CQG13" s="121"/>
      <c r="CQH13" s="121"/>
      <c r="CQI13" s="121"/>
      <c r="CQJ13" s="121"/>
      <c r="CQK13" s="121"/>
      <c r="CQL13" s="121"/>
      <c r="CQM13" s="121"/>
      <c r="CQN13" s="121"/>
      <c r="CQO13" s="121"/>
      <c r="CQP13" s="121"/>
      <c r="CQQ13" s="121"/>
      <c r="CQR13" s="121"/>
      <c r="CQS13" s="121"/>
      <c r="CQT13" s="121"/>
      <c r="CQU13" s="121"/>
      <c r="CQV13" s="121"/>
      <c r="CQW13" s="121"/>
      <c r="CQX13" s="121"/>
      <c r="CQY13" s="121"/>
      <c r="CQZ13" s="121"/>
      <c r="CRA13" s="121"/>
      <c r="CRB13" s="121"/>
      <c r="CRC13" s="121"/>
      <c r="CRD13" s="121"/>
      <c r="CRE13" s="121"/>
      <c r="CRF13" s="121"/>
      <c r="CRG13" s="121"/>
      <c r="CRH13" s="121"/>
      <c r="CRI13" s="121"/>
      <c r="CRJ13" s="121"/>
      <c r="CRK13" s="121"/>
      <c r="CRL13" s="121"/>
      <c r="CRM13" s="121"/>
      <c r="CRN13" s="121"/>
      <c r="CRO13" s="121"/>
      <c r="CRP13" s="121"/>
      <c r="CRQ13" s="121"/>
      <c r="CRR13" s="121"/>
      <c r="CRS13" s="121"/>
      <c r="CRT13" s="121"/>
      <c r="CRU13" s="121"/>
      <c r="CRV13" s="121"/>
      <c r="CRW13" s="121"/>
      <c r="CRX13" s="121"/>
      <c r="CRY13" s="121"/>
      <c r="CRZ13" s="121"/>
      <c r="CSA13" s="121"/>
      <c r="CSB13" s="121"/>
      <c r="CSC13" s="121"/>
      <c r="CSD13" s="121"/>
      <c r="CSE13" s="121"/>
      <c r="CSF13" s="121"/>
      <c r="CSG13" s="121"/>
      <c r="CSH13" s="121"/>
      <c r="CSI13" s="121"/>
      <c r="CSJ13" s="121"/>
      <c r="CSK13" s="121"/>
      <c r="CSL13" s="121"/>
      <c r="CSM13" s="121"/>
      <c r="CSN13" s="121"/>
      <c r="CSO13" s="121"/>
      <c r="CSP13" s="121"/>
      <c r="CSQ13" s="121"/>
      <c r="CSR13" s="121"/>
      <c r="CSS13" s="121"/>
      <c r="CST13" s="121"/>
      <c r="CSU13" s="121"/>
      <c r="CSV13" s="121"/>
      <c r="CSW13" s="121"/>
      <c r="CSX13" s="121"/>
      <c r="CSY13" s="121"/>
      <c r="CSZ13" s="121"/>
      <c r="CTA13" s="121"/>
      <c r="CTB13" s="121"/>
      <c r="CTC13" s="121"/>
      <c r="CTD13" s="121"/>
      <c r="CTE13" s="121"/>
      <c r="CTF13" s="121"/>
      <c r="CTG13" s="121"/>
      <c r="CTH13" s="121"/>
      <c r="CTI13" s="121"/>
      <c r="CTJ13" s="121"/>
      <c r="CTK13" s="121"/>
      <c r="CTL13" s="121"/>
      <c r="CTM13" s="121"/>
      <c r="CTN13" s="121"/>
      <c r="CTO13" s="121"/>
      <c r="CTP13" s="121"/>
      <c r="CTQ13" s="121"/>
      <c r="CTR13" s="121"/>
      <c r="CTS13" s="121"/>
      <c r="CTT13" s="121"/>
      <c r="CTU13" s="121"/>
      <c r="CTV13" s="121"/>
      <c r="CTW13" s="121"/>
      <c r="CTX13" s="121"/>
      <c r="CTY13" s="121"/>
      <c r="CTZ13" s="121"/>
      <c r="CUA13" s="121"/>
      <c r="CUB13" s="121"/>
      <c r="CUC13" s="121"/>
      <c r="CUD13" s="121"/>
      <c r="CUE13" s="121"/>
      <c r="CUF13" s="121"/>
      <c r="CUG13" s="121"/>
      <c r="CUH13" s="121"/>
      <c r="CUI13" s="121"/>
      <c r="CUJ13" s="121"/>
      <c r="CUK13" s="121"/>
      <c r="CUL13" s="121"/>
      <c r="CUM13" s="121"/>
      <c r="CUN13" s="121"/>
      <c r="CUO13" s="121"/>
      <c r="CUP13" s="121"/>
      <c r="CUQ13" s="121"/>
      <c r="CUR13" s="121"/>
      <c r="CUS13" s="121"/>
      <c r="CUT13" s="121"/>
      <c r="CUU13" s="121"/>
      <c r="CUV13" s="121"/>
      <c r="CUW13" s="121"/>
      <c r="CUX13" s="121"/>
      <c r="CUY13" s="121"/>
      <c r="CUZ13" s="121"/>
      <c r="CVA13" s="121"/>
      <c r="CVB13" s="121"/>
      <c r="CVC13" s="121"/>
      <c r="CVD13" s="121"/>
      <c r="CVE13" s="121"/>
      <c r="CVF13" s="121"/>
      <c r="CVG13" s="121"/>
      <c r="CVH13" s="121"/>
      <c r="CVI13" s="121"/>
      <c r="CVJ13" s="121"/>
      <c r="CVK13" s="121"/>
      <c r="CVL13" s="121"/>
      <c r="CVM13" s="121"/>
      <c r="CVN13" s="121"/>
      <c r="CVO13" s="121"/>
      <c r="CVP13" s="121"/>
      <c r="CVQ13" s="121"/>
      <c r="CVR13" s="121"/>
      <c r="CVS13" s="121"/>
      <c r="CVT13" s="121"/>
      <c r="CVU13" s="121"/>
      <c r="CVV13" s="121"/>
      <c r="CVW13" s="121"/>
      <c r="CVX13" s="121"/>
      <c r="CVY13" s="121"/>
      <c r="CVZ13" s="121"/>
      <c r="CWA13" s="121"/>
      <c r="CWB13" s="121"/>
      <c r="CWC13" s="121"/>
      <c r="CWD13" s="121"/>
      <c r="CWE13" s="121"/>
      <c r="CWF13" s="121"/>
      <c r="CWG13" s="121"/>
      <c r="CWH13" s="121"/>
      <c r="CWI13" s="121"/>
      <c r="CWJ13" s="121"/>
      <c r="CWK13" s="121"/>
      <c r="CWL13" s="121"/>
      <c r="CWM13" s="121"/>
      <c r="CWN13" s="121"/>
      <c r="CWO13" s="121"/>
      <c r="CWP13" s="121"/>
      <c r="CWQ13" s="121"/>
      <c r="CWR13" s="121"/>
      <c r="CWS13" s="121"/>
      <c r="CWT13" s="121"/>
      <c r="CWU13" s="121"/>
      <c r="CWV13" s="121"/>
      <c r="CWW13" s="121"/>
      <c r="CWX13" s="121"/>
      <c r="CWY13" s="121"/>
      <c r="CWZ13" s="121"/>
      <c r="CXA13" s="121"/>
      <c r="CXB13" s="121"/>
      <c r="CXC13" s="121"/>
      <c r="CXD13" s="121"/>
      <c r="CXE13" s="121"/>
      <c r="CXF13" s="121"/>
      <c r="CXG13" s="121"/>
      <c r="CXH13" s="121"/>
      <c r="CXI13" s="121"/>
      <c r="CXJ13" s="121"/>
      <c r="CXK13" s="121"/>
      <c r="CXL13" s="121"/>
      <c r="CXM13" s="121"/>
      <c r="CXN13" s="121"/>
      <c r="CXO13" s="121"/>
      <c r="CXP13" s="121"/>
      <c r="CXQ13" s="121"/>
      <c r="CXR13" s="121"/>
      <c r="CXS13" s="121"/>
      <c r="CXT13" s="121"/>
      <c r="CXU13" s="121"/>
      <c r="CXV13" s="121"/>
      <c r="CXW13" s="121"/>
      <c r="CXX13" s="121"/>
      <c r="CXY13" s="121"/>
      <c r="CXZ13" s="121"/>
      <c r="CYA13" s="121"/>
      <c r="CYB13" s="121"/>
      <c r="CYC13" s="121"/>
      <c r="CYD13" s="121"/>
      <c r="CYE13" s="121"/>
      <c r="CYF13" s="121"/>
      <c r="CYG13" s="121"/>
      <c r="CYH13" s="121"/>
      <c r="CYI13" s="121"/>
      <c r="CYJ13" s="121"/>
      <c r="CYK13" s="121"/>
      <c r="CYL13" s="121"/>
      <c r="CYM13" s="121"/>
      <c r="CYN13" s="121"/>
      <c r="CYO13" s="121"/>
      <c r="CYP13" s="121"/>
      <c r="CYQ13" s="121"/>
      <c r="CYR13" s="121"/>
      <c r="CYS13" s="121"/>
      <c r="CYT13" s="121"/>
      <c r="CYU13" s="121"/>
      <c r="CYV13" s="121"/>
      <c r="CYW13" s="121"/>
      <c r="CYX13" s="121"/>
      <c r="CYY13" s="121"/>
      <c r="CYZ13" s="121"/>
      <c r="CZA13" s="121"/>
      <c r="CZB13" s="121"/>
      <c r="CZC13" s="121"/>
      <c r="CZD13" s="121"/>
      <c r="CZE13" s="121"/>
      <c r="CZF13" s="121"/>
      <c r="CZG13" s="121"/>
      <c r="CZH13" s="121"/>
      <c r="CZI13" s="121"/>
      <c r="CZJ13" s="121"/>
      <c r="CZK13" s="121"/>
      <c r="CZL13" s="121"/>
      <c r="CZM13" s="121"/>
      <c r="CZN13" s="121"/>
      <c r="CZO13" s="121"/>
      <c r="CZP13" s="121"/>
      <c r="CZQ13" s="121"/>
      <c r="CZR13" s="121"/>
      <c r="CZS13" s="121"/>
      <c r="CZT13" s="121"/>
      <c r="CZU13" s="121"/>
      <c r="CZV13" s="121"/>
      <c r="CZW13" s="121"/>
      <c r="CZX13" s="121"/>
      <c r="CZY13" s="121"/>
      <c r="CZZ13" s="121"/>
      <c r="DAA13" s="121"/>
      <c r="DAB13" s="121"/>
      <c r="DAC13" s="121"/>
      <c r="DAD13" s="121"/>
      <c r="DAE13" s="121"/>
      <c r="DAF13" s="121"/>
      <c r="DAG13" s="121"/>
      <c r="DAH13" s="121"/>
      <c r="DAI13" s="121"/>
      <c r="DAJ13" s="121"/>
      <c r="DAK13" s="121"/>
      <c r="DAL13" s="121"/>
      <c r="DAM13" s="121"/>
      <c r="DAN13" s="121"/>
      <c r="DAO13" s="121"/>
      <c r="DAP13" s="121"/>
      <c r="DAQ13" s="121"/>
      <c r="DAR13" s="121"/>
      <c r="DAS13" s="121"/>
      <c r="DAT13" s="121"/>
      <c r="DAU13" s="121"/>
      <c r="DAV13" s="121"/>
      <c r="DAW13" s="121"/>
      <c r="DAX13" s="121"/>
      <c r="DAY13" s="121"/>
      <c r="DAZ13" s="121"/>
      <c r="DBA13" s="121"/>
      <c r="DBB13" s="121"/>
      <c r="DBC13" s="121"/>
      <c r="DBD13" s="121"/>
      <c r="DBE13" s="121"/>
      <c r="DBF13" s="121"/>
      <c r="DBG13" s="121"/>
      <c r="DBH13" s="121"/>
      <c r="DBI13" s="121"/>
      <c r="DBJ13" s="121"/>
      <c r="DBK13" s="121"/>
      <c r="DBL13" s="121"/>
      <c r="DBM13" s="121"/>
      <c r="DBN13" s="121"/>
      <c r="DBO13" s="121"/>
      <c r="DBP13" s="121"/>
      <c r="DBQ13" s="121"/>
      <c r="DBR13" s="121"/>
      <c r="DBS13" s="121"/>
      <c r="DBT13" s="121"/>
      <c r="DBU13" s="121"/>
      <c r="DBV13" s="121"/>
      <c r="DBW13" s="121"/>
      <c r="DBX13" s="121"/>
      <c r="DBY13" s="121"/>
      <c r="DBZ13" s="121"/>
      <c r="DCA13" s="121"/>
      <c r="DCB13" s="121"/>
      <c r="DCC13" s="121"/>
      <c r="DCD13" s="121"/>
      <c r="DCE13" s="121"/>
      <c r="DCF13" s="121"/>
      <c r="DCG13" s="121"/>
      <c r="DCH13" s="121"/>
      <c r="DCI13" s="121"/>
      <c r="DCJ13" s="121"/>
      <c r="DCK13" s="121"/>
      <c r="DCL13" s="121"/>
      <c r="DCM13" s="121"/>
      <c r="DCN13" s="121"/>
      <c r="DCO13" s="121"/>
      <c r="DCP13" s="121"/>
      <c r="DCQ13" s="121"/>
      <c r="DCR13" s="121"/>
      <c r="DCS13" s="121"/>
      <c r="DCT13" s="121"/>
      <c r="DCU13" s="121"/>
      <c r="DCV13" s="121"/>
      <c r="DCW13" s="121"/>
      <c r="DCX13" s="121"/>
      <c r="DCY13" s="121"/>
      <c r="DCZ13" s="121"/>
      <c r="DDA13" s="121"/>
      <c r="DDB13" s="121"/>
      <c r="DDC13" s="121"/>
      <c r="DDD13" s="121"/>
      <c r="DDE13" s="121"/>
      <c r="DDF13" s="121"/>
      <c r="DDG13" s="121"/>
      <c r="DDH13" s="121"/>
      <c r="DDI13" s="121"/>
      <c r="DDJ13" s="121"/>
      <c r="DDK13" s="121"/>
      <c r="DDL13" s="121"/>
      <c r="DDM13" s="121"/>
      <c r="DDN13" s="121"/>
      <c r="DDO13" s="121"/>
      <c r="DDP13" s="121"/>
      <c r="DDQ13" s="121"/>
      <c r="DDR13" s="121"/>
      <c r="DDS13" s="121"/>
      <c r="DDT13" s="121"/>
      <c r="DDU13" s="121"/>
      <c r="DDV13" s="121"/>
      <c r="DDW13" s="121"/>
      <c r="DDX13" s="121"/>
      <c r="DDY13" s="121"/>
      <c r="DDZ13" s="121"/>
      <c r="DEA13" s="121"/>
      <c r="DEB13" s="121"/>
      <c r="DEC13" s="121"/>
      <c r="DED13" s="121"/>
      <c r="DEE13" s="121"/>
      <c r="DEF13" s="121"/>
      <c r="DEG13" s="121"/>
      <c r="DEH13" s="121"/>
      <c r="DEI13" s="121"/>
      <c r="DEJ13" s="121"/>
      <c r="DEK13" s="121"/>
      <c r="DEL13" s="121"/>
      <c r="DEM13" s="121"/>
      <c r="DEN13" s="121"/>
      <c r="DEO13" s="121"/>
      <c r="DEP13" s="121"/>
      <c r="DEQ13" s="121"/>
      <c r="DER13" s="121"/>
      <c r="DES13" s="121"/>
      <c r="DET13" s="121"/>
      <c r="DEU13" s="121"/>
      <c r="DEV13" s="121"/>
      <c r="DEW13" s="121"/>
      <c r="DEX13" s="121"/>
      <c r="DEY13" s="121"/>
      <c r="DEZ13" s="121"/>
      <c r="DFA13" s="121"/>
      <c r="DFB13" s="121"/>
      <c r="DFC13" s="121"/>
      <c r="DFD13" s="121"/>
      <c r="DFE13" s="121"/>
      <c r="DFF13" s="121"/>
      <c r="DFG13" s="121"/>
      <c r="DFH13" s="121"/>
      <c r="DFI13" s="121"/>
      <c r="DFJ13" s="121"/>
      <c r="DFK13" s="121"/>
      <c r="DFL13" s="121"/>
      <c r="DFM13" s="121"/>
      <c r="DFN13" s="121"/>
      <c r="DFO13" s="121"/>
      <c r="DFP13" s="121"/>
      <c r="DFQ13" s="121"/>
      <c r="DFR13" s="121"/>
      <c r="DFS13" s="121"/>
      <c r="DFT13" s="121"/>
      <c r="DFU13" s="121"/>
      <c r="DFV13" s="121"/>
      <c r="DFW13" s="121"/>
      <c r="DFX13" s="121"/>
      <c r="DFY13" s="121"/>
      <c r="DFZ13" s="121"/>
      <c r="DGA13" s="121"/>
      <c r="DGB13" s="121"/>
      <c r="DGC13" s="121"/>
      <c r="DGD13" s="121"/>
      <c r="DGE13" s="121"/>
      <c r="DGF13" s="121"/>
      <c r="DGG13" s="121"/>
      <c r="DGH13" s="121"/>
      <c r="DGI13" s="121"/>
      <c r="DGJ13" s="121"/>
      <c r="DGK13" s="121"/>
      <c r="DGL13" s="121"/>
      <c r="DGM13" s="121"/>
      <c r="DGN13" s="121"/>
      <c r="DGO13" s="121"/>
      <c r="DGP13" s="121"/>
      <c r="DGQ13" s="121"/>
      <c r="DGR13" s="121"/>
      <c r="DGS13" s="121"/>
      <c r="DGT13" s="121"/>
      <c r="DGU13" s="121"/>
      <c r="DGV13" s="121"/>
      <c r="DGW13" s="121"/>
      <c r="DGX13" s="121"/>
      <c r="DGY13" s="121"/>
      <c r="DGZ13" s="121"/>
      <c r="DHA13" s="121"/>
      <c r="DHB13" s="121"/>
      <c r="DHC13" s="121"/>
      <c r="DHD13" s="121"/>
      <c r="DHE13" s="121"/>
      <c r="DHF13" s="121"/>
      <c r="DHG13" s="121"/>
      <c r="DHH13" s="121"/>
      <c r="DHI13" s="121"/>
      <c r="DHJ13" s="121"/>
      <c r="DHK13" s="121"/>
      <c r="DHL13" s="121"/>
      <c r="DHM13" s="121"/>
      <c r="DHN13" s="121"/>
      <c r="DHO13" s="121"/>
      <c r="DHP13" s="121"/>
      <c r="DHQ13" s="121"/>
      <c r="DHR13" s="121"/>
      <c r="DHS13" s="121"/>
      <c r="DHT13" s="121"/>
      <c r="DHU13" s="121"/>
      <c r="DHV13" s="121"/>
      <c r="DHW13" s="121"/>
      <c r="DHX13" s="121"/>
      <c r="DHY13" s="121"/>
      <c r="DHZ13" s="121"/>
      <c r="DIA13" s="121"/>
      <c r="DIB13" s="121"/>
      <c r="DIC13" s="121"/>
      <c r="DID13" s="121"/>
      <c r="DIE13" s="121"/>
      <c r="DIF13" s="121"/>
      <c r="DIG13" s="121"/>
      <c r="DIH13" s="121"/>
      <c r="DII13" s="121"/>
      <c r="DIJ13" s="121"/>
      <c r="DIK13" s="121"/>
      <c r="DIL13" s="121"/>
      <c r="DIM13" s="121"/>
      <c r="DIN13" s="121"/>
      <c r="DIO13" s="121"/>
      <c r="DIP13" s="121"/>
      <c r="DIQ13" s="121"/>
      <c r="DIR13" s="121"/>
      <c r="DIS13" s="121"/>
      <c r="DIT13" s="121"/>
      <c r="DIU13" s="121"/>
      <c r="DIV13" s="121"/>
      <c r="DIW13" s="121"/>
      <c r="DIX13" s="121"/>
      <c r="DIY13" s="121"/>
      <c r="DIZ13" s="121"/>
      <c r="DJA13" s="121"/>
      <c r="DJB13" s="121"/>
      <c r="DJC13" s="121"/>
      <c r="DJD13" s="121"/>
      <c r="DJE13" s="121"/>
      <c r="DJF13" s="121"/>
      <c r="DJG13" s="121"/>
      <c r="DJH13" s="121"/>
      <c r="DJI13" s="121"/>
      <c r="DJJ13" s="121"/>
      <c r="DJK13" s="121"/>
      <c r="DJL13" s="121"/>
      <c r="DJM13" s="121"/>
      <c r="DJN13" s="121"/>
      <c r="DJO13" s="121"/>
      <c r="DJP13" s="121"/>
      <c r="DJQ13" s="121"/>
      <c r="DJR13" s="121"/>
      <c r="DJS13" s="121"/>
      <c r="DJT13" s="121"/>
      <c r="DJU13" s="121"/>
      <c r="DJV13" s="121"/>
      <c r="DJW13" s="121"/>
      <c r="DJX13" s="121"/>
      <c r="DJY13" s="121"/>
      <c r="DJZ13" s="121"/>
      <c r="DKA13" s="121"/>
      <c r="DKB13" s="121"/>
      <c r="DKC13" s="121"/>
      <c r="DKD13" s="121"/>
      <c r="DKE13" s="121"/>
      <c r="DKF13" s="121"/>
      <c r="DKG13" s="121"/>
      <c r="DKH13" s="121"/>
      <c r="DKI13" s="121"/>
      <c r="DKJ13" s="121"/>
      <c r="DKK13" s="121"/>
      <c r="DKL13" s="121"/>
      <c r="DKM13" s="121"/>
      <c r="DKN13" s="121"/>
      <c r="DKO13" s="121"/>
      <c r="DKP13" s="121"/>
      <c r="DKQ13" s="121"/>
      <c r="DKR13" s="121"/>
      <c r="DKS13" s="121"/>
      <c r="DKT13" s="121"/>
      <c r="DKU13" s="121"/>
      <c r="DKV13" s="121"/>
      <c r="DKW13" s="121"/>
      <c r="DKX13" s="121"/>
      <c r="DKY13" s="121"/>
      <c r="DKZ13" s="121"/>
      <c r="DLA13" s="121"/>
      <c r="DLB13" s="121"/>
      <c r="DLC13" s="121"/>
      <c r="DLD13" s="121"/>
      <c r="DLE13" s="121"/>
      <c r="DLF13" s="121"/>
      <c r="DLG13" s="121"/>
      <c r="DLH13" s="121"/>
      <c r="DLI13" s="121"/>
      <c r="DLJ13" s="121"/>
      <c r="DLK13" s="121"/>
      <c r="DLL13" s="121"/>
      <c r="DLM13" s="121"/>
      <c r="DLN13" s="121"/>
      <c r="DLO13" s="121"/>
      <c r="DLP13" s="121"/>
      <c r="DLQ13" s="121"/>
      <c r="DLR13" s="121"/>
      <c r="DLS13" s="121"/>
      <c r="DLT13" s="121"/>
      <c r="DLU13" s="121"/>
      <c r="DLV13" s="121"/>
      <c r="DLW13" s="121"/>
      <c r="DLX13" s="121"/>
      <c r="DLY13" s="121"/>
      <c r="DLZ13" s="121"/>
      <c r="DMA13" s="121"/>
      <c r="DMB13" s="121"/>
      <c r="DMC13" s="121"/>
      <c r="DMD13" s="121"/>
      <c r="DME13" s="121"/>
      <c r="DMF13" s="121"/>
      <c r="DMG13" s="121"/>
      <c r="DMH13" s="121"/>
      <c r="DMI13" s="121"/>
      <c r="DMJ13" s="121"/>
      <c r="DMK13" s="121"/>
      <c r="DML13" s="121"/>
      <c r="DMM13" s="121"/>
      <c r="DMN13" s="121"/>
      <c r="DMO13" s="121"/>
      <c r="DMP13" s="121"/>
      <c r="DMQ13" s="121"/>
      <c r="DMR13" s="121"/>
      <c r="DMS13" s="121"/>
      <c r="DMT13" s="121"/>
      <c r="DMU13" s="121"/>
      <c r="DMV13" s="121"/>
      <c r="DMW13" s="121"/>
      <c r="DMX13" s="121"/>
      <c r="DMY13" s="121"/>
      <c r="DMZ13" s="121"/>
      <c r="DNA13" s="121"/>
      <c r="DNB13" s="121"/>
      <c r="DNC13" s="121"/>
      <c r="DND13" s="121"/>
      <c r="DNE13" s="121"/>
      <c r="DNF13" s="121"/>
      <c r="DNG13" s="121"/>
      <c r="DNH13" s="121"/>
      <c r="DNI13" s="121"/>
      <c r="DNJ13" s="121"/>
      <c r="DNK13" s="121"/>
      <c r="DNL13" s="121"/>
      <c r="DNM13" s="121"/>
      <c r="DNN13" s="121"/>
      <c r="DNO13" s="121"/>
      <c r="DNP13" s="121"/>
      <c r="DNQ13" s="121"/>
      <c r="DNR13" s="121"/>
      <c r="DNS13" s="121"/>
      <c r="DNT13" s="121"/>
      <c r="DNU13" s="121"/>
      <c r="DNV13" s="121"/>
      <c r="DNW13" s="121"/>
      <c r="DNX13" s="121"/>
      <c r="DNY13" s="121"/>
      <c r="DNZ13" s="121"/>
      <c r="DOA13" s="121"/>
      <c r="DOB13" s="121"/>
      <c r="DOC13" s="121"/>
      <c r="DOD13" s="121"/>
      <c r="DOE13" s="121"/>
      <c r="DOF13" s="121"/>
      <c r="DOG13" s="121"/>
      <c r="DOH13" s="121"/>
      <c r="DOI13" s="121"/>
      <c r="DOJ13" s="121"/>
      <c r="DOK13" s="121"/>
      <c r="DOL13" s="121"/>
      <c r="DOM13" s="121"/>
      <c r="DON13" s="121"/>
      <c r="DOO13" s="121"/>
      <c r="DOP13" s="121"/>
      <c r="DOQ13" s="121"/>
      <c r="DOR13" s="121"/>
      <c r="DOS13" s="121"/>
      <c r="DOT13" s="121"/>
      <c r="DOU13" s="121"/>
      <c r="DOV13" s="121"/>
      <c r="DOW13" s="121"/>
      <c r="DOX13" s="121"/>
      <c r="DOY13" s="121"/>
      <c r="DOZ13" s="121"/>
      <c r="DPA13" s="121"/>
      <c r="DPB13" s="121"/>
      <c r="DPC13" s="121"/>
      <c r="DPD13" s="121"/>
      <c r="DPE13" s="121"/>
      <c r="DPF13" s="121"/>
      <c r="DPG13" s="121"/>
      <c r="DPH13" s="121"/>
      <c r="DPI13" s="121"/>
      <c r="DPJ13" s="121"/>
      <c r="DPK13" s="121"/>
      <c r="DPL13" s="121"/>
      <c r="DPM13" s="121"/>
      <c r="DPN13" s="121"/>
      <c r="DPO13" s="121"/>
      <c r="DPP13" s="121"/>
      <c r="DPQ13" s="121"/>
      <c r="DPR13" s="121"/>
      <c r="DPS13" s="121"/>
      <c r="DPT13" s="121"/>
      <c r="DPU13" s="121"/>
      <c r="DPV13" s="121"/>
      <c r="DPW13" s="121"/>
      <c r="DPX13" s="121"/>
      <c r="DPY13" s="121"/>
      <c r="DPZ13" s="121"/>
      <c r="DQA13" s="121"/>
      <c r="DQB13" s="121"/>
      <c r="DQC13" s="121"/>
      <c r="DQD13" s="121"/>
      <c r="DQE13" s="121"/>
      <c r="DQF13" s="121"/>
      <c r="DQG13" s="121"/>
      <c r="DQH13" s="121"/>
      <c r="DQI13" s="121"/>
      <c r="DQJ13" s="121"/>
      <c r="DQK13" s="121"/>
      <c r="DQL13" s="121"/>
      <c r="DQM13" s="121"/>
      <c r="DQN13" s="121"/>
      <c r="DQO13" s="121"/>
      <c r="DQP13" s="121"/>
      <c r="DQQ13" s="121"/>
      <c r="DQR13" s="121"/>
      <c r="DQS13" s="121"/>
      <c r="DQT13" s="121"/>
      <c r="DQU13" s="121"/>
      <c r="DQV13" s="121"/>
      <c r="DQW13" s="121"/>
      <c r="DQX13" s="121"/>
      <c r="DQY13" s="121"/>
      <c r="DQZ13" s="121"/>
      <c r="DRA13" s="121"/>
      <c r="DRB13" s="121"/>
      <c r="DRC13" s="121"/>
      <c r="DRD13" s="121"/>
      <c r="DRE13" s="121"/>
      <c r="DRF13" s="121"/>
      <c r="DRG13" s="121"/>
      <c r="DRH13" s="121"/>
      <c r="DRI13" s="121"/>
      <c r="DRJ13" s="121"/>
      <c r="DRK13" s="121"/>
      <c r="DRL13" s="121"/>
      <c r="DRM13" s="121"/>
      <c r="DRN13" s="121"/>
      <c r="DRO13" s="121"/>
      <c r="DRP13" s="121"/>
      <c r="DRQ13" s="121"/>
      <c r="DRR13" s="121"/>
      <c r="DRS13" s="121"/>
      <c r="DRT13" s="121"/>
      <c r="DRU13" s="121"/>
      <c r="DRV13" s="121"/>
      <c r="DRW13" s="121"/>
      <c r="DRX13" s="121"/>
      <c r="DRY13" s="121"/>
      <c r="DRZ13" s="121"/>
      <c r="DSA13" s="121"/>
      <c r="DSB13" s="121"/>
      <c r="DSC13" s="121"/>
      <c r="DSD13" s="121"/>
      <c r="DSE13" s="121"/>
      <c r="DSF13" s="121"/>
      <c r="DSG13" s="121"/>
      <c r="DSH13" s="121"/>
      <c r="DSI13" s="121"/>
      <c r="DSJ13" s="121"/>
      <c r="DSK13" s="121"/>
      <c r="DSL13" s="121"/>
      <c r="DSM13" s="121"/>
      <c r="DSN13" s="121"/>
      <c r="DSO13" s="121"/>
      <c r="DSP13" s="121"/>
      <c r="DSQ13" s="121"/>
      <c r="DSR13" s="121"/>
      <c r="DSS13" s="121"/>
      <c r="DST13" s="121"/>
      <c r="DSU13" s="121"/>
      <c r="DSV13" s="121"/>
      <c r="DSW13" s="121"/>
      <c r="DSX13" s="121"/>
      <c r="DSY13" s="121"/>
      <c r="DSZ13" s="121"/>
      <c r="DTA13" s="121"/>
      <c r="DTB13" s="121"/>
      <c r="DTC13" s="121"/>
      <c r="DTD13" s="121"/>
      <c r="DTE13" s="121"/>
      <c r="DTF13" s="121"/>
      <c r="DTG13" s="121"/>
      <c r="DTH13" s="121"/>
      <c r="DTI13" s="121"/>
      <c r="DTJ13" s="121"/>
      <c r="DTK13" s="121"/>
      <c r="DTL13" s="121"/>
      <c r="DTM13" s="121"/>
      <c r="DTN13" s="121"/>
      <c r="DTO13" s="121"/>
      <c r="DTP13" s="121"/>
      <c r="DTQ13" s="121"/>
      <c r="DTR13" s="121"/>
      <c r="DTS13" s="121"/>
      <c r="DTT13" s="121"/>
      <c r="DTU13" s="121"/>
      <c r="DTV13" s="121"/>
      <c r="DTW13" s="121"/>
      <c r="DTX13" s="121"/>
      <c r="DTY13" s="121"/>
      <c r="DTZ13" s="121"/>
      <c r="DUA13" s="121"/>
      <c r="DUB13" s="121"/>
      <c r="DUC13" s="121"/>
      <c r="DUD13" s="121"/>
      <c r="DUE13" s="121"/>
      <c r="DUF13" s="121"/>
      <c r="DUG13" s="121"/>
      <c r="DUH13" s="121"/>
      <c r="DUI13" s="121"/>
      <c r="DUJ13" s="121"/>
      <c r="DUK13" s="121"/>
      <c r="DUL13" s="121"/>
      <c r="DUM13" s="121"/>
      <c r="DUN13" s="121"/>
      <c r="DUO13" s="121"/>
      <c r="DUP13" s="121"/>
      <c r="DUQ13" s="121"/>
      <c r="DUR13" s="121"/>
      <c r="DUS13" s="121"/>
      <c r="DUT13" s="121"/>
      <c r="DUU13" s="121"/>
      <c r="DUV13" s="121"/>
      <c r="DUW13" s="121"/>
      <c r="DUX13" s="121"/>
      <c r="DUY13" s="121"/>
      <c r="DUZ13" s="121"/>
      <c r="DVA13" s="121"/>
      <c r="DVB13" s="121"/>
      <c r="DVC13" s="121"/>
      <c r="DVD13" s="121"/>
      <c r="DVE13" s="121"/>
      <c r="DVF13" s="121"/>
      <c r="DVG13" s="121"/>
      <c r="DVH13" s="121"/>
      <c r="DVI13" s="121"/>
      <c r="DVJ13" s="121"/>
      <c r="DVK13" s="121"/>
      <c r="DVL13" s="121"/>
      <c r="DVM13" s="121"/>
      <c r="DVN13" s="121"/>
      <c r="DVO13" s="121"/>
      <c r="DVP13" s="121"/>
      <c r="DVQ13" s="121"/>
      <c r="DVR13" s="121"/>
      <c r="DVS13" s="121"/>
      <c r="DVT13" s="121"/>
      <c r="DVU13" s="121"/>
      <c r="DVV13" s="121"/>
      <c r="DVW13" s="121"/>
      <c r="DVX13" s="121"/>
      <c r="DVY13" s="121"/>
      <c r="DVZ13" s="121"/>
      <c r="DWA13" s="121"/>
      <c r="DWB13" s="121"/>
      <c r="DWC13" s="121"/>
      <c r="DWD13" s="121"/>
      <c r="DWE13" s="121"/>
      <c r="DWF13" s="121"/>
      <c r="DWG13" s="121"/>
      <c r="DWH13" s="121"/>
      <c r="DWI13" s="121"/>
      <c r="DWJ13" s="121"/>
      <c r="DWK13" s="121"/>
      <c r="DWL13" s="121"/>
      <c r="DWM13" s="121"/>
      <c r="DWN13" s="121"/>
      <c r="DWO13" s="121"/>
      <c r="DWP13" s="121"/>
      <c r="DWQ13" s="121"/>
      <c r="DWR13" s="121"/>
      <c r="DWS13" s="121"/>
      <c r="DWT13" s="121"/>
      <c r="DWU13" s="121"/>
      <c r="DWV13" s="121"/>
      <c r="DWW13" s="121"/>
      <c r="DWX13" s="121"/>
      <c r="DWY13" s="121"/>
      <c r="DWZ13" s="121"/>
      <c r="DXA13" s="121"/>
      <c r="DXB13" s="121"/>
      <c r="DXC13" s="121"/>
      <c r="DXD13" s="121"/>
      <c r="DXE13" s="121"/>
      <c r="DXF13" s="121"/>
      <c r="DXG13" s="121"/>
      <c r="DXH13" s="121"/>
      <c r="DXI13" s="121"/>
      <c r="DXJ13" s="121"/>
      <c r="DXK13" s="121"/>
      <c r="DXL13" s="121"/>
      <c r="DXM13" s="121"/>
      <c r="DXN13" s="121"/>
      <c r="DXO13" s="121"/>
      <c r="DXP13" s="121"/>
      <c r="DXQ13" s="121"/>
      <c r="DXR13" s="121"/>
      <c r="DXS13" s="121"/>
      <c r="DXT13" s="121"/>
      <c r="DXU13" s="121"/>
      <c r="DXV13" s="121"/>
      <c r="DXW13" s="121"/>
      <c r="DXX13" s="121"/>
      <c r="DXY13" s="121"/>
      <c r="DXZ13" s="121"/>
      <c r="DYA13" s="121"/>
      <c r="DYB13" s="121"/>
      <c r="DYC13" s="121"/>
      <c r="DYD13" s="121"/>
      <c r="DYE13" s="121"/>
      <c r="DYF13" s="121"/>
      <c r="DYG13" s="121"/>
      <c r="DYH13" s="121"/>
      <c r="DYI13" s="121"/>
      <c r="DYJ13" s="121"/>
      <c r="DYK13" s="121"/>
      <c r="DYL13" s="121"/>
      <c r="DYM13" s="121"/>
      <c r="DYN13" s="121"/>
      <c r="DYO13" s="121"/>
      <c r="DYP13" s="121"/>
      <c r="DYQ13" s="121"/>
      <c r="DYR13" s="121"/>
      <c r="DYS13" s="121"/>
      <c r="DYT13" s="121"/>
      <c r="DYU13" s="121"/>
      <c r="DYV13" s="121"/>
      <c r="DYW13" s="121"/>
      <c r="DYX13" s="121"/>
      <c r="DYY13" s="121"/>
      <c r="DYZ13" s="121"/>
      <c r="DZA13" s="121"/>
      <c r="DZB13" s="121"/>
      <c r="DZC13" s="121"/>
      <c r="DZD13" s="121"/>
      <c r="DZE13" s="121"/>
      <c r="DZF13" s="121"/>
      <c r="DZG13" s="121"/>
      <c r="DZH13" s="121"/>
      <c r="DZI13" s="121"/>
      <c r="DZJ13" s="121"/>
      <c r="DZK13" s="121"/>
      <c r="DZL13" s="121"/>
      <c r="DZM13" s="121"/>
      <c r="DZN13" s="121"/>
      <c r="DZO13" s="121"/>
      <c r="DZP13" s="121"/>
      <c r="DZQ13" s="121"/>
      <c r="DZR13" s="121"/>
      <c r="DZS13" s="121"/>
      <c r="DZT13" s="121"/>
      <c r="DZU13" s="121"/>
      <c r="DZV13" s="121"/>
      <c r="DZW13" s="121"/>
      <c r="DZX13" s="121"/>
      <c r="DZY13" s="121"/>
      <c r="DZZ13" s="121"/>
      <c r="EAA13" s="121"/>
      <c r="EAB13" s="121"/>
      <c r="EAC13" s="121"/>
      <c r="EAD13" s="121"/>
      <c r="EAE13" s="121"/>
      <c r="EAF13" s="121"/>
      <c r="EAG13" s="121"/>
      <c r="EAH13" s="121"/>
      <c r="EAI13" s="121"/>
      <c r="EAJ13" s="121"/>
      <c r="EAK13" s="121"/>
      <c r="EAL13" s="121"/>
      <c r="EAM13" s="121"/>
      <c r="EAN13" s="121"/>
      <c r="EAO13" s="121"/>
      <c r="EAP13" s="121"/>
      <c r="EAQ13" s="121"/>
      <c r="EAR13" s="121"/>
      <c r="EAS13" s="121"/>
      <c r="EAT13" s="121"/>
      <c r="EAU13" s="121"/>
      <c r="EAV13" s="121"/>
      <c r="EAW13" s="121"/>
      <c r="EAX13" s="121"/>
      <c r="EAY13" s="121"/>
      <c r="EAZ13" s="121"/>
      <c r="EBA13" s="121"/>
      <c r="EBB13" s="121"/>
      <c r="EBC13" s="121"/>
      <c r="EBD13" s="121"/>
      <c r="EBE13" s="121"/>
      <c r="EBF13" s="121"/>
      <c r="EBG13" s="121"/>
      <c r="EBH13" s="121"/>
      <c r="EBI13" s="121"/>
      <c r="EBJ13" s="121"/>
      <c r="EBK13" s="121"/>
      <c r="EBL13" s="121"/>
      <c r="EBM13" s="121"/>
      <c r="EBN13" s="121"/>
      <c r="EBO13" s="121"/>
      <c r="EBP13" s="121"/>
      <c r="EBQ13" s="121"/>
      <c r="EBR13" s="121"/>
      <c r="EBS13" s="121"/>
      <c r="EBT13" s="121"/>
      <c r="EBU13" s="121"/>
      <c r="EBV13" s="121"/>
      <c r="EBW13" s="121"/>
      <c r="EBX13" s="121"/>
      <c r="EBY13" s="121"/>
      <c r="EBZ13" s="121"/>
      <c r="ECA13" s="121"/>
      <c r="ECB13" s="121"/>
      <c r="ECC13" s="121"/>
      <c r="ECD13" s="121"/>
      <c r="ECE13" s="121"/>
      <c r="ECF13" s="121"/>
      <c r="ECG13" s="121"/>
      <c r="ECH13" s="121"/>
      <c r="ECI13" s="121"/>
      <c r="ECJ13" s="121"/>
      <c r="ECK13" s="121"/>
      <c r="ECL13" s="121"/>
      <c r="ECM13" s="121"/>
      <c r="ECN13" s="121"/>
      <c r="ECO13" s="121"/>
      <c r="ECP13" s="121"/>
      <c r="ECQ13" s="121"/>
      <c r="ECR13" s="121"/>
      <c r="ECS13" s="121"/>
      <c r="ECT13" s="121"/>
      <c r="ECU13" s="121"/>
      <c r="ECV13" s="121"/>
      <c r="ECW13" s="121"/>
      <c r="ECX13" s="121"/>
      <c r="ECY13" s="121"/>
      <c r="ECZ13" s="121"/>
      <c r="EDA13" s="121"/>
      <c r="EDB13" s="121"/>
      <c r="EDC13" s="121"/>
      <c r="EDD13" s="121"/>
      <c r="EDE13" s="121"/>
      <c r="EDF13" s="121"/>
      <c r="EDG13" s="121"/>
      <c r="EDH13" s="121"/>
      <c r="EDI13" s="121"/>
      <c r="EDJ13" s="121"/>
      <c r="EDK13" s="121"/>
      <c r="EDL13" s="121"/>
      <c r="EDM13" s="121"/>
      <c r="EDN13" s="121"/>
      <c r="EDO13" s="121"/>
      <c r="EDP13" s="121"/>
      <c r="EDQ13" s="121"/>
      <c r="EDR13" s="121"/>
      <c r="EDS13" s="121"/>
      <c r="EDT13" s="121"/>
      <c r="EDU13" s="121"/>
      <c r="EDV13" s="121"/>
      <c r="EDW13" s="121"/>
      <c r="EDX13" s="121"/>
      <c r="EDY13" s="121"/>
      <c r="EDZ13" s="121"/>
      <c r="EEA13" s="121"/>
      <c r="EEB13" s="121"/>
      <c r="EEC13" s="121"/>
      <c r="EED13" s="121"/>
      <c r="EEE13" s="121"/>
      <c r="EEF13" s="121"/>
      <c r="EEG13" s="121"/>
      <c r="EEH13" s="121"/>
      <c r="EEI13" s="121"/>
      <c r="EEJ13" s="121"/>
      <c r="EEK13" s="121"/>
      <c r="EEL13" s="121"/>
      <c r="EEM13" s="121"/>
      <c r="EEN13" s="121"/>
      <c r="EEO13" s="121"/>
      <c r="EEP13" s="121"/>
      <c r="EEQ13" s="121"/>
      <c r="EER13" s="121"/>
      <c r="EES13" s="121"/>
      <c r="EET13" s="121"/>
      <c r="EEU13" s="121"/>
      <c r="EEV13" s="121"/>
      <c r="EEW13" s="121"/>
      <c r="EEX13" s="121"/>
      <c r="EEY13" s="121"/>
      <c r="EEZ13" s="121"/>
      <c r="EFA13" s="121"/>
      <c r="EFB13" s="121"/>
      <c r="EFC13" s="121"/>
      <c r="EFD13" s="121"/>
      <c r="EFE13" s="121"/>
      <c r="EFF13" s="121"/>
      <c r="EFG13" s="121"/>
      <c r="EFH13" s="121"/>
      <c r="EFI13" s="121"/>
      <c r="EFJ13" s="121"/>
      <c r="EFK13" s="121"/>
      <c r="EFL13" s="121"/>
      <c r="EFM13" s="121"/>
      <c r="EFN13" s="121"/>
      <c r="EFO13" s="121"/>
      <c r="EFP13" s="121"/>
      <c r="EFQ13" s="121"/>
      <c r="EFR13" s="121"/>
      <c r="EFS13" s="121"/>
      <c r="EFT13" s="121"/>
      <c r="EFU13" s="121"/>
      <c r="EFV13" s="121"/>
      <c r="EFW13" s="121"/>
      <c r="EFX13" s="121"/>
      <c r="EFY13" s="121"/>
      <c r="EFZ13" s="121"/>
      <c r="EGA13" s="121"/>
      <c r="EGB13" s="121"/>
      <c r="EGC13" s="121"/>
      <c r="EGD13" s="121"/>
      <c r="EGE13" s="121"/>
      <c r="EGF13" s="121"/>
      <c r="EGG13" s="121"/>
      <c r="EGH13" s="121"/>
      <c r="EGI13" s="121"/>
      <c r="EGJ13" s="121"/>
      <c r="EGK13" s="121"/>
      <c r="EGL13" s="121"/>
      <c r="EGM13" s="121"/>
      <c r="EGN13" s="121"/>
      <c r="EGO13" s="121"/>
      <c r="EGP13" s="121"/>
      <c r="EGQ13" s="121"/>
      <c r="EGR13" s="121"/>
      <c r="EGS13" s="121"/>
      <c r="EGT13" s="121"/>
      <c r="EGU13" s="121"/>
      <c r="EGV13" s="121"/>
      <c r="EGW13" s="121"/>
      <c r="EGX13" s="121"/>
      <c r="EGY13" s="121"/>
      <c r="EGZ13" s="121"/>
      <c r="EHA13" s="121"/>
      <c r="EHB13" s="121"/>
      <c r="EHC13" s="121"/>
      <c r="EHD13" s="121"/>
      <c r="EHE13" s="121"/>
      <c r="EHF13" s="121"/>
      <c r="EHG13" s="121"/>
      <c r="EHH13" s="121"/>
      <c r="EHI13" s="121"/>
      <c r="EHJ13" s="121"/>
      <c r="EHK13" s="121"/>
      <c r="EHL13" s="121"/>
      <c r="EHM13" s="121"/>
      <c r="EHN13" s="121"/>
      <c r="EHO13" s="121"/>
      <c r="EHP13" s="121"/>
      <c r="EHQ13" s="121"/>
      <c r="EHR13" s="121"/>
      <c r="EHS13" s="121"/>
      <c r="EHT13" s="121"/>
      <c r="EHU13" s="121"/>
      <c r="EHV13" s="121"/>
      <c r="EHW13" s="121"/>
      <c r="EHX13" s="121"/>
      <c r="EHY13" s="121"/>
      <c r="EHZ13" s="121"/>
      <c r="EIA13" s="121"/>
      <c r="EIB13" s="121"/>
      <c r="EIC13" s="121"/>
      <c r="EID13" s="121"/>
      <c r="EIE13" s="121"/>
      <c r="EIF13" s="121"/>
      <c r="EIG13" s="121"/>
      <c r="EIH13" s="121"/>
      <c r="EII13" s="121"/>
      <c r="EIJ13" s="121"/>
      <c r="EIK13" s="121"/>
      <c r="EIL13" s="121"/>
      <c r="EIM13" s="121"/>
      <c r="EIN13" s="121"/>
      <c r="EIO13" s="121"/>
      <c r="EIP13" s="121"/>
      <c r="EIQ13" s="121"/>
      <c r="EIR13" s="121"/>
      <c r="EIS13" s="121"/>
      <c r="EIT13" s="121"/>
      <c r="EIU13" s="121"/>
      <c r="EIV13" s="121"/>
      <c r="EIW13" s="121"/>
      <c r="EIX13" s="121"/>
      <c r="EIY13" s="121"/>
      <c r="EIZ13" s="121"/>
      <c r="EJA13" s="121"/>
      <c r="EJB13" s="121"/>
      <c r="EJC13" s="121"/>
      <c r="EJD13" s="121"/>
      <c r="EJE13" s="121"/>
      <c r="EJF13" s="121"/>
      <c r="EJG13" s="121"/>
      <c r="EJH13" s="121"/>
      <c r="EJI13" s="121"/>
      <c r="EJJ13" s="121"/>
      <c r="EJK13" s="121"/>
      <c r="EJL13" s="121"/>
      <c r="EJM13" s="121"/>
      <c r="EJN13" s="121"/>
      <c r="EJO13" s="121"/>
      <c r="EJP13" s="121"/>
      <c r="EJQ13" s="121"/>
      <c r="EJR13" s="121"/>
      <c r="EJS13" s="121"/>
      <c r="EJT13" s="121"/>
      <c r="EJU13" s="121"/>
      <c r="EJV13" s="121"/>
      <c r="EJW13" s="121"/>
      <c r="EJX13" s="121"/>
      <c r="EJY13" s="121"/>
      <c r="EJZ13" s="121"/>
      <c r="EKA13" s="121"/>
      <c r="EKB13" s="121"/>
      <c r="EKC13" s="121"/>
      <c r="EKD13" s="121"/>
      <c r="EKE13" s="121"/>
      <c r="EKF13" s="121"/>
      <c r="EKG13" s="121"/>
      <c r="EKH13" s="121"/>
      <c r="EKI13" s="121"/>
      <c r="EKJ13" s="121"/>
      <c r="EKK13" s="121"/>
      <c r="EKL13" s="121"/>
      <c r="EKM13" s="121"/>
      <c r="EKN13" s="121"/>
      <c r="EKO13" s="121"/>
      <c r="EKP13" s="121"/>
      <c r="EKQ13" s="121"/>
      <c r="EKR13" s="121"/>
      <c r="EKS13" s="121"/>
      <c r="EKT13" s="121"/>
      <c r="EKU13" s="121"/>
      <c r="EKV13" s="121"/>
      <c r="EKW13" s="121"/>
      <c r="EKX13" s="121"/>
      <c r="EKY13" s="121"/>
      <c r="EKZ13" s="121"/>
      <c r="ELA13" s="121"/>
      <c r="ELB13" s="121"/>
      <c r="ELC13" s="121"/>
      <c r="ELD13" s="121"/>
      <c r="ELE13" s="121"/>
      <c r="ELF13" s="121"/>
      <c r="ELG13" s="121"/>
      <c r="ELH13" s="121"/>
      <c r="ELI13" s="121"/>
      <c r="ELJ13" s="121"/>
      <c r="ELK13" s="121"/>
      <c r="ELL13" s="121"/>
      <c r="ELM13" s="121"/>
      <c r="ELN13" s="121"/>
      <c r="ELO13" s="121"/>
      <c r="ELP13" s="121"/>
      <c r="ELQ13" s="121"/>
      <c r="ELR13" s="121"/>
      <c r="ELS13" s="121"/>
      <c r="ELT13" s="121"/>
      <c r="ELU13" s="121"/>
      <c r="ELV13" s="121"/>
      <c r="ELW13" s="121"/>
      <c r="ELX13" s="121"/>
      <c r="ELY13" s="121"/>
      <c r="ELZ13" s="121"/>
      <c r="EMA13" s="121"/>
      <c r="EMB13" s="121"/>
      <c r="EMC13" s="121"/>
      <c r="EMD13" s="121"/>
      <c r="EME13" s="121"/>
      <c r="EMF13" s="121"/>
      <c r="EMG13" s="121"/>
      <c r="EMH13" s="121"/>
      <c r="EMI13" s="121"/>
      <c r="EMJ13" s="121"/>
      <c r="EMK13" s="121"/>
      <c r="EML13" s="121"/>
      <c r="EMM13" s="121"/>
      <c r="EMN13" s="121"/>
      <c r="EMO13" s="121"/>
      <c r="EMP13" s="121"/>
      <c r="EMQ13" s="121"/>
      <c r="EMR13" s="121"/>
      <c r="EMS13" s="121"/>
      <c r="EMT13" s="121"/>
      <c r="EMU13" s="121"/>
      <c r="EMV13" s="121"/>
      <c r="EMW13" s="121"/>
      <c r="EMX13" s="121"/>
      <c r="EMY13" s="121"/>
      <c r="EMZ13" s="121"/>
      <c r="ENA13" s="121"/>
      <c r="ENB13" s="121"/>
      <c r="ENC13" s="121"/>
      <c r="END13" s="121"/>
      <c r="ENE13" s="121"/>
      <c r="ENF13" s="121"/>
      <c r="ENG13" s="121"/>
      <c r="ENH13" s="121"/>
      <c r="ENI13" s="121"/>
      <c r="ENJ13" s="121"/>
      <c r="ENK13" s="121"/>
      <c r="ENL13" s="121"/>
      <c r="ENM13" s="121"/>
      <c r="ENN13" s="121"/>
      <c r="ENO13" s="121"/>
      <c r="ENP13" s="121"/>
      <c r="ENQ13" s="121"/>
      <c r="ENR13" s="121"/>
      <c r="ENS13" s="121"/>
      <c r="ENT13" s="121"/>
      <c r="ENU13" s="121"/>
      <c r="ENV13" s="121"/>
      <c r="ENW13" s="121"/>
      <c r="ENX13" s="121"/>
      <c r="ENY13" s="121"/>
      <c r="ENZ13" s="121"/>
      <c r="EOA13" s="121"/>
      <c r="EOB13" s="121"/>
      <c r="EOC13" s="121"/>
      <c r="EOD13" s="121"/>
      <c r="EOE13" s="121"/>
      <c r="EOF13" s="121"/>
      <c r="EOG13" s="121"/>
      <c r="EOH13" s="121"/>
      <c r="EOI13" s="121"/>
      <c r="EOJ13" s="121"/>
      <c r="EOK13" s="121"/>
      <c r="EOL13" s="121"/>
      <c r="EOM13" s="121"/>
      <c r="EON13" s="121"/>
      <c r="EOO13" s="121"/>
      <c r="EOP13" s="121"/>
      <c r="EOQ13" s="121"/>
      <c r="EOR13" s="121"/>
      <c r="EOS13" s="121"/>
      <c r="EOT13" s="121"/>
      <c r="EOU13" s="121"/>
      <c r="EOV13" s="121"/>
      <c r="EOW13" s="121"/>
      <c r="EOX13" s="121"/>
      <c r="EOY13" s="121"/>
      <c r="EOZ13" s="121"/>
      <c r="EPA13" s="121"/>
      <c r="EPB13" s="121"/>
      <c r="EPC13" s="121"/>
      <c r="EPD13" s="121"/>
      <c r="EPE13" s="121"/>
      <c r="EPF13" s="121"/>
      <c r="EPG13" s="121"/>
      <c r="EPH13" s="121"/>
      <c r="EPI13" s="121"/>
      <c r="EPJ13" s="121"/>
      <c r="EPK13" s="121"/>
      <c r="EPL13" s="121"/>
      <c r="EPM13" s="121"/>
      <c r="EPN13" s="121"/>
      <c r="EPO13" s="121"/>
      <c r="EPP13" s="121"/>
      <c r="EPQ13" s="121"/>
      <c r="EPR13" s="121"/>
      <c r="EPS13" s="121"/>
      <c r="EPT13" s="121"/>
      <c r="EPU13" s="121"/>
      <c r="EPV13" s="121"/>
      <c r="EPW13" s="121"/>
      <c r="EPX13" s="121"/>
      <c r="EPY13" s="121"/>
      <c r="EPZ13" s="121"/>
      <c r="EQA13" s="121"/>
      <c r="EQB13" s="121"/>
      <c r="EQC13" s="121"/>
      <c r="EQD13" s="121"/>
      <c r="EQE13" s="121"/>
      <c r="EQF13" s="121"/>
      <c r="EQG13" s="121"/>
      <c r="EQH13" s="121"/>
      <c r="EQI13" s="121"/>
      <c r="EQJ13" s="121"/>
      <c r="EQK13" s="121"/>
      <c r="EQL13" s="121"/>
      <c r="EQM13" s="121"/>
      <c r="EQN13" s="121"/>
      <c r="EQO13" s="121"/>
      <c r="EQP13" s="121"/>
      <c r="EQQ13" s="121"/>
      <c r="EQR13" s="121"/>
      <c r="EQS13" s="121"/>
      <c r="EQT13" s="121"/>
      <c r="EQU13" s="121"/>
      <c r="EQV13" s="121"/>
      <c r="EQW13" s="121"/>
      <c r="EQX13" s="121"/>
      <c r="EQY13" s="121"/>
      <c r="EQZ13" s="121"/>
      <c r="ERA13" s="121"/>
      <c r="ERB13" s="121"/>
      <c r="ERC13" s="121"/>
      <c r="ERD13" s="121"/>
      <c r="ERE13" s="121"/>
      <c r="ERF13" s="121"/>
      <c r="ERG13" s="121"/>
      <c r="ERH13" s="121"/>
      <c r="ERI13" s="121"/>
      <c r="ERJ13" s="121"/>
      <c r="ERK13" s="121"/>
      <c r="ERL13" s="121"/>
      <c r="ERM13" s="121"/>
      <c r="ERN13" s="121"/>
      <c r="ERO13" s="121"/>
      <c r="ERP13" s="121"/>
      <c r="ERQ13" s="121"/>
      <c r="ERR13" s="121"/>
      <c r="ERS13" s="121"/>
      <c r="ERT13" s="121"/>
      <c r="ERU13" s="121"/>
      <c r="ERV13" s="121"/>
      <c r="ERW13" s="121"/>
      <c r="ERX13" s="121"/>
      <c r="ERY13" s="121"/>
      <c r="ERZ13" s="121"/>
      <c r="ESA13" s="121"/>
      <c r="ESB13" s="121"/>
      <c r="ESC13" s="121"/>
      <c r="ESD13" s="121"/>
      <c r="ESE13" s="121"/>
      <c r="ESF13" s="121"/>
      <c r="ESG13" s="121"/>
      <c r="ESH13" s="121"/>
      <c r="ESI13" s="121"/>
      <c r="ESJ13" s="121"/>
      <c r="ESK13" s="121"/>
      <c r="ESL13" s="121"/>
      <c r="ESM13" s="121"/>
      <c r="ESN13" s="121"/>
      <c r="ESO13" s="121"/>
      <c r="ESP13" s="121"/>
      <c r="ESQ13" s="121"/>
      <c r="ESR13" s="121"/>
      <c r="ESS13" s="121"/>
      <c r="EST13" s="121"/>
      <c r="ESU13" s="121"/>
      <c r="ESV13" s="121"/>
      <c r="ESW13" s="121"/>
      <c r="ESX13" s="121"/>
      <c r="ESY13" s="121"/>
      <c r="ESZ13" s="121"/>
      <c r="ETA13" s="121"/>
      <c r="ETB13" s="121"/>
      <c r="ETC13" s="121"/>
      <c r="ETD13" s="121"/>
      <c r="ETE13" s="121"/>
      <c r="ETF13" s="121"/>
      <c r="ETG13" s="121"/>
      <c r="ETH13" s="121"/>
      <c r="ETI13" s="121"/>
      <c r="ETJ13" s="121"/>
      <c r="ETK13" s="121"/>
      <c r="ETL13" s="121"/>
      <c r="ETM13" s="121"/>
      <c r="ETN13" s="121"/>
      <c r="ETO13" s="121"/>
      <c r="ETP13" s="121"/>
      <c r="ETQ13" s="121"/>
      <c r="ETR13" s="121"/>
      <c r="ETS13" s="121"/>
      <c r="ETT13" s="121"/>
      <c r="ETU13" s="121"/>
      <c r="ETV13" s="121"/>
      <c r="ETW13" s="121"/>
      <c r="ETX13" s="121"/>
      <c r="ETY13" s="121"/>
      <c r="ETZ13" s="121"/>
      <c r="EUA13" s="121"/>
      <c r="EUB13" s="121"/>
      <c r="EUC13" s="121"/>
      <c r="EUD13" s="121"/>
      <c r="EUE13" s="121"/>
      <c r="EUF13" s="121"/>
      <c r="EUG13" s="121"/>
      <c r="EUH13" s="121"/>
      <c r="EUI13" s="121"/>
      <c r="EUJ13" s="121"/>
      <c r="EUK13" s="121"/>
      <c r="EUL13" s="121"/>
      <c r="EUM13" s="121"/>
      <c r="EUN13" s="121"/>
      <c r="EUO13" s="121"/>
      <c r="EUP13" s="121"/>
      <c r="EUQ13" s="121"/>
      <c r="EUR13" s="121"/>
      <c r="EUS13" s="121"/>
      <c r="EUT13" s="121"/>
      <c r="EUU13" s="121"/>
      <c r="EUV13" s="121"/>
      <c r="EUW13" s="121"/>
      <c r="EUX13" s="121"/>
      <c r="EUY13" s="121"/>
      <c r="EUZ13" s="121"/>
      <c r="EVA13" s="121"/>
      <c r="EVB13" s="121"/>
      <c r="EVC13" s="121"/>
      <c r="EVD13" s="121"/>
      <c r="EVE13" s="121"/>
      <c r="EVF13" s="121"/>
      <c r="EVG13" s="121"/>
      <c r="EVH13" s="121"/>
      <c r="EVI13" s="121"/>
      <c r="EVJ13" s="121"/>
      <c r="EVK13" s="121"/>
      <c r="EVL13" s="121"/>
      <c r="EVM13" s="121"/>
      <c r="EVN13" s="121"/>
      <c r="EVO13" s="121"/>
      <c r="EVP13" s="121"/>
      <c r="EVQ13" s="121"/>
      <c r="EVR13" s="121"/>
      <c r="EVS13" s="121"/>
      <c r="EVT13" s="121"/>
      <c r="EVU13" s="121"/>
      <c r="EVV13" s="121"/>
      <c r="EVW13" s="121"/>
      <c r="EVX13" s="121"/>
      <c r="EVY13" s="121"/>
      <c r="EVZ13" s="121"/>
      <c r="EWA13" s="121"/>
      <c r="EWB13" s="121"/>
      <c r="EWC13" s="121"/>
      <c r="EWD13" s="121"/>
      <c r="EWE13" s="121"/>
      <c r="EWF13" s="121"/>
      <c r="EWG13" s="121"/>
      <c r="EWH13" s="121"/>
      <c r="EWI13" s="121"/>
      <c r="EWJ13" s="121"/>
      <c r="EWK13" s="121"/>
      <c r="EWL13" s="121"/>
      <c r="EWM13" s="121"/>
      <c r="EWN13" s="121"/>
      <c r="EWO13" s="121"/>
      <c r="EWP13" s="121"/>
      <c r="EWQ13" s="121"/>
      <c r="EWR13" s="121"/>
      <c r="EWS13" s="121"/>
      <c r="EWT13" s="121"/>
      <c r="EWU13" s="121"/>
      <c r="EWV13" s="121"/>
      <c r="EWW13" s="121"/>
      <c r="EWX13" s="121"/>
      <c r="EWY13" s="121"/>
      <c r="EWZ13" s="121"/>
      <c r="EXA13" s="121"/>
      <c r="EXB13" s="121"/>
      <c r="EXC13" s="121"/>
      <c r="EXD13" s="121"/>
      <c r="EXE13" s="121"/>
      <c r="EXF13" s="121"/>
      <c r="EXG13" s="121"/>
      <c r="EXH13" s="121"/>
      <c r="EXI13" s="121"/>
      <c r="EXJ13" s="121"/>
      <c r="EXK13" s="121"/>
      <c r="EXL13" s="121"/>
      <c r="EXM13" s="121"/>
      <c r="EXN13" s="121"/>
      <c r="EXO13" s="121"/>
      <c r="EXP13" s="121"/>
      <c r="EXQ13" s="121"/>
      <c r="EXR13" s="121"/>
      <c r="EXS13" s="121"/>
      <c r="EXT13" s="121"/>
      <c r="EXU13" s="121"/>
      <c r="EXV13" s="121"/>
      <c r="EXW13" s="121"/>
      <c r="EXX13" s="121"/>
      <c r="EXY13" s="121"/>
      <c r="EXZ13" s="121"/>
      <c r="EYA13" s="121"/>
      <c r="EYB13" s="121"/>
      <c r="EYC13" s="121"/>
      <c r="EYD13" s="121"/>
      <c r="EYE13" s="121"/>
      <c r="EYF13" s="121"/>
      <c r="EYG13" s="121"/>
      <c r="EYH13" s="121"/>
      <c r="EYI13" s="121"/>
      <c r="EYJ13" s="121"/>
      <c r="EYK13" s="121"/>
      <c r="EYL13" s="121"/>
      <c r="EYM13" s="121"/>
      <c r="EYN13" s="121"/>
      <c r="EYO13" s="121"/>
      <c r="EYP13" s="121"/>
      <c r="EYQ13" s="121"/>
      <c r="EYR13" s="121"/>
      <c r="EYS13" s="121"/>
      <c r="EYT13" s="121"/>
      <c r="EYU13" s="121"/>
      <c r="EYV13" s="121"/>
      <c r="EYW13" s="121"/>
      <c r="EYX13" s="121"/>
      <c r="EYY13" s="121"/>
      <c r="EYZ13" s="121"/>
      <c r="EZA13" s="121"/>
      <c r="EZB13" s="121"/>
      <c r="EZC13" s="121"/>
      <c r="EZD13" s="121"/>
      <c r="EZE13" s="121"/>
      <c r="EZF13" s="121"/>
      <c r="EZG13" s="121"/>
      <c r="EZH13" s="121"/>
      <c r="EZI13" s="121"/>
      <c r="EZJ13" s="121"/>
      <c r="EZK13" s="121"/>
      <c r="EZL13" s="121"/>
      <c r="EZM13" s="121"/>
      <c r="EZN13" s="121"/>
      <c r="EZO13" s="121"/>
      <c r="EZP13" s="121"/>
      <c r="EZQ13" s="121"/>
      <c r="EZR13" s="121"/>
      <c r="EZS13" s="121"/>
      <c r="EZT13" s="121"/>
      <c r="EZU13" s="121"/>
      <c r="EZV13" s="121"/>
      <c r="EZW13" s="121"/>
      <c r="EZX13" s="121"/>
      <c r="EZY13" s="121"/>
      <c r="EZZ13" s="121"/>
      <c r="FAA13" s="121"/>
      <c r="FAB13" s="121"/>
      <c r="FAC13" s="121"/>
      <c r="FAD13" s="121"/>
      <c r="FAE13" s="121"/>
      <c r="FAF13" s="121"/>
      <c r="FAG13" s="121"/>
      <c r="FAH13" s="121"/>
      <c r="FAI13" s="121"/>
      <c r="FAJ13" s="121"/>
      <c r="FAK13" s="121"/>
      <c r="FAL13" s="121"/>
      <c r="FAM13" s="121"/>
      <c r="FAN13" s="121"/>
      <c r="FAO13" s="121"/>
      <c r="FAP13" s="121"/>
      <c r="FAQ13" s="121"/>
      <c r="FAR13" s="121"/>
      <c r="FAS13" s="121"/>
      <c r="FAT13" s="121"/>
      <c r="FAU13" s="121"/>
      <c r="FAV13" s="121"/>
      <c r="FAW13" s="121"/>
      <c r="FAX13" s="121"/>
      <c r="FAY13" s="121"/>
      <c r="FAZ13" s="121"/>
      <c r="FBA13" s="121"/>
      <c r="FBB13" s="121"/>
      <c r="FBC13" s="121"/>
      <c r="FBD13" s="121"/>
      <c r="FBE13" s="121"/>
      <c r="FBF13" s="121"/>
      <c r="FBG13" s="121"/>
      <c r="FBH13" s="121"/>
      <c r="FBI13" s="121"/>
      <c r="FBJ13" s="121"/>
      <c r="FBK13" s="121"/>
      <c r="FBL13" s="121"/>
      <c r="FBM13" s="121"/>
      <c r="FBN13" s="121"/>
      <c r="FBO13" s="121"/>
      <c r="FBP13" s="121"/>
      <c r="FBQ13" s="121"/>
      <c r="FBR13" s="121"/>
      <c r="FBS13" s="121"/>
      <c r="FBT13" s="121"/>
      <c r="FBU13" s="121"/>
      <c r="FBV13" s="121"/>
      <c r="FBW13" s="121"/>
      <c r="FBX13" s="121"/>
      <c r="FBY13" s="121"/>
      <c r="FBZ13" s="121"/>
      <c r="FCA13" s="121"/>
      <c r="FCB13" s="121"/>
      <c r="FCC13" s="121"/>
      <c r="FCD13" s="121"/>
      <c r="FCE13" s="121"/>
      <c r="FCF13" s="121"/>
      <c r="FCG13" s="121"/>
      <c r="FCH13" s="121"/>
      <c r="FCI13" s="121"/>
      <c r="FCJ13" s="121"/>
      <c r="FCK13" s="121"/>
      <c r="FCL13" s="121"/>
      <c r="FCM13" s="121"/>
      <c r="FCN13" s="121"/>
      <c r="FCO13" s="121"/>
      <c r="FCP13" s="121"/>
      <c r="FCQ13" s="121"/>
      <c r="FCR13" s="121"/>
      <c r="FCS13" s="121"/>
      <c r="FCT13" s="121"/>
      <c r="FCU13" s="121"/>
      <c r="FCV13" s="121"/>
      <c r="FCW13" s="121"/>
      <c r="FCX13" s="121"/>
      <c r="FCY13" s="121"/>
      <c r="FCZ13" s="121"/>
      <c r="FDA13" s="121"/>
      <c r="FDB13" s="121"/>
      <c r="FDC13" s="121"/>
      <c r="FDD13" s="121"/>
      <c r="FDE13" s="121"/>
      <c r="FDF13" s="121"/>
      <c r="FDG13" s="121"/>
      <c r="FDH13" s="121"/>
      <c r="FDI13" s="121"/>
      <c r="FDJ13" s="121"/>
      <c r="FDK13" s="121"/>
      <c r="FDL13" s="121"/>
      <c r="FDM13" s="121"/>
      <c r="FDN13" s="121"/>
      <c r="FDO13" s="121"/>
      <c r="FDP13" s="121"/>
      <c r="FDQ13" s="121"/>
      <c r="FDR13" s="121"/>
      <c r="FDS13" s="121"/>
      <c r="FDT13" s="121"/>
      <c r="FDU13" s="121"/>
      <c r="FDV13" s="121"/>
      <c r="FDW13" s="121"/>
      <c r="FDX13" s="121"/>
      <c r="FDY13" s="121"/>
      <c r="FDZ13" s="121"/>
      <c r="FEA13" s="121"/>
      <c r="FEB13" s="121"/>
      <c r="FEC13" s="121"/>
      <c r="FED13" s="121"/>
      <c r="FEE13" s="121"/>
      <c r="FEF13" s="121"/>
      <c r="FEG13" s="121"/>
      <c r="FEH13" s="121"/>
      <c r="FEI13" s="121"/>
      <c r="FEJ13" s="121"/>
      <c r="FEK13" s="121"/>
      <c r="FEL13" s="121"/>
      <c r="FEM13" s="121"/>
      <c r="FEN13" s="121"/>
      <c r="FEO13" s="121"/>
      <c r="FEP13" s="121"/>
      <c r="FEQ13" s="121"/>
      <c r="FER13" s="121"/>
      <c r="FES13" s="121"/>
      <c r="FET13" s="121"/>
      <c r="FEU13" s="121"/>
      <c r="FEV13" s="121"/>
      <c r="FEW13" s="121"/>
      <c r="FEX13" s="121"/>
      <c r="FEY13" s="121"/>
      <c r="FEZ13" s="121"/>
      <c r="FFA13" s="121"/>
      <c r="FFB13" s="121"/>
      <c r="FFC13" s="121"/>
      <c r="FFD13" s="121"/>
      <c r="FFE13" s="121"/>
      <c r="FFF13" s="121"/>
      <c r="FFG13" s="121"/>
      <c r="FFH13" s="121"/>
      <c r="FFI13" s="121"/>
      <c r="FFJ13" s="121"/>
      <c r="FFK13" s="121"/>
      <c r="FFL13" s="121"/>
      <c r="FFM13" s="121"/>
      <c r="FFN13" s="121"/>
      <c r="FFO13" s="121"/>
      <c r="FFP13" s="121"/>
      <c r="FFQ13" s="121"/>
      <c r="FFR13" s="121"/>
      <c r="FFS13" s="121"/>
      <c r="FFT13" s="121"/>
      <c r="FFU13" s="121"/>
      <c r="FFV13" s="121"/>
      <c r="FFW13" s="121"/>
      <c r="FFX13" s="121"/>
      <c r="FFY13" s="121"/>
      <c r="FFZ13" s="121"/>
      <c r="FGA13" s="121"/>
      <c r="FGB13" s="121"/>
      <c r="FGC13" s="121"/>
      <c r="FGD13" s="121"/>
      <c r="FGE13" s="121"/>
      <c r="FGF13" s="121"/>
      <c r="FGG13" s="121"/>
      <c r="FGH13" s="121"/>
      <c r="FGI13" s="121"/>
      <c r="FGJ13" s="121"/>
      <c r="FGK13" s="121"/>
      <c r="FGL13" s="121"/>
      <c r="FGM13" s="121"/>
      <c r="FGN13" s="121"/>
      <c r="FGO13" s="121"/>
      <c r="FGP13" s="121"/>
      <c r="FGQ13" s="121"/>
      <c r="FGR13" s="121"/>
      <c r="FGS13" s="121"/>
      <c r="FGT13" s="121"/>
      <c r="FGU13" s="121"/>
      <c r="FGV13" s="121"/>
      <c r="FGW13" s="121"/>
      <c r="FGX13" s="121"/>
      <c r="FGY13" s="121"/>
      <c r="FGZ13" s="121"/>
      <c r="FHA13" s="121"/>
      <c r="FHB13" s="121"/>
      <c r="FHC13" s="121"/>
      <c r="FHD13" s="121"/>
      <c r="FHE13" s="121"/>
      <c r="FHF13" s="121"/>
      <c r="FHG13" s="121"/>
      <c r="FHH13" s="121"/>
      <c r="FHI13" s="121"/>
      <c r="FHJ13" s="121"/>
      <c r="FHK13" s="121"/>
      <c r="FHL13" s="121"/>
      <c r="FHM13" s="121"/>
      <c r="FHN13" s="121"/>
      <c r="FHO13" s="121"/>
      <c r="FHP13" s="121"/>
      <c r="FHQ13" s="121"/>
      <c r="FHR13" s="121"/>
      <c r="FHS13" s="121"/>
      <c r="FHT13" s="121"/>
      <c r="FHU13" s="121"/>
      <c r="FHV13" s="121"/>
      <c r="FHW13" s="121"/>
      <c r="FHX13" s="121"/>
      <c r="FHY13" s="121"/>
      <c r="FHZ13" s="121"/>
      <c r="FIA13" s="121"/>
      <c r="FIB13" s="121"/>
      <c r="FIC13" s="121"/>
      <c r="FID13" s="121"/>
      <c r="FIE13" s="121"/>
      <c r="FIF13" s="121"/>
      <c r="FIG13" s="121"/>
      <c r="FIH13" s="121"/>
      <c r="FII13" s="121"/>
      <c r="FIJ13" s="121"/>
      <c r="FIK13" s="121"/>
      <c r="FIL13" s="121"/>
      <c r="FIM13" s="121"/>
      <c r="FIN13" s="121"/>
      <c r="FIO13" s="121"/>
      <c r="FIP13" s="121"/>
      <c r="FIQ13" s="121"/>
      <c r="FIR13" s="121"/>
      <c r="FIS13" s="121"/>
      <c r="FIT13" s="121"/>
      <c r="FIU13" s="121"/>
      <c r="FIV13" s="121"/>
      <c r="FIW13" s="121"/>
      <c r="FIX13" s="121"/>
      <c r="FIY13" s="121"/>
      <c r="FIZ13" s="121"/>
      <c r="FJA13" s="121"/>
      <c r="FJB13" s="121"/>
      <c r="FJC13" s="121"/>
      <c r="FJD13" s="121"/>
      <c r="FJE13" s="121"/>
      <c r="FJF13" s="121"/>
      <c r="FJG13" s="121"/>
      <c r="FJH13" s="121"/>
      <c r="FJI13" s="121"/>
      <c r="FJJ13" s="121"/>
      <c r="FJK13" s="121"/>
      <c r="FJL13" s="121"/>
      <c r="FJM13" s="121"/>
      <c r="FJN13" s="121"/>
      <c r="FJO13" s="121"/>
      <c r="FJP13" s="121"/>
      <c r="FJQ13" s="121"/>
      <c r="FJR13" s="121"/>
      <c r="FJS13" s="121"/>
      <c r="FJT13" s="121"/>
      <c r="FJU13" s="121"/>
      <c r="FJV13" s="121"/>
      <c r="FJW13" s="121"/>
      <c r="FJX13" s="121"/>
      <c r="FJY13" s="121"/>
      <c r="FJZ13" s="121"/>
      <c r="FKA13" s="121"/>
      <c r="FKB13" s="121"/>
      <c r="FKC13" s="121"/>
      <c r="FKD13" s="121"/>
      <c r="FKE13" s="121"/>
      <c r="FKF13" s="121"/>
      <c r="FKG13" s="121"/>
      <c r="FKH13" s="121"/>
      <c r="FKI13" s="121"/>
      <c r="FKJ13" s="121"/>
      <c r="FKK13" s="121"/>
      <c r="FKL13" s="121"/>
      <c r="FKM13" s="121"/>
      <c r="FKN13" s="121"/>
      <c r="FKO13" s="121"/>
      <c r="FKP13" s="121"/>
      <c r="FKQ13" s="121"/>
      <c r="FKR13" s="121"/>
      <c r="FKS13" s="121"/>
      <c r="FKT13" s="121"/>
      <c r="FKU13" s="121"/>
      <c r="FKV13" s="121"/>
      <c r="FKW13" s="121"/>
      <c r="FKX13" s="121"/>
      <c r="FKY13" s="121"/>
      <c r="FKZ13" s="121"/>
      <c r="FLA13" s="121"/>
      <c r="FLB13" s="121"/>
      <c r="FLC13" s="121"/>
      <c r="FLD13" s="121"/>
      <c r="FLE13" s="121"/>
      <c r="FLF13" s="121"/>
      <c r="FLG13" s="121"/>
      <c r="FLH13" s="121"/>
      <c r="FLI13" s="121"/>
      <c r="FLJ13" s="121"/>
      <c r="FLK13" s="121"/>
      <c r="FLL13" s="121"/>
      <c r="FLM13" s="121"/>
      <c r="FLN13" s="121"/>
      <c r="FLO13" s="121"/>
      <c r="FLP13" s="121"/>
      <c r="FLQ13" s="121"/>
      <c r="FLR13" s="121"/>
      <c r="FLS13" s="121"/>
      <c r="FLT13" s="121"/>
      <c r="FLU13" s="121"/>
      <c r="FLV13" s="121"/>
      <c r="FLW13" s="121"/>
      <c r="FLX13" s="121"/>
      <c r="FLY13" s="121"/>
      <c r="FLZ13" s="121"/>
      <c r="FMA13" s="121"/>
      <c r="FMB13" s="121"/>
      <c r="FMC13" s="121"/>
      <c r="FMD13" s="121"/>
      <c r="FME13" s="121"/>
      <c r="FMF13" s="121"/>
      <c r="FMG13" s="121"/>
      <c r="FMH13" s="121"/>
      <c r="FMI13" s="121"/>
      <c r="FMJ13" s="121"/>
      <c r="FMK13" s="121"/>
      <c r="FML13" s="121"/>
      <c r="FMM13" s="121"/>
      <c r="FMN13" s="121"/>
      <c r="FMO13" s="121"/>
      <c r="FMP13" s="121"/>
      <c r="FMQ13" s="121"/>
      <c r="FMR13" s="121"/>
      <c r="FMS13" s="121"/>
      <c r="FMT13" s="121"/>
      <c r="FMU13" s="121"/>
      <c r="FMV13" s="121"/>
      <c r="FMW13" s="121"/>
      <c r="FMX13" s="121"/>
      <c r="FMY13" s="121"/>
      <c r="FMZ13" s="121"/>
      <c r="FNA13" s="121"/>
      <c r="FNB13" s="121"/>
      <c r="FNC13" s="121"/>
      <c r="FND13" s="121"/>
      <c r="FNE13" s="121"/>
      <c r="FNF13" s="121"/>
      <c r="FNG13" s="121"/>
      <c r="FNH13" s="121"/>
      <c r="FNI13" s="121"/>
      <c r="FNJ13" s="121"/>
      <c r="FNK13" s="121"/>
      <c r="FNL13" s="121"/>
      <c r="FNM13" s="121"/>
      <c r="FNN13" s="121"/>
      <c r="FNO13" s="121"/>
      <c r="FNP13" s="121"/>
      <c r="FNQ13" s="121"/>
      <c r="FNR13" s="121"/>
      <c r="FNS13" s="121"/>
      <c r="FNT13" s="121"/>
      <c r="FNU13" s="121"/>
      <c r="FNV13" s="121"/>
      <c r="FNW13" s="121"/>
      <c r="FNX13" s="121"/>
      <c r="FNY13" s="121"/>
      <c r="FNZ13" s="121"/>
      <c r="FOA13" s="121"/>
      <c r="FOB13" s="121"/>
      <c r="FOC13" s="121"/>
      <c r="FOD13" s="121"/>
      <c r="FOE13" s="121"/>
      <c r="FOF13" s="121"/>
      <c r="FOG13" s="121"/>
      <c r="FOH13" s="121"/>
      <c r="FOI13" s="121"/>
      <c r="FOJ13" s="121"/>
      <c r="FOK13" s="121"/>
      <c r="FOL13" s="121"/>
      <c r="FOM13" s="121"/>
      <c r="FON13" s="121"/>
      <c r="FOO13" s="121"/>
      <c r="FOP13" s="121"/>
      <c r="FOQ13" s="121"/>
      <c r="FOR13" s="121"/>
      <c r="FOS13" s="121"/>
      <c r="FOT13" s="121"/>
      <c r="FOU13" s="121"/>
      <c r="FOV13" s="121"/>
      <c r="FOW13" s="121"/>
      <c r="FOX13" s="121"/>
      <c r="FOY13" s="121"/>
      <c r="FOZ13" s="121"/>
      <c r="FPA13" s="121"/>
      <c r="FPB13" s="121"/>
      <c r="FPC13" s="121"/>
      <c r="FPD13" s="121"/>
      <c r="FPE13" s="121"/>
      <c r="FPF13" s="121"/>
      <c r="FPG13" s="121"/>
      <c r="FPH13" s="121"/>
      <c r="FPI13" s="121"/>
      <c r="FPJ13" s="121"/>
      <c r="FPK13" s="121"/>
      <c r="FPL13" s="121"/>
      <c r="FPM13" s="121"/>
      <c r="FPN13" s="121"/>
      <c r="FPO13" s="121"/>
      <c r="FPP13" s="121"/>
      <c r="FPQ13" s="121"/>
      <c r="FPR13" s="121"/>
      <c r="FPS13" s="121"/>
      <c r="FPT13" s="121"/>
      <c r="FPU13" s="121"/>
      <c r="FPV13" s="121"/>
      <c r="FPW13" s="121"/>
      <c r="FPX13" s="121"/>
      <c r="FPY13" s="121"/>
      <c r="FPZ13" s="121"/>
      <c r="FQA13" s="121"/>
      <c r="FQB13" s="121"/>
      <c r="FQC13" s="121"/>
      <c r="FQD13" s="121"/>
      <c r="FQE13" s="121"/>
      <c r="FQF13" s="121"/>
      <c r="FQG13" s="121"/>
      <c r="FQH13" s="121"/>
      <c r="FQI13" s="121"/>
      <c r="FQJ13" s="121"/>
      <c r="FQK13" s="121"/>
      <c r="FQL13" s="121"/>
      <c r="FQM13" s="121"/>
      <c r="FQN13" s="121"/>
      <c r="FQO13" s="121"/>
      <c r="FQP13" s="121"/>
      <c r="FQQ13" s="121"/>
      <c r="FQR13" s="121"/>
      <c r="FQS13" s="121"/>
      <c r="FQT13" s="121"/>
      <c r="FQU13" s="121"/>
      <c r="FQV13" s="121"/>
      <c r="FQW13" s="121"/>
      <c r="FQX13" s="121"/>
      <c r="FQY13" s="121"/>
      <c r="FQZ13" s="121"/>
      <c r="FRA13" s="121"/>
      <c r="FRB13" s="121"/>
      <c r="FRC13" s="121"/>
      <c r="FRD13" s="121"/>
      <c r="FRE13" s="121"/>
      <c r="FRF13" s="121"/>
      <c r="FRG13" s="121"/>
      <c r="FRH13" s="121"/>
      <c r="FRI13" s="121"/>
      <c r="FRJ13" s="121"/>
      <c r="FRK13" s="121"/>
      <c r="FRL13" s="121"/>
      <c r="FRM13" s="121"/>
      <c r="FRN13" s="121"/>
      <c r="FRO13" s="121"/>
      <c r="FRP13" s="121"/>
      <c r="FRQ13" s="121"/>
      <c r="FRR13" s="121"/>
      <c r="FRS13" s="121"/>
      <c r="FRT13" s="121"/>
      <c r="FRU13" s="121"/>
      <c r="FRV13" s="121"/>
      <c r="FRW13" s="121"/>
      <c r="FRX13" s="121"/>
      <c r="FRY13" s="121"/>
      <c r="FRZ13" s="121"/>
      <c r="FSA13" s="121"/>
      <c r="FSB13" s="121"/>
      <c r="FSC13" s="121"/>
      <c r="FSD13" s="121"/>
      <c r="FSE13" s="121"/>
      <c r="FSF13" s="121"/>
      <c r="FSG13" s="121"/>
      <c r="FSH13" s="121"/>
      <c r="FSI13" s="121"/>
      <c r="FSJ13" s="121"/>
      <c r="FSK13" s="121"/>
      <c r="FSL13" s="121"/>
      <c r="FSM13" s="121"/>
      <c r="FSN13" s="121"/>
      <c r="FSO13" s="121"/>
      <c r="FSP13" s="121"/>
      <c r="FSQ13" s="121"/>
      <c r="FSR13" s="121"/>
      <c r="FSS13" s="121"/>
      <c r="FST13" s="121"/>
      <c r="FSU13" s="121"/>
      <c r="FSV13" s="121"/>
      <c r="FSW13" s="121"/>
      <c r="FSX13" s="121"/>
      <c r="FSY13" s="121"/>
      <c r="FSZ13" s="121"/>
      <c r="FTA13" s="121"/>
      <c r="FTB13" s="121"/>
      <c r="FTC13" s="121"/>
      <c r="FTD13" s="121"/>
      <c r="FTE13" s="121"/>
      <c r="FTF13" s="121"/>
      <c r="FTG13" s="121"/>
      <c r="FTH13" s="121"/>
      <c r="FTI13" s="121"/>
      <c r="FTJ13" s="121"/>
      <c r="FTK13" s="121"/>
      <c r="FTL13" s="121"/>
      <c r="FTM13" s="121"/>
      <c r="FTN13" s="121"/>
      <c r="FTO13" s="121"/>
      <c r="FTP13" s="121"/>
      <c r="FTQ13" s="121"/>
      <c r="FTR13" s="121"/>
      <c r="FTS13" s="121"/>
      <c r="FTT13" s="121"/>
      <c r="FTU13" s="121"/>
      <c r="FTV13" s="121"/>
      <c r="FTW13" s="121"/>
      <c r="FTX13" s="121"/>
      <c r="FTY13" s="121"/>
      <c r="FTZ13" s="121"/>
      <c r="FUA13" s="121"/>
      <c r="FUB13" s="121"/>
      <c r="FUC13" s="121"/>
      <c r="FUD13" s="121"/>
      <c r="FUE13" s="121"/>
      <c r="FUF13" s="121"/>
      <c r="FUG13" s="121"/>
      <c r="FUH13" s="121"/>
      <c r="FUI13" s="121"/>
      <c r="FUJ13" s="121"/>
      <c r="FUK13" s="121"/>
      <c r="FUL13" s="121"/>
      <c r="FUM13" s="121"/>
      <c r="FUN13" s="121"/>
      <c r="FUO13" s="121"/>
      <c r="FUP13" s="121"/>
      <c r="FUQ13" s="121"/>
      <c r="FUR13" s="121"/>
      <c r="FUS13" s="121"/>
      <c r="FUT13" s="121"/>
      <c r="FUU13" s="121"/>
      <c r="FUV13" s="121"/>
      <c r="FUW13" s="121"/>
      <c r="FUX13" s="121"/>
      <c r="FUY13" s="121"/>
      <c r="FUZ13" s="121"/>
      <c r="FVA13" s="121"/>
      <c r="FVB13" s="121"/>
      <c r="FVC13" s="121"/>
      <c r="FVD13" s="121"/>
      <c r="FVE13" s="121"/>
      <c r="FVF13" s="121"/>
      <c r="FVG13" s="121"/>
      <c r="FVH13" s="121"/>
      <c r="FVI13" s="121"/>
      <c r="FVJ13" s="121"/>
      <c r="FVK13" s="121"/>
      <c r="FVL13" s="121"/>
      <c r="FVM13" s="121"/>
      <c r="FVN13" s="121"/>
      <c r="FVO13" s="121"/>
      <c r="FVP13" s="121"/>
      <c r="FVQ13" s="121"/>
      <c r="FVR13" s="121"/>
      <c r="FVS13" s="121"/>
      <c r="FVT13" s="121"/>
      <c r="FVU13" s="121"/>
      <c r="FVV13" s="121"/>
      <c r="FVW13" s="121"/>
      <c r="FVX13" s="121"/>
      <c r="FVY13" s="121"/>
      <c r="FVZ13" s="121"/>
      <c r="FWA13" s="121"/>
      <c r="FWB13" s="121"/>
      <c r="FWC13" s="121"/>
      <c r="FWD13" s="121"/>
      <c r="FWE13" s="121"/>
      <c r="FWF13" s="121"/>
      <c r="FWG13" s="121"/>
      <c r="FWH13" s="121"/>
      <c r="FWI13" s="121"/>
      <c r="FWJ13" s="121"/>
      <c r="FWK13" s="121"/>
      <c r="FWL13" s="121"/>
      <c r="FWM13" s="121"/>
      <c r="FWN13" s="121"/>
      <c r="FWO13" s="121"/>
      <c r="FWP13" s="121"/>
      <c r="FWQ13" s="121"/>
      <c r="FWR13" s="121"/>
      <c r="FWS13" s="121"/>
      <c r="FWT13" s="121"/>
      <c r="FWU13" s="121"/>
      <c r="FWV13" s="121"/>
      <c r="FWW13" s="121"/>
      <c r="FWX13" s="121"/>
      <c r="FWY13" s="121"/>
      <c r="FWZ13" s="121"/>
      <c r="FXA13" s="121"/>
      <c r="FXB13" s="121"/>
      <c r="FXC13" s="121"/>
      <c r="FXD13" s="121"/>
      <c r="FXE13" s="121"/>
      <c r="FXF13" s="121"/>
      <c r="FXG13" s="121"/>
      <c r="FXH13" s="121"/>
      <c r="FXI13" s="121"/>
      <c r="FXJ13" s="121"/>
      <c r="FXK13" s="121"/>
      <c r="FXL13" s="121"/>
      <c r="FXM13" s="121"/>
      <c r="FXN13" s="121"/>
      <c r="FXO13" s="121"/>
      <c r="FXP13" s="121"/>
      <c r="FXQ13" s="121"/>
      <c r="FXR13" s="121"/>
      <c r="FXS13" s="121"/>
      <c r="FXT13" s="121"/>
      <c r="FXU13" s="121"/>
      <c r="FXV13" s="121"/>
      <c r="FXW13" s="121"/>
      <c r="FXX13" s="121"/>
      <c r="FXY13" s="121"/>
      <c r="FXZ13" s="121"/>
      <c r="FYA13" s="121"/>
      <c r="FYB13" s="121"/>
      <c r="FYC13" s="121"/>
      <c r="FYD13" s="121"/>
      <c r="FYE13" s="121"/>
      <c r="FYF13" s="121"/>
      <c r="FYG13" s="121"/>
      <c r="FYH13" s="121"/>
      <c r="FYI13" s="121"/>
      <c r="FYJ13" s="121"/>
      <c r="FYK13" s="121"/>
      <c r="FYL13" s="121"/>
      <c r="FYM13" s="121"/>
      <c r="FYN13" s="121"/>
      <c r="FYO13" s="121"/>
      <c r="FYP13" s="121"/>
      <c r="FYQ13" s="121"/>
      <c r="FYR13" s="121"/>
      <c r="FYS13" s="121"/>
      <c r="FYT13" s="121"/>
      <c r="FYU13" s="121"/>
      <c r="FYV13" s="121"/>
      <c r="FYW13" s="121"/>
      <c r="FYX13" s="121"/>
      <c r="FYY13" s="121"/>
      <c r="FYZ13" s="121"/>
      <c r="FZA13" s="121"/>
      <c r="FZB13" s="121"/>
      <c r="FZC13" s="121"/>
      <c r="FZD13" s="121"/>
      <c r="FZE13" s="121"/>
      <c r="FZF13" s="121"/>
      <c r="FZG13" s="121"/>
      <c r="FZH13" s="121"/>
      <c r="FZI13" s="121"/>
      <c r="FZJ13" s="121"/>
      <c r="FZK13" s="121"/>
      <c r="FZL13" s="121"/>
      <c r="FZM13" s="121"/>
      <c r="FZN13" s="121"/>
      <c r="FZO13" s="121"/>
      <c r="FZP13" s="121"/>
      <c r="FZQ13" s="121"/>
      <c r="FZR13" s="121"/>
      <c r="FZS13" s="121"/>
      <c r="FZT13" s="121"/>
      <c r="FZU13" s="121"/>
      <c r="FZV13" s="121"/>
      <c r="FZW13" s="121"/>
      <c r="FZX13" s="121"/>
      <c r="FZY13" s="121"/>
      <c r="FZZ13" s="121"/>
      <c r="GAA13" s="121"/>
      <c r="GAB13" s="121"/>
      <c r="GAC13" s="121"/>
      <c r="GAD13" s="121"/>
      <c r="GAE13" s="121"/>
      <c r="GAF13" s="121"/>
      <c r="GAG13" s="121"/>
      <c r="GAH13" s="121"/>
      <c r="GAI13" s="121"/>
      <c r="GAJ13" s="121"/>
      <c r="GAK13" s="121"/>
      <c r="GAL13" s="121"/>
      <c r="GAM13" s="121"/>
      <c r="GAN13" s="121"/>
      <c r="GAO13" s="121"/>
      <c r="GAP13" s="121"/>
      <c r="GAQ13" s="121"/>
      <c r="GAR13" s="121"/>
      <c r="GAS13" s="121"/>
      <c r="GAT13" s="121"/>
      <c r="GAU13" s="121"/>
      <c r="GAV13" s="121"/>
      <c r="GAW13" s="121"/>
      <c r="GAX13" s="121"/>
      <c r="GAY13" s="121"/>
      <c r="GAZ13" s="121"/>
      <c r="GBA13" s="121"/>
      <c r="GBB13" s="121"/>
      <c r="GBC13" s="121"/>
      <c r="GBD13" s="121"/>
      <c r="GBE13" s="121"/>
      <c r="GBF13" s="121"/>
      <c r="GBG13" s="121"/>
      <c r="GBH13" s="121"/>
      <c r="GBI13" s="121"/>
      <c r="GBJ13" s="121"/>
      <c r="GBK13" s="121"/>
      <c r="GBL13" s="121"/>
      <c r="GBM13" s="121"/>
      <c r="GBN13" s="121"/>
      <c r="GBO13" s="121"/>
      <c r="GBP13" s="121"/>
      <c r="GBQ13" s="121"/>
      <c r="GBR13" s="121"/>
      <c r="GBS13" s="121"/>
      <c r="GBT13" s="121"/>
      <c r="GBU13" s="121"/>
      <c r="GBV13" s="121"/>
      <c r="GBW13" s="121"/>
      <c r="GBX13" s="121"/>
      <c r="GBY13" s="121"/>
      <c r="GBZ13" s="121"/>
      <c r="GCA13" s="121"/>
      <c r="GCB13" s="121"/>
      <c r="GCC13" s="121"/>
      <c r="GCD13" s="121"/>
      <c r="GCE13" s="121"/>
      <c r="GCF13" s="121"/>
      <c r="GCG13" s="121"/>
      <c r="GCH13" s="121"/>
      <c r="GCI13" s="121"/>
      <c r="GCJ13" s="121"/>
      <c r="GCK13" s="121"/>
      <c r="GCL13" s="121"/>
      <c r="GCM13" s="121"/>
      <c r="GCN13" s="121"/>
      <c r="GCO13" s="121"/>
      <c r="GCP13" s="121"/>
      <c r="GCQ13" s="121"/>
      <c r="GCR13" s="121"/>
      <c r="GCS13" s="121"/>
      <c r="GCT13" s="121"/>
      <c r="GCU13" s="121"/>
      <c r="GCV13" s="121"/>
      <c r="GCW13" s="121"/>
      <c r="GCX13" s="121"/>
      <c r="GCY13" s="121"/>
      <c r="GCZ13" s="121"/>
      <c r="GDA13" s="121"/>
      <c r="GDB13" s="121"/>
      <c r="GDC13" s="121"/>
      <c r="GDD13" s="121"/>
      <c r="GDE13" s="121"/>
      <c r="GDF13" s="121"/>
      <c r="GDG13" s="121"/>
      <c r="GDH13" s="121"/>
      <c r="GDI13" s="121"/>
      <c r="GDJ13" s="121"/>
      <c r="GDK13" s="121"/>
      <c r="GDL13" s="121"/>
      <c r="GDM13" s="121"/>
      <c r="GDN13" s="121"/>
      <c r="GDO13" s="121"/>
      <c r="GDP13" s="121"/>
      <c r="GDQ13" s="121"/>
      <c r="GDR13" s="121"/>
      <c r="GDS13" s="121"/>
      <c r="GDT13" s="121"/>
      <c r="GDU13" s="121"/>
      <c r="GDV13" s="121"/>
      <c r="GDW13" s="121"/>
      <c r="GDX13" s="121"/>
      <c r="GDY13" s="121"/>
      <c r="GDZ13" s="121"/>
      <c r="GEA13" s="121"/>
      <c r="GEB13" s="121"/>
      <c r="GEC13" s="121"/>
      <c r="GED13" s="121"/>
      <c r="GEE13" s="121"/>
      <c r="GEF13" s="121"/>
      <c r="GEG13" s="121"/>
      <c r="GEH13" s="121"/>
      <c r="GEI13" s="121"/>
      <c r="GEJ13" s="121"/>
      <c r="GEK13" s="121"/>
      <c r="GEL13" s="121"/>
      <c r="GEM13" s="121"/>
      <c r="GEN13" s="121"/>
      <c r="GEO13" s="121"/>
      <c r="GEP13" s="121"/>
      <c r="GEQ13" s="121"/>
      <c r="GER13" s="121"/>
      <c r="GES13" s="121"/>
      <c r="GET13" s="121"/>
      <c r="GEU13" s="121"/>
      <c r="GEV13" s="121"/>
      <c r="GEW13" s="121"/>
      <c r="GEX13" s="121"/>
      <c r="GEY13" s="121"/>
      <c r="GEZ13" s="121"/>
      <c r="GFA13" s="121"/>
      <c r="GFB13" s="121"/>
      <c r="GFC13" s="121"/>
      <c r="GFD13" s="121"/>
      <c r="GFE13" s="121"/>
      <c r="GFF13" s="121"/>
      <c r="GFG13" s="121"/>
      <c r="GFH13" s="121"/>
      <c r="GFI13" s="121"/>
      <c r="GFJ13" s="121"/>
      <c r="GFK13" s="121"/>
      <c r="GFL13" s="121"/>
      <c r="GFM13" s="121"/>
      <c r="GFN13" s="121"/>
      <c r="GFO13" s="121"/>
      <c r="GFP13" s="121"/>
      <c r="GFQ13" s="121"/>
      <c r="GFR13" s="121"/>
      <c r="GFS13" s="121"/>
      <c r="GFT13" s="121"/>
      <c r="GFU13" s="121"/>
      <c r="GFV13" s="121"/>
      <c r="GFW13" s="121"/>
      <c r="GFX13" s="121"/>
      <c r="GFY13" s="121"/>
      <c r="GFZ13" s="121"/>
      <c r="GGA13" s="121"/>
      <c r="GGB13" s="121"/>
      <c r="GGC13" s="121"/>
      <c r="GGD13" s="121"/>
      <c r="GGE13" s="121"/>
      <c r="GGF13" s="121"/>
      <c r="GGG13" s="121"/>
      <c r="GGH13" s="121"/>
      <c r="GGI13" s="121"/>
      <c r="GGJ13" s="121"/>
      <c r="GGK13" s="121"/>
      <c r="GGL13" s="121"/>
      <c r="GGM13" s="121"/>
      <c r="GGN13" s="121"/>
      <c r="GGO13" s="121"/>
      <c r="GGP13" s="121"/>
      <c r="GGQ13" s="121"/>
      <c r="GGR13" s="121"/>
      <c r="GGS13" s="121"/>
      <c r="GGT13" s="121"/>
      <c r="GGU13" s="121"/>
      <c r="GGV13" s="121"/>
      <c r="GGW13" s="121"/>
      <c r="GGX13" s="121"/>
      <c r="GGY13" s="121"/>
      <c r="GGZ13" s="121"/>
      <c r="GHA13" s="121"/>
      <c r="GHB13" s="121"/>
      <c r="GHC13" s="121"/>
      <c r="GHD13" s="121"/>
      <c r="GHE13" s="121"/>
      <c r="GHF13" s="121"/>
      <c r="GHG13" s="121"/>
      <c r="GHH13" s="121"/>
      <c r="GHI13" s="121"/>
      <c r="GHJ13" s="121"/>
      <c r="GHK13" s="121"/>
      <c r="GHL13" s="121"/>
      <c r="GHM13" s="121"/>
      <c r="GHN13" s="121"/>
      <c r="GHO13" s="121"/>
      <c r="GHP13" s="121"/>
      <c r="GHQ13" s="121"/>
      <c r="GHR13" s="121"/>
      <c r="GHS13" s="121"/>
      <c r="GHT13" s="121"/>
      <c r="GHU13" s="121"/>
      <c r="GHV13" s="121"/>
      <c r="GHW13" s="121"/>
      <c r="GHX13" s="121"/>
      <c r="GHY13" s="121"/>
      <c r="GHZ13" s="121"/>
      <c r="GIA13" s="121"/>
      <c r="GIB13" s="121"/>
      <c r="GIC13" s="121"/>
      <c r="GID13" s="121"/>
      <c r="GIE13" s="121"/>
      <c r="GIF13" s="121"/>
      <c r="GIG13" s="121"/>
      <c r="GIH13" s="121"/>
      <c r="GII13" s="121"/>
      <c r="GIJ13" s="121"/>
      <c r="GIK13" s="121"/>
      <c r="GIL13" s="121"/>
      <c r="GIM13" s="121"/>
      <c r="GIN13" s="121"/>
      <c r="GIO13" s="121"/>
      <c r="GIP13" s="121"/>
      <c r="GIQ13" s="121"/>
      <c r="GIR13" s="121"/>
      <c r="GIS13" s="121"/>
      <c r="GIT13" s="121"/>
      <c r="GIU13" s="121"/>
      <c r="GIV13" s="121"/>
      <c r="GIW13" s="121"/>
      <c r="GIX13" s="121"/>
      <c r="GIY13" s="121"/>
      <c r="GIZ13" s="121"/>
      <c r="GJA13" s="121"/>
      <c r="GJB13" s="121"/>
      <c r="GJC13" s="121"/>
      <c r="GJD13" s="121"/>
      <c r="GJE13" s="121"/>
      <c r="GJF13" s="121"/>
      <c r="GJG13" s="121"/>
      <c r="GJH13" s="121"/>
      <c r="GJI13" s="121"/>
      <c r="GJJ13" s="121"/>
      <c r="GJK13" s="121"/>
      <c r="GJL13" s="121"/>
      <c r="GJM13" s="121"/>
      <c r="GJN13" s="121"/>
      <c r="GJO13" s="121"/>
      <c r="GJP13" s="121"/>
      <c r="GJQ13" s="121"/>
      <c r="GJR13" s="121"/>
      <c r="GJS13" s="121"/>
      <c r="GJT13" s="121"/>
      <c r="GJU13" s="121"/>
      <c r="GJV13" s="121"/>
      <c r="GJW13" s="121"/>
      <c r="GJX13" s="121"/>
      <c r="GJY13" s="121"/>
      <c r="GJZ13" s="121"/>
      <c r="GKA13" s="121"/>
      <c r="GKB13" s="121"/>
      <c r="GKC13" s="121"/>
      <c r="GKD13" s="121"/>
      <c r="GKE13" s="121"/>
      <c r="GKF13" s="121"/>
      <c r="GKG13" s="121"/>
      <c r="GKH13" s="121"/>
      <c r="GKI13" s="121"/>
      <c r="GKJ13" s="121"/>
      <c r="GKK13" s="121"/>
      <c r="GKL13" s="121"/>
      <c r="GKM13" s="121"/>
      <c r="GKN13" s="121"/>
      <c r="GKO13" s="121"/>
      <c r="GKP13" s="121"/>
      <c r="GKQ13" s="121"/>
      <c r="GKR13" s="121"/>
      <c r="GKS13" s="121"/>
      <c r="GKT13" s="121"/>
      <c r="GKU13" s="121"/>
      <c r="GKV13" s="121"/>
      <c r="GKW13" s="121"/>
      <c r="GKX13" s="121"/>
      <c r="GKY13" s="121"/>
      <c r="GKZ13" s="121"/>
      <c r="GLA13" s="121"/>
      <c r="GLB13" s="121"/>
      <c r="GLC13" s="121"/>
      <c r="GLD13" s="121"/>
      <c r="GLE13" s="121"/>
      <c r="GLF13" s="121"/>
      <c r="GLG13" s="121"/>
      <c r="GLH13" s="121"/>
      <c r="GLI13" s="121"/>
      <c r="GLJ13" s="121"/>
      <c r="GLK13" s="121"/>
      <c r="GLL13" s="121"/>
      <c r="GLM13" s="121"/>
      <c r="GLN13" s="121"/>
      <c r="GLO13" s="121"/>
      <c r="GLP13" s="121"/>
      <c r="GLQ13" s="121"/>
      <c r="GLR13" s="121"/>
      <c r="GLS13" s="121"/>
      <c r="GLT13" s="121"/>
      <c r="GLU13" s="121"/>
      <c r="GLV13" s="121"/>
      <c r="GLW13" s="121"/>
      <c r="GLX13" s="121"/>
      <c r="GLY13" s="121"/>
      <c r="GLZ13" s="121"/>
      <c r="GMA13" s="121"/>
      <c r="GMB13" s="121"/>
      <c r="GMC13" s="121"/>
      <c r="GMD13" s="121"/>
      <c r="GME13" s="121"/>
      <c r="GMF13" s="121"/>
      <c r="GMG13" s="121"/>
      <c r="GMH13" s="121"/>
      <c r="GMI13" s="121"/>
      <c r="GMJ13" s="121"/>
      <c r="GMK13" s="121"/>
      <c r="GML13" s="121"/>
      <c r="GMM13" s="121"/>
      <c r="GMN13" s="121"/>
      <c r="GMO13" s="121"/>
      <c r="GMP13" s="121"/>
      <c r="GMQ13" s="121"/>
      <c r="GMR13" s="121"/>
      <c r="GMS13" s="121"/>
      <c r="GMT13" s="121"/>
      <c r="GMU13" s="121"/>
      <c r="GMV13" s="121"/>
      <c r="GMW13" s="121"/>
      <c r="GMX13" s="121"/>
      <c r="GMY13" s="121"/>
      <c r="GMZ13" s="121"/>
      <c r="GNA13" s="121"/>
      <c r="GNB13" s="121"/>
      <c r="GNC13" s="121"/>
      <c r="GND13" s="121"/>
      <c r="GNE13" s="121"/>
      <c r="GNF13" s="121"/>
      <c r="GNG13" s="121"/>
      <c r="GNH13" s="121"/>
      <c r="GNI13" s="121"/>
      <c r="GNJ13" s="121"/>
      <c r="GNK13" s="121"/>
      <c r="GNL13" s="121"/>
      <c r="GNM13" s="121"/>
      <c r="GNN13" s="121"/>
      <c r="GNO13" s="121"/>
      <c r="GNP13" s="121"/>
      <c r="GNQ13" s="121"/>
      <c r="GNR13" s="121"/>
      <c r="GNS13" s="121"/>
      <c r="GNT13" s="121"/>
      <c r="GNU13" s="121"/>
      <c r="GNV13" s="121"/>
      <c r="GNW13" s="121"/>
      <c r="GNX13" s="121"/>
      <c r="GNY13" s="121"/>
      <c r="GNZ13" s="121"/>
      <c r="GOA13" s="121"/>
      <c r="GOB13" s="121"/>
      <c r="GOC13" s="121"/>
      <c r="GOD13" s="121"/>
      <c r="GOE13" s="121"/>
      <c r="GOF13" s="121"/>
      <c r="GOG13" s="121"/>
      <c r="GOH13" s="121"/>
      <c r="GOI13" s="121"/>
      <c r="GOJ13" s="121"/>
      <c r="GOK13" s="121"/>
      <c r="GOL13" s="121"/>
      <c r="GOM13" s="121"/>
      <c r="GON13" s="121"/>
      <c r="GOO13" s="121"/>
      <c r="GOP13" s="121"/>
      <c r="GOQ13" s="121"/>
      <c r="GOR13" s="121"/>
      <c r="GOS13" s="121"/>
      <c r="GOT13" s="121"/>
      <c r="GOU13" s="121"/>
      <c r="GOV13" s="121"/>
      <c r="GOW13" s="121"/>
      <c r="GOX13" s="121"/>
      <c r="GOY13" s="121"/>
      <c r="GOZ13" s="121"/>
      <c r="GPA13" s="121"/>
      <c r="GPB13" s="121"/>
      <c r="GPC13" s="121"/>
      <c r="GPD13" s="121"/>
      <c r="GPE13" s="121"/>
      <c r="GPF13" s="121"/>
      <c r="GPG13" s="121"/>
      <c r="GPH13" s="121"/>
      <c r="GPI13" s="121"/>
      <c r="GPJ13" s="121"/>
      <c r="GPK13" s="121"/>
      <c r="GPL13" s="121"/>
      <c r="GPM13" s="121"/>
      <c r="GPN13" s="121"/>
      <c r="GPO13" s="121"/>
      <c r="GPP13" s="121"/>
      <c r="GPQ13" s="121"/>
      <c r="GPR13" s="121"/>
      <c r="GPS13" s="121"/>
      <c r="GPT13" s="121"/>
      <c r="GPU13" s="121"/>
      <c r="GPV13" s="121"/>
      <c r="GPW13" s="121"/>
      <c r="GPX13" s="121"/>
      <c r="GPY13" s="121"/>
      <c r="GPZ13" s="121"/>
      <c r="GQA13" s="121"/>
      <c r="GQB13" s="121"/>
      <c r="GQC13" s="121"/>
      <c r="GQD13" s="121"/>
      <c r="GQE13" s="121"/>
      <c r="GQF13" s="121"/>
      <c r="GQG13" s="121"/>
      <c r="GQH13" s="121"/>
      <c r="GQI13" s="121"/>
      <c r="GQJ13" s="121"/>
      <c r="GQK13" s="121"/>
      <c r="GQL13" s="121"/>
      <c r="GQM13" s="121"/>
      <c r="GQN13" s="121"/>
      <c r="GQO13" s="121"/>
      <c r="GQP13" s="121"/>
      <c r="GQQ13" s="121"/>
      <c r="GQR13" s="121"/>
      <c r="GQS13" s="121"/>
      <c r="GQT13" s="121"/>
      <c r="GQU13" s="121"/>
      <c r="GQV13" s="121"/>
      <c r="GQW13" s="121"/>
      <c r="GQX13" s="121"/>
      <c r="GQY13" s="121"/>
      <c r="GQZ13" s="121"/>
      <c r="GRA13" s="121"/>
      <c r="GRB13" s="121"/>
      <c r="GRC13" s="121"/>
      <c r="GRD13" s="121"/>
      <c r="GRE13" s="121"/>
      <c r="GRF13" s="121"/>
      <c r="GRG13" s="121"/>
      <c r="GRH13" s="121"/>
      <c r="GRI13" s="121"/>
      <c r="GRJ13" s="121"/>
      <c r="GRK13" s="121"/>
      <c r="GRL13" s="121"/>
      <c r="GRM13" s="121"/>
      <c r="GRN13" s="121"/>
      <c r="GRO13" s="121"/>
      <c r="GRP13" s="121"/>
      <c r="GRQ13" s="121"/>
      <c r="GRR13" s="121"/>
      <c r="GRS13" s="121"/>
      <c r="GRT13" s="121"/>
      <c r="GRU13" s="121"/>
      <c r="GRV13" s="121"/>
      <c r="GRW13" s="121"/>
      <c r="GRX13" s="121"/>
      <c r="GRY13" s="121"/>
      <c r="GRZ13" s="121"/>
      <c r="GSA13" s="121"/>
      <c r="GSB13" s="121"/>
      <c r="GSC13" s="121"/>
      <c r="GSD13" s="121"/>
      <c r="GSE13" s="121"/>
      <c r="GSF13" s="121"/>
      <c r="GSG13" s="121"/>
      <c r="GSH13" s="121"/>
      <c r="GSI13" s="121"/>
      <c r="GSJ13" s="121"/>
      <c r="GSK13" s="121"/>
      <c r="GSL13" s="121"/>
      <c r="GSM13" s="121"/>
      <c r="GSN13" s="121"/>
      <c r="GSO13" s="121"/>
      <c r="GSP13" s="121"/>
      <c r="GSQ13" s="121"/>
      <c r="GSR13" s="121"/>
      <c r="GSS13" s="121"/>
      <c r="GST13" s="121"/>
      <c r="GSU13" s="121"/>
      <c r="GSV13" s="121"/>
      <c r="GSW13" s="121"/>
      <c r="GSX13" s="121"/>
      <c r="GSY13" s="121"/>
      <c r="GSZ13" s="121"/>
      <c r="GTA13" s="121"/>
      <c r="GTB13" s="121"/>
      <c r="GTC13" s="121"/>
      <c r="GTD13" s="121"/>
      <c r="GTE13" s="121"/>
      <c r="GTF13" s="121"/>
      <c r="GTG13" s="121"/>
      <c r="GTH13" s="121"/>
      <c r="GTI13" s="121"/>
      <c r="GTJ13" s="121"/>
      <c r="GTK13" s="121"/>
      <c r="GTL13" s="121"/>
      <c r="GTM13" s="121"/>
      <c r="GTN13" s="121"/>
      <c r="GTO13" s="121"/>
      <c r="GTP13" s="121"/>
      <c r="GTQ13" s="121"/>
      <c r="GTR13" s="121"/>
      <c r="GTS13" s="121"/>
      <c r="GTT13" s="121"/>
      <c r="GTU13" s="121"/>
      <c r="GTV13" s="121"/>
      <c r="GTW13" s="121"/>
      <c r="GTX13" s="121"/>
      <c r="GTY13" s="121"/>
      <c r="GTZ13" s="121"/>
      <c r="GUA13" s="121"/>
      <c r="GUB13" s="121"/>
      <c r="GUC13" s="121"/>
      <c r="GUD13" s="121"/>
      <c r="GUE13" s="121"/>
      <c r="GUF13" s="121"/>
      <c r="GUG13" s="121"/>
      <c r="GUH13" s="121"/>
      <c r="GUI13" s="121"/>
      <c r="GUJ13" s="121"/>
      <c r="GUK13" s="121"/>
      <c r="GUL13" s="121"/>
      <c r="GUM13" s="121"/>
      <c r="GUN13" s="121"/>
      <c r="GUO13" s="121"/>
      <c r="GUP13" s="121"/>
      <c r="GUQ13" s="121"/>
      <c r="GUR13" s="121"/>
      <c r="GUS13" s="121"/>
      <c r="GUT13" s="121"/>
      <c r="GUU13" s="121"/>
      <c r="GUV13" s="121"/>
      <c r="GUW13" s="121"/>
      <c r="GUX13" s="121"/>
      <c r="GUY13" s="121"/>
      <c r="GUZ13" s="121"/>
      <c r="GVA13" s="121"/>
      <c r="GVB13" s="121"/>
      <c r="GVC13" s="121"/>
      <c r="GVD13" s="121"/>
      <c r="GVE13" s="121"/>
      <c r="GVF13" s="121"/>
      <c r="GVG13" s="121"/>
      <c r="GVH13" s="121"/>
      <c r="GVI13" s="121"/>
      <c r="GVJ13" s="121"/>
      <c r="GVK13" s="121"/>
      <c r="GVL13" s="121"/>
      <c r="GVM13" s="121"/>
      <c r="GVN13" s="121"/>
      <c r="GVO13" s="121"/>
      <c r="GVP13" s="121"/>
      <c r="GVQ13" s="121"/>
      <c r="GVR13" s="121"/>
      <c r="GVS13" s="121"/>
      <c r="GVT13" s="121"/>
      <c r="GVU13" s="121"/>
      <c r="GVV13" s="121"/>
      <c r="GVW13" s="121"/>
      <c r="GVX13" s="121"/>
      <c r="GVY13" s="121"/>
      <c r="GVZ13" s="121"/>
      <c r="GWA13" s="121"/>
      <c r="GWB13" s="121"/>
      <c r="GWC13" s="121"/>
      <c r="GWD13" s="121"/>
      <c r="GWE13" s="121"/>
      <c r="GWF13" s="121"/>
      <c r="GWG13" s="121"/>
      <c r="GWH13" s="121"/>
      <c r="GWI13" s="121"/>
      <c r="GWJ13" s="121"/>
      <c r="GWK13" s="121"/>
      <c r="GWL13" s="121"/>
      <c r="GWM13" s="121"/>
      <c r="GWN13" s="121"/>
      <c r="GWO13" s="121"/>
      <c r="GWP13" s="121"/>
      <c r="GWQ13" s="121"/>
      <c r="GWR13" s="121"/>
      <c r="GWS13" s="121"/>
      <c r="GWT13" s="121"/>
      <c r="GWU13" s="121"/>
      <c r="GWV13" s="121"/>
      <c r="GWW13" s="121"/>
      <c r="GWX13" s="121"/>
      <c r="GWY13" s="121"/>
      <c r="GWZ13" s="121"/>
      <c r="GXA13" s="121"/>
      <c r="GXB13" s="121"/>
      <c r="GXC13" s="121"/>
      <c r="GXD13" s="121"/>
      <c r="GXE13" s="121"/>
      <c r="GXF13" s="121"/>
      <c r="GXG13" s="121"/>
      <c r="GXH13" s="121"/>
      <c r="GXI13" s="121"/>
      <c r="GXJ13" s="121"/>
      <c r="GXK13" s="121"/>
      <c r="GXL13" s="121"/>
      <c r="GXM13" s="121"/>
      <c r="GXN13" s="121"/>
      <c r="GXO13" s="121"/>
      <c r="GXP13" s="121"/>
      <c r="GXQ13" s="121"/>
      <c r="GXR13" s="121"/>
      <c r="GXS13" s="121"/>
      <c r="GXT13" s="121"/>
      <c r="GXU13" s="121"/>
      <c r="GXV13" s="121"/>
      <c r="GXW13" s="121"/>
      <c r="GXX13" s="121"/>
      <c r="GXY13" s="121"/>
      <c r="GXZ13" s="121"/>
      <c r="GYA13" s="121"/>
      <c r="GYB13" s="121"/>
      <c r="GYC13" s="121"/>
      <c r="GYD13" s="121"/>
      <c r="GYE13" s="121"/>
      <c r="GYF13" s="121"/>
      <c r="GYG13" s="121"/>
      <c r="GYH13" s="121"/>
      <c r="GYI13" s="121"/>
      <c r="GYJ13" s="121"/>
      <c r="GYK13" s="121"/>
      <c r="GYL13" s="121"/>
      <c r="GYM13" s="121"/>
      <c r="GYN13" s="121"/>
      <c r="GYO13" s="121"/>
      <c r="GYP13" s="121"/>
      <c r="GYQ13" s="121"/>
      <c r="GYR13" s="121"/>
      <c r="GYS13" s="121"/>
      <c r="GYT13" s="121"/>
      <c r="GYU13" s="121"/>
      <c r="GYV13" s="121"/>
      <c r="GYW13" s="121"/>
      <c r="GYX13" s="121"/>
      <c r="GYY13" s="121"/>
      <c r="GYZ13" s="121"/>
      <c r="GZA13" s="121"/>
      <c r="GZB13" s="121"/>
      <c r="GZC13" s="121"/>
      <c r="GZD13" s="121"/>
      <c r="GZE13" s="121"/>
      <c r="GZF13" s="121"/>
      <c r="GZG13" s="121"/>
      <c r="GZH13" s="121"/>
      <c r="GZI13" s="121"/>
      <c r="GZJ13" s="121"/>
      <c r="GZK13" s="121"/>
      <c r="GZL13" s="121"/>
      <c r="GZM13" s="121"/>
      <c r="GZN13" s="121"/>
      <c r="GZO13" s="121"/>
      <c r="GZP13" s="121"/>
      <c r="GZQ13" s="121"/>
      <c r="GZR13" s="121"/>
      <c r="GZS13" s="121"/>
      <c r="GZT13" s="121"/>
      <c r="GZU13" s="121"/>
      <c r="GZV13" s="121"/>
      <c r="GZW13" s="121"/>
      <c r="GZX13" s="121"/>
      <c r="GZY13" s="121"/>
      <c r="GZZ13" s="121"/>
      <c r="HAA13" s="121"/>
      <c r="HAB13" s="121"/>
      <c r="HAC13" s="121"/>
      <c r="HAD13" s="121"/>
      <c r="HAE13" s="121"/>
      <c r="HAF13" s="121"/>
      <c r="HAG13" s="121"/>
      <c r="HAH13" s="121"/>
      <c r="HAI13" s="121"/>
      <c r="HAJ13" s="121"/>
      <c r="HAK13" s="121"/>
      <c r="HAL13" s="121"/>
      <c r="HAM13" s="121"/>
      <c r="HAN13" s="121"/>
      <c r="HAO13" s="121"/>
      <c r="HAP13" s="121"/>
      <c r="HAQ13" s="121"/>
      <c r="HAR13" s="121"/>
      <c r="HAS13" s="121"/>
      <c r="HAT13" s="121"/>
      <c r="HAU13" s="121"/>
      <c r="HAV13" s="121"/>
      <c r="HAW13" s="121"/>
      <c r="HAX13" s="121"/>
      <c r="HAY13" s="121"/>
      <c r="HAZ13" s="121"/>
      <c r="HBA13" s="121"/>
      <c r="HBB13" s="121"/>
      <c r="HBC13" s="121"/>
      <c r="HBD13" s="121"/>
      <c r="HBE13" s="121"/>
      <c r="HBF13" s="121"/>
      <c r="HBG13" s="121"/>
      <c r="HBH13" s="121"/>
      <c r="HBI13" s="121"/>
      <c r="HBJ13" s="121"/>
      <c r="HBK13" s="121"/>
      <c r="HBL13" s="121"/>
      <c r="HBM13" s="121"/>
      <c r="HBN13" s="121"/>
      <c r="HBO13" s="121"/>
      <c r="HBP13" s="121"/>
      <c r="HBQ13" s="121"/>
      <c r="HBR13" s="121"/>
      <c r="HBS13" s="121"/>
      <c r="HBT13" s="121"/>
      <c r="HBU13" s="121"/>
      <c r="HBV13" s="121"/>
      <c r="HBW13" s="121"/>
      <c r="HBX13" s="121"/>
      <c r="HBY13" s="121"/>
      <c r="HBZ13" s="121"/>
      <c r="HCA13" s="121"/>
      <c r="HCB13" s="121"/>
      <c r="HCC13" s="121"/>
      <c r="HCD13" s="121"/>
      <c r="HCE13" s="121"/>
      <c r="HCF13" s="121"/>
      <c r="HCG13" s="121"/>
      <c r="HCH13" s="121"/>
      <c r="HCI13" s="121"/>
      <c r="HCJ13" s="121"/>
      <c r="HCK13" s="121"/>
      <c r="HCL13" s="121"/>
      <c r="HCM13" s="121"/>
      <c r="HCN13" s="121"/>
      <c r="HCO13" s="121"/>
      <c r="HCP13" s="121"/>
      <c r="HCQ13" s="121"/>
      <c r="HCR13" s="121"/>
      <c r="HCS13" s="121"/>
      <c r="HCT13" s="121"/>
      <c r="HCU13" s="121"/>
      <c r="HCV13" s="121"/>
      <c r="HCW13" s="121"/>
      <c r="HCX13" s="121"/>
      <c r="HCY13" s="121"/>
      <c r="HCZ13" s="121"/>
      <c r="HDA13" s="121"/>
      <c r="HDB13" s="121"/>
      <c r="HDC13" s="121"/>
      <c r="HDD13" s="121"/>
      <c r="HDE13" s="121"/>
      <c r="HDF13" s="121"/>
      <c r="HDG13" s="121"/>
      <c r="HDH13" s="121"/>
      <c r="HDI13" s="121"/>
      <c r="HDJ13" s="121"/>
      <c r="HDK13" s="121"/>
      <c r="HDL13" s="121"/>
      <c r="HDM13" s="121"/>
      <c r="HDN13" s="121"/>
      <c r="HDO13" s="121"/>
      <c r="HDP13" s="121"/>
      <c r="HDQ13" s="121"/>
      <c r="HDR13" s="121"/>
      <c r="HDS13" s="121"/>
      <c r="HDT13" s="121"/>
      <c r="HDU13" s="121"/>
      <c r="HDV13" s="121"/>
      <c r="HDW13" s="121"/>
      <c r="HDX13" s="121"/>
      <c r="HDY13" s="121"/>
      <c r="HDZ13" s="121"/>
      <c r="HEA13" s="121"/>
      <c r="HEB13" s="121"/>
      <c r="HEC13" s="121"/>
      <c r="HED13" s="121"/>
      <c r="HEE13" s="121"/>
      <c r="HEF13" s="121"/>
      <c r="HEG13" s="121"/>
      <c r="HEH13" s="121"/>
      <c r="HEI13" s="121"/>
      <c r="HEJ13" s="121"/>
      <c r="HEK13" s="121"/>
      <c r="HEL13" s="121"/>
      <c r="HEM13" s="121"/>
      <c r="HEN13" s="121"/>
      <c r="HEO13" s="121"/>
      <c r="HEP13" s="121"/>
      <c r="HEQ13" s="121"/>
      <c r="HER13" s="121"/>
      <c r="HES13" s="121"/>
      <c r="HET13" s="121"/>
      <c r="HEU13" s="121"/>
      <c r="HEV13" s="121"/>
      <c r="HEW13" s="121"/>
      <c r="HEX13" s="121"/>
      <c r="HEY13" s="121"/>
      <c r="HEZ13" s="121"/>
      <c r="HFA13" s="121"/>
      <c r="HFB13" s="121"/>
      <c r="HFC13" s="121"/>
      <c r="HFD13" s="121"/>
      <c r="HFE13" s="121"/>
      <c r="HFF13" s="121"/>
      <c r="HFG13" s="121"/>
      <c r="HFH13" s="121"/>
      <c r="HFI13" s="121"/>
      <c r="HFJ13" s="121"/>
      <c r="HFK13" s="121"/>
      <c r="HFL13" s="121"/>
      <c r="HFM13" s="121"/>
      <c r="HFN13" s="121"/>
      <c r="HFO13" s="121"/>
      <c r="HFP13" s="121"/>
      <c r="HFQ13" s="121"/>
      <c r="HFR13" s="121"/>
      <c r="HFS13" s="121"/>
      <c r="HFT13" s="121"/>
      <c r="HFU13" s="121"/>
      <c r="HFV13" s="121"/>
      <c r="HFW13" s="121"/>
      <c r="HFX13" s="121"/>
      <c r="HFY13" s="121"/>
      <c r="HFZ13" s="121"/>
      <c r="HGA13" s="121"/>
      <c r="HGB13" s="121"/>
      <c r="HGC13" s="121"/>
      <c r="HGD13" s="121"/>
      <c r="HGE13" s="121"/>
      <c r="HGF13" s="121"/>
      <c r="HGG13" s="121"/>
      <c r="HGH13" s="121"/>
      <c r="HGI13" s="121"/>
      <c r="HGJ13" s="121"/>
      <c r="HGK13" s="121"/>
      <c r="HGL13" s="121"/>
      <c r="HGM13" s="121"/>
      <c r="HGN13" s="121"/>
      <c r="HGO13" s="121"/>
      <c r="HGP13" s="121"/>
      <c r="HGQ13" s="121"/>
      <c r="HGR13" s="121"/>
      <c r="HGS13" s="121"/>
      <c r="HGT13" s="121"/>
      <c r="HGU13" s="121"/>
      <c r="HGV13" s="121"/>
      <c r="HGW13" s="121"/>
      <c r="HGX13" s="121"/>
      <c r="HGY13" s="121"/>
      <c r="HGZ13" s="121"/>
      <c r="HHA13" s="121"/>
      <c r="HHB13" s="121"/>
      <c r="HHC13" s="121"/>
      <c r="HHD13" s="121"/>
      <c r="HHE13" s="121"/>
      <c r="HHF13" s="121"/>
      <c r="HHG13" s="121"/>
      <c r="HHH13" s="121"/>
      <c r="HHI13" s="121"/>
      <c r="HHJ13" s="121"/>
      <c r="HHK13" s="121"/>
      <c r="HHL13" s="121"/>
      <c r="HHM13" s="121"/>
      <c r="HHN13" s="121"/>
      <c r="HHO13" s="121"/>
      <c r="HHP13" s="121"/>
      <c r="HHQ13" s="121"/>
      <c r="HHR13" s="121"/>
      <c r="HHS13" s="121"/>
      <c r="HHT13" s="121"/>
      <c r="HHU13" s="121"/>
      <c r="HHV13" s="121"/>
      <c r="HHW13" s="121"/>
      <c r="HHX13" s="121"/>
      <c r="HHY13" s="121"/>
      <c r="HHZ13" s="121"/>
      <c r="HIA13" s="121"/>
      <c r="HIB13" s="121"/>
      <c r="HIC13" s="121"/>
      <c r="HID13" s="121"/>
      <c r="HIE13" s="121"/>
      <c r="HIF13" s="121"/>
      <c r="HIG13" s="121"/>
      <c r="HIH13" s="121"/>
      <c r="HII13" s="121"/>
      <c r="HIJ13" s="121"/>
      <c r="HIK13" s="121"/>
      <c r="HIL13" s="121"/>
      <c r="HIM13" s="121"/>
      <c r="HIN13" s="121"/>
      <c r="HIO13" s="121"/>
      <c r="HIP13" s="121"/>
      <c r="HIQ13" s="121"/>
      <c r="HIR13" s="121"/>
      <c r="HIS13" s="121"/>
      <c r="HIT13" s="121"/>
      <c r="HIU13" s="121"/>
      <c r="HIV13" s="121"/>
      <c r="HIW13" s="121"/>
      <c r="HIX13" s="121"/>
      <c r="HIY13" s="121"/>
      <c r="HIZ13" s="121"/>
      <c r="HJA13" s="121"/>
      <c r="HJB13" s="121"/>
      <c r="HJC13" s="121"/>
      <c r="HJD13" s="121"/>
      <c r="HJE13" s="121"/>
      <c r="HJF13" s="121"/>
      <c r="HJG13" s="121"/>
      <c r="HJH13" s="121"/>
      <c r="HJI13" s="121"/>
      <c r="HJJ13" s="121"/>
      <c r="HJK13" s="121"/>
      <c r="HJL13" s="121"/>
      <c r="HJM13" s="121"/>
      <c r="HJN13" s="121"/>
      <c r="HJO13" s="121"/>
      <c r="HJP13" s="121"/>
      <c r="HJQ13" s="121"/>
      <c r="HJR13" s="121"/>
      <c r="HJS13" s="121"/>
      <c r="HJT13" s="121"/>
      <c r="HJU13" s="121"/>
      <c r="HJV13" s="121"/>
      <c r="HJW13" s="121"/>
      <c r="HJX13" s="121"/>
      <c r="HJY13" s="121"/>
      <c r="HJZ13" s="121"/>
      <c r="HKA13" s="121"/>
      <c r="HKB13" s="121"/>
      <c r="HKC13" s="121"/>
      <c r="HKD13" s="121"/>
      <c r="HKE13" s="121"/>
      <c r="HKF13" s="121"/>
      <c r="HKG13" s="121"/>
      <c r="HKH13" s="121"/>
      <c r="HKI13" s="121"/>
      <c r="HKJ13" s="121"/>
      <c r="HKK13" s="121"/>
      <c r="HKL13" s="121"/>
      <c r="HKM13" s="121"/>
      <c r="HKN13" s="121"/>
      <c r="HKO13" s="121"/>
      <c r="HKP13" s="121"/>
      <c r="HKQ13" s="121"/>
      <c r="HKR13" s="121"/>
      <c r="HKS13" s="121"/>
      <c r="HKT13" s="121"/>
      <c r="HKU13" s="121"/>
      <c r="HKV13" s="121"/>
      <c r="HKW13" s="121"/>
      <c r="HKX13" s="121"/>
      <c r="HKY13" s="121"/>
      <c r="HKZ13" s="121"/>
      <c r="HLA13" s="121"/>
      <c r="HLB13" s="121"/>
      <c r="HLC13" s="121"/>
      <c r="HLD13" s="121"/>
      <c r="HLE13" s="121"/>
      <c r="HLF13" s="121"/>
      <c r="HLG13" s="121"/>
      <c r="HLH13" s="121"/>
      <c r="HLI13" s="121"/>
      <c r="HLJ13" s="121"/>
      <c r="HLK13" s="121"/>
      <c r="HLL13" s="121"/>
      <c r="HLM13" s="121"/>
      <c r="HLN13" s="121"/>
      <c r="HLO13" s="121"/>
      <c r="HLP13" s="121"/>
      <c r="HLQ13" s="121"/>
      <c r="HLR13" s="121"/>
      <c r="HLS13" s="121"/>
      <c r="HLT13" s="121"/>
      <c r="HLU13" s="121"/>
      <c r="HLV13" s="121"/>
      <c r="HLW13" s="121"/>
      <c r="HLX13" s="121"/>
      <c r="HLY13" s="121"/>
      <c r="HLZ13" s="121"/>
      <c r="HMA13" s="121"/>
      <c r="HMB13" s="121"/>
      <c r="HMC13" s="121"/>
      <c r="HMD13" s="121"/>
      <c r="HME13" s="121"/>
      <c r="HMF13" s="121"/>
      <c r="HMG13" s="121"/>
      <c r="HMH13" s="121"/>
      <c r="HMI13" s="121"/>
      <c r="HMJ13" s="121"/>
      <c r="HMK13" s="121"/>
      <c r="HML13" s="121"/>
      <c r="HMM13" s="121"/>
      <c r="HMN13" s="121"/>
      <c r="HMO13" s="121"/>
      <c r="HMP13" s="121"/>
      <c r="HMQ13" s="121"/>
      <c r="HMR13" s="121"/>
      <c r="HMS13" s="121"/>
      <c r="HMT13" s="121"/>
      <c r="HMU13" s="121"/>
      <c r="HMV13" s="121"/>
      <c r="HMW13" s="121"/>
      <c r="HMX13" s="121"/>
      <c r="HMY13" s="121"/>
      <c r="HMZ13" s="121"/>
      <c r="HNA13" s="121"/>
      <c r="HNB13" s="121"/>
      <c r="HNC13" s="121"/>
      <c r="HND13" s="121"/>
      <c r="HNE13" s="121"/>
      <c r="HNF13" s="121"/>
      <c r="HNG13" s="121"/>
      <c r="HNH13" s="121"/>
      <c r="HNI13" s="121"/>
      <c r="HNJ13" s="121"/>
      <c r="HNK13" s="121"/>
      <c r="HNL13" s="121"/>
      <c r="HNM13" s="121"/>
      <c r="HNN13" s="121"/>
      <c r="HNO13" s="121"/>
      <c r="HNP13" s="121"/>
      <c r="HNQ13" s="121"/>
      <c r="HNR13" s="121"/>
      <c r="HNS13" s="121"/>
      <c r="HNT13" s="121"/>
      <c r="HNU13" s="121"/>
      <c r="HNV13" s="121"/>
      <c r="HNW13" s="121"/>
      <c r="HNX13" s="121"/>
      <c r="HNY13" s="121"/>
      <c r="HNZ13" s="121"/>
      <c r="HOA13" s="121"/>
      <c r="HOB13" s="121"/>
      <c r="HOC13" s="121"/>
      <c r="HOD13" s="121"/>
      <c r="HOE13" s="121"/>
      <c r="HOF13" s="121"/>
      <c r="HOG13" s="121"/>
      <c r="HOH13" s="121"/>
      <c r="HOI13" s="121"/>
      <c r="HOJ13" s="121"/>
      <c r="HOK13" s="121"/>
      <c r="HOL13" s="121"/>
      <c r="HOM13" s="121"/>
      <c r="HON13" s="121"/>
      <c r="HOO13" s="121"/>
      <c r="HOP13" s="121"/>
      <c r="HOQ13" s="121"/>
      <c r="HOR13" s="121"/>
      <c r="HOS13" s="121"/>
      <c r="HOT13" s="121"/>
      <c r="HOU13" s="121"/>
      <c r="HOV13" s="121"/>
      <c r="HOW13" s="121"/>
      <c r="HOX13" s="121"/>
      <c r="HOY13" s="121"/>
      <c r="HOZ13" s="121"/>
      <c r="HPA13" s="121"/>
      <c r="HPB13" s="121"/>
      <c r="HPC13" s="121"/>
      <c r="HPD13" s="121"/>
      <c r="HPE13" s="121"/>
      <c r="HPF13" s="121"/>
      <c r="HPG13" s="121"/>
      <c r="HPH13" s="121"/>
      <c r="HPI13" s="121"/>
      <c r="HPJ13" s="121"/>
      <c r="HPK13" s="121"/>
      <c r="HPL13" s="121"/>
      <c r="HPM13" s="121"/>
      <c r="HPN13" s="121"/>
      <c r="HPO13" s="121"/>
      <c r="HPP13" s="121"/>
      <c r="HPQ13" s="121"/>
      <c r="HPR13" s="121"/>
      <c r="HPS13" s="121"/>
      <c r="HPT13" s="121"/>
      <c r="HPU13" s="121"/>
      <c r="HPV13" s="121"/>
      <c r="HPW13" s="121"/>
      <c r="HPX13" s="121"/>
      <c r="HPY13" s="121"/>
      <c r="HPZ13" s="121"/>
      <c r="HQA13" s="121"/>
      <c r="HQB13" s="121"/>
      <c r="HQC13" s="121"/>
      <c r="HQD13" s="121"/>
      <c r="HQE13" s="121"/>
      <c r="HQF13" s="121"/>
      <c r="HQG13" s="121"/>
      <c r="HQH13" s="121"/>
      <c r="HQI13" s="121"/>
      <c r="HQJ13" s="121"/>
      <c r="HQK13" s="121"/>
      <c r="HQL13" s="121"/>
      <c r="HQM13" s="121"/>
      <c r="HQN13" s="121"/>
      <c r="HQO13" s="121"/>
      <c r="HQP13" s="121"/>
      <c r="HQQ13" s="121"/>
      <c r="HQR13" s="121"/>
      <c r="HQS13" s="121"/>
      <c r="HQT13" s="121"/>
      <c r="HQU13" s="121"/>
      <c r="HQV13" s="121"/>
      <c r="HQW13" s="121"/>
      <c r="HQX13" s="121"/>
      <c r="HQY13" s="121"/>
      <c r="HQZ13" s="121"/>
      <c r="HRA13" s="121"/>
      <c r="HRB13" s="121"/>
      <c r="HRC13" s="121"/>
      <c r="HRD13" s="121"/>
      <c r="HRE13" s="121"/>
      <c r="HRF13" s="121"/>
      <c r="HRG13" s="121"/>
      <c r="HRH13" s="121"/>
      <c r="HRI13" s="121"/>
      <c r="HRJ13" s="121"/>
      <c r="HRK13" s="121"/>
      <c r="HRL13" s="121"/>
      <c r="HRM13" s="121"/>
      <c r="HRN13" s="121"/>
      <c r="HRO13" s="121"/>
      <c r="HRP13" s="121"/>
      <c r="HRQ13" s="121"/>
      <c r="HRR13" s="121"/>
      <c r="HRS13" s="121"/>
      <c r="HRT13" s="121"/>
      <c r="HRU13" s="121"/>
      <c r="HRV13" s="121"/>
      <c r="HRW13" s="121"/>
      <c r="HRX13" s="121"/>
      <c r="HRY13" s="121"/>
      <c r="HRZ13" s="121"/>
      <c r="HSA13" s="121"/>
      <c r="HSB13" s="121"/>
      <c r="HSC13" s="121"/>
      <c r="HSD13" s="121"/>
      <c r="HSE13" s="121"/>
      <c r="HSF13" s="121"/>
      <c r="HSG13" s="121"/>
      <c r="HSH13" s="121"/>
      <c r="HSI13" s="121"/>
      <c r="HSJ13" s="121"/>
      <c r="HSK13" s="121"/>
      <c r="HSL13" s="121"/>
      <c r="HSM13" s="121"/>
      <c r="HSN13" s="121"/>
      <c r="HSO13" s="121"/>
      <c r="HSP13" s="121"/>
      <c r="HSQ13" s="121"/>
      <c r="HSR13" s="121"/>
      <c r="HSS13" s="121"/>
      <c r="HST13" s="121"/>
      <c r="HSU13" s="121"/>
      <c r="HSV13" s="121"/>
      <c r="HSW13" s="121"/>
      <c r="HSX13" s="121"/>
      <c r="HSY13" s="121"/>
      <c r="HSZ13" s="121"/>
      <c r="HTA13" s="121"/>
      <c r="HTB13" s="121"/>
      <c r="HTC13" s="121"/>
      <c r="HTD13" s="121"/>
      <c r="HTE13" s="121"/>
      <c r="HTF13" s="121"/>
      <c r="HTG13" s="121"/>
      <c r="HTH13" s="121"/>
      <c r="HTI13" s="121"/>
      <c r="HTJ13" s="121"/>
      <c r="HTK13" s="121"/>
      <c r="HTL13" s="121"/>
      <c r="HTM13" s="121"/>
      <c r="HTN13" s="121"/>
      <c r="HTO13" s="121"/>
      <c r="HTP13" s="121"/>
      <c r="HTQ13" s="121"/>
      <c r="HTR13" s="121"/>
      <c r="HTS13" s="121"/>
      <c r="HTT13" s="121"/>
      <c r="HTU13" s="121"/>
      <c r="HTV13" s="121"/>
      <c r="HTW13" s="121"/>
      <c r="HTX13" s="121"/>
      <c r="HTY13" s="121"/>
      <c r="HTZ13" s="121"/>
      <c r="HUA13" s="121"/>
      <c r="HUB13" s="121"/>
      <c r="HUC13" s="121"/>
      <c r="HUD13" s="121"/>
      <c r="HUE13" s="121"/>
      <c r="HUF13" s="121"/>
      <c r="HUG13" s="121"/>
      <c r="HUH13" s="121"/>
      <c r="HUI13" s="121"/>
      <c r="HUJ13" s="121"/>
      <c r="HUK13" s="121"/>
      <c r="HUL13" s="121"/>
      <c r="HUM13" s="121"/>
      <c r="HUN13" s="121"/>
      <c r="HUO13" s="121"/>
      <c r="HUP13" s="121"/>
      <c r="HUQ13" s="121"/>
      <c r="HUR13" s="121"/>
      <c r="HUS13" s="121"/>
      <c r="HUT13" s="121"/>
      <c r="HUU13" s="121"/>
      <c r="HUV13" s="121"/>
      <c r="HUW13" s="121"/>
      <c r="HUX13" s="121"/>
      <c r="HUY13" s="121"/>
      <c r="HUZ13" s="121"/>
      <c r="HVA13" s="121"/>
      <c r="HVB13" s="121"/>
      <c r="HVC13" s="121"/>
      <c r="HVD13" s="121"/>
      <c r="HVE13" s="121"/>
      <c r="HVF13" s="121"/>
      <c r="HVG13" s="121"/>
      <c r="HVH13" s="121"/>
      <c r="HVI13" s="121"/>
      <c r="HVJ13" s="121"/>
      <c r="HVK13" s="121"/>
      <c r="HVL13" s="121"/>
      <c r="HVM13" s="121"/>
      <c r="HVN13" s="121"/>
      <c r="HVO13" s="121"/>
      <c r="HVP13" s="121"/>
      <c r="HVQ13" s="121"/>
      <c r="HVR13" s="121"/>
      <c r="HVS13" s="121"/>
      <c r="HVT13" s="121"/>
      <c r="HVU13" s="121"/>
      <c r="HVV13" s="121"/>
      <c r="HVW13" s="121"/>
      <c r="HVX13" s="121"/>
      <c r="HVY13" s="121"/>
      <c r="HVZ13" s="121"/>
      <c r="HWA13" s="121"/>
      <c r="HWB13" s="121"/>
      <c r="HWC13" s="121"/>
      <c r="HWD13" s="121"/>
      <c r="HWE13" s="121"/>
      <c r="HWF13" s="121"/>
      <c r="HWG13" s="121"/>
      <c r="HWH13" s="121"/>
      <c r="HWI13" s="121"/>
      <c r="HWJ13" s="121"/>
      <c r="HWK13" s="121"/>
      <c r="HWL13" s="121"/>
      <c r="HWM13" s="121"/>
      <c r="HWN13" s="121"/>
      <c r="HWO13" s="121"/>
      <c r="HWP13" s="121"/>
      <c r="HWQ13" s="121"/>
      <c r="HWR13" s="121"/>
      <c r="HWS13" s="121"/>
      <c r="HWT13" s="121"/>
      <c r="HWU13" s="121"/>
      <c r="HWV13" s="121"/>
      <c r="HWW13" s="121"/>
      <c r="HWX13" s="121"/>
      <c r="HWY13" s="121"/>
      <c r="HWZ13" s="121"/>
      <c r="HXA13" s="121"/>
      <c r="HXB13" s="121"/>
      <c r="HXC13" s="121"/>
      <c r="HXD13" s="121"/>
      <c r="HXE13" s="121"/>
      <c r="HXF13" s="121"/>
      <c r="HXG13" s="121"/>
      <c r="HXH13" s="121"/>
      <c r="HXI13" s="121"/>
      <c r="HXJ13" s="121"/>
      <c r="HXK13" s="121"/>
      <c r="HXL13" s="121"/>
      <c r="HXM13" s="121"/>
      <c r="HXN13" s="121"/>
      <c r="HXO13" s="121"/>
      <c r="HXP13" s="121"/>
      <c r="HXQ13" s="121"/>
      <c r="HXR13" s="121"/>
      <c r="HXS13" s="121"/>
      <c r="HXT13" s="121"/>
      <c r="HXU13" s="121"/>
      <c r="HXV13" s="121"/>
      <c r="HXW13" s="121"/>
      <c r="HXX13" s="121"/>
      <c r="HXY13" s="121"/>
      <c r="HXZ13" s="121"/>
      <c r="HYA13" s="121"/>
      <c r="HYB13" s="121"/>
      <c r="HYC13" s="121"/>
      <c r="HYD13" s="121"/>
      <c r="HYE13" s="121"/>
      <c r="HYF13" s="121"/>
      <c r="HYG13" s="121"/>
      <c r="HYH13" s="121"/>
      <c r="HYI13" s="121"/>
      <c r="HYJ13" s="121"/>
      <c r="HYK13" s="121"/>
      <c r="HYL13" s="121"/>
      <c r="HYM13" s="121"/>
      <c r="HYN13" s="121"/>
      <c r="HYO13" s="121"/>
      <c r="HYP13" s="121"/>
      <c r="HYQ13" s="121"/>
      <c r="HYR13" s="121"/>
      <c r="HYS13" s="121"/>
      <c r="HYT13" s="121"/>
      <c r="HYU13" s="121"/>
      <c r="HYV13" s="121"/>
      <c r="HYW13" s="121"/>
      <c r="HYX13" s="121"/>
      <c r="HYY13" s="121"/>
      <c r="HYZ13" s="121"/>
      <c r="HZA13" s="121"/>
      <c r="HZB13" s="121"/>
      <c r="HZC13" s="121"/>
      <c r="HZD13" s="121"/>
      <c r="HZE13" s="121"/>
      <c r="HZF13" s="121"/>
      <c r="HZG13" s="121"/>
      <c r="HZH13" s="121"/>
      <c r="HZI13" s="121"/>
      <c r="HZJ13" s="121"/>
      <c r="HZK13" s="121"/>
      <c r="HZL13" s="121"/>
      <c r="HZM13" s="121"/>
      <c r="HZN13" s="121"/>
      <c r="HZO13" s="121"/>
      <c r="HZP13" s="121"/>
      <c r="HZQ13" s="121"/>
      <c r="HZR13" s="121"/>
      <c r="HZS13" s="121"/>
      <c r="HZT13" s="121"/>
      <c r="HZU13" s="121"/>
      <c r="HZV13" s="121"/>
      <c r="HZW13" s="121"/>
      <c r="HZX13" s="121"/>
      <c r="HZY13" s="121"/>
      <c r="HZZ13" s="121"/>
      <c r="IAA13" s="121"/>
      <c r="IAB13" s="121"/>
      <c r="IAC13" s="121"/>
      <c r="IAD13" s="121"/>
      <c r="IAE13" s="121"/>
      <c r="IAF13" s="121"/>
      <c r="IAG13" s="121"/>
      <c r="IAH13" s="121"/>
      <c r="IAI13" s="121"/>
      <c r="IAJ13" s="121"/>
      <c r="IAK13" s="121"/>
      <c r="IAL13" s="121"/>
      <c r="IAM13" s="121"/>
      <c r="IAN13" s="121"/>
      <c r="IAO13" s="121"/>
      <c r="IAP13" s="121"/>
      <c r="IAQ13" s="121"/>
      <c r="IAR13" s="121"/>
      <c r="IAS13" s="121"/>
      <c r="IAT13" s="121"/>
      <c r="IAU13" s="121"/>
      <c r="IAV13" s="121"/>
      <c r="IAW13" s="121"/>
      <c r="IAX13" s="121"/>
      <c r="IAY13" s="121"/>
      <c r="IAZ13" s="121"/>
      <c r="IBA13" s="121"/>
      <c r="IBB13" s="121"/>
      <c r="IBC13" s="121"/>
      <c r="IBD13" s="121"/>
      <c r="IBE13" s="121"/>
      <c r="IBF13" s="121"/>
      <c r="IBG13" s="121"/>
      <c r="IBH13" s="121"/>
      <c r="IBI13" s="121"/>
      <c r="IBJ13" s="121"/>
      <c r="IBK13" s="121"/>
      <c r="IBL13" s="121"/>
      <c r="IBM13" s="121"/>
      <c r="IBN13" s="121"/>
      <c r="IBO13" s="121"/>
      <c r="IBP13" s="121"/>
      <c r="IBQ13" s="121"/>
      <c r="IBR13" s="121"/>
      <c r="IBS13" s="121"/>
      <c r="IBT13" s="121"/>
      <c r="IBU13" s="121"/>
      <c r="IBV13" s="121"/>
      <c r="IBW13" s="121"/>
      <c r="IBX13" s="121"/>
      <c r="IBY13" s="121"/>
      <c r="IBZ13" s="121"/>
      <c r="ICA13" s="121"/>
      <c r="ICB13" s="121"/>
      <c r="ICC13" s="121"/>
      <c r="ICD13" s="121"/>
      <c r="ICE13" s="121"/>
      <c r="ICF13" s="121"/>
      <c r="ICG13" s="121"/>
      <c r="ICH13" s="121"/>
      <c r="ICI13" s="121"/>
      <c r="ICJ13" s="121"/>
      <c r="ICK13" s="121"/>
      <c r="ICL13" s="121"/>
      <c r="ICM13" s="121"/>
      <c r="ICN13" s="121"/>
      <c r="ICO13" s="121"/>
      <c r="ICP13" s="121"/>
      <c r="ICQ13" s="121"/>
      <c r="ICR13" s="121"/>
      <c r="ICS13" s="121"/>
      <c r="ICT13" s="121"/>
      <c r="ICU13" s="121"/>
      <c r="ICV13" s="121"/>
      <c r="ICW13" s="121"/>
      <c r="ICX13" s="121"/>
      <c r="ICY13" s="121"/>
      <c r="ICZ13" s="121"/>
      <c r="IDA13" s="121"/>
      <c r="IDB13" s="121"/>
      <c r="IDC13" s="121"/>
      <c r="IDD13" s="121"/>
      <c r="IDE13" s="121"/>
      <c r="IDF13" s="121"/>
      <c r="IDG13" s="121"/>
      <c r="IDH13" s="121"/>
      <c r="IDI13" s="121"/>
      <c r="IDJ13" s="121"/>
      <c r="IDK13" s="121"/>
      <c r="IDL13" s="121"/>
      <c r="IDM13" s="121"/>
      <c r="IDN13" s="121"/>
      <c r="IDO13" s="121"/>
      <c r="IDP13" s="121"/>
      <c r="IDQ13" s="121"/>
      <c r="IDR13" s="121"/>
      <c r="IDS13" s="121"/>
      <c r="IDT13" s="121"/>
      <c r="IDU13" s="121"/>
      <c r="IDV13" s="121"/>
      <c r="IDW13" s="121"/>
      <c r="IDX13" s="121"/>
      <c r="IDY13" s="121"/>
      <c r="IDZ13" s="121"/>
      <c r="IEA13" s="121"/>
      <c r="IEB13" s="121"/>
      <c r="IEC13" s="121"/>
      <c r="IED13" s="121"/>
      <c r="IEE13" s="121"/>
      <c r="IEF13" s="121"/>
      <c r="IEG13" s="121"/>
      <c r="IEH13" s="121"/>
      <c r="IEI13" s="121"/>
      <c r="IEJ13" s="121"/>
      <c r="IEK13" s="121"/>
      <c r="IEL13" s="121"/>
      <c r="IEM13" s="121"/>
      <c r="IEN13" s="121"/>
      <c r="IEO13" s="121"/>
      <c r="IEP13" s="121"/>
      <c r="IEQ13" s="121"/>
      <c r="IER13" s="121"/>
      <c r="IES13" s="121"/>
      <c r="IET13" s="121"/>
      <c r="IEU13" s="121"/>
      <c r="IEV13" s="121"/>
      <c r="IEW13" s="121"/>
      <c r="IEX13" s="121"/>
      <c r="IEY13" s="121"/>
      <c r="IEZ13" s="121"/>
      <c r="IFA13" s="121"/>
      <c r="IFB13" s="121"/>
      <c r="IFC13" s="121"/>
      <c r="IFD13" s="121"/>
      <c r="IFE13" s="121"/>
      <c r="IFF13" s="121"/>
      <c r="IFG13" s="121"/>
      <c r="IFH13" s="121"/>
      <c r="IFI13" s="121"/>
      <c r="IFJ13" s="121"/>
      <c r="IFK13" s="121"/>
      <c r="IFL13" s="121"/>
      <c r="IFM13" s="121"/>
      <c r="IFN13" s="121"/>
      <c r="IFO13" s="121"/>
      <c r="IFP13" s="121"/>
      <c r="IFQ13" s="121"/>
      <c r="IFR13" s="121"/>
      <c r="IFS13" s="121"/>
      <c r="IFT13" s="121"/>
      <c r="IFU13" s="121"/>
      <c r="IFV13" s="121"/>
      <c r="IFW13" s="121"/>
      <c r="IFX13" s="121"/>
      <c r="IFY13" s="121"/>
      <c r="IFZ13" s="121"/>
      <c r="IGA13" s="121"/>
      <c r="IGB13" s="121"/>
      <c r="IGC13" s="121"/>
      <c r="IGD13" s="121"/>
      <c r="IGE13" s="121"/>
      <c r="IGF13" s="121"/>
      <c r="IGG13" s="121"/>
      <c r="IGH13" s="121"/>
      <c r="IGI13" s="121"/>
      <c r="IGJ13" s="121"/>
      <c r="IGK13" s="121"/>
      <c r="IGL13" s="121"/>
      <c r="IGM13" s="121"/>
      <c r="IGN13" s="121"/>
      <c r="IGO13" s="121"/>
      <c r="IGP13" s="121"/>
      <c r="IGQ13" s="121"/>
      <c r="IGR13" s="121"/>
      <c r="IGS13" s="121"/>
      <c r="IGT13" s="121"/>
      <c r="IGU13" s="121"/>
      <c r="IGV13" s="121"/>
      <c r="IGW13" s="121"/>
      <c r="IGX13" s="121"/>
      <c r="IGY13" s="121"/>
      <c r="IGZ13" s="121"/>
      <c r="IHA13" s="121"/>
      <c r="IHB13" s="121"/>
      <c r="IHC13" s="121"/>
      <c r="IHD13" s="121"/>
      <c r="IHE13" s="121"/>
      <c r="IHF13" s="121"/>
      <c r="IHG13" s="121"/>
      <c r="IHH13" s="121"/>
      <c r="IHI13" s="121"/>
      <c r="IHJ13" s="121"/>
      <c r="IHK13" s="121"/>
      <c r="IHL13" s="121"/>
      <c r="IHM13" s="121"/>
      <c r="IHN13" s="121"/>
      <c r="IHO13" s="121"/>
      <c r="IHP13" s="121"/>
      <c r="IHQ13" s="121"/>
      <c r="IHR13" s="121"/>
      <c r="IHS13" s="121"/>
      <c r="IHT13" s="121"/>
      <c r="IHU13" s="121"/>
      <c r="IHV13" s="121"/>
      <c r="IHW13" s="121"/>
      <c r="IHX13" s="121"/>
      <c r="IHY13" s="121"/>
      <c r="IHZ13" s="121"/>
      <c r="IIA13" s="121"/>
      <c r="IIB13" s="121"/>
      <c r="IIC13" s="121"/>
      <c r="IID13" s="121"/>
      <c r="IIE13" s="121"/>
      <c r="IIF13" s="121"/>
      <c r="IIG13" s="121"/>
      <c r="IIH13" s="121"/>
      <c r="III13" s="121"/>
      <c r="IIJ13" s="121"/>
      <c r="IIK13" s="121"/>
      <c r="IIL13" s="121"/>
      <c r="IIM13" s="121"/>
      <c r="IIN13" s="121"/>
      <c r="IIO13" s="121"/>
      <c r="IIP13" s="121"/>
      <c r="IIQ13" s="121"/>
      <c r="IIR13" s="121"/>
      <c r="IIS13" s="121"/>
      <c r="IIT13" s="121"/>
      <c r="IIU13" s="121"/>
      <c r="IIV13" s="121"/>
      <c r="IIW13" s="121"/>
      <c r="IIX13" s="121"/>
      <c r="IIY13" s="121"/>
      <c r="IIZ13" s="121"/>
      <c r="IJA13" s="121"/>
      <c r="IJB13" s="121"/>
      <c r="IJC13" s="121"/>
      <c r="IJD13" s="121"/>
      <c r="IJE13" s="121"/>
      <c r="IJF13" s="121"/>
      <c r="IJG13" s="121"/>
      <c r="IJH13" s="121"/>
      <c r="IJI13" s="121"/>
      <c r="IJJ13" s="121"/>
      <c r="IJK13" s="121"/>
      <c r="IJL13" s="121"/>
      <c r="IJM13" s="121"/>
      <c r="IJN13" s="121"/>
      <c r="IJO13" s="121"/>
      <c r="IJP13" s="121"/>
      <c r="IJQ13" s="121"/>
      <c r="IJR13" s="121"/>
      <c r="IJS13" s="121"/>
      <c r="IJT13" s="121"/>
      <c r="IJU13" s="121"/>
      <c r="IJV13" s="121"/>
      <c r="IJW13" s="121"/>
      <c r="IJX13" s="121"/>
      <c r="IJY13" s="121"/>
      <c r="IJZ13" s="121"/>
      <c r="IKA13" s="121"/>
      <c r="IKB13" s="121"/>
      <c r="IKC13" s="121"/>
      <c r="IKD13" s="121"/>
      <c r="IKE13" s="121"/>
      <c r="IKF13" s="121"/>
      <c r="IKG13" s="121"/>
      <c r="IKH13" s="121"/>
      <c r="IKI13" s="121"/>
      <c r="IKJ13" s="121"/>
      <c r="IKK13" s="121"/>
      <c r="IKL13" s="121"/>
      <c r="IKM13" s="121"/>
      <c r="IKN13" s="121"/>
      <c r="IKO13" s="121"/>
      <c r="IKP13" s="121"/>
      <c r="IKQ13" s="121"/>
      <c r="IKR13" s="121"/>
      <c r="IKS13" s="121"/>
      <c r="IKT13" s="121"/>
      <c r="IKU13" s="121"/>
      <c r="IKV13" s="121"/>
      <c r="IKW13" s="121"/>
      <c r="IKX13" s="121"/>
      <c r="IKY13" s="121"/>
      <c r="IKZ13" s="121"/>
      <c r="ILA13" s="121"/>
      <c r="ILB13" s="121"/>
      <c r="ILC13" s="121"/>
      <c r="ILD13" s="121"/>
      <c r="ILE13" s="121"/>
      <c r="ILF13" s="121"/>
      <c r="ILG13" s="121"/>
      <c r="ILH13" s="121"/>
      <c r="ILI13" s="121"/>
      <c r="ILJ13" s="121"/>
      <c r="ILK13" s="121"/>
      <c r="ILL13" s="121"/>
      <c r="ILM13" s="121"/>
      <c r="ILN13" s="121"/>
      <c r="ILO13" s="121"/>
      <c r="ILP13" s="121"/>
      <c r="ILQ13" s="121"/>
      <c r="ILR13" s="121"/>
      <c r="ILS13" s="121"/>
      <c r="ILT13" s="121"/>
      <c r="ILU13" s="121"/>
      <c r="ILV13" s="121"/>
      <c r="ILW13" s="121"/>
      <c r="ILX13" s="121"/>
      <c r="ILY13" s="121"/>
      <c r="ILZ13" s="121"/>
      <c r="IMA13" s="121"/>
      <c r="IMB13" s="121"/>
      <c r="IMC13" s="121"/>
      <c r="IMD13" s="121"/>
      <c r="IME13" s="121"/>
      <c r="IMF13" s="121"/>
      <c r="IMG13" s="121"/>
      <c r="IMH13" s="121"/>
      <c r="IMI13" s="121"/>
      <c r="IMJ13" s="121"/>
      <c r="IMK13" s="121"/>
      <c r="IML13" s="121"/>
      <c r="IMM13" s="121"/>
      <c r="IMN13" s="121"/>
      <c r="IMO13" s="121"/>
      <c r="IMP13" s="121"/>
      <c r="IMQ13" s="121"/>
      <c r="IMR13" s="121"/>
      <c r="IMS13" s="121"/>
      <c r="IMT13" s="121"/>
      <c r="IMU13" s="121"/>
      <c r="IMV13" s="121"/>
      <c r="IMW13" s="121"/>
      <c r="IMX13" s="121"/>
      <c r="IMY13" s="121"/>
      <c r="IMZ13" s="121"/>
      <c r="INA13" s="121"/>
      <c r="INB13" s="121"/>
      <c r="INC13" s="121"/>
      <c r="IND13" s="121"/>
      <c r="INE13" s="121"/>
      <c r="INF13" s="121"/>
      <c r="ING13" s="121"/>
      <c r="INH13" s="121"/>
      <c r="INI13" s="121"/>
      <c r="INJ13" s="121"/>
      <c r="INK13" s="121"/>
      <c r="INL13" s="121"/>
      <c r="INM13" s="121"/>
      <c r="INN13" s="121"/>
      <c r="INO13" s="121"/>
      <c r="INP13" s="121"/>
      <c r="INQ13" s="121"/>
      <c r="INR13" s="121"/>
      <c r="INS13" s="121"/>
      <c r="INT13" s="121"/>
      <c r="INU13" s="121"/>
      <c r="INV13" s="121"/>
      <c r="INW13" s="121"/>
      <c r="INX13" s="121"/>
      <c r="INY13" s="121"/>
      <c r="INZ13" s="121"/>
      <c r="IOA13" s="121"/>
      <c r="IOB13" s="121"/>
      <c r="IOC13" s="121"/>
      <c r="IOD13" s="121"/>
      <c r="IOE13" s="121"/>
      <c r="IOF13" s="121"/>
      <c r="IOG13" s="121"/>
      <c r="IOH13" s="121"/>
      <c r="IOI13" s="121"/>
      <c r="IOJ13" s="121"/>
      <c r="IOK13" s="121"/>
      <c r="IOL13" s="121"/>
      <c r="IOM13" s="121"/>
      <c r="ION13" s="121"/>
      <c r="IOO13" s="121"/>
      <c r="IOP13" s="121"/>
      <c r="IOQ13" s="121"/>
      <c r="IOR13" s="121"/>
      <c r="IOS13" s="121"/>
      <c r="IOT13" s="121"/>
      <c r="IOU13" s="121"/>
      <c r="IOV13" s="121"/>
      <c r="IOW13" s="121"/>
      <c r="IOX13" s="121"/>
      <c r="IOY13" s="121"/>
      <c r="IOZ13" s="121"/>
      <c r="IPA13" s="121"/>
      <c r="IPB13" s="121"/>
      <c r="IPC13" s="121"/>
      <c r="IPD13" s="121"/>
      <c r="IPE13" s="121"/>
      <c r="IPF13" s="121"/>
      <c r="IPG13" s="121"/>
      <c r="IPH13" s="121"/>
      <c r="IPI13" s="121"/>
      <c r="IPJ13" s="121"/>
      <c r="IPK13" s="121"/>
      <c r="IPL13" s="121"/>
      <c r="IPM13" s="121"/>
      <c r="IPN13" s="121"/>
      <c r="IPO13" s="121"/>
      <c r="IPP13" s="121"/>
      <c r="IPQ13" s="121"/>
      <c r="IPR13" s="121"/>
      <c r="IPS13" s="121"/>
      <c r="IPT13" s="121"/>
      <c r="IPU13" s="121"/>
      <c r="IPV13" s="121"/>
      <c r="IPW13" s="121"/>
      <c r="IPX13" s="121"/>
      <c r="IPY13" s="121"/>
      <c r="IPZ13" s="121"/>
      <c r="IQA13" s="121"/>
      <c r="IQB13" s="121"/>
      <c r="IQC13" s="121"/>
      <c r="IQD13" s="121"/>
      <c r="IQE13" s="121"/>
      <c r="IQF13" s="121"/>
      <c r="IQG13" s="121"/>
      <c r="IQH13" s="121"/>
      <c r="IQI13" s="121"/>
      <c r="IQJ13" s="121"/>
      <c r="IQK13" s="121"/>
      <c r="IQL13" s="121"/>
      <c r="IQM13" s="121"/>
      <c r="IQN13" s="121"/>
      <c r="IQO13" s="121"/>
      <c r="IQP13" s="121"/>
      <c r="IQQ13" s="121"/>
      <c r="IQR13" s="121"/>
      <c r="IQS13" s="121"/>
      <c r="IQT13" s="121"/>
      <c r="IQU13" s="121"/>
      <c r="IQV13" s="121"/>
      <c r="IQW13" s="121"/>
      <c r="IQX13" s="121"/>
      <c r="IQY13" s="121"/>
      <c r="IQZ13" s="121"/>
      <c r="IRA13" s="121"/>
      <c r="IRB13" s="121"/>
      <c r="IRC13" s="121"/>
      <c r="IRD13" s="121"/>
      <c r="IRE13" s="121"/>
      <c r="IRF13" s="121"/>
      <c r="IRG13" s="121"/>
      <c r="IRH13" s="121"/>
      <c r="IRI13" s="121"/>
      <c r="IRJ13" s="121"/>
      <c r="IRK13" s="121"/>
      <c r="IRL13" s="121"/>
      <c r="IRM13" s="121"/>
      <c r="IRN13" s="121"/>
      <c r="IRO13" s="121"/>
      <c r="IRP13" s="121"/>
      <c r="IRQ13" s="121"/>
      <c r="IRR13" s="121"/>
      <c r="IRS13" s="121"/>
      <c r="IRT13" s="121"/>
      <c r="IRU13" s="121"/>
      <c r="IRV13" s="121"/>
      <c r="IRW13" s="121"/>
      <c r="IRX13" s="121"/>
      <c r="IRY13" s="121"/>
      <c r="IRZ13" s="121"/>
      <c r="ISA13" s="121"/>
      <c r="ISB13" s="121"/>
      <c r="ISC13" s="121"/>
      <c r="ISD13" s="121"/>
      <c r="ISE13" s="121"/>
      <c r="ISF13" s="121"/>
      <c r="ISG13" s="121"/>
      <c r="ISH13" s="121"/>
      <c r="ISI13" s="121"/>
      <c r="ISJ13" s="121"/>
      <c r="ISK13" s="121"/>
      <c r="ISL13" s="121"/>
      <c r="ISM13" s="121"/>
      <c r="ISN13" s="121"/>
      <c r="ISO13" s="121"/>
      <c r="ISP13" s="121"/>
      <c r="ISQ13" s="121"/>
      <c r="ISR13" s="121"/>
      <c r="ISS13" s="121"/>
      <c r="IST13" s="121"/>
      <c r="ISU13" s="121"/>
      <c r="ISV13" s="121"/>
      <c r="ISW13" s="121"/>
      <c r="ISX13" s="121"/>
      <c r="ISY13" s="121"/>
      <c r="ISZ13" s="121"/>
      <c r="ITA13" s="121"/>
      <c r="ITB13" s="121"/>
      <c r="ITC13" s="121"/>
      <c r="ITD13" s="121"/>
      <c r="ITE13" s="121"/>
      <c r="ITF13" s="121"/>
      <c r="ITG13" s="121"/>
      <c r="ITH13" s="121"/>
      <c r="ITI13" s="121"/>
      <c r="ITJ13" s="121"/>
      <c r="ITK13" s="121"/>
      <c r="ITL13" s="121"/>
      <c r="ITM13" s="121"/>
      <c r="ITN13" s="121"/>
      <c r="ITO13" s="121"/>
      <c r="ITP13" s="121"/>
      <c r="ITQ13" s="121"/>
      <c r="ITR13" s="121"/>
      <c r="ITS13" s="121"/>
      <c r="ITT13" s="121"/>
      <c r="ITU13" s="121"/>
      <c r="ITV13" s="121"/>
      <c r="ITW13" s="121"/>
      <c r="ITX13" s="121"/>
      <c r="ITY13" s="121"/>
      <c r="ITZ13" s="121"/>
      <c r="IUA13" s="121"/>
      <c r="IUB13" s="121"/>
      <c r="IUC13" s="121"/>
      <c r="IUD13" s="121"/>
      <c r="IUE13" s="121"/>
      <c r="IUF13" s="121"/>
      <c r="IUG13" s="121"/>
      <c r="IUH13" s="121"/>
      <c r="IUI13" s="121"/>
      <c r="IUJ13" s="121"/>
      <c r="IUK13" s="121"/>
      <c r="IUL13" s="121"/>
      <c r="IUM13" s="121"/>
      <c r="IUN13" s="121"/>
      <c r="IUO13" s="121"/>
      <c r="IUP13" s="121"/>
      <c r="IUQ13" s="121"/>
      <c r="IUR13" s="121"/>
      <c r="IUS13" s="121"/>
      <c r="IUT13" s="121"/>
      <c r="IUU13" s="121"/>
      <c r="IUV13" s="121"/>
      <c r="IUW13" s="121"/>
      <c r="IUX13" s="121"/>
      <c r="IUY13" s="121"/>
      <c r="IUZ13" s="121"/>
      <c r="IVA13" s="121"/>
      <c r="IVB13" s="121"/>
      <c r="IVC13" s="121"/>
      <c r="IVD13" s="121"/>
      <c r="IVE13" s="121"/>
      <c r="IVF13" s="121"/>
      <c r="IVG13" s="121"/>
      <c r="IVH13" s="121"/>
      <c r="IVI13" s="121"/>
      <c r="IVJ13" s="121"/>
      <c r="IVK13" s="121"/>
      <c r="IVL13" s="121"/>
      <c r="IVM13" s="121"/>
      <c r="IVN13" s="121"/>
      <c r="IVO13" s="121"/>
      <c r="IVP13" s="121"/>
      <c r="IVQ13" s="121"/>
      <c r="IVR13" s="121"/>
      <c r="IVS13" s="121"/>
      <c r="IVT13" s="121"/>
      <c r="IVU13" s="121"/>
      <c r="IVV13" s="121"/>
      <c r="IVW13" s="121"/>
      <c r="IVX13" s="121"/>
      <c r="IVY13" s="121"/>
      <c r="IVZ13" s="121"/>
      <c r="IWA13" s="121"/>
      <c r="IWB13" s="121"/>
      <c r="IWC13" s="121"/>
      <c r="IWD13" s="121"/>
      <c r="IWE13" s="121"/>
      <c r="IWF13" s="121"/>
      <c r="IWG13" s="121"/>
      <c r="IWH13" s="121"/>
      <c r="IWI13" s="121"/>
      <c r="IWJ13" s="121"/>
      <c r="IWK13" s="121"/>
      <c r="IWL13" s="121"/>
      <c r="IWM13" s="121"/>
      <c r="IWN13" s="121"/>
      <c r="IWO13" s="121"/>
      <c r="IWP13" s="121"/>
      <c r="IWQ13" s="121"/>
      <c r="IWR13" s="121"/>
      <c r="IWS13" s="121"/>
      <c r="IWT13" s="121"/>
      <c r="IWU13" s="121"/>
      <c r="IWV13" s="121"/>
      <c r="IWW13" s="121"/>
      <c r="IWX13" s="121"/>
      <c r="IWY13" s="121"/>
      <c r="IWZ13" s="121"/>
      <c r="IXA13" s="121"/>
      <c r="IXB13" s="121"/>
      <c r="IXC13" s="121"/>
      <c r="IXD13" s="121"/>
      <c r="IXE13" s="121"/>
      <c r="IXF13" s="121"/>
      <c r="IXG13" s="121"/>
      <c r="IXH13" s="121"/>
      <c r="IXI13" s="121"/>
      <c r="IXJ13" s="121"/>
      <c r="IXK13" s="121"/>
      <c r="IXL13" s="121"/>
      <c r="IXM13" s="121"/>
      <c r="IXN13" s="121"/>
      <c r="IXO13" s="121"/>
      <c r="IXP13" s="121"/>
      <c r="IXQ13" s="121"/>
      <c r="IXR13" s="121"/>
      <c r="IXS13" s="121"/>
      <c r="IXT13" s="121"/>
      <c r="IXU13" s="121"/>
      <c r="IXV13" s="121"/>
      <c r="IXW13" s="121"/>
      <c r="IXX13" s="121"/>
      <c r="IXY13" s="121"/>
      <c r="IXZ13" s="121"/>
      <c r="IYA13" s="121"/>
      <c r="IYB13" s="121"/>
      <c r="IYC13" s="121"/>
      <c r="IYD13" s="121"/>
      <c r="IYE13" s="121"/>
      <c r="IYF13" s="121"/>
      <c r="IYG13" s="121"/>
      <c r="IYH13" s="121"/>
      <c r="IYI13" s="121"/>
      <c r="IYJ13" s="121"/>
      <c r="IYK13" s="121"/>
      <c r="IYL13" s="121"/>
      <c r="IYM13" s="121"/>
      <c r="IYN13" s="121"/>
      <c r="IYO13" s="121"/>
      <c r="IYP13" s="121"/>
      <c r="IYQ13" s="121"/>
      <c r="IYR13" s="121"/>
      <c r="IYS13" s="121"/>
      <c r="IYT13" s="121"/>
      <c r="IYU13" s="121"/>
      <c r="IYV13" s="121"/>
      <c r="IYW13" s="121"/>
      <c r="IYX13" s="121"/>
      <c r="IYY13" s="121"/>
      <c r="IYZ13" s="121"/>
      <c r="IZA13" s="121"/>
      <c r="IZB13" s="121"/>
      <c r="IZC13" s="121"/>
      <c r="IZD13" s="121"/>
      <c r="IZE13" s="121"/>
      <c r="IZF13" s="121"/>
      <c r="IZG13" s="121"/>
      <c r="IZH13" s="121"/>
      <c r="IZI13" s="121"/>
      <c r="IZJ13" s="121"/>
      <c r="IZK13" s="121"/>
      <c r="IZL13" s="121"/>
      <c r="IZM13" s="121"/>
      <c r="IZN13" s="121"/>
      <c r="IZO13" s="121"/>
      <c r="IZP13" s="121"/>
      <c r="IZQ13" s="121"/>
      <c r="IZR13" s="121"/>
      <c r="IZS13" s="121"/>
      <c r="IZT13" s="121"/>
      <c r="IZU13" s="121"/>
      <c r="IZV13" s="121"/>
      <c r="IZW13" s="121"/>
      <c r="IZX13" s="121"/>
      <c r="IZY13" s="121"/>
      <c r="IZZ13" s="121"/>
      <c r="JAA13" s="121"/>
      <c r="JAB13" s="121"/>
      <c r="JAC13" s="121"/>
      <c r="JAD13" s="121"/>
      <c r="JAE13" s="121"/>
      <c r="JAF13" s="121"/>
      <c r="JAG13" s="121"/>
      <c r="JAH13" s="121"/>
      <c r="JAI13" s="121"/>
      <c r="JAJ13" s="121"/>
      <c r="JAK13" s="121"/>
      <c r="JAL13" s="121"/>
      <c r="JAM13" s="121"/>
      <c r="JAN13" s="121"/>
      <c r="JAO13" s="121"/>
      <c r="JAP13" s="121"/>
      <c r="JAQ13" s="121"/>
      <c r="JAR13" s="121"/>
      <c r="JAS13" s="121"/>
      <c r="JAT13" s="121"/>
      <c r="JAU13" s="121"/>
      <c r="JAV13" s="121"/>
      <c r="JAW13" s="121"/>
      <c r="JAX13" s="121"/>
      <c r="JAY13" s="121"/>
      <c r="JAZ13" s="121"/>
      <c r="JBA13" s="121"/>
      <c r="JBB13" s="121"/>
      <c r="JBC13" s="121"/>
      <c r="JBD13" s="121"/>
      <c r="JBE13" s="121"/>
      <c r="JBF13" s="121"/>
      <c r="JBG13" s="121"/>
      <c r="JBH13" s="121"/>
      <c r="JBI13" s="121"/>
      <c r="JBJ13" s="121"/>
      <c r="JBK13" s="121"/>
      <c r="JBL13" s="121"/>
      <c r="JBM13" s="121"/>
      <c r="JBN13" s="121"/>
      <c r="JBO13" s="121"/>
      <c r="JBP13" s="121"/>
      <c r="JBQ13" s="121"/>
      <c r="JBR13" s="121"/>
      <c r="JBS13" s="121"/>
      <c r="JBT13" s="121"/>
      <c r="JBU13" s="121"/>
      <c r="JBV13" s="121"/>
      <c r="JBW13" s="121"/>
      <c r="JBX13" s="121"/>
      <c r="JBY13" s="121"/>
      <c r="JBZ13" s="121"/>
      <c r="JCA13" s="121"/>
      <c r="JCB13" s="121"/>
      <c r="JCC13" s="121"/>
      <c r="JCD13" s="121"/>
      <c r="JCE13" s="121"/>
      <c r="JCF13" s="121"/>
      <c r="JCG13" s="121"/>
      <c r="JCH13" s="121"/>
      <c r="JCI13" s="121"/>
      <c r="JCJ13" s="121"/>
      <c r="JCK13" s="121"/>
      <c r="JCL13" s="121"/>
      <c r="JCM13" s="121"/>
      <c r="JCN13" s="121"/>
      <c r="JCO13" s="121"/>
      <c r="JCP13" s="121"/>
      <c r="JCQ13" s="121"/>
      <c r="JCR13" s="121"/>
      <c r="JCS13" s="121"/>
      <c r="JCT13" s="121"/>
      <c r="JCU13" s="121"/>
      <c r="JCV13" s="121"/>
      <c r="JCW13" s="121"/>
      <c r="JCX13" s="121"/>
      <c r="JCY13" s="121"/>
      <c r="JCZ13" s="121"/>
      <c r="JDA13" s="121"/>
      <c r="JDB13" s="121"/>
      <c r="JDC13" s="121"/>
      <c r="JDD13" s="121"/>
      <c r="JDE13" s="121"/>
      <c r="JDF13" s="121"/>
      <c r="JDG13" s="121"/>
      <c r="JDH13" s="121"/>
      <c r="JDI13" s="121"/>
      <c r="JDJ13" s="121"/>
      <c r="JDK13" s="121"/>
      <c r="JDL13" s="121"/>
      <c r="JDM13" s="121"/>
      <c r="JDN13" s="121"/>
      <c r="JDO13" s="121"/>
      <c r="JDP13" s="121"/>
      <c r="JDQ13" s="121"/>
      <c r="JDR13" s="121"/>
      <c r="JDS13" s="121"/>
      <c r="JDT13" s="121"/>
      <c r="JDU13" s="121"/>
      <c r="JDV13" s="121"/>
      <c r="JDW13" s="121"/>
      <c r="JDX13" s="121"/>
      <c r="JDY13" s="121"/>
      <c r="JDZ13" s="121"/>
      <c r="JEA13" s="121"/>
      <c r="JEB13" s="121"/>
      <c r="JEC13" s="121"/>
      <c r="JED13" s="121"/>
      <c r="JEE13" s="121"/>
      <c r="JEF13" s="121"/>
      <c r="JEG13" s="121"/>
      <c r="JEH13" s="121"/>
      <c r="JEI13" s="121"/>
      <c r="JEJ13" s="121"/>
      <c r="JEK13" s="121"/>
      <c r="JEL13" s="121"/>
      <c r="JEM13" s="121"/>
      <c r="JEN13" s="121"/>
      <c r="JEO13" s="121"/>
      <c r="JEP13" s="121"/>
      <c r="JEQ13" s="121"/>
      <c r="JER13" s="121"/>
      <c r="JES13" s="121"/>
      <c r="JET13" s="121"/>
      <c r="JEU13" s="121"/>
      <c r="JEV13" s="121"/>
      <c r="JEW13" s="121"/>
      <c r="JEX13" s="121"/>
      <c r="JEY13" s="121"/>
      <c r="JEZ13" s="121"/>
      <c r="JFA13" s="121"/>
      <c r="JFB13" s="121"/>
      <c r="JFC13" s="121"/>
      <c r="JFD13" s="121"/>
      <c r="JFE13" s="121"/>
      <c r="JFF13" s="121"/>
      <c r="JFG13" s="121"/>
      <c r="JFH13" s="121"/>
      <c r="JFI13" s="121"/>
      <c r="JFJ13" s="121"/>
      <c r="JFK13" s="121"/>
      <c r="JFL13" s="121"/>
      <c r="JFM13" s="121"/>
      <c r="JFN13" s="121"/>
      <c r="JFO13" s="121"/>
      <c r="JFP13" s="121"/>
      <c r="JFQ13" s="121"/>
      <c r="JFR13" s="121"/>
      <c r="JFS13" s="121"/>
      <c r="JFT13" s="121"/>
      <c r="JFU13" s="121"/>
      <c r="JFV13" s="121"/>
      <c r="JFW13" s="121"/>
      <c r="JFX13" s="121"/>
      <c r="JFY13" s="121"/>
      <c r="JFZ13" s="121"/>
      <c r="JGA13" s="121"/>
      <c r="JGB13" s="121"/>
      <c r="JGC13" s="121"/>
      <c r="JGD13" s="121"/>
      <c r="JGE13" s="121"/>
      <c r="JGF13" s="121"/>
      <c r="JGG13" s="121"/>
      <c r="JGH13" s="121"/>
      <c r="JGI13" s="121"/>
      <c r="JGJ13" s="121"/>
      <c r="JGK13" s="121"/>
      <c r="JGL13" s="121"/>
      <c r="JGM13" s="121"/>
      <c r="JGN13" s="121"/>
      <c r="JGO13" s="121"/>
      <c r="JGP13" s="121"/>
      <c r="JGQ13" s="121"/>
      <c r="JGR13" s="121"/>
      <c r="JGS13" s="121"/>
      <c r="JGT13" s="121"/>
      <c r="JGU13" s="121"/>
      <c r="JGV13" s="121"/>
      <c r="JGW13" s="121"/>
      <c r="JGX13" s="121"/>
      <c r="JGY13" s="121"/>
      <c r="JGZ13" s="121"/>
      <c r="JHA13" s="121"/>
      <c r="JHB13" s="121"/>
      <c r="JHC13" s="121"/>
      <c r="JHD13" s="121"/>
      <c r="JHE13" s="121"/>
      <c r="JHF13" s="121"/>
      <c r="JHG13" s="121"/>
      <c r="JHH13" s="121"/>
      <c r="JHI13" s="121"/>
      <c r="JHJ13" s="121"/>
      <c r="JHK13" s="121"/>
      <c r="JHL13" s="121"/>
      <c r="JHM13" s="121"/>
      <c r="JHN13" s="121"/>
      <c r="JHO13" s="121"/>
      <c r="JHP13" s="121"/>
      <c r="JHQ13" s="121"/>
      <c r="JHR13" s="121"/>
      <c r="JHS13" s="121"/>
      <c r="JHT13" s="121"/>
      <c r="JHU13" s="121"/>
      <c r="JHV13" s="121"/>
      <c r="JHW13" s="121"/>
      <c r="JHX13" s="121"/>
      <c r="JHY13" s="121"/>
      <c r="JHZ13" s="121"/>
      <c r="JIA13" s="121"/>
      <c r="JIB13" s="121"/>
      <c r="JIC13" s="121"/>
      <c r="JID13" s="121"/>
      <c r="JIE13" s="121"/>
      <c r="JIF13" s="121"/>
      <c r="JIG13" s="121"/>
      <c r="JIH13" s="121"/>
      <c r="JII13" s="121"/>
      <c r="JIJ13" s="121"/>
      <c r="JIK13" s="121"/>
      <c r="JIL13" s="121"/>
      <c r="JIM13" s="121"/>
      <c r="JIN13" s="121"/>
      <c r="JIO13" s="121"/>
      <c r="JIP13" s="121"/>
      <c r="JIQ13" s="121"/>
      <c r="JIR13" s="121"/>
      <c r="JIS13" s="121"/>
      <c r="JIT13" s="121"/>
      <c r="JIU13" s="121"/>
      <c r="JIV13" s="121"/>
      <c r="JIW13" s="121"/>
      <c r="JIX13" s="121"/>
      <c r="JIY13" s="121"/>
      <c r="JIZ13" s="121"/>
      <c r="JJA13" s="121"/>
      <c r="JJB13" s="121"/>
      <c r="JJC13" s="121"/>
      <c r="JJD13" s="121"/>
      <c r="JJE13" s="121"/>
      <c r="JJF13" s="121"/>
      <c r="JJG13" s="121"/>
      <c r="JJH13" s="121"/>
      <c r="JJI13" s="121"/>
      <c r="JJJ13" s="121"/>
      <c r="JJK13" s="121"/>
      <c r="JJL13" s="121"/>
      <c r="JJM13" s="121"/>
      <c r="JJN13" s="121"/>
      <c r="JJO13" s="121"/>
      <c r="JJP13" s="121"/>
      <c r="JJQ13" s="121"/>
      <c r="JJR13" s="121"/>
      <c r="JJS13" s="121"/>
      <c r="JJT13" s="121"/>
      <c r="JJU13" s="121"/>
      <c r="JJV13" s="121"/>
      <c r="JJW13" s="121"/>
      <c r="JJX13" s="121"/>
      <c r="JJY13" s="121"/>
      <c r="JJZ13" s="121"/>
      <c r="JKA13" s="121"/>
      <c r="JKB13" s="121"/>
      <c r="JKC13" s="121"/>
      <c r="JKD13" s="121"/>
      <c r="JKE13" s="121"/>
      <c r="JKF13" s="121"/>
      <c r="JKG13" s="121"/>
      <c r="JKH13" s="121"/>
      <c r="JKI13" s="121"/>
      <c r="JKJ13" s="121"/>
      <c r="JKK13" s="121"/>
      <c r="JKL13" s="121"/>
      <c r="JKM13" s="121"/>
      <c r="JKN13" s="121"/>
      <c r="JKO13" s="121"/>
      <c r="JKP13" s="121"/>
      <c r="JKQ13" s="121"/>
      <c r="JKR13" s="121"/>
      <c r="JKS13" s="121"/>
      <c r="JKT13" s="121"/>
      <c r="JKU13" s="121"/>
      <c r="JKV13" s="121"/>
      <c r="JKW13" s="121"/>
      <c r="JKX13" s="121"/>
      <c r="JKY13" s="121"/>
      <c r="JKZ13" s="121"/>
      <c r="JLA13" s="121"/>
      <c r="JLB13" s="121"/>
      <c r="JLC13" s="121"/>
      <c r="JLD13" s="121"/>
      <c r="JLE13" s="121"/>
      <c r="JLF13" s="121"/>
      <c r="JLG13" s="121"/>
      <c r="JLH13" s="121"/>
      <c r="JLI13" s="121"/>
      <c r="JLJ13" s="121"/>
      <c r="JLK13" s="121"/>
      <c r="JLL13" s="121"/>
      <c r="JLM13" s="121"/>
      <c r="JLN13" s="121"/>
      <c r="JLO13" s="121"/>
      <c r="JLP13" s="121"/>
      <c r="JLQ13" s="121"/>
      <c r="JLR13" s="121"/>
      <c r="JLS13" s="121"/>
      <c r="JLT13" s="121"/>
      <c r="JLU13" s="121"/>
      <c r="JLV13" s="121"/>
      <c r="JLW13" s="121"/>
      <c r="JLX13" s="121"/>
      <c r="JLY13" s="121"/>
      <c r="JLZ13" s="121"/>
      <c r="JMA13" s="121"/>
      <c r="JMB13" s="121"/>
      <c r="JMC13" s="121"/>
      <c r="JMD13" s="121"/>
      <c r="JME13" s="121"/>
      <c r="JMF13" s="121"/>
      <c r="JMG13" s="121"/>
      <c r="JMH13" s="121"/>
      <c r="JMI13" s="121"/>
      <c r="JMJ13" s="121"/>
      <c r="JMK13" s="121"/>
      <c r="JML13" s="121"/>
      <c r="JMM13" s="121"/>
      <c r="JMN13" s="121"/>
      <c r="JMO13" s="121"/>
      <c r="JMP13" s="121"/>
      <c r="JMQ13" s="121"/>
      <c r="JMR13" s="121"/>
      <c r="JMS13" s="121"/>
      <c r="JMT13" s="121"/>
      <c r="JMU13" s="121"/>
      <c r="JMV13" s="121"/>
      <c r="JMW13" s="121"/>
      <c r="JMX13" s="121"/>
      <c r="JMY13" s="121"/>
      <c r="JMZ13" s="121"/>
      <c r="JNA13" s="121"/>
      <c r="JNB13" s="121"/>
      <c r="JNC13" s="121"/>
      <c r="JND13" s="121"/>
      <c r="JNE13" s="121"/>
      <c r="JNF13" s="121"/>
      <c r="JNG13" s="121"/>
      <c r="JNH13" s="121"/>
      <c r="JNI13" s="121"/>
      <c r="JNJ13" s="121"/>
      <c r="JNK13" s="121"/>
      <c r="JNL13" s="121"/>
      <c r="JNM13" s="121"/>
      <c r="JNN13" s="121"/>
      <c r="JNO13" s="121"/>
      <c r="JNP13" s="121"/>
      <c r="JNQ13" s="121"/>
      <c r="JNR13" s="121"/>
      <c r="JNS13" s="121"/>
      <c r="JNT13" s="121"/>
      <c r="JNU13" s="121"/>
      <c r="JNV13" s="121"/>
      <c r="JNW13" s="121"/>
      <c r="JNX13" s="121"/>
      <c r="JNY13" s="121"/>
      <c r="JNZ13" s="121"/>
      <c r="JOA13" s="121"/>
      <c r="JOB13" s="121"/>
      <c r="JOC13" s="121"/>
      <c r="JOD13" s="121"/>
      <c r="JOE13" s="121"/>
      <c r="JOF13" s="121"/>
      <c r="JOG13" s="121"/>
      <c r="JOH13" s="121"/>
      <c r="JOI13" s="121"/>
      <c r="JOJ13" s="121"/>
      <c r="JOK13" s="121"/>
      <c r="JOL13" s="121"/>
      <c r="JOM13" s="121"/>
      <c r="JON13" s="121"/>
      <c r="JOO13" s="121"/>
      <c r="JOP13" s="121"/>
      <c r="JOQ13" s="121"/>
      <c r="JOR13" s="121"/>
      <c r="JOS13" s="121"/>
      <c r="JOT13" s="121"/>
      <c r="JOU13" s="121"/>
      <c r="JOV13" s="121"/>
      <c r="JOW13" s="121"/>
      <c r="JOX13" s="121"/>
      <c r="JOY13" s="121"/>
      <c r="JOZ13" s="121"/>
      <c r="JPA13" s="121"/>
      <c r="JPB13" s="121"/>
      <c r="JPC13" s="121"/>
      <c r="JPD13" s="121"/>
      <c r="JPE13" s="121"/>
      <c r="JPF13" s="121"/>
      <c r="JPG13" s="121"/>
      <c r="JPH13" s="121"/>
      <c r="JPI13" s="121"/>
      <c r="JPJ13" s="121"/>
      <c r="JPK13" s="121"/>
      <c r="JPL13" s="121"/>
      <c r="JPM13" s="121"/>
      <c r="JPN13" s="121"/>
      <c r="JPO13" s="121"/>
      <c r="JPP13" s="121"/>
      <c r="JPQ13" s="121"/>
      <c r="JPR13" s="121"/>
      <c r="JPS13" s="121"/>
      <c r="JPT13" s="121"/>
      <c r="JPU13" s="121"/>
      <c r="JPV13" s="121"/>
      <c r="JPW13" s="121"/>
      <c r="JPX13" s="121"/>
      <c r="JPY13" s="121"/>
      <c r="JPZ13" s="121"/>
      <c r="JQA13" s="121"/>
      <c r="JQB13" s="121"/>
      <c r="JQC13" s="121"/>
      <c r="JQD13" s="121"/>
      <c r="JQE13" s="121"/>
      <c r="JQF13" s="121"/>
      <c r="JQG13" s="121"/>
      <c r="JQH13" s="121"/>
      <c r="JQI13" s="121"/>
      <c r="JQJ13" s="121"/>
      <c r="JQK13" s="121"/>
      <c r="JQL13" s="121"/>
      <c r="JQM13" s="121"/>
      <c r="JQN13" s="121"/>
      <c r="JQO13" s="121"/>
      <c r="JQP13" s="121"/>
      <c r="JQQ13" s="121"/>
      <c r="JQR13" s="121"/>
      <c r="JQS13" s="121"/>
      <c r="JQT13" s="121"/>
      <c r="JQU13" s="121"/>
      <c r="JQV13" s="121"/>
      <c r="JQW13" s="121"/>
      <c r="JQX13" s="121"/>
      <c r="JQY13" s="121"/>
      <c r="JQZ13" s="121"/>
      <c r="JRA13" s="121"/>
      <c r="JRB13" s="121"/>
      <c r="JRC13" s="121"/>
      <c r="JRD13" s="121"/>
      <c r="JRE13" s="121"/>
      <c r="JRF13" s="121"/>
      <c r="JRG13" s="121"/>
      <c r="JRH13" s="121"/>
      <c r="JRI13" s="121"/>
      <c r="JRJ13" s="121"/>
      <c r="JRK13" s="121"/>
      <c r="JRL13" s="121"/>
      <c r="JRM13" s="121"/>
      <c r="JRN13" s="121"/>
      <c r="JRO13" s="121"/>
      <c r="JRP13" s="121"/>
      <c r="JRQ13" s="121"/>
      <c r="JRR13" s="121"/>
      <c r="JRS13" s="121"/>
      <c r="JRT13" s="121"/>
      <c r="JRU13" s="121"/>
      <c r="JRV13" s="121"/>
      <c r="JRW13" s="121"/>
      <c r="JRX13" s="121"/>
      <c r="JRY13" s="121"/>
      <c r="JRZ13" s="121"/>
      <c r="JSA13" s="121"/>
      <c r="JSB13" s="121"/>
      <c r="JSC13" s="121"/>
      <c r="JSD13" s="121"/>
      <c r="JSE13" s="121"/>
      <c r="JSF13" s="121"/>
      <c r="JSG13" s="121"/>
      <c r="JSH13" s="121"/>
      <c r="JSI13" s="121"/>
      <c r="JSJ13" s="121"/>
      <c r="JSK13" s="121"/>
      <c r="JSL13" s="121"/>
      <c r="JSM13" s="121"/>
      <c r="JSN13" s="121"/>
      <c r="JSO13" s="121"/>
      <c r="JSP13" s="121"/>
      <c r="JSQ13" s="121"/>
      <c r="JSR13" s="121"/>
      <c r="JSS13" s="121"/>
      <c r="JST13" s="121"/>
      <c r="JSU13" s="121"/>
      <c r="JSV13" s="121"/>
      <c r="JSW13" s="121"/>
      <c r="JSX13" s="121"/>
      <c r="JSY13" s="121"/>
      <c r="JSZ13" s="121"/>
      <c r="JTA13" s="121"/>
      <c r="JTB13" s="121"/>
      <c r="JTC13" s="121"/>
      <c r="JTD13" s="121"/>
      <c r="JTE13" s="121"/>
      <c r="JTF13" s="121"/>
      <c r="JTG13" s="121"/>
      <c r="JTH13" s="121"/>
      <c r="JTI13" s="121"/>
      <c r="JTJ13" s="121"/>
      <c r="JTK13" s="121"/>
      <c r="JTL13" s="121"/>
      <c r="JTM13" s="121"/>
      <c r="JTN13" s="121"/>
      <c r="JTO13" s="121"/>
      <c r="JTP13" s="121"/>
      <c r="JTQ13" s="121"/>
      <c r="JTR13" s="121"/>
      <c r="JTS13" s="121"/>
      <c r="JTT13" s="121"/>
      <c r="JTU13" s="121"/>
      <c r="JTV13" s="121"/>
      <c r="JTW13" s="121"/>
      <c r="JTX13" s="121"/>
      <c r="JTY13" s="121"/>
      <c r="JTZ13" s="121"/>
      <c r="JUA13" s="121"/>
      <c r="JUB13" s="121"/>
      <c r="JUC13" s="121"/>
      <c r="JUD13" s="121"/>
      <c r="JUE13" s="121"/>
      <c r="JUF13" s="121"/>
      <c r="JUG13" s="121"/>
      <c r="JUH13" s="121"/>
      <c r="JUI13" s="121"/>
      <c r="JUJ13" s="121"/>
      <c r="JUK13" s="121"/>
      <c r="JUL13" s="121"/>
      <c r="JUM13" s="121"/>
      <c r="JUN13" s="121"/>
      <c r="JUO13" s="121"/>
      <c r="JUP13" s="121"/>
      <c r="JUQ13" s="121"/>
      <c r="JUR13" s="121"/>
      <c r="JUS13" s="121"/>
      <c r="JUT13" s="121"/>
      <c r="JUU13" s="121"/>
      <c r="JUV13" s="121"/>
      <c r="JUW13" s="121"/>
      <c r="JUX13" s="121"/>
      <c r="JUY13" s="121"/>
      <c r="JUZ13" s="121"/>
      <c r="JVA13" s="121"/>
      <c r="JVB13" s="121"/>
      <c r="JVC13" s="121"/>
      <c r="JVD13" s="121"/>
      <c r="JVE13" s="121"/>
      <c r="JVF13" s="121"/>
      <c r="JVG13" s="121"/>
      <c r="JVH13" s="121"/>
      <c r="JVI13" s="121"/>
      <c r="JVJ13" s="121"/>
      <c r="JVK13" s="121"/>
      <c r="JVL13" s="121"/>
      <c r="JVM13" s="121"/>
      <c r="JVN13" s="121"/>
      <c r="JVO13" s="121"/>
      <c r="JVP13" s="121"/>
      <c r="JVQ13" s="121"/>
      <c r="JVR13" s="121"/>
      <c r="JVS13" s="121"/>
      <c r="JVT13" s="121"/>
      <c r="JVU13" s="121"/>
      <c r="JVV13" s="121"/>
      <c r="JVW13" s="121"/>
      <c r="JVX13" s="121"/>
      <c r="JVY13" s="121"/>
      <c r="JVZ13" s="121"/>
      <c r="JWA13" s="121"/>
      <c r="JWB13" s="121"/>
      <c r="JWC13" s="121"/>
      <c r="JWD13" s="121"/>
      <c r="JWE13" s="121"/>
      <c r="JWF13" s="121"/>
      <c r="JWG13" s="121"/>
      <c r="JWH13" s="121"/>
      <c r="JWI13" s="121"/>
      <c r="JWJ13" s="121"/>
      <c r="JWK13" s="121"/>
      <c r="JWL13" s="121"/>
      <c r="JWM13" s="121"/>
      <c r="JWN13" s="121"/>
      <c r="JWO13" s="121"/>
      <c r="JWP13" s="121"/>
      <c r="JWQ13" s="121"/>
      <c r="JWR13" s="121"/>
      <c r="JWS13" s="121"/>
      <c r="JWT13" s="121"/>
      <c r="JWU13" s="121"/>
      <c r="JWV13" s="121"/>
      <c r="JWW13" s="121"/>
      <c r="JWX13" s="121"/>
      <c r="JWY13" s="121"/>
      <c r="JWZ13" s="121"/>
      <c r="JXA13" s="121"/>
      <c r="JXB13" s="121"/>
      <c r="JXC13" s="121"/>
      <c r="JXD13" s="121"/>
      <c r="JXE13" s="121"/>
      <c r="JXF13" s="121"/>
      <c r="JXG13" s="121"/>
      <c r="JXH13" s="121"/>
      <c r="JXI13" s="121"/>
      <c r="JXJ13" s="121"/>
      <c r="JXK13" s="121"/>
      <c r="JXL13" s="121"/>
      <c r="JXM13" s="121"/>
      <c r="JXN13" s="121"/>
      <c r="JXO13" s="121"/>
      <c r="JXP13" s="121"/>
      <c r="JXQ13" s="121"/>
      <c r="JXR13" s="121"/>
      <c r="JXS13" s="121"/>
      <c r="JXT13" s="121"/>
      <c r="JXU13" s="121"/>
      <c r="JXV13" s="121"/>
      <c r="JXW13" s="121"/>
      <c r="JXX13" s="121"/>
      <c r="JXY13" s="121"/>
      <c r="JXZ13" s="121"/>
      <c r="JYA13" s="121"/>
      <c r="JYB13" s="121"/>
      <c r="JYC13" s="121"/>
      <c r="JYD13" s="121"/>
      <c r="JYE13" s="121"/>
      <c r="JYF13" s="121"/>
      <c r="JYG13" s="121"/>
      <c r="JYH13" s="121"/>
      <c r="JYI13" s="121"/>
      <c r="JYJ13" s="121"/>
      <c r="JYK13" s="121"/>
      <c r="JYL13" s="121"/>
      <c r="JYM13" s="121"/>
      <c r="JYN13" s="121"/>
      <c r="JYO13" s="121"/>
      <c r="JYP13" s="121"/>
      <c r="JYQ13" s="121"/>
      <c r="JYR13" s="121"/>
      <c r="JYS13" s="121"/>
      <c r="JYT13" s="121"/>
      <c r="JYU13" s="121"/>
      <c r="JYV13" s="121"/>
      <c r="JYW13" s="121"/>
      <c r="JYX13" s="121"/>
      <c r="JYY13" s="121"/>
      <c r="JYZ13" s="121"/>
      <c r="JZA13" s="121"/>
      <c r="JZB13" s="121"/>
      <c r="JZC13" s="121"/>
      <c r="JZD13" s="121"/>
      <c r="JZE13" s="121"/>
      <c r="JZF13" s="121"/>
      <c r="JZG13" s="121"/>
      <c r="JZH13" s="121"/>
      <c r="JZI13" s="121"/>
      <c r="JZJ13" s="121"/>
      <c r="JZK13" s="121"/>
      <c r="JZL13" s="121"/>
      <c r="JZM13" s="121"/>
      <c r="JZN13" s="121"/>
      <c r="JZO13" s="121"/>
      <c r="JZP13" s="121"/>
      <c r="JZQ13" s="121"/>
      <c r="JZR13" s="121"/>
      <c r="JZS13" s="121"/>
      <c r="JZT13" s="121"/>
      <c r="JZU13" s="121"/>
      <c r="JZV13" s="121"/>
      <c r="JZW13" s="121"/>
      <c r="JZX13" s="121"/>
      <c r="JZY13" s="121"/>
      <c r="JZZ13" s="121"/>
      <c r="KAA13" s="121"/>
      <c r="KAB13" s="121"/>
      <c r="KAC13" s="121"/>
      <c r="KAD13" s="121"/>
      <c r="KAE13" s="121"/>
      <c r="KAF13" s="121"/>
      <c r="KAG13" s="121"/>
      <c r="KAH13" s="121"/>
      <c r="KAI13" s="121"/>
      <c r="KAJ13" s="121"/>
      <c r="KAK13" s="121"/>
      <c r="KAL13" s="121"/>
      <c r="KAM13" s="121"/>
      <c r="KAN13" s="121"/>
      <c r="KAO13" s="121"/>
      <c r="KAP13" s="121"/>
      <c r="KAQ13" s="121"/>
      <c r="KAR13" s="121"/>
      <c r="KAS13" s="121"/>
      <c r="KAT13" s="121"/>
      <c r="KAU13" s="121"/>
      <c r="KAV13" s="121"/>
      <c r="KAW13" s="121"/>
      <c r="KAX13" s="121"/>
      <c r="KAY13" s="121"/>
      <c r="KAZ13" s="121"/>
      <c r="KBA13" s="121"/>
      <c r="KBB13" s="121"/>
      <c r="KBC13" s="121"/>
      <c r="KBD13" s="121"/>
      <c r="KBE13" s="121"/>
      <c r="KBF13" s="121"/>
      <c r="KBG13" s="121"/>
      <c r="KBH13" s="121"/>
      <c r="KBI13" s="121"/>
      <c r="KBJ13" s="121"/>
      <c r="KBK13" s="121"/>
      <c r="KBL13" s="121"/>
      <c r="KBM13" s="121"/>
      <c r="KBN13" s="121"/>
      <c r="KBO13" s="121"/>
      <c r="KBP13" s="121"/>
      <c r="KBQ13" s="121"/>
      <c r="KBR13" s="121"/>
      <c r="KBS13" s="121"/>
      <c r="KBT13" s="121"/>
      <c r="KBU13" s="121"/>
      <c r="KBV13" s="121"/>
      <c r="KBW13" s="121"/>
      <c r="KBX13" s="121"/>
      <c r="KBY13" s="121"/>
      <c r="KBZ13" s="121"/>
      <c r="KCA13" s="121"/>
      <c r="KCB13" s="121"/>
      <c r="KCC13" s="121"/>
      <c r="KCD13" s="121"/>
      <c r="KCE13" s="121"/>
      <c r="KCF13" s="121"/>
      <c r="KCG13" s="121"/>
      <c r="KCH13" s="121"/>
      <c r="KCI13" s="121"/>
      <c r="KCJ13" s="121"/>
      <c r="KCK13" s="121"/>
      <c r="KCL13" s="121"/>
      <c r="KCM13" s="121"/>
      <c r="KCN13" s="121"/>
      <c r="KCO13" s="121"/>
      <c r="KCP13" s="121"/>
      <c r="KCQ13" s="121"/>
      <c r="KCR13" s="121"/>
      <c r="KCS13" s="121"/>
      <c r="KCT13" s="121"/>
      <c r="KCU13" s="121"/>
      <c r="KCV13" s="121"/>
      <c r="KCW13" s="121"/>
      <c r="KCX13" s="121"/>
      <c r="KCY13" s="121"/>
      <c r="KCZ13" s="121"/>
      <c r="KDA13" s="121"/>
      <c r="KDB13" s="121"/>
      <c r="KDC13" s="121"/>
      <c r="KDD13" s="121"/>
      <c r="KDE13" s="121"/>
      <c r="KDF13" s="121"/>
      <c r="KDG13" s="121"/>
      <c r="KDH13" s="121"/>
      <c r="KDI13" s="121"/>
      <c r="KDJ13" s="121"/>
      <c r="KDK13" s="121"/>
      <c r="KDL13" s="121"/>
      <c r="KDM13" s="121"/>
      <c r="KDN13" s="121"/>
      <c r="KDO13" s="121"/>
      <c r="KDP13" s="121"/>
      <c r="KDQ13" s="121"/>
      <c r="KDR13" s="121"/>
      <c r="KDS13" s="121"/>
      <c r="KDT13" s="121"/>
      <c r="KDU13" s="121"/>
      <c r="KDV13" s="121"/>
      <c r="KDW13" s="121"/>
      <c r="KDX13" s="121"/>
      <c r="KDY13" s="121"/>
      <c r="KDZ13" s="121"/>
      <c r="KEA13" s="121"/>
      <c r="KEB13" s="121"/>
      <c r="KEC13" s="121"/>
      <c r="KED13" s="121"/>
      <c r="KEE13" s="121"/>
      <c r="KEF13" s="121"/>
      <c r="KEG13" s="121"/>
      <c r="KEH13" s="121"/>
      <c r="KEI13" s="121"/>
      <c r="KEJ13" s="121"/>
      <c r="KEK13" s="121"/>
      <c r="KEL13" s="121"/>
      <c r="KEM13" s="121"/>
      <c r="KEN13" s="121"/>
      <c r="KEO13" s="121"/>
      <c r="KEP13" s="121"/>
      <c r="KEQ13" s="121"/>
      <c r="KER13" s="121"/>
      <c r="KES13" s="121"/>
      <c r="KET13" s="121"/>
      <c r="KEU13" s="121"/>
      <c r="KEV13" s="121"/>
      <c r="KEW13" s="121"/>
      <c r="KEX13" s="121"/>
      <c r="KEY13" s="121"/>
      <c r="KEZ13" s="121"/>
      <c r="KFA13" s="121"/>
      <c r="KFB13" s="121"/>
      <c r="KFC13" s="121"/>
      <c r="KFD13" s="121"/>
      <c r="KFE13" s="121"/>
      <c r="KFF13" s="121"/>
      <c r="KFG13" s="121"/>
      <c r="KFH13" s="121"/>
      <c r="KFI13" s="121"/>
      <c r="KFJ13" s="121"/>
      <c r="KFK13" s="121"/>
      <c r="KFL13" s="121"/>
      <c r="KFM13" s="121"/>
      <c r="KFN13" s="121"/>
      <c r="KFO13" s="121"/>
      <c r="KFP13" s="121"/>
      <c r="KFQ13" s="121"/>
      <c r="KFR13" s="121"/>
      <c r="KFS13" s="121"/>
      <c r="KFT13" s="121"/>
      <c r="KFU13" s="121"/>
      <c r="KFV13" s="121"/>
      <c r="KFW13" s="121"/>
      <c r="KFX13" s="121"/>
      <c r="KFY13" s="121"/>
      <c r="KFZ13" s="121"/>
      <c r="KGA13" s="121"/>
      <c r="KGB13" s="121"/>
      <c r="KGC13" s="121"/>
      <c r="KGD13" s="121"/>
      <c r="KGE13" s="121"/>
      <c r="KGF13" s="121"/>
      <c r="KGG13" s="121"/>
      <c r="KGH13" s="121"/>
      <c r="KGI13" s="121"/>
      <c r="KGJ13" s="121"/>
      <c r="KGK13" s="121"/>
      <c r="KGL13" s="121"/>
      <c r="KGM13" s="121"/>
      <c r="KGN13" s="121"/>
      <c r="KGO13" s="121"/>
      <c r="KGP13" s="121"/>
      <c r="KGQ13" s="121"/>
      <c r="KGR13" s="121"/>
      <c r="KGS13" s="121"/>
      <c r="KGT13" s="121"/>
      <c r="KGU13" s="121"/>
      <c r="KGV13" s="121"/>
      <c r="KGW13" s="121"/>
      <c r="KGX13" s="121"/>
      <c r="KGY13" s="121"/>
      <c r="KGZ13" s="121"/>
      <c r="KHA13" s="121"/>
      <c r="KHB13" s="121"/>
      <c r="KHC13" s="121"/>
      <c r="KHD13" s="121"/>
      <c r="KHE13" s="121"/>
      <c r="KHF13" s="121"/>
      <c r="KHG13" s="121"/>
      <c r="KHH13" s="121"/>
      <c r="KHI13" s="121"/>
      <c r="KHJ13" s="121"/>
      <c r="KHK13" s="121"/>
      <c r="KHL13" s="121"/>
      <c r="KHM13" s="121"/>
      <c r="KHN13" s="121"/>
      <c r="KHO13" s="121"/>
      <c r="KHP13" s="121"/>
      <c r="KHQ13" s="121"/>
      <c r="KHR13" s="121"/>
      <c r="KHS13" s="121"/>
      <c r="KHT13" s="121"/>
      <c r="KHU13" s="121"/>
      <c r="KHV13" s="121"/>
      <c r="KHW13" s="121"/>
      <c r="KHX13" s="121"/>
      <c r="KHY13" s="121"/>
      <c r="KHZ13" s="121"/>
      <c r="KIA13" s="121"/>
      <c r="KIB13" s="121"/>
      <c r="KIC13" s="121"/>
      <c r="KID13" s="121"/>
      <c r="KIE13" s="121"/>
      <c r="KIF13" s="121"/>
      <c r="KIG13" s="121"/>
      <c r="KIH13" s="121"/>
      <c r="KII13" s="121"/>
      <c r="KIJ13" s="121"/>
      <c r="KIK13" s="121"/>
      <c r="KIL13" s="121"/>
      <c r="KIM13" s="121"/>
      <c r="KIN13" s="121"/>
      <c r="KIO13" s="121"/>
      <c r="KIP13" s="121"/>
      <c r="KIQ13" s="121"/>
      <c r="KIR13" s="121"/>
      <c r="KIS13" s="121"/>
      <c r="KIT13" s="121"/>
      <c r="KIU13" s="121"/>
      <c r="KIV13" s="121"/>
      <c r="KIW13" s="121"/>
      <c r="KIX13" s="121"/>
      <c r="KIY13" s="121"/>
      <c r="KIZ13" s="121"/>
      <c r="KJA13" s="121"/>
      <c r="KJB13" s="121"/>
      <c r="KJC13" s="121"/>
      <c r="KJD13" s="121"/>
      <c r="KJE13" s="121"/>
      <c r="KJF13" s="121"/>
      <c r="KJG13" s="121"/>
      <c r="KJH13" s="121"/>
      <c r="KJI13" s="121"/>
      <c r="KJJ13" s="121"/>
      <c r="KJK13" s="121"/>
      <c r="KJL13" s="121"/>
      <c r="KJM13" s="121"/>
      <c r="KJN13" s="121"/>
      <c r="KJO13" s="121"/>
      <c r="KJP13" s="121"/>
      <c r="KJQ13" s="121"/>
      <c r="KJR13" s="121"/>
      <c r="KJS13" s="121"/>
      <c r="KJT13" s="121"/>
      <c r="KJU13" s="121"/>
      <c r="KJV13" s="121"/>
      <c r="KJW13" s="121"/>
      <c r="KJX13" s="121"/>
      <c r="KJY13" s="121"/>
      <c r="KJZ13" s="121"/>
      <c r="KKA13" s="121"/>
      <c r="KKB13" s="121"/>
      <c r="KKC13" s="121"/>
      <c r="KKD13" s="121"/>
      <c r="KKE13" s="121"/>
      <c r="KKF13" s="121"/>
      <c r="KKG13" s="121"/>
      <c r="KKH13" s="121"/>
      <c r="KKI13" s="121"/>
      <c r="KKJ13" s="121"/>
      <c r="KKK13" s="121"/>
      <c r="KKL13" s="121"/>
      <c r="KKM13" s="121"/>
      <c r="KKN13" s="121"/>
      <c r="KKO13" s="121"/>
      <c r="KKP13" s="121"/>
      <c r="KKQ13" s="121"/>
      <c r="KKR13" s="121"/>
      <c r="KKS13" s="121"/>
      <c r="KKT13" s="121"/>
      <c r="KKU13" s="121"/>
      <c r="KKV13" s="121"/>
      <c r="KKW13" s="121"/>
      <c r="KKX13" s="121"/>
      <c r="KKY13" s="121"/>
      <c r="KKZ13" s="121"/>
      <c r="KLA13" s="121"/>
      <c r="KLB13" s="121"/>
      <c r="KLC13" s="121"/>
      <c r="KLD13" s="121"/>
      <c r="KLE13" s="121"/>
      <c r="KLF13" s="121"/>
      <c r="KLG13" s="121"/>
      <c r="KLH13" s="121"/>
      <c r="KLI13" s="121"/>
      <c r="KLJ13" s="121"/>
      <c r="KLK13" s="121"/>
      <c r="KLL13" s="121"/>
      <c r="KLM13" s="121"/>
      <c r="KLN13" s="121"/>
      <c r="KLO13" s="121"/>
      <c r="KLP13" s="121"/>
      <c r="KLQ13" s="121"/>
      <c r="KLR13" s="121"/>
      <c r="KLS13" s="121"/>
      <c r="KLT13" s="121"/>
      <c r="KLU13" s="121"/>
      <c r="KLV13" s="121"/>
      <c r="KLW13" s="121"/>
      <c r="KLX13" s="121"/>
      <c r="KLY13" s="121"/>
      <c r="KLZ13" s="121"/>
      <c r="KMA13" s="121"/>
      <c r="KMB13" s="121"/>
      <c r="KMC13" s="121"/>
      <c r="KMD13" s="121"/>
      <c r="KME13" s="121"/>
      <c r="KMF13" s="121"/>
      <c r="KMG13" s="121"/>
      <c r="KMH13" s="121"/>
      <c r="KMI13" s="121"/>
      <c r="KMJ13" s="121"/>
      <c r="KMK13" s="121"/>
      <c r="KML13" s="121"/>
      <c r="KMM13" s="121"/>
      <c r="KMN13" s="121"/>
      <c r="KMO13" s="121"/>
      <c r="KMP13" s="121"/>
      <c r="KMQ13" s="121"/>
      <c r="KMR13" s="121"/>
      <c r="KMS13" s="121"/>
      <c r="KMT13" s="121"/>
      <c r="KMU13" s="121"/>
      <c r="KMV13" s="121"/>
      <c r="KMW13" s="121"/>
      <c r="KMX13" s="121"/>
      <c r="KMY13" s="121"/>
      <c r="KMZ13" s="121"/>
      <c r="KNA13" s="121"/>
      <c r="KNB13" s="121"/>
      <c r="KNC13" s="121"/>
      <c r="KND13" s="121"/>
      <c r="KNE13" s="121"/>
      <c r="KNF13" s="121"/>
      <c r="KNG13" s="121"/>
      <c r="KNH13" s="121"/>
      <c r="KNI13" s="121"/>
      <c r="KNJ13" s="121"/>
      <c r="KNK13" s="121"/>
      <c r="KNL13" s="121"/>
      <c r="KNM13" s="121"/>
      <c r="KNN13" s="121"/>
      <c r="KNO13" s="121"/>
      <c r="KNP13" s="121"/>
      <c r="KNQ13" s="121"/>
      <c r="KNR13" s="121"/>
      <c r="KNS13" s="121"/>
      <c r="KNT13" s="121"/>
      <c r="KNU13" s="121"/>
      <c r="KNV13" s="121"/>
      <c r="KNW13" s="121"/>
      <c r="KNX13" s="121"/>
      <c r="KNY13" s="121"/>
      <c r="KNZ13" s="121"/>
      <c r="KOA13" s="121"/>
      <c r="KOB13" s="121"/>
      <c r="KOC13" s="121"/>
      <c r="KOD13" s="121"/>
      <c r="KOE13" s="121"/>
      <c r="KOF13" s="121"/>
      <c r="KOG13" s="121"/>
      <c r="KOH13" s="121"/>
      <c r="KOI13" s="121"/>
      <c r="KOJ13" s="121"/>
      <c r="KOK13" s="121"/>
      <c r="KOL13" s="121"/>
      <c r="KOM13" s="121"/>
      <c r="KON13" s="121"/>
      <c r="KOO13" s="121"/>
      <c r="KOP13" s="121"/>
      <c r="KOQ13" s="121"/>
      <c r="KOR13" s="121"/>
      <c r="KOS13" s="121"/>
      <c r="KOT13" s="121"/>
      <c r="KOU13" s="121"/>
      <c r="KOV13" s="121"/>
      <c r="KOW13" s="121"/>
      <c r="KOX13" s="121"/>
      <c r="KOY13" s="121"/>
      <c r="KOZ13" s="121"/>
      <c r="KPA13" s="121"/>
      <c r="KPB13" s="121"/>
      <c r="KPC13" s="121"/>
      <c r="KPD13" s="121"/>
      <c r="KPE13" s="121"/>
      <c r="KPF13" s="121"/>
      <c r="KPG13" s="121"/>
      <c r="KPH13" s="121"/>
      <c r="KPI13" s="121"/>
      <c r="KPJ13" s="121"/>
      <c r="KPK13" s="121"/>
      <c r="KPL13" s="121"/>
      <c r="KPM13" s="121"/>
      <c r="KPN13" s="121"/>
      <c r="KPO13" s="121"/>
      <c r="KPP13" s="121"/>
      <c r="KPQ13" s="121"/>
      <c r="KPR13" s="121"/>
      <c r="KPS13" s="121"/>
      <c r="KPT13" s="121"/>
      <c r="KPU13" s="121"/>
      <c r="KPV13" s="121"/>
      <c r="KPW13" s="121"/>
      <c r="KPX13" s="121"/>
      <c r="KPY13" s="121"/>
      <c r="KPZ13" s="121"/>
      <c r="KQA13" s="121"/>
      <c r="KQB13" s="121"/>
      <c r="KQC13" s="121"/>
      <c r="KQD13" s="121"/>
      <c r="KQE13" s="121"/>
      <c r="KQF13" s="121"/>
      <c r="KQG13" s="121"/>
      <c r="KQH13" s="121"/>
      <c r="KQI13" s="121"/>
      <c r="KQJ13" s="121"/>
      <c r="KQK13" s="121"/>
      <c r="KQL13" s="121"/>
      <c r="KQM13" s="121"/>
      <c r="KQN13" s="121"/>
      <c r="KQO13" s="121"/>
      <c r="KQP13" s="121"/>
      <c r="KQQ13" s="121"/>
      <c r="KQR13" s="121"/>
      <c r="KQS13" s="121"/>
      <c r="KQT13" s="121"/>
      <c r="KQU13" s="121"/>
      <c r="KQV13" s="121"/>
      <c r="KQW13" s="121"/>
      <c r="KQX13" s="121"/>
      <c r="KQY13" s="121"/>
      <c r="KQZ13" s="121"/>
      <c r="KRA13" s="121"/>
      <c r="KRB13" s="121"/>
      <c r="KRC13" s="121"/>
      <c r="KRD13" s="121"/>
      <c r="KRE13" s="121"/>
      <c r="KRF13" s="121"/>
      <c r="KRG13" s="121"/>
      <c r="KRH13" s="121"/>
      <c r="KRI13" s="121"/>
      <c r="KRJ13" s="121"/>
      <c r="KRK13" s="121"/>
      <c r="KRL13" s="121"/>
      <c r="KRM13" s="121"/>
      <c r="KRN13" s="121"/>
      <c r="KRO13" s="121"/>
      <c r="KRP13" s="121"/>
      <c r="KRQ13" s="121"/>
      <c r="KRR13" s="121"/>
      <c r="KRS13" s="121"/>
      <c r="KRT13" s="121"/>
      <c r="KRU13" s="121"/>
      <c r="KRV13" s="121"/>
      <c r="KRW13" s="121"/>
      <c r="KRX13" s="121"/>
      <c r="KRY13" s="121"/>
      <c r="KRZ13" s="121"/>
      <c r="KSA13" s="121"/>
      <c r="KSB13" s="121"/>
      <c r="KSC13" s="121"/>
      <c r="KSD13" s="121"/>
      <c r="KSE13" s="121"/>
      <c r="KSF13" s="121"/>
      <c r="KSG13" s="121"/>
      <c r="KSH13" s="121"/>
      <c r="KSI13" s="121"/>
      <c r="KSJ13" s="121"/>
      <c r="KSK13" s="121"/>
      <c r="KSL13" s="121"/>
      <c r="KSM13" s="121"/>
      <c r="KSN13" s="121"/>
      <c r="KSO13" s="121"/>
      <c r="KSP13" s="121"/>
      <c r="KSQ13" s="121"/>
      <c r="KSR13" s="121"/>
      <c r="KSS13" s="121"/>
      <c r="KST13" s="121"/>
      <c r="KSU13" s="121"/>
      <c r="KSV13" s="121"/>
      <c r="KSW13" s="121"/>
      <c r="KSX13" s="121"/>
      <c r="KSY13" s="121"/>
      <c r="KSZ13" s="121"/>
      <c r="KTA13" s="121"/>
      <c r="KTB13" s="121"/>
      <c r="KTC13" s="121"/>
      <c r="KTD13" s="121"/>
      <c r="KTE13" s="121"/>
      <c r="KTF13" s="121"/>
      <c r="KTG13" s="121"/>
      <c r="KTH13" s="121"/>
      <c r="KTI13" s="121"/>
      <c r="KTJ13" s="121"/>
      <c r="KTK13" s="121"/>
      <c r="KTL13" s="121"/>
      <c r="KTM13" s="121"/>
      <c r="KTN13" s="121"/>
      <c r="KTO13" s="121"/>
      <c r="KTP13" s="121"/>
      <c r="KTQ13" s="121"/>
      <c r="KTR13" s="121"/>
      <c r="KTS13" s="121"/>
      <c r="KTT13" s="121"/>
      <c r="KTU13" s="121"/>
      <c r="KTV13" s="121"/>
      <c r="KTW13" s="121"/>
      <c r="KTX13" s="121"/>
      <c r="KTY13" s="121"/>
      <c r="KTZ13" s="121"/>
      <c r="KUA13" s="121"/>
      <c r="KUB13" s="121"/>
      <c r="KUC13" s="121"/>
      <c r="KUD13" s="121"/>
      <c r="KUE13" s="121"/>
      <c r="KUF13" s="121"/>
      <c r="KUG13" s="121"/>
      <c r="KUH13" s="121"/>
      <c r="KUI13" s="121"/>
      <c r="KUJ13" s="121"/>
      <c r="KUK13" s="121"/>
      <c r="KUL13" s="121"/>
      <c r="KUM13" s="121"/>
      <c r="KUN13" s="121"/>
      <c r="KUO13" s="121"/>
      <c r="KUP13" s="121"/>
      <c r="KUQ13" s="121"/>
      <c r="KUR13" s="121"/>
      <c r="KUS13" s="121"/>
      <c r="KUT13" s="121"/>
      <c r="KUU13" s="121"/>
      <c r="KUV13" s="121"/>
      <c r="KUW13" s="121"/>
      <c r="KUX13" s="121"/>
      <c r="KUY13" s="121"/>
      <c r="KUZ13" s="121"/>
      <c r="KVA13" s="121"/>
      <c r="KVB13" s="121"/>
      <c r="KVC13" s="121"/>
      <c r="KVD13" s="121"/>
      <c r="KVE13" s="121"/>
      <c r="KVF13" s="121"/>
      <c r="KVG13" s="121"/>
      <c r="KVH13" s="121"/>
      <c r="KVI13" s="121"/>
      <c r="KVJ13" s="121"/>
      <c r="KVK13" s="121"/>
      <c r="KVL13" s="121"/>
      <c r="KVM13" s="121"/>
      <c r="KVN13" s="121"/>
      <c r="KVO13" s="121"/>
      <c r="KVP13" s="121"/>
      <c r="KVQ13" s="121"/>
      <c r="KVR13" s="121"/>
      <c r="KVS13" s="121"/>
      <c r="KVT13" s="121"/>
      <c r="KVU13" s="121"/>
      <c r="KVV13" s="121"/>
      <c r="KVW13" s="121"/>
      <c r="KVX13" s="121"/>
      <c r="KVY13" s="121"/>
      <c r="KVZ13" s="121"/>
      <c r="KWA13" s="121"/>
      <c r="KWB13" s="121"/>
      <c r="KWC13" s="121"/>
      <c r="KWD13" s="121"/>
      <c r="KWE13" s="121"/>
      <c r="KWF13" s="121"/>
      <c r="KWG13" s="121"/>
      <c r="KWH13" s="121"/>
      <c r="KWI13" s="121"/>
      <c r="KWJ13" s="121"/>
      <c r="KWK13" s="121"/>
      <c r="KWL13" s="121"/>
      <c r="KWM13" s="121"/>
      <c r="KWN13" s="121"/>
      <c r="KWO13" s="121"/>
      <c r="KWP13" s="121"/>
      <c r="KWQ13" s="121"/>
      <c r="KWR13" s="121"/>
      <c r="KWS13" s="121"/>
      <c r="KWT13" s="121"/>
      <c r="KWU13" s="121"/>
      <c r="KWV13" s="121"/>
      <c r="KWW13" s="121"/>
      <c r="KWX13" s="121"/>
      <c r="KWY13" s="121"/>
      <c r="KWZ13" s="121"/>
      <c r="KXA13" s="121"/>
      <c r="KXB13" s="121"/>
      <c r="KXC13" s="121"/>
      <c r="KXD13" s="121"/>
      <c r="KXE13" s="121"/>
      <c r="KXF13" s="121"/>
      <c r="KXG13" s="121"/>
      <c r="KXH13" s="121"/>
      <c r="KXI13" s="121"/>
      <c r="KXJ13" s="121"/>
      <c r="KXK13" s="121"/>
      <c r="KXL13" s="121"/>
      <c r="KXM13" s="121"/>
      <c r="KXN13" s="121"/>
      <c r="KXO13" s="121"/>
      <c r="KXP13" s="121"/>
      <c r="KXQ13" s="121"/>
      <c r="KXR13" s="121"/>
      <c r="KXS13" s="121"/>
      <c r="KXT13" s="121"/>
      <c r="KXU13" s="121"/>
      <c r="KXV13" s="121"/>
      <c r="KXW13" s="121"/>
      <c r="KXX13" s="121"/>
      <c r="KXY13" s="121"/>
      <c r="KXZ13" s="121"/>
      <c r="KYA13" s="121"/>
      <c r="KYB13" s="121"/>
      <c r="KYC13" s="121"/>
      <c r="KYD13" s="121"/>
      <c r="KYE13" s="121"/>
      <c r="KYF13" s="121"/>
      <c r="KYG13" s="121"/>
      <c r="KYH13" s="121"/>
      <c r="KYI13" s="121"/>
      <c r="KYJ13" s="121"/>
      <c r="KYK13" s="121"/>
      <c r="KYL13" s="121"/>
      <c r="KYM13" s="121"/>
      <c r="KYN13" s="121"/>
      <c r="KYO13" s="121"/>
      <c r="KYP13" s="121"/>
      <c r="KYQ13" s="121"/>
      <c r="KYR13" s="121"/>
      <c r="KYS13" s="121"/>
      <c r="KYT13" s="121"/>
      <c r="KYU13" s="121"/>
      <c r="KYV13" s="121"/>
      <c r="KYW13" s="121"/>
      <c r="KYX13" s="121"/>
      <c r="KYY13" s="121"/>
      <c r="KYZ13" s="121"/>
      <c r="KZA13" s="121"/>
      <c r="KZB13" s="121"/>
      <c r="KZC13" s="121"/>
      <c r="KZD13" s="121"/>
      <c r="KZE13" s="121"/>
      <c r="KZF13" s="121"/>
      <c r="KZG13" s="121"/>
      <c r="KZH13" s="121"/>
      <c r="KZI13" s="121"/>
      <c r="KZJ13" s="121"/>
      <c r="KZK13" s="121"/>
      <c r="KZL13" s="121"/>
      <c r="KZM13" s="121"/>
      <c r="KZN13" s="121"/>
      <c r="KZO13" s="121"/>
      <c r="KZP13" s="121"/>
      <c r="KZQ13" s="121"/>
      <c r="KZR13" s="121"/>
      <c r="KZS13" s="121"/>
      <c r="KZT13" s="121"/>
      <c r="KZU13" s="121"/>
      <c r="KZV13" s="121"/>
      <c r="KZW13" s="121"/>
      <c r="KZX13" s="121"/>
      <c r="KZY13" s="121"/>
      <c r="KZZ13" s="121"/>
      <c r="LAA13" s="121"/>
      <c r="LAB13" s="121"/>
      <c r="LAC13" s="121"/>
      <c r="LAD13" s="121"/>
      <c r="LAE13" s="121"/>
      <c r="LAF13" s="121"/>
      <c r="LAG13" s="121"/>
      <c r="LAH13" s="121"/>
      <c r="LAI13" s="121"/>
      <c r="LAJ13" s="121"/>
      <c r="LAK13" s="121"/>
      <c r="LAL13" s="121"/>
      <c r="LAM13" s="121"/>
      <c r="LAN13" s="121"/>
      <c r="LAO13" s="121"/>
      <c r="LAP13" s="121"/>
      <c r="LAQ13" s="121"/>
      <c r="LAR13" s="121"/>
      <c r="LAS13" s="121"/>
      <c r="LAT13" s="121"/>
      <c r="LAU13" s="121"/>
      <c r="LAV13" s="121"/>
      <c r="LAW13" s="121"/>
      <c r="LAX13" s="121"/>
      <c r="LAY13" s="121"/>
      <c r="LAZ13" s="121"/>
      <c r="LBA13" s="121"/>
      <c r="LBB13" s="121"/>
      <c r="LBC13" s="121"/>
      <c r="LBD13" s="121"/>
      <c r="LBE13" s="121"/>
      <c r="LBF13" s="121"/>
      <c r="LBG13" s="121"/>
      <c r="LBH13" s="121"/>
      <c r="LBI13" s="121"/>
      <c r="LBJ13" s="121"/>
      <c r="LBK13" s="121"/>
      <c r="LBL13" s="121"/>
      <c r="LBM13" s="121"/>
      <c r="LBN13" s="121"/>
      <c r="LBO13" s="121"/>
      <c r="LBP13" s="121"/>
      <c r="LBQ13" s="121"/>
      <c r="LBR13" s="121"/>
      <c r="LBS13" s="121"/>
      <c r="LBT13" s="121"/>
      <c r="LBU13" s="121"/>
      <c r="LBV13" s="121"/>
      <c r="LBW13" s="121"/>
      <c r="LBX13" s="121"/>
      <c r="LBY13" s="121"/>
      <c r="LBZ13" s="121"/>
      <c r="LCA13" s="121"/>
      <c r="LCB13" s="121"/>
      <c r="LCC13" s="121"/>
      <c r="LCD13" s="121"/>
      <c r="LCE13" s="121"/>
      <c r="LCF13" s="121"/>
      <c r="LCG13" s="121"/>
      <c r="LCH13" s="121"/>
      <c r="LCI13" s="121"/>
      <c r="LCJ13" s="121"/>
      <c r="LCK13" s="121"/>
      <c r="LCL13" s="121"/>
      <c r="LCM13" s="121"/>
      <c r="LCN13" s="121"/>
      <c r="LCO13" s="121"/>
      <c r="LCP13" s="121"/>
      <c r="LCQ13" s="121"/>
      <c r="LCR13" s="121"/>
      <c r="LCS13" s="121"/>
      <c r="LCT13" s="121"/>
      <c r="LCU13" s="121"/>
      <c r="LCV13" s="121"/>
      <c r="LCW13" s="121"/>
      <c r="LCX13" s="121"/>
      <c r="LCY13" s="121"/>
      <c r="LCZ13" s="121"/>
      <c r="LDA13" s="121"/>
      <c r="LDB13" s="121"/>
      <c r="LDC13" s="121"/>
      <c r="LDD13" s="121"/>
      <c r="LDE13" s="121"/>
      <c r="LDF13" s="121"/>
      <c r="LDG13" s="121"/>
      <c r="LDH13" s="121"/>
      <c r="LDI13" s="121"/>
      <c r="LDJ13" s="121"/>
      <c r="LDK13" s="121"/>
      <c r="LDL13" s="121"/>
      <c r="LDM13" s="121"/>
      <c r="LDN13" s="121"/>
      <c r="LDO13" s="121"/>
      <c r="LDP13" s="121"/>
      <c r="LDQ13" s="121"/>
      <c r="LDR13" s="121"/>
      <c r="LDS13" s="121"/>
      <c r="LDT13" s="121"/>
      <c r="LDU13" s="121"/>
      <c r="LDV13" s="121"/>
      <c r="LDW13" s="121"/>
      <c r="LDX13" s="121"/>
      <c r="LDY13" s="121"/>
      <c r="LDZ13" s="121"/>
      <c r="LEA13" s="121"/>
      <c r="LEB13" s="121"/>
      <c r="LEC13" s="121"/>
      <c r="LED13" s="121"/>
      <c r="LEE13" s="121"/>
      <c r="LEF13" s="121"/>
      <c r="LEG13" s="121"/>
      <c r="LEH13" s="121"/>
      <c r="LEI13" s="121"/>
      <c r="LEJ13" s="121"/>
      <c r="LEK13" s="121"/>
      <c r="LEL13" s="121"/>
      <c r="LEM13" s="121"/>
      <c r="LEN13" s="121"/>
      <c r="LEO13" s="121"/>
      <c r="LEP13" s="121"/>
      <c r="LEQ13" s="121"/>
      <c r="LER13" s="121"/>
      <c r="LES13" s="121"/>
      <c r="LET13" s="121"/>
      <c r="LEU13" s="121"/>
      <c r="LEV13" s="121"/>
      <c r="LEW13" s="121"/>
      <c r="LEX13" s="121"/>
      <c r="LEY13" s="121"/>
      <c r="LEZ13" s="121"/>
      <c r="LFA13" s="121"/>
      <c r="LFB13" s="121"/>
      <c r="LFC13" s="121"/>
      <c r="LFD13" s="121"/>
      <c r="LFE13" s="121"/>
      <c r="LFF13" s="121"/>
      <c r="LFG13" s="121"/>
      <c r="LFH13" s="121"/>
      <c r="LFI13" s="121"/>
      <c r="LFJ13" s="121"/>
      <c r="LFK13" s="121"/>
      <c r="LFL13" s="121"/>
      <c r="LFM13" s="121"/>
      <c r="LFN13" s="121"/>
      <c r="LFO13" s="121"/>
      <c r="LFP13" s="121"/>
      <c r="LFQ13" s="121"/>
      <c r="LFR13" s="121"/>
      <c r="LFS13" s="121"/>
      <c r="LFT13" s="121"/>
      <c r="LFU13" s="121"/>
      <c r="LFV13" s="121"/>
      <c r="LFW13" s="121"/>
      <c r="LFX13" s="121"/>
      <c r="LFY13" s="121"/>
      <c r="LFZ13" s="121"/>
      <c r="LGA13" s="121"/>
      <c r="LGB13" s="121"/>
      <c r="LGC13" s="121"/>
      <c r="LGD13" s="121"/>
      <c r="LGE13" s="121"/>
      <c r="LGF13" s="121"/>
      <c r="LGG13" s="121"/>
      <c r="LGH13" s="121"/>
      <c r="LGI13" s="121"/>
      <c r="LGJ13" s="121"/>
      <c r="LGK13" s="121"/>
      <c r="LGL13" s="121"/>
      <c r="LGM13" s="121"/>
      <c r="LGN13" s="121"/>
      <c r="LGO13" s="121"/>
      <c r="LGP13" s="121"/>
      <c r="LGQ13" s="121"/>
      <c r="LGR13" s="121"/>
      <c r="LGS13" s="121"/>
      <c r="LGT13" s="121"/>
      <c r="LGU13" s="121"/>
      <c r="LGV13" s="121"/>
      <c r="LGW13" s="121"/>
      <c r="LGX13" s="121"/>
      <c r="LGY13" s="121"/>
      <c r="LGZ13" s="121"/>
      <c r="LHA13" s="121"/>
      <c r="LHB13" s="121"/>
      <c r="LHC13" s="121"/>
      <c r="LHD13" s="121"/>
      <c r="LHE13" s="121"/>
      <c r="LHF13" s="121"/>
      <c r="LHG13" s="121"/>
      <c r="LHH13" s="121"/>
      <c r="LHI13" s="121"/>
      <c r="LHJ13" s="121"/>
      <c r="LHK13" s="121"/>
      <c r="LHL13" s="121"/>
      <c r="LHM13" s="121"/>
      <c r="LHN13" s="121"/>
      <c r="LHO13" s="121"/>
      <c r="LHP13" s="121"/>
      <c r="LHQ13" s="121"/>
      <c r="LHR13" s="121"/>
      <c r="LHS13" s="121"/>
      <c r="LHT13" s="121"/>
      <c r="LHU13" s="121"/>
      <c r="LHV13" s="121"/>
      <c r="LHW13" s="121"/>
      <c r="LHX13" s="121"/>
      <c r="LHY13" s="121"/>
      <c r="LHZ13" s="121"/>
      <c r="LIA13" s="121"/>
      <c r="LIB13" s="121"/>
      <c r="LIC13" s="121"/>
      <c r="LID13" s="121"/>
      <c r="LIE13" s="121"/>
      <c r="LIF13" s="121"/>
      <c r="LIG13" s="121"/>
      <c r="LIH13" s="121"/>
      <c r="LII13" s="121"/>
      <c r="LIJ13" s="121"/>
      <c r="LIK13" s="121"/>
      <c r="LIL13" s="121"/>
      <c r="LIM13" s="121"/>
      <c r="LIN13" s="121"/>
      <c r="LIO13" s="121"/>
      <c r="LIP13" s="121"/>
      <c r="LIQ13" s="121"/>
      <c r="LIR13" s="121"/>
      <c r="LIS13" s="121"/>
      <c r="LIT13" s="121"/>
      <c r="LIU13" s="121"/>
      <c r="LIV13" s="121"/>
      <c r="LIW13" s="121"/>
      <c r="LIX13" s="121"/>
      <c r="LIY13" s="121"/>
      <c r="LIZ13" s="121"/>
      <c r="LJA13" s="121"/>
      <c r="LJB13" s="121"/>
      <c r="LJC13" s="121"/>
      <c r="LJD13" s="121"/>
      <c r="LJE13" s="121"/>
      <c r="LJF13" s="121"/>
      <c r="LJG13" s="121"/>
      <c r="LJH13" s="121"/>
      <c r="LJI13" s="121"/>
      <c r="LJJ13" s="121"/>
      <c r="LJK13" s="121"/>
      <c r="LJL13" s="121"/>
      <c r="LJM13" s="121"/>
      <c r="LJN13" s="121"/>
      <c r="LJO13" s="121"/>
      <c r="LJP13" s="121"/>
      <c r="LJQ13" s="121"/>
      <c r="LJR13" s="121"/>
      <c r="LJS13" s="121"/>
      <c r="LJT13" s="121"/>
      <c r="LJU13" s="121"/>
      <c r="LJV13" s="121"/>
      <c r="LJW13" s="121"/>
      <c r="LJX13" s="121"/>
      <c r="LJY13" s="121"/>
      <c r="LJZ13" s="121"/>
      <c r="LKA13" s="121"/>
      <c r="LKB13" s="121"/>
      <c r="LKC13" s="121"/>
      <c r="LKD13" s="121"/>
      <c r="LKE13" s="121"/>
      <c r="LKF13" s="121"/>
      <c r="LKG13" s="121"/>
      <c r="LKH13" s="121"/>
      <c r="LKI13" s="121"/>
      <c r="LKJ13" s="121"/>
      <c r="LKK13" s="121"/>
      <c r="LKL13" s="121"/>
      <c r="LKM13" s="121"/>
      <c r="LKN13" s="121"/>
      <c r="LKO13" s="121"/>
      <c r="LKP13" s="121"/>
      <c r="LKQ13" s="121"/>
      <c r="LKR13" s="121"/>
      <c r="LKS13" s="121"/>
      <c r="LKT13" s="121"/>
      <c r="LKU13" s="121"/>
      <c r="LKV13" s="121"/>
      <c r="LKW13" s="121"/>
      <c r="LKX13" s="121"/>
      <c r="LKY13" s="121"/>
      <c r="LKZ13" s="121"/>
      <c r="LLA13" s="121"/>
      <c r="LLB13" s="121"/>
      <c r="LLC13" s="121"/>
      <c r="LLD13" s="121"/>
      <c r="LLE13" s="121"/>
      <c r="LLF13" s="121"/>
      <c r="LLG13" s="121"/>
      <c r="LLH13" s="121"/>
      <c r="LLI13" s="121"/>
      <c r="LLJ13" s="121"/>
      <c r="LLK13" s="121"/>
      <c r="LLL13" s="121"/>
      <c r="LLM13" s="121"/>
      <c r="LLN13" s="121"/>
      <c r="LLO13" s="121"/>
      <c r="LLP13" s="121"/>
      <c r="LLQ13" s="121"/>
      <c r="LLR13" s="121"/>
      <c r="LLS13" s="121"/>
      <c r="LLT13" s="121"/>
      <c r="LLU13" s="121"/>
      <c r="LLV13" s="121"/>
      <c r="LLW13" s="121"/>
      <c r="LLX13" s="121"/>
      <c r="LLY13" s="121"/>
      <c r="LLZ13" s="121"/>
      <c r="LMA13" s="121"/>
      <c r="LMB13" s="121"/>
      <c r="LMC13" s="121"/>
      <c r="LMD13" s="121"/>
      <c r="LME13" s="121"/>
      <c r="LMF13" s="121"/>
      <c r="LMG13" s="121"/>
      <c r="LMH13" s="121"/>
      <c r="LMI13" s="121"/>
      <c r="LMJ13" s="121"/>
      <c r="LMK13" s="121"/>
      <c r="LML13" s="121"/>
      <c r="LMM13" s="121"/>
      <c r="LMN13" s="121"/>
      <c r="LMO13" s="121"/>
      <c r="LMP13" s="121"/>
      <c r="LMQ13" s="121"/>
      <c r="LMR13" s="121"/>
      <c r="LMS13" s="121"/>
      <c r="LMT13" s="121"/>
      <c r="LMU13" s="121"/>
      <c r="LMV13" s="121"/>
      <c r="LMW13" s="121"/>
      <c r="LMX13" s="121"/>
      <c r="LMY13" s="121"/>
      <c r="LMZ13" s="121"/>
      <c r="LNA13" s="121"/>
      <c r="LNB13" s="121"/>
      <c r="LNC13" s="121"/>
      <c r="LND13" s="121"/>
      <c r="LNE13" s="121"/>
      <c r="LNF13" s="121"/>
      <c r="LNG13" s="121"/>
      <c r="LNH13" s="121"/>
      <c r="LNI13" s="121"/>
      <c r="LNJ13" s="121"/>
      <c r="LNK13" s="121"/>
      <c r="LNL13" s="121"/>
      <c r="LNM13" s="121"/>
      <c r="LNN13" s="121"/>
      <c r="LNO13" s="121"/>
      <c r="LNP13" s="121"/>
      <c r="LNQ13" s="121"/>
      <c r="LNR13" s="121"/>
      <c r="LNS13" s="121"/>
      <c r="LNT13" s="121"/>
      <c r="LNU13" s="121"/>
      <c r="LNV13" s="121"/>
      <c r="LNW13" s="121"/>
      <c r="LNX13" s="121"/>
      <c r="LNY13" s="121"/>
      <c r="LNZ13" s="121"/>
      <c r="LOA13" s="121"/>
      <c r="LOB13" s="121"/>
      <c r="LOC13" s="121"/>
      <c r="LOD13" s="121"/>
      <c r="LOE13" s="121"/>
      <c r="LOF13" s="121"/>
      <c r="LOG13" s="121"/>
      <c r="LOH13" s="121"/>
      <c r="LOI13" s="121"/>
      <c r="LOJ13" s="121"/>
      <c r="LOK13" s="121"/>
      <c r="LOL13" s="121"/>
      <c r="LOM13" s="121"/>
      <c r="LON13" s="121"/>
      <c r="LOO13" s="121"/>
      <c r="LOP13" s="121"/>
      <c r="LOQ13" s="121"/>
      <c r="LOR13" s="121"/>
      <c r="LOS13" s="121"/>
      <c r="LOT13" s="121"/>
      <c r="LOU13" s="121"/>
      <c r="LOV13" s="121"/>
      <c r="LOW13" s="121"/>
      <c r="LOX13" s="121"/>
      <c r="LOY13" s="121"/>
      <c r="LOZ13" s="121"/>
      <c r="LPA13" s="121"/>
      <c r="LPB13" s="121"/>
      <c r="LPC13" s="121"/>
      <c r="LPD13" s="121"/>
      <c r="LPE13" s="121"/>
      <c r="LPF13" s="121"/>
      <c r="LPG13" s="121"/>
      <c r="LPH13" s="121"/>
      <c r="LPI13" s="121"/>
      <c r="LPJ13" s="121"/>
      <c r="LPK13" s="121"/>
      <c r="LPL13" s="121"/>
      <c r="LPM13" s="121"/>
      <c r="LPN13" s="121"/>
      <c r="LPO13" s="121"/>
      <c r="LPP13" s="121"/>
      <c r="LPQ13" s="121"/>
      <c r="LPR13" s="121"/>
      <c r="LPS13" s="121"/>
      <c r="LPT13" s="121"/>
      <c r="LPU13" s="121"/>
      <c r="LPV13" s="121"/>
      <c r="LPW13" s="121"/>
      <c r="LPX13" s="121"/>
      <c r="LPY13" s="121"/>
      <c r="LPZ13" s="121"/>
      <c r="LQA13" s="121"/>
      <c r="LQB13" s="121"/>
      <c r="LQC13" s="121"/>
      <c r="LQD13" s="121"/>
      <c r="LQE13" s="121"/>
      <c r="LQF13" s="121"/>
      <c r="LQG13" s="121"/>
      <c r="LQH13" s="121"/>
      <c r="LQI13" s="121"/>
      <c r="LQJ13" s="121"/>
      <c r="LQK13" s="121"/>
      <c r="LQL13" s="121"/>
      <c r="LQM13" s="121"/>
      <c r="LQN13" s="121"/>
      <c r="LQO13" s="121"/>
      <c r="LQP13" s="121"/>
      <c r="LQQ13" s="121"/>
      <c r="LQR13" s="121"/>
      <c r="LQS13" s="121"/>
      <c r="LQT13" s="121"/>
      <c r="LQU13" s="121"/>
      <c r="LQV13" s="121"/>
      <c r="LQW13" s="121"/>
      <c r="LQX13" s="121"/>
      <c r="LQY13" s="121"/>
      <c r="LQZ13" s="121"/>
      <c r="LRA13" s="121"/>
      <c r="LRB13" s="121"/>
      <c r="LRC13" s="121"/>
      <c r="LRD13" s="121"/>
      <c r="LRE13" s="121"/>
      <c r="LRF13" s="121"/>
      <c r="LRG13" s="121"/>
      <c r="LRH13" s="121"/>
      <c r="LRI13" s="121"/>
      <c r="LRJ13" s="121"/>
      <c r="LRK13" s="121"/>
      <c r="LRL13" s="121"/>
      <c r="LRM13" s="121"/>
      <c r="LRN13" s="121"/>
      <c r="LRO13" s="121"/>
      <c r="LRP13" s="121"/>
      <c r="LRQ13" s="121"/>
      <c r="LRR13" s="121"/>
      <c r="LRS13" s="121"/>
      <c r="LRT13" s="121"/>
      <c r="LRU13" s="121"/>
      <c r="LRV13" s="121"/>
      <c r="LRW13" s="121"/>
      <c r="LRX13" s="121"/>
      <c r="LRY13" s="121"/>
      <c r="LRZ13" s="121"/>
      <c r="LSA13" s="121"/>
      <c r="LSB13" s="121"/>
      <c r="LSC13" s="121"/>
      <c r="LSD13" s="121"/>
      <c r="LSE13" s="121"/>
      <c r="LSF13" s="121"/>
      <c r="LSG13" s="121"/>
      <c r="LSH13" s="121"/>
      <c r="LSI13" s="121"/>
      <c r="LSJ13" s="121"/>
      <c r="LSK13" s="121"/>
      <c r="LSL13" s="121"/>
      <c r="LSM13" s="121"/>
      <c r="LSN13" s="121"/>
      <c r="LSO13" s="121"/>
      <c r="LSP13" s="121"/>
      <c r="LSQ13" s="121"/>
      <c r="LSR13" s="121"/>
      <c r="LSS13" s="121"/>
      <c r="LST13" s="121"/>
      <c r="LSU13" s="121"/>
      <c r="LSV13" s="121"/>
      <c r="LSW13" s="121"/>
      <c r="LSX13" s="121"/>
      <c r="LSY13" s="121"/>
      <c r="LSZ13" s="121"/>
      <c r="LTA13" s="121"/>
      <c r="LTB13" s="121"/>
      <c r="LTC13" s="121"/>
      <c r="LTD13" s="121"/>
      <c r="LTE13" s="121"/>
      <c r="LTF13" s="121"/>
      <c r="LTG13" s="121"/>
      <c r="LTH13" s="121"/>
      <c r="LTI13" s="121"/>
      <c r="LTJ13" s="121"/>
      <c r="LTK13" s="121"/>
      <c r="LTL13" s="121"/>
      <c r="LTM13" s="121"/>
      <c r="LTN13" s="121"/>
      <c r="LTO13" s="121"/>
      <c r="LTP13" s="121"/>
      <c r="LTQ13" s="121"/>
      <c r="LTR13" s="121"/>
      <c r="LTS13" s="121"/>
      <c r="LTT13" s="121"/>
      <c r="LTU13" s="121"/>
      <c r="LTV13" s="121"/>
      <c r="LTW13" s="121"/>
      <c r="LTX13" s="121"/>
      <c r="LTY13" s="121"/>
      <c r="LTZ13" s="121"/>
      <c r="LUA13" s="121"/>
      <c r="LUB13" s="121"/>
      <c r="LUC13" s="121"/>
      <c r="LUD13" s="121"/>
      <c r="LUE13" s="121"/>
      <c r="LUF13" s="121"/>
      <c r="LUG13" s="121"/>
      <c r="LUH13" s="121"/>
      <c r="LUI13" s="121"/>
      <c r="LUJ13" s="121"/>
      <c r="LUK13" s="121"/>
      <c r="LUL13" s="121"/>
      <c r="LUM13" s="121"/>
      <c r="LUN13" s="121"/>
      <c r="LUO13" s="121"/>
      <c r="LUP13" s="121"/>
      <c r="LUQ13" s="121"/>
      <c r="LUR13" s="121"/>
      <c r="LUS13" s="121"/>
      <c r="LUT13" s="121"/>
      <c r="LUU13" s="121"/>
      <c r="LUV13" s="121"/>
      <c r="LUW13" s="121"/>
      <c r="LUX13" s="121"/>
      <c r="LUY13" s="121"/>
      <c r="LUZ13" s="121"/>
      <c r="LVA13" s="121"/>
      <c r="LVB13" s="121"/>
      <c r="LVC13" s="121"/>
      <c r="LVD13" s="121"/>
      <c r="LVE13" s="121"/>
      <c r="LVF13" s="121"/>
      <c r="LVG13" s="121"/>
      <c r="LVH13" s="121"/>
      <c r="LVI13" s="121"/>
      <c r="LVJ13" s="121"/>
      <c r="LVK13" s="121"/>
      <c r="LVL13" s="121"/>
      <c r="LVM13" s="121"/>
      <c r="LVN13" s="121"/>
      <c r="LVO13" s="121"/>
      <c r="LVP13" s="121"/>
      <c r="LVQ13" s="121"/>
      <c r="LVR13" s="121"/>
      <c r="LVS13" s="121"/>
      <c r="LVT13" s="121"/>
      <c r="LVU13" s="121"/>
      <c r="LVV13" s="121"/>
      <c r="LVW13" s="121"/>
      <c r="LVX13" s="121"/>
      <c r="LVY13" s="121"/>
      <c r="LVZ13" s="121"/>
      <c r="LWA13" s="121"/>
      <c r="LWB13" s="121"/>
      <c r="LWC13" s="121"/>
      <c r="LWD13" s="121"/>
      <c r="LWE13" s="121"/>
      <c r="LWF13" s="121"/>
      <c r="LWG13" s="121"/>
      <c r="LWH13" s="121"/>
      <c r="LWI13" s="121"/>
      <c r="LWJ13" s="121"/>
      <c r="LWK13" s="121"/>
      <c r="LWL13" s="121"/>
      <c r="LWM13" s="121"/>
      <c r="LWN13" s="121"/>
      <c r="LWO13" s="121"/>
      <c r="LWP13" s="121"/>
      <c r="LWQ13" s="121"/>
      <c r="LWR13" s="121"/>
      <c r="LWS13" s="121"/>
      <c r="LWT13" s="121"/>
      <c r="LWU13" s="121"/>
      <c r="LWV13" s="121"/>
      <c r="LWW13" s="121"/>
      <c r="LWX13" s="121"/>
      <c r="LWY13" s="121"/>
      <c r="LWZ13" s="121"/>
      <c r="LXA13" s="121"/>
      <c r="LXB13" s="121"/>
      <c r="LXC13" s="121"/>
      <c r="LXD13" s="121"/>
      <c r="LXE13" s="121"/>
      <c r="LXF13" s="121"/>
      <c r="LXG13" s="121"/>
      <c r="LXH13" s="121"/>
      <c r="LXI13" s="121"/>
      <c r="LXJ13" s="121"/>
      <c r="LXK13" s="121"/>
      <c r="LXL13" s="121"/>
      <c r="LXM13" s="121"/>
      <c r="LXN13" s="121"/>
      <c r="LXO13" s="121"/>
      <c r="LXP13" s="121"/>
      <c r="LXQ13" s="121"/>
      <c r="LXR13" s="121"/>
      <c r="LXS13" s="121"/>
      <c r="LXT13" s="121"/>
      <c r="LXU13" s="121"/>
      <c r="LXV13" s="121"/>
      <c r="LXW13" s="121"/>
      <c r="LXX13" s="121"/>
      <c r="LXY13" s="121"/>
      <c r="LXZ13" s="121"/>
      <c r="LYA13" s="121"/>
      <c r="LYB13" s="121"/>
      <c r="LYC13" s="121"/>
      <c r="LYD13" s="121"/>
      <c r="LYE13" s="121"/>
      <c r="LYF13" s="121"/>
      <c r="LYG13" s="121"/>
      <c r="LYH13" s="121"/>
      <c r="LYI13" s="121"/>
      <c r="LYJ13" s="121"/>
      <c r="LYK13" s="121"/>
      <c r="LYL13" s="121"/>
      <c r="LYM13" s="121"/>
      <c r="LYN13" s="121"/>
      <c r="LYO13" s="121"/>
      <c r="LYP13" s="121"/>
      <c r="LYQ13" s="121"/>
      <c r="LYR13" s="121"/>
      <c r="LYS13" s="121"/>
      <c r="LYT13" s="121"/>
      <c r="LYU13" s="121"/>
      <c r="LYV13" s="121"/>
      <c r="LYW13" s="121"/>
      <c r="LYX13" s="121"/>
      <c r="LYY13" s="121"/>
      <c r="LYZ13" s="121"/>
      <c r="LZA13" s="121"/>
      <c r="LZB13" s="121"/>
      <c r="LZC13" s="121"/>
      <c r="LZD13" s="121"/>
      <c r="LZE13" s="121"/>
      <c r="LZF13" s="121"/>
      <c r="LZG13" s="121"/>
      <c r="LZH13" s="121"/>
      <c r="LZI13" s="121"/>
      <c r="LZJ13" s="121"/>
      <c r="LZK13" s="121"/>
      <c r="LZL13" s="121"/>
      <c r="LZM13" s="121"/>
      <c r="LZN13" s="121"/>
      <c r="LZO13" s="121"/>
      <c r="LZP13" s="121"/>
      <c r="LZQ13" s="121"/>
      <c r="LZR13" s="121"/>
      <c r="LZS13" s="121"/>
      <c r="LZT13" s="121"/>
      <c r="LZU13" s="121"/>
      <c r="LZV13" s="121"/>
      <c r="LZW13" s="121"/>
      <c r="LZX13" s="121"/>
      <c r="LZY13" s="121"/>
      <c r="LZZ13" s="121"/>
      <c r="MAA13" s="121"/>
      <c r="MAB13" s="121"/>
      <c r="MAC13" s="121"/>
      <c r="MAD13" s="121"/>
      <c r="MAE13" s="121"/>
      <c r="MAF13" s="121"/>
      <c r="MAG13" s="121"/>
      <c r="MAH13" s="121"/>
      <c r="MAI13" s="121"/>
      <c r="MAJ13" s="121"/>
      <c r="MAK13" s="121"/>
      <c r="MAL13" s="121"/>
      <c r="MAM13" s="121"/>
      <c r="MAN13" s="121"/>
      <c r="MAO13" s="121"/>
      <c r="MAP13" s="121"/>
      <c r="MAQ13" s="121"/>
      <c r="MAR13" s="121"/>
      <c r="MAS13" s="121"/>
      <c r="MAT13" s="121"/>
      <c r="MAU13" s="121"/>
      <c r="MAV13" s="121"/>
      <c r="MAW13" s="121"/>
      <c r="MAX13" s="121"/>
      <c r="MAY13" s="121"/>
      <c r="MAZ13" s="121"/>
      <c r="MBA13" s="121"/>
      <c r="MBB13" s="121"/>
      <c r="MBC13" s="121"/>
      <c r="MBD13" s="121"/>
      <c r="MBE13" s="121"/>
      <c r="MBF13" s="121"/>
      <c r="MBG13" s="121"/>
      <c r="MBH13" s="121"/>
      <c r="MBI13" s="121"/>
      <c r="MBJ13" s="121"/>
      <c r="MBK13" s="121"/>
      <c r="MBL13" s="121"/>
      <c r="MBM13" s="121"/>
      <c r="MBN13" s="121"/>
      <c r="MBO13" s="121"/>
      <c r="MBP13" s="121"/>
      <c r="MBQ13" s="121"/>
      <c r="MBR13" s="121"/>
      <c r="MBS13" s="121"/>
      <c r="MBT13" s="121"/>
      <c r="MBU13" s="121"/>
      <c r="MBV13" s="121"/>
      <c r="MBW13" s="121"/>
      <c r="MBX13" s="121"/>
      <c r="MBY13" s="121"/>
      <c r="MBZ13" s="121"/>
      <c r="MCA13" s="121"/>
      <c r="MCB13" s="121"/>
      <c r="MCC13" s="121"/>
      <c r="MCD13" s="121"/>
      <c r="MCE13" s="121"/>
      <c r="MCF13" s="121"/>
      <c r="MCG13" s="121"/>
      <c r="MCH13" s="121"/>
      <c r="MCI13" s="121"/>
      <c r="MCJ13" s="121"/>
      <c r="MCK13" s="121"/>
      <c r="MCL13" s="121"/>
      <c r="MCM13" s="121"/>
      <c r="MCN13" s="121"/>
      <c r="MCO13" s="121"/>
      <c r="MCP13" s="121"/>
      <c r="MCQ13" s="121"/>
      <c r="MCR13" s="121"/>
      <c r="MCS13" s="121"/>
      <c r="MCT13" s="121"/>
      <c r="MCU13" s="121"/>
      <c r="MCV13" s="121"/>
      <c r="MCW13" s="121"/>
      <c r="MCX13" s="121"/>
      <c r="MCY13" s="121"/>
      <c r="MCZ13" s="121"/>
      <c r="MDA13" s="121"/>
      <c r="MDB13" s="121"/>
      <c r="MDC13" s="121"/>
      <c r="MDD13" s="121"/>
      <c r="MDE13" s="121"/>
      <c r="MDF13" s="121"/>
      <c r="MDG13" s="121"/>
      <c r="MDH13" s="121"/>
      <c r="MDI13" s="121"/>
      <c r="MDJ13" s="121"/>
      <c r="MDK13" s="121"/>
      <c r="MDL13" s="121"/>
      <c r="MDM13" s="121"/>
      <c r="MDN13" s="121"/>
      <c r="MDO13" s="121"/>
      <c r="MDP13" s="121"/>
      <c r="MDQ13" s="121"/>
      <c r="MDR13" s="121"/>
      <c r="MDS13" s="121"/>
      <c r="MDT13" s="121"/>
      <c r="MDU13" s="121"/>
      <c r="MDV13" s="121"/>
      <c r="MDW13" s="121"/>
      <c r="MDX13" s="121"/>
      <c r="MDY13" s="121"/>
      <c r="MDZ13" s="121"/>
      <c r="MEA13" s="121"/>
      <c r="MEB13" s="121"/>
      <c r="MEC13" s="121"/>
      <c r="MED13" s="121"/>
      <c r="MEE13" s="121"/>
      <c r="MEF13" s="121"/>
      <c r="MEG13" s="121"/>
      <c r="MEH13" s="121"/>
      <c r="MEI13" s="121"/>
      <c r="MEJ13" s="121"/>
      <c r="MEK13" s="121"/>
      <c r="MEL13" s="121"/>
      <c r="MEM13" s="121"/>
      <c r="MEN13" s="121"/>
      <c r="MEO13" s="121"/>
      <c r="MEP13" s="121"/>
      <c r="MEQ13" s="121"/>
      <c r="MER13" s="121"/>
      <c r="MES13" s="121"/>
      <c r="MET13" s="121"/>
      <c r="MEU13" s="121"/>
      <c r="MEV13" s="121"/>
      <c r="MEW13" s="121"/>
      <c r="MEX13" s="121"/>
      <c r="MEY13" s="121"/>
      <c r="MEZ13" s="121"/>
      <c r="MFA13" s="121"/>
      <c r="MFB13" s="121"/>
      <c r="MFC13" s="121"/>
      <c r="MFD13" s="121"/>
      <c r="MFE13" s="121"/>
      <c r="MFF13" s="121"/>
      <c r="MFG13" s="121"/>
      <c r="MFH13" s="121"/>
      <c r="MFI13" s="121"/>
      <c r="MFJ13" s="121"/>
      <c r="MFK13" s="121"/>
      <c r="MFL13" s="121"/>
      <c r="MFM13" s="121"/>
      <c r="MFN13" s="121"/>
      <c r="MFO13" s="121"/>
      <c r="MFP13" s="121"/>
      <c r="MFQ13" s="121"/>
      <c r="MFR13" s="121"/>
      <c r="MFS13" s="121"/>
      <c r="MFT13" s="121"/>
      <c r="MFU13" s="121"/>
      <c r="MFV13" s="121"/>
      <c r="MFW13" s="121"/>
      <c r="MFX13" s="121"/>
      <c r="MFY13" s="121"/>
      <c r="MFZ13" s="121"/>
      <c r="MGA13" s="121"/>
      <c r="MGB13" s="121"/>
      <c r="MGC13" s="121"/>
      <c r="MGD13" s="121"/>
      <c r="MGE13" s="121"/>
      <c r="MGF13" s="121"/>
      <c r="MGG13" s="121"/>
      <c r="MGH13" s="121"/>
      <c r="MGI13" s="121"/>
      <c r="MGJ13" s="121"/>
      <c r="MGK13" s="121"/>
      <c r="MGL13" s="121"/>
      <c r="MGM13" s="121"/>
      <c r="MGN13" s="121"/>
      <c r="MGO13" s="121"/>
      <c r="MGP13" s="121"/>
      <c r="MGQ13" s="121"/>
      <c r="MGR13" s="121"/>
      <c r="MGS13" s="121"/>
      <c r="MGT13" s="121"/>
      <c r="MGU13" s="121"/>
      <c r="MGV13" s="121"/>
      <c r="MGW13" s="121"/>
      <c r="MGX13" s="121"/>
      <c r="MGY13" s="121"/>
      <c r="MGZ13" s="121"/>
      <c r="MHA13" s="121"/>
      <c r="MHB13" s="121"/>
      <c r="MHC13" s="121"/>
      <c r="MHD13" s="121"/>
      <c r="MHE13" s="121"/>
      <c r="MHF13" s="121"/>
      <c r="MHG13" s="121"/>
      <c r="MHH13" s="121"/>
      <c r="MHI13" s="121"/>
      <c r="MHJ13" s="121"/>
      <c r="MHK13" s="121"/>
      <c r="MHL13" s="121"/>
      <c r="MHM13" s="121"/>
      <c r="MHN13" s="121"/>
      <c r="MHO13" s="121"/>
      <c r="MHP13" s="121"/>
      <c r="MHQ13" s="121"/>
      <c r="MHR13" s="121"/>
      <c r="MHS13" s="121"/>
      <c r="MHT13" s="121"/>
      <c r="MHU13" s="121"/>
      <c r="MHV13" s="121"/>
      <c r="MHW13" s="121"/>
      <c r="MHX13" s="121"/>
      <c r="MHY13" s="121"/>
      <c r="MHZ13" s="121"/>
      <c r="MIA13" s="121"/>
      <c r="MIB13" s="121"/>
      <c r="MIC13" s="121"/>
      <c r="MID13" s="121"/>
      <c r="MIE13" s="121"/>
      <c r="MIF13" s="121"/>
      <c r="MIG13" s="121"/>
      <c r="MIH13" s="121"/>
      <c r="MII13" s="121"/>
      <c r="MIJ13" s="121"/>
      <c r="MIK13" s="121"/>
      <c r="MIL13" s="121"/>
      <c r="MIM13" s="121"/>
      <c r="MIN13" s="121"/>
      <c r="MIO13" s="121"/>
      <c r="MIP13" s="121"/>
      <c r="MIQ13" s="121"/>
      <c r="MIR13" s="121"/>
      <c r="MIS13" s="121"/>
      <c r="MIT13" s="121"/>
      <c r="MIU13" s="121"/>
      <c r="MIV13" s="121"/>
      <c r="MIW13" s="121"/>
      <c r="MIX13" s="121"/>
      <c r="MIY13" s="121"/>
      <c r="MIZ13" s="121"/>
      <c r="MJA13" s="121"/>
      <c r="MJB13" s="121"/>
      <c r="MJC13" s="121"/>
      <c r="MJD13" s="121"/>
      <c r="MJE13" s="121"/>
      <c r="MJF13" s="121"/>
      <c r="MJG13" s="121"/>
      <c r="MJH13" s="121"/>
      <c r="MJI13" s="121"/>
      <c r="MJJ13" s="121"/>
      <c r="MJK13" s="121"/>
      <c r="MJL13" s="121"/>
      <c r="MJM13" s="121"/>
      <c r="MJN13" s="121"/>
      <c r="MJO13" s="121"/>
      <c r="MJP13" s="121"/>
      <c r="MJQ13" s="121"/>
      <c r="MJR13" s="121"/>
      <c r="MJS13" s="121"/>
      <c r="MJT13" s="121"/>
      <c r="MJU13" s="121"/>
      <c r="MJV13" s="121"/>
      <c r="MJW13" s="121"/>
      <c r="MJX13" s="121"/>
      <c r="MJY13" s="121"/>
      <c r="MJZ13" s="121"/>
      <c r="MKA13" s="121"/>
      <c r="MKB13" s="121"/>
      <c r="MKC13" s="121"/>
      <c r="MKD13" s="121"/>
      <c r="MKE13" s="121"/>
      <c r="MKF13" s="121"/>
      <c r="MKG13" s="121"/>
      <c r="MKH13" s="121"/>
      <c r="MKI13" s="121"/>
      <c r="MKJ13" s="121"/>
      <c r="MKK13" s="121"/>
      <c r="MKL13" s="121"/>
      <c r="MKM13" s="121"/>
      <c r="MKN13" s="121"/>
      <c r="MKO13" s="121"/>
      <c r="MKP13" s="121"/>
      <c r="MKQ13" s="121"/>
      <c r="MKR13" s="121"/>
      <c r="MKS13" s="121"/>
      <c r="MKT13" s="121"/>
      <c r="MKU13" s="121"/>
      <c r="MKV13" s="121"/>
      <c r="MKW13" s="121"/>
      <c r="MKX13" s="121"/>
      <c r="MKY13" s="121"/>
      <c r="MKZ13" s="121"/>
      <c r="MLA13" s="121"/>
      <c r="MLB13" s="121"/>
      <c r="MLC13" s="121"/>
      <c r="MLD13" s="121"/>
      <c r="MLE13" s="121"/>
      <c r="MLF13" s="121"/>
      <c r="MLG13" s="121"/>
      <c r="MLH13" s="121"/>
      <c r="MLI13" s="121"/>
      <c r="MLJ13" s="121"/>
      <c r="MLK13" s="121"/>
      <c r="MLL13" s="121"/>
      <c r="MLM13" s="121"/>
      <c r="MLN13" s="121"/>
      <c r="MLO13" s="121"/>
      <c r="MLP13" s="121"/>
      <c r="MLQ13" s="121"/>
      <c r="MLR13" s="121"/>
      <c r="MLS13" s="121"/>
      <c r="MLT13" s="121"/>
      <c r="MLU13" s="121"/>
      <c r="MLV13" s="121"/>
      <c r="MLW13" s="121"/>
      <c r="MLX13" s="121"/>
      <c r="MLY13" s="121"/>
      <c r="MLZ13" s="121"/>
      <c r="MMA13" s="121"/>
      <c r="MMB13" s="121"/>
      <c r="MMC13" s="121"/>
      <c r="MMD13" s="121"/>
      <c r="MME13" s="121"/>
      <c r="MMF13" s="121"/>
      <c r="MMG13" s="121"/>
      <c r="MMH13" s="121"/>
      <c r="MMI13" s="121"/>
      <c r="MMJ13" s="121"/>
      <c r="MMK13" s="121"/>
      <c r="MML13" s="121"/>
      <c r="MMM13" s="121"/>
      <c r="MMN13" s="121"/>
      <c r="MMO13" s="121"/>
      <c r="MMP13" s="121"/>
      <c r="MMQ13" s="121"/>
      <c r="MMR13" s="121"/>
      <c r="MMS13" s="121"/>
      <c r="MMT13" s="121"/>
      <c r="MMU13" s="121"/>
      <c r="MMV13" s="121"/>
      <c r="MMW13" s="121"/>
      <c r="MMX13" s="121"/>
      <c r="MMY13" s="121"/>
      <c r="MMZ13" s="121"/>
      <c r="MNA13" s="121"/>
      <c r="MNB13" s="121"/>
      <c r="MNC13" s="121"/>
      <c r="MND13" s="121"/>
      <c r="MNE13" s="121"/>
      <c r="MNF13" s="121"/>
      <c r="MNG13" s="121"/>
      <c r="MNH13" s="121"/>
      <c r="MNI13" s="121"/>
      <c r="MNJ13" s="121"/>
      <c r="MNK13" s="121"/>
      <c r="MNL13" s="121"/>
      <c r="MNM13" s="121"/>
      <c r="MNN13" s="121"/>
      <c r="MNO13" s="121"/>
      <c r="MNP13" s="121"/>
      <c r="MNQ13" s="121"/>
      <c r="MNR13" s="121"/>
      <c r="MNS13" s="121"/>
      <c r="MNT13" s="121"/>
      <c r="MNU13" s="121"/>
      <c r="MNV13" s="121"/>
      <c r="MNW13" s="121"/>
      <c r="MNX13" s="121"/>
      <c r="MNY13" s="121"/>
      <c r="MNZ13" s="121"/>
      <c r="MOA13" s="121"/>
      <c r="MOB13" s="121"/>
      <c r="MOC13" s="121"/>
      <c r="MOD13" s="121"/>
      <c r="MOE13" s="121"/>
      <c r="MOF13" s="121"/>
      <c r="MOG13" s="121"/>
      <c r="MOH13" s="121"/>
      <c r="MOI13" s="121"/>
      <c r="MOJ13" s="121"/>
      <c r="MOK13" s="121"/>
      <c r="MOL13" s="121"/>
      <c r="MOM13" s="121"/>
      <c r="MON13" s="121"/>
      <c r="MOO13" s="121"/>
      <c r="MOP13" s="121"/>
      <c r="MOQ13" s="121"/>
      <c r="MOR13" s="121"/>
      <c r="MOS13" s="121"/>
      <c r="MOT13" s="121"/>
      <c r="MOU13" s="121"/>
      <c r="MOV13" s="121"/>
      <c r="MOW13" s="121"/>
      <c r="MOX13" s="121"/>
      <c r="MOY13" s="121"/>
      <c r="MOZ13" s="121"/>
      <c r="MPA13" s="121"/>
      <c r="MPB13" s="121"/>
      <c r="MPC13" s="121"/>
      <c r="MPD13" s="121"/>
      <c r="MPE13" s="121"/>
      <c r="MPF13" s="121"/>
      <c r="MPG13" s="121"/>
      <c r="MPH13" s="121"/>
      <c r="MPI13" s="121"/>
      <c r="MPJ13" s="121"/>
      <c r="MPK13" s="121"/>
      <c r="MPL13" s="121"/>
      <c r="MPM13" s="121"/>
      <c r="MPN13" s="121"/>
      <c r="MPO13" s="121"/>
      <c r="MPP13" s="121"/>
      <c r="MPQ13" s="121"/>
      <c r="MPR13" s="121"/>
      <c r="MPS13" s="121"/>
      <c r="MPT13" s="121"/>
      <c r="MPU13" s="121"/>
      <c r="MPV13" s="121"/>
      <c r="MPW13" s="121"/>
      <c r="MPX13" s="121"/>
      <c r="MPY13" s="121"/>
      <c r="MPZ13" s="121"/>
      <c r="MQA13" s="121"/>
      <c r="MQB13" s="121"/>
      <c r="MQC13" s="121"/>
      <c r="MQD13" s="121"/>
      <c r="MQE13" s="121"/>
      <c r="MQF13" s="121"/>
      <c r="MQG13" s="121"/>
      <c r="MQH13" s="121"/>
      <c r="MQI13" s="121"/>
      <c r="MQJ13" s="121"/>
      <c r="MQK13" s="121"/>
      <c r="MQL13" s="121"/>
      <c r="MQM13" s="121"/>
      <c r="MQN13" s="121"/>
      <c r="MQO13" s="121"/>
      <c r="MQP13" s="121"/>
      <c r="MQQ13" s="121"/>
      <c r="MQR13" s="121"/>
      <c r="MQS13" s="121"/>
      <c r="MQT13" s="121"/>
      <c r="MQU13" s="121"/>
      <c r="MQV13" s="121"/>
      <c r="MQW13" s="121"/>
      <c r="MQX13" s="121"/>
      <c r="MQY13" s="121"/>
      <c r="MQZ13" s="121"/>
      <c r="MRA13" s="121"/>
      <c r="MRB13" s="121"/>
      <c r="MRC13" s="121"/>
      <c r="MRD13" s="121"/>
      <c r="MRE13" s="121"/>
      <c r="MRF13" s="121"/>
      <c r="MRG13" s="121"/>
      <c r="MRH13" s="121"/>
      <c r="MRI13" s="121"/>
      <c r="MRJ13" s="121"/>
      <c r="MRK13" s="121"/>
      <c r="MRL13" s="121"/>
      <c r="MRM13" s="121"/>
      <c r="MRN13" s="121"/>
      <c r="MRO13" s="121"/>
      <c r="MRP13" s="121"/>
      <c r="MRQ13" s="121"/>
      <c r="MRR13" s="121"/>
      <c r="MRS13" s="121"/>
      <c r="MRT13" s="121"/>
      <c r="MRU13" s="121"/>
      <c r="MRV13" s="121"/>
      <c r="MRW13" s="121"/>
      <c r="MRX13" s="121"/>
      <c r="MRY13" s="121"/>
      <c r="MRZ13" s="121"/>
      <c r="MSA13" s="121"/>
      <c r="MSB13" s="121"/>
      <c r="MSC13" s="121"/>
      <c r="MSD13" s="121"/>
      <c r="MSE13" s="121"/>
      <c r="MSF13" s="121"/>
      <c r="MSG13" s="121"/>
      <c r="MSH13" s="121"/>
      <c r="MSI13" s="121"/>
      <c r="MSJ13" s="121"/>
      <c r="MSK13" s="121"/>
      <c r="MSL13" s="121"/>
      <c r="MSM13" s="121"/>
      <c r="MSN13" s="121"/>
      <c r="MSO13" s="121"/>
      <c r="MSP13" s="121"/>
      <c r="MSQ13" s="121"/>
      <c r="MSR13" s="121"/>
      <c r="MSS13" s="121"/>
      <c r="MST13" s="121"/>
      <c r="MSU13" s="121"/>
      <c r="MSV13" s="121"/>
      <c r="MSW13" s="121"/>
      <c r="MSX13" s="121"/>
      <c r="MSY13" s="121"/>
      <c r="MSZ13" s="121"/>
      <c r="MTA13" s="121"/>
      <c r="MTB13" s="121"/>
      <c r="MTC13" s="121"/>
      <c r="MTD13" s="121"/>
      <c r="MTE13" s="121"/>
      <c r="MTF13" s="121"/>
      <c r="MTG13" s="121"/>
      <c r="MTH13" s="121"/>
      <c r="MTI13" s="121"/>
      <c r="MTJ13" s="121"/>
      <c r="MTK13" s="121"/>
      <c r="MTL13" s="121"/>
      <c r="MTM13" s="121"/>
      <c r="MTN13" s="121"/>
      <c r="MTO13" s="121"/>
      <c r="MTP13" s="121"/>
      <c r="MTQ13" s="121"/>
      <c r="MTR13" s="121"/>
      <c r="MTS13" s="121"/>
      <c r="MTT13" s="121"/>
      <c r="MTU13" s="121"/>
      <c r="MTV13" s="121"/>
      <c r="MTW13" s="121"/>
      <c r="MTX13" s="121"/>
      <c r="MTY13" s="121"/>
      <c r="MTZ13" s="121"/>
      <c r="MUA13" s="121"/>
      <c r="MUB13" s="121"/>
      <c r="MUC13" s="121"/>
      <c r="MUD13" s="121"/>
      <c r="MUE13" s="121"/>
      <c r="MUF13" s="121"/>
      <c r="MUG13" s="121"/>
      <c r="MUH13" s="121"/>
      <c r="MUI13" s="121"/>
      <c r="MUJ13" s="121"/>
      <c r="MUK13" s="121"/>
      <c r="MUL13" s="121"/>
      <c r="MUM13" s="121"/>
      <c r="MUN13" s="121"/>
      <c r="MUO13" s="121"/>
      <c r="MUP13" s="121"/>
      <c r="MUQ13" s="121"/>
      <c r="MUR13" s="121"/>
      <c r="MUS13" s="121"/>
      <c r="MUT13" s="121"/>
      <c r="MUU13" s="121"/>
      <c r="MUV13" s="121"/>
      <c r="MUW13" s="121"/>
      <c r="MUX13" s="121"/>
      <c r="MUY13" s="121"/>
      <c r="MUZ13" s="121"/>
      <c r="MVA13" s="121"/>
      <c r="MVB13" s="121"/>
      <c r="MVC13" s="121"/>
      <c r="MVD13" s="121"/>
      <c r="MVE13" s="121"/>
      <c r="MVF13" s="121"/>
      <c r="MVG13" s="121"/>
      <c r="MVH13" s="121"/>
      <c r="MVI13" s="121"/>
      <c r="MVJ13" s="121"/>
      <c r="MVK13" s="121"/>
      <c r="MVL13" s="121"/>
      <c r="MVM13" s="121"/>
      <c r="MVN13" s="121"/>
      <c r="MVO13" s="121"/>
      <c r="MVP13" s="121"/>
      <c r="MVQ13" s="121"/>
      <c r="MVR13" s="121"/>
      <c r="MVS13" s="121"/>
      <c r="MVT13" s="121"/>
      <c r="MVU13" s="121"/>
      <c r="MVV13" s="121"/>
      <c r="MVW13" s="121"/>
      <c r="MVX13" s="121"/>
      <c r="MVY13" s="121"/>
      <c r="MVZ13" s="121"/>
      <c r="MWA13" s="121"/>
      <c r="MWB13" s="121"/>
      <c r="MWC13" s="121"/>
      <c r="MWD13" s="121"/>
      <c r="MWE13" s="121"/>
      <c r="MWF13" s="121"/>
      <c r="MWG13" s="121"/>
      <c r="MWH13" s="121"/>
      <c r="MWI13" s="121"/>
      <c r="MWJ13" s="121"/>
      <c r="MWK13" s="121"/>
      <c r="MWL13" s="121"/>
      <c r="MWM13" s="121"/>
      <c r="MWN13" s="121"/>
      <c r="MWO13" s="121"/>
      <c r="MWP13" s="121"/>
      <c r="MWQ13" s="121"/>
      <c r="MWR13" s="121"/>
      <c r="MWS13" s="121"/>
      <c r="MWT13" s="121"/>
      <c r="MWU13" s="121"/>
      <c r="MWV13" s="121"/>
      <c r="MWW13" s="121"/>
      <c r="MWX13" s="121"/>
      <c r="MWY13" s="121"/>
      <c r="MWZ13" s="121"/>
      <c r="MXA13" s="121"/>
      <c r="MXB13" s="121"/>
      <c r="MXC13" s="121"/>
      <c r="MXD13" s="121"/>
      <c r="MXE13" s="121"/>
      <c r="MXF13" s="121"/>
      <c r="MXG13" s="121"/>
      <c r="MXH13" s="121"/>
      <c r="MXI13" s="121"/>
      <c r="MXJ13" s="121"/>
      <c r="MXK13" s="121"/>
      <c r="MXL13" s="121"/>
      <c r="MXM13" s="121"/>
      <c r="MXN13" s="121"/>
      <c r="MXO13" s="121"/>
      <c r="MXP13" s="121"/>
      <c r="MXQ13" s="121"/>
      <c r="MXR13" s="121"/>
      <c r="MXS13" s="121"/>
      <c r="MXT13" s="121"/>
      <c r="MXU13" s="121"/>
      <c r="MXV13" s="121"/>
      <c r="MXW13" s="121"/>
      <c r="MXX13" s="121"/>
      <c r="MXY13" s="121"/>
      <c r="MXZ13" s="121"/>
      <c r="MYA13" s="121"/>
      <c r="MYB13" s="121"/>
      <c r="MYC13" s="121"/>
      <c r="MYD13" s="121"/>
      <c r="MYE13" s="121"/>
      <c r="MYF13" s="121"/>
      <c r="MYG13" s="121"/>
      <c r="MYH13" s="121"/>
      <c r="MYI13" s="121"/>
      <c r="MYJ13" s="121"/>
      <c r="MYK13" s="121"/>
      <c r="MYL13" s="121"/>
      <c r="MYM13" s="121"/>
      <c r="MYN13" s="121"/>
      <c r="MYO13" s="121"/>
      <c r="MYP13" s="121"/>
      <c r="MYQ13" s="121"/>
      <c r="MYR13" s="121"/>
      <c r="MYS13" s="121"/>
      <c r="MYT13" s="121"/>
      <c r="MYU13" s="121"/>
      <c r="MYV13" s="121"/>
      <c r="MYW13" s="121"/>
      <c r="MYX13" s="121"/>
      <c r="MYY13" s="121"/>
      <c r="MYZ13" s="121"/>
      <c r="MZA13" s="121"/>
      <c r="MZB13" s="121"/>
      <c r="MZC13" s="121"/>
      <c r="MZD13" s="121"/>
      <c r="MZE13" s="121"/>
      <c r="MZF13" s="121"/>
      <c r="MZG13" s="121"/>
      <c r="MZH13" s="121"/>
      <c r="MZI13" s="121"/>
      <c r="MZJ13" s="121"/>
      <c r="MZK13" s="121"/>
      <c r="MZL13" s="121"/>
      <c r="MZM13" s="121"/>
      <c r="MZN13" s="121"/>
      <c r="MZO13" s="121"/>
      <c r="MZP13" s="121"/>
      <c r="MZQ13" s="121"/>
      <c r="MZR13" s="121"/>
      <c r="MZS13" s="121"/>
      <c r="MZT13" s="121"/>
      <c r="MZU13" s="121"/>
      <c r="MZV13" s="121"/>
      <c r="MZW13" s="121"/>
      <c r="MZX13" s="121"/>
      <c r="MZY13" s="121"/>
      <c r="MZZ13" s="121"/>
      <c r="NAA13" s="121"/>
      <c r="NAB13" s="121"/>
      <c r="NAC13" s="121"/>
      <c r="NAD13" s="121"/>
      <c r="NAE13" s="121"/>
      <c r="NAF13" s="121"/>
      <c r="NAG13" s="121"/>
      <c r="NAH13" s="121"/>
      <c r="NAI13" s="121"/>
      <c r="NAJ13" s="121"/>
      <c r="NAK13" s="121"/>
      <c r="NAL13" s="121"/>
      <c r="NAM13" s="121"/>
      <c r="NAN13" s="121"/>
      <c r="NAO13" s="121"/>
      <c r="NAP13" s="121"/>
      <c r="NAQ13" s="121"/>
      <c r="NAR13" s="121"/>
      <c r="NAS13" s="121"/>
      <c r="NAT13" s="121"/>
      <c r="NAU13" s="121"/>
      <c r="NAV13" s="121"/>
      <c r="NAW13" s="121"/>
      <c r="NAX13" s="121"/>
      <c r="NAY13" s="121"/>
      <c r="NAZ13" s="121"/>
      <c r="NBA13" s="121"/>
      <c r="NBB13" s="121"/>
      <c r="NBC13" s="121"/>
      <c r="NBD13" s="121"/>
      <c r="NBE13" s="121"/>
      <c r="NBF13" s="121"/>
      <c r="NBG13" s="121"/>
      <c r="NBH13" s="121"/>
      <c r="NBI13" s="121"/>
      <c r="NBJ13" s="121"/>
      <c r="NBK13" s="121"/>
      <c r="NBL13" s="121"/>
      <c r="NBM13" s="121"/>
      <c r="NBN13" s="121"/>
      <c r="NBO13" s="121"/>
      <c r="NBP13" s="121"/>
      <c r="NBQ13" s="121"/>
      <c r="NBR13" s="121"/>
      <c r="NBS13" s="121"/>
      <c r="NBT13" s="121"/>
      <c r="NBU13" s="121"/>
      <c r="NBV13" s="121"/>
      <c r="NBW13" s="121"/>
      <c r="NBX13" s="121"/>
      <c r="NBY13" s="121"/>
      <c r="NBZ13" s="121"/>
      <c r="NCA13" s="121"/>
      <c r="NCB13" s="121"/>
      <c r="NCC13" s="121"/>
      <c r="NCD13" s="121"/>
      <c r="NCE13" s="121"/>
      <c r="NCF13" s="121"/>
      <c r="NCG13" s="121"/>
      <c r="NCH13" s="121"/>
      <c r="NCI13" s="121"/>
      <c r="NCJ13" s="121"/>
      <c r="NCK13" s="121"/>
      <c r="NCL13" s="121"/>
      <c r="NCM13" s="121"/>
      <c r="NCN13" s="121"/>
      <c r="NCO13" s="121"/>
      <c r="NCP13" s="121"/>
      <c r="NCQ13" s="121"/>
      <c r="NCR13" s="121"/>
      <c r="NCS13" s="121"/>
      <c r="NCT13" s="121"/>
      <c r="NCU13" s="121"/>
      <c r="NCV13" s="121"/>
      <c r="NCW13" s="121"/>
      <c r="NCX13" s="121"/>
      <c r="NCY13" s="121"/>
      <c r="NCZ13" s="121"/>
      <c r="NDA13" s="121"/>
      <c r="NDB13" s="121"/>
      <c r="NDC13" s="121"/>
      <c r="NDD13" s="121"/>
      <c r="NDE13" s="121"/>
      <c r="NDF13" s="121"/>
      <c r="NDG13" s="121"/>
      <c r="NDH13" s="121"/>
      <c r="NDI13" s="121"/>
      <c r="NDJ13" s="121"/>
      <c r="NDK13" s="121"/>
      <c r="NDL13" s="121"/>
      <c r="NDM13" s="121"/>
      <c r="NDN13" s="121"/>
      <c r="NDO13" s="121"/>
      <c r="NDP13" s="121"/>
      <c r="NDQ13" s="121"/>
      <c r="NDR13" s="121"/>
      <c r="NDS13" s="121"/>
      <c r="NDT13" s="121"/>
      <c r="NDU13" s="121"/>
      <c r="NDV13" s="121"/>
      <c r="NDW13" s="121"/>
      <c r="NDX13" s="121"/>
      <c r="NDY13" s="121"/>
      <c r="NDZ13" s="121"/>
      <c r="NEA13" s="121"/>
      <c r="NEB13" s="121"/>
      <c r="NEC13" s="121"/>
      <c r="NED13" s="121"/>
      <c r="NEE13" s="121"/>
      <c r="NEF13" s="121"/>
      <c r="NEG13" s="121"/>
      <c r="NEH13" s="121"/>
      <c r="NEI13" s="121"/>
      <c r="NEJ13" s="121"/>
      <c r="NEK13" s="121"/>
      <c r="NEL13" s="121"/>
      <c r="NEM13" s="121"/>
      <c r="NEN13" s="121"/>
      <c r="NEO13" s="121"/>
      <c r="NEP13" s="121"/>
      <c r="NEQ13" s="121"/>
      <c r="NER13" s="121"/>
      <c r="NES13" s="121"/>
      <c r="NET13" s="121"/>
      <c r="NEU13" s="121"/>
      <c r="NEV13" s="121"/>
      <c r="NEW13" s="121"/>
      <c r="NEX13" s="121"/>
      <c r="NEY13" s="121"/>
      <c r="NEZ13" s="121"/>
      <c r="NFA13" s="121"/>
      <c r="NFB13" s="121"/>
      <c r="NFC13" s="121"/>
      <c r="NFD13" s="121"/>
      <c r="NFE13" s="121"/>
      <c r="NFF13" s="121"/>
      <c r="NFG13" s="121"/>
      <c r="NFH13" s="121"/>
      <c r="NFI13" s="121"/>
      <c r="NFJ13" s="121"/>
      <c r="NFK13" s="121"/>
      <c r="NFL13" s="121"/>
      <c r="NFM13" s="121"/>
      <c r="NFN13" s="121"/>
      <c r="NFO13" s="121"/>
      <c r="NFP13" s="121"/>
      <c r="NFQ13" s="121"/>
      <c r="NFR13" s="121"/>
      <c r="NFS13" s="121"/>
      <c r="NFT13" s="121"/>
      <c r="NFU13" s="121"/>
      <c r="NFV13" s="121"/>
      <c r="NFW13" s="121"/>
      <c r="NFX13" s="121"/>
      <c r="NFY13" s="121"/>
      <c r="NFZ13" s="121"/>
      <c r="NGA13" s="121"/>
      <c r="NGB13" s="121"/>
      <c r="NGC13" s="121"/>
      <c r="NGD13" s="121"/>
      <c r="NGE13" s="121"/>
      <c r="NGF13" s="121"/>
      <c r="NGG13" s="121"/>
      <c r="NGH13" s="121"/>
      <c r="NGI13" s="121"/>
      <c r="NGJ13" s="121"/>
      <c r="NGK13" s="121"/>
      <c r="NGL13" s="121"/>
      <c r="NGM13" s="121"/>
      <c r="NGN13" s="121"/>
      <c r="NGO13" s="121"/>
      <c r="NGP13" s="121"/>
      <c r="NGQ13" s="121"/>
      <c r="NGR13" s="121"/>
      <c r="NGS13" s="121"/>
      <c r="NGT13" s="121"/>
      <c r="NGU13" s="121"/>
      <c r="NGV13" s="121"/>
      <c r="NGW13" s="121"/>
      <c r="NGX13" s="121"/>
      <c r="NGY13" s="121"/>
      <c r="NGZ13" s="121"/>
      <c r="NHA13" s="121"/>
      <c r="NHB13" s="121"/>
      <c r="NHC13" s="121"/>
      <c r="NHD13" s="121"/>
      <c r="NHE13" s="121"/>
      <c r="NHF13" s="121"/>
      <c r="NHG13" s="121"/>
      <c r="NHH13" s="121"/>
      <c r="NHI13" s="121"/>
      <c r="NHJ13" s="121"/>
      <c r="NHK13" s="121"/>
      <c r="NHL13" s="121"/>
      <c r="NHM13" s="121"/>
      <c r="NHN13" s="121"/>
      <c r="NHO13" s="121"/>
      <c r="NHP13" s="121"/>
      <c r="NHQ13" s="121"/>
      <c r="NHR13" s="121"/>
      <c r="NHS13" s="121"/>
      <c r="NHT13" s="121"/>
      <c r="NHU13" s="121"/>
      <c r="NHV13" s="121"/>
      <c r="NHW13" s="121"/>
      <c r="NHX13" s="121"/>
      <c r="NHY13" s="121"/>
      <c r="NHZ13" s="121"/>
      <c r="NIA13" s="121"/>
      <c r="NIB13" s="121"/>
      <c r="NIC13" s="121"/>
      <c r="NID13" s="121"/>
      <c r="NIE13" s="121"/>
      <c r="NIF13" s="121"/>
      <c r="NIG13" s="121"/>
      <c r="NIH13" s="121"/>
      <c r="NII13" s="121"/>
      <c r="NIJ13" s="121"/>
      <c r="NIK13" s="121"/>
      <c r="NIL13" s="121"/>
      <c r="NIM13" s="121"/>
      <c r="NIN13" s="121"/>
      <c r="NIO13" s="121"/>
      <c r="NIP13" s="121"/>
      <c r="NIQ13" s="121"/>
      <c r="NIR13" s="121"/>
      <c r="NIS13" s="121"/>
      <c r="NIT13" s="121"/>
      <c r="NIU13" s="121"/>
      <c r="NIV13" s="121"/>
      <c r="NIW13" s="121"/>
      <c r="NIX13" s="121"/>
      <c r="NIY13" s="121"/>
      <c r="NIZ13" s="121"/>
      <c r="NJA13" s="121"/>
      <c r="NJB13" s="121"/>
      <c r="NJC13" s="121"/>
      <c r="NJD13" s="121"/>
      <c r="NJE13" s="121"/>
      <c r="NJF13" s="121"/>
      <c r="NJG13" s="121"/>
      <c r="NJH13" s="121"/>
      <c r="NJI13" s="121"/>
      <c r="NJJ13" s="121"/>
      <c r="NJK13" s="121"/>
      <c r="NJL13" s="121"/>
      <c r="NJM13" s="121"/>
      <c r="NJN13" s="121"/>
      <c r="NJO13" s="121"/>
      <c r="NJP13" s="121"/>
      <c r="NJQ13" s="121"/>
      <c r="NJR13" s="121"/>
      <c r="NJS13" s="121"/>
      <c r="NJT13" s="121"/>
      <c r="NJU13" s="121"/>
      <c r="NJV13" s="121"/>
      <c r="NJW13" s="121"/>
      <c r="NJX13" s="121"/>
      <c r="NJY13" s="121"/>
      <c r="NJZ13" s="121"/>
      <c r="NKA13" s="121"/>
      <c r="NKB13" s="121"/>
      <c r="NKC13" s="121"/>
      <c r="NKD13" s="121"/>
      <c r="NKE13" s="121"/>
      <c r="NKF13" s="121"/>
      <c r="NKG13" s="121"/>
      <c r="NKH13" s="121"/>
      <c r="NKI13" s="121"/>
      <c r="NKJ13" s="121"/>
      <c r="NKK13" s="121"/>
      <c r="NKL13" s="121"/>
      <c r="NKM13" s="121"/>
      <c r="NKN13" s="121"/>
      <c r="NKO13" s="121"/>
      <c r="NKP13" s="121"/>
      <c r="NKQ13" s="121"/>
      <c r="NKR13" s="121"/>
      <c r="NKS13" s="121"/>
      <c r="NKT13" s="121"/>
      <c r="NKU13" s="121"/>
      <c r="NKV13" s="121"/>
      <c r="NKW13" s="121"/>
      <c r="NKX13" s="121"/>
      <c r="NKY13" s="121"/>
      <c r="NKZ13" s="121"/>
      <c r="NLA13" s="121"/>
      <c r="NLB13" s="121"/>
      <c r="NLC13" s="121"/>
      <c r="NLD13" s="121"/>
      <c r="NLE13" s="121"/>
      <c r="NLF13" s="121"/>
      <c r="NLG13" s="121"/>
      <c r="NLH13" s="121"/>
      <c r="NLI13" s="121"/>
      <c r="NLJ13" s="121"/>
      <c r="NLK13" s="121"/>
      <c r="NLL13" s="121"/>
      <c r="NLM13" s="121"/>
      <c r="NLN13" s="121"/>
      <c r="NLO13" s="121"/>
      <c r="NLP13" s="121"/>
      <c r="NLQ13" s="121"/>
      <c r="NLR13" s="121"/>
      <c r="NLS13" s="121"/>
      <c r="NLT13" s="121"/>
      <c r="NLU13" s="121"/>
      <c r="NLV13" s="121"/>
      <c r="NLW13" s="121"/>
      <c r="NLX13" s="121"/>
      <c r="NLY13" s="121"/>
      <c r="NLZ13" s="121"/>
      <c r="NMA13" s="121"/>
      <c r="NMB13" s="121"/>
      <c r="NMC13" s="121"/>
      <c r="NMD13" s="121"/>
      <c r="NME13" s="121"/>
      <c r="NMF13" s="121"/>
      <c r="NMG13" s="121"/>
      <c r="NMH13" s="121"/>
      <c r="NMI13" s="121"/>
      <c r="NMJ13" s="121"/>
      <c r="NMK13" s="121"/>
      <c r="NML13" s="121"/>
      <c r="NMM13" s="121"/>
      <c r="NMN13" s="121"/>
      <c r="NMO13" s="121"/>
      <c r="NMP13" s="121"/>
      <c r="NMQ13" s="121"/>
      <c r="NMR13" s="121"/>
      <c r="NMS13" s="121"/>
      <c r="NMT13" s="121"/>
      <c r="NMU13" s="121"/>
      <c r="NMV13" s="121"/>
      <c r="NMW13" s="121"/>
      <c r="NMX13" s="121"/>
      <c r="NMY13" s="121"/>
      <c r="NMZ13" s="121"/>
      <c r="NNA13" s="121"/>
      <c r="NNB13" s="121"/>
      <c r="NNC13" s="121"/>
      <c r="NND13" s="121"/>
      <c r="NNE13" s="121"/>
      <c r="NNF13" s="121"/>
      <c r="NNG13" s="121"/>
      <c r="NNH13" s="121"/>
      <c r="NNI13" s="121"/>
      <c r="NNJ13" s="121"/>
      <c r="NNK13" s="121"/>
      <c r="NNL13" s="121"/>
      <c r="NNM13" s="121"/>
      <c r="NNN13" s="121"/>
      <c r="NNO13" s="121"/>
      <c r="NNP13" s="121"/>
      <c r="NNQ13" s="121"/>
      <c r="NNR13" s="121"/>
      <c r="NNS13" s="121"/>
      <c r="NNT13" s="121"/>
      <c r="NNU13" s="121"/>
      <c r="NNV13" s="121"/>
      <c r="NNW13" s="121"/>
      <c r="NNX13" s="121"/>
      <c r="NNY13" s="121"/>
      <c r="NNZ13" s="121"/>
      <c r="NOA13" s="121"/>
      <c r="NOB13" s="121"/>
      <c r="NOC13" s="121"/>
      <c r="NOD13" s="121"/>
      <c r="NOE13" s="121"/>
      <c r="NOF13" s="121"/>
      <c r="NOG13" s="121"/>
      <c r="NOH13" s="121"/>
      <c r="NOI13" s="121"/>
      <c r="NOJ13" s="121"/>
      <c r="NOK13" s="121"/>
      <c r="NOL13" s="121"/>
      <c r="NOM13" s="121"/>
      <c r="NON13" s="121"/>
      <c r="NOO13" s="121"/>
      <c r="NOP13" s="121"/>
      <c r="NOQ13" s="121"/>
      <c r="NOR13" s="121"/>
      <c r="NOS13" s="121"/>
      <c r="NOT13" s="121"/>
      <c r="NOU13" s="121"/>
      <c r="NOV13" s="121"/>
      <c r="NOW13" s="121"/>
      <c r="NOX13" s="121"/>
      <c r="NOY13" s="121"/>
      <c r="NOZ13" s="121"/>
      <c r="NPA13" s="121"/>
      <c r="NPB13" s="121"/>
      <c r="NPC13" s="121"/>
      <c r="NPD13" s="121"/>
      <c r="NPE13" s="121"/>
      <c r="NPF13" s="121"/>
      <c r="NPG13" s="121"/>
      <c r="NPH13" s="121"/>
      <c r="NPI13" s="121"/>
      <c r="NPJ13" s="121"/>
      <c r="NPK13" s="121"/>
      <c r="NPL13" s="121"/>
      <c r="NPM13" s="121"/>
      <c r="NPN13" s="121"/>
      <c r="NPO13" s="121"/>
      <c r="NPP13" s="121"/>
      <c r="NPQ13" s="121"/>
      <c r="NPR13" s="121"/>
      <c r="NPS13" s="121"/>
      <c r="NPT13" s="121"/>
      <c r="NPU13" s="121"/>
      <c r="NPV13" s="121"/>
      <c r="NPW13" s="121"/>
      <c r="NPX13" s="121"/>
      <c r="NPY13" s="121"/>
      <c r="NPZ13" s="121"/>
      <c r="NQA13" s="121"/>
      <c r="NQB13" s="121"/>
      <c r="NQC13" s="121"/>
      <c r="NQD13" s="121"/>
      <c r="NQE13" s="121"/>
      <c r="NQF13" s="121"/>
      <c r="NQG13" s="121"/>
      <c r="NQH13" s="121"/>
      <c r="NQI13" s="121"/>
      <c r="NQJ13" s="121"/>
      <c r="NQK13" s="121"/>
      <c r="NQL13" s="121"/>
      <c r="NQM13" s="121"/>
      <c r="NQN13" s="121"/>
      <c r="NQO13" s="121"/>
      <c r="NQP13" s="121"/>
      <c r="NQQ13" s="121"/>
      <c r="NQR13" s="121"/>
      <c r="NQS13" s="121"/>
      <c r="NQT13" s="121"/>
      <c r="NQU13" s="121"/>
      <c r="NQV13" s="121"/>
      <c r="NQW13" s="121"/>
      <c r="NQX13" s="121"/>
      <c r="NQY13" s="121"/>
      <c r="NQZ13" s="121"/>
      <c r="NRA13" s="121"/>
      <c r="NRB13" s="121"/>
      <c r="NRC13" s="121"/>
      <c r="NRD13" s="121"/>
      <c r="NRE13" s="121"/>
      <c r="NRF13" s="121"/>
      <c r="NRG13" s="121"/>
      <c r="NRH13" s="121"/>
      <c r="NRI13" s="121"/>
      <c r="NRJ13" s="121"/>
      <c r="NRK13" s="121"/>
      <c r="NRL13" s="121"/>
      <c r="NRM13" s="121"/>
      <c r="NRN13" s="121"/>
      <c r="NRO13" s="121"/>
      <c r="NRP13" s="121"/>
      <c r="NRQ13" s="121"/>
      <c r="NRR13" s="121"/>
      <c r="NRS13" s="121"/>
      <c r="NRT13" s="121"/>
      <c r="NRU13" s="121"/>
      <c r="NRV13" s="121"/>
      <c r="NRW13" s="121"/>
      <c r="NRX13" s="121"/>
      <c r="NRY13" s="121"/>
      <c r="NRZ13" s="121"/>
      <c r="NSA13" s="121"/>
      <c r="NSB13" s="121"/>
      <c r="NSC13" s="121"/>
      <c r="NSD13" s="121"/>
      <c r="NSE13" s="121"/>
      <c r="NSF13" s="121"/>
      <c r="NSG13" s="121"/>
      <c r="NSH13" s="121"/>
      <c r="NSI13" s="121"/>
      <c r="NSJ13" s="121"/>
      <c r="NSK13" s="121"/>
      <c r="NSL13" s="121"/>
      <c r="NSM13" s="121"/>
      <c r="NSN13" s="121"/>
      <c r="NSO13" s="121"/>
      <c r="NSP13" s="121"/>
      <c r="NSQ13" s="121"/>
      <c r="NSR13" s="121"/>
      <c r="NSS13" s="121"/>
      <c r="NST13" s="121"/>
      <c r="NSU13" s="121"/>
      <c r="NSV13" s="121"/>
      <c r="NSW13" s="121"/>
      <c r="NSX13" s="121"/>
      <c r="NSY13" s="121"/>
      <c r="NSZ13" s="121"/>
      <c r="NTA13" s="121"/>
      <c r="NTB13" s="121"/>
      <c r="NTC13" s="121"/>
      <c r="NTD13" s="121"/>
      <c r="NTE13" s="121"/>
      <c r="NTF13" s="121"/>
      <c r="NTG13" s="121"/>
      <c r="NTH13" s="121"/>
      <c r="NTI13" s="121"/>
      <c r="NTJ13" s="121"/>
      <c r="NTK13" s="121"/>
      <c r="NTL13" s="121"/>
      <c r="NTM13" s="121"/>
      <c r="NTN13" s="121"/>
      <c r="NTO13" s="121"/>
      <c r="NTP13" s="121"/>
      <c r="NTQ13" s="121"/>
      <c r="NTR13" s="121"/>
      <c r="NTS13" s="121"/>
      <c r="NTT13" s="121"/>
      <c r="NTU13" s="121"/>
      <c r="NTV13" s="121"/>
      <c r="NTW13" s="121"/>
      <c r="NTX13" s="121"/>
      <c r="NTY13" s="121"/>
      <c r="NTZ13" s="121"/>
      <c r="NUA13" s="121"/>
      <c r="NUB13" s="121"/>
      <c r="NUC13" s="121"/>
      <c r="NUD13" s="121"/>
      <c r="NUE13" s="121"/>
      <c r="NUF13" s="121"/>
      <c r="NUG13" s="121"/>
      <c r="NUH13" s="121"/>
      <c r="NUI13" s="121"/>
      <c r="NUJ13" s="121"/>
      <c r="NUK13" s="121"/>
      <c r="NUL13" s="121"/>
      <c r="NUM13" s="121"/>
      <c r="NUN13" s="121"/>
      <c r="NUO13" s="121"/>
      <c r="NUP13" s="121"/>
      <c r="NUQ13" s="121"/>
      <c r="NUR13" s="121"/>
      <c r="NUS13" s="121"/>
      <c r="NUT13" s="121"/>
      <c r="NUU13" s="121"/>
      <c r="NUV13" s="121"/>
      <c r="NUW13" s="121"/>
      <c r="NUX13" s="121"/>
      <c r="NUY13" s="121"/>
      <c r="NUZ13" s="121"/>
      <c r="NVA13" s="121"/>
      <c r="NVB13" s="121"/>
      <c r="NVC13" s="121"/>
      <c r="NVD13" s="121"/>
      <c r="NVE13" s="121"/>
      <c r="NVF13" s="121"/>
      <c r="NVG13" s="121"/>
      <c r="NVH13" s="121"/>
      <c r="NVI13" s="121"/>
      <c r="NVJ13" s="121"/>
      <c r="NVK13" s="121"/>
      <c r="NVL13" s="121"/>
      <c r="NVM13" s="121"/>
      <c r="NVN13" s="121"/>
      <c r="NVO13" s="121"/>
      <c r="NVP13" s="121"/>
      <c r="NVQ13" s="121"/>
      <c r="NVR13" s="121"/>
      <c r="NVS13" s="121"/>
      <c r="NVT13" s="121"/>
      <c r="NVU13" s="121"/>
      <c r="NVV13" s="121"/>
      <c r="NVW13" s="121"/>
      <c r="NVX13" s="121"/>
      <c r="NVY13" s="121"/>
      <c r="NVZ13" s="121"/>
      <c r="NWA13" s="121"/>
      <c r="NWB13" s="121"/>
      <c r="NWC13" s="121"/>
      <c r="NWD13" s="121"/>
      <c r="NWE13" s="121"/>
      <c r="NWF13" s="121"/>
      <c r="NWG13" s="121"/>
      <c r="NWH13" s="121"/>
      <c r="NWI13" s="121"/>
      <c r="NWJ13" s="121"/>
      <c r="NWK13" s="121"/>
      <c r="NWL13" s="121"/>
      <c r="NWM13" s="121"/>
      <c r="NWN13" s="121"/>
      <c r="NWO13" s="121"/>
      <c r="NWP13" s="121"/>
      <c r="NWQ13" s="121"/>
      <c r="NWR13" s="121"/>
      <c r="NWS13" s="121"/>
      <c r="NWT13" s="121"/>
      <c r="NWU13" s="121"/>
      <c r="NWV13" s="121"/>
      <c r="NWW13" s="121"/>
      <c r="NWX13" s="121"/>
      <c r="NWY13" s="121"/>
      <c r="NWZ13" s="121"/>
      <c r="NXA13" s="121"/>
      <c r="NXB13" s="121"/>
      <c r="NXC13" s="121"/>
      <c r="NXD13" s="121"/>
      <c r="NXE13" s="121"/>
      <c r="NXF13" s="121"/>
      <c r="NXG13" s="121"/>
      <c r="NXH13" s="121"/>
      <c r="NXI13" s="121"/>
      <c r="NXJ13" s="121"/>
      <c r="NXK13" s="121"/>
      <c r="NXL13" s="121"/>
      <c r="NXM13" s="121"/>
      <c r="NXN13" s="121"/>
      <c r="NXO13" s="121"/>
      <c r="NXP13" s="121"/>
      <c r="NXQ13" s="121"/>
      <c r="NXR13" s="121"/>
      <c r="NXS13" s="121"/>
      <c r="NXT13" s="121"/>
      <c r="NXU13" s="121"/>
      <c r="NXV13" s="121"/>
      <c r="NXW13" s="121"/>
      <c r="NXX13" s="121"/>
      <c r="NXY13" s="121"/>
      <c r="NXZ13" s="121"/>
      <c r="NYA13" s="121"/>
      <c r="NYB13" s="121"/>
      <c r="NYC13" s="121"/>
      <c r="NYD13" s="121"/>
      <c r="NYE13" s="121"/>
      <c r="NYF13" s="121"/>
      <c r="NYG13" s="121"/>
      <c r="NYH13" s="121"/>
      <c r="NYI13" s="121"/>
      <c r="NYJ13" s="121"/>
      <c r="NYK13" s="121"/>
      <c r="NYL13" s="121"/>
      <c r="NYM13" s="121"/>
      <c r="NYN13" s="121"/>
      <c r="NYO13" s="121"/>
      <c r="NYP13" s="121"/>
      <c r="NYQ13" s="121"/>
      <c r="NYR13" s="121"/>
      <c r="NYS13" s="121"/>
      <c r="NYT13" s="121"/>
      <c r="NYU13" s="121"/>
      <c r="NYV13" s="121"/>
      <c r="NYW13" s="121"/>
      <c r="NYX13" s="121"/>
      <c r="NYY13" s="121"/>
      <c r="NYZ13" s="121"/>
      <c r="NZA13" s="121"/>
      <c r="NZB13" s="121"/>
      <c r="NZC13" s="121"/>
      <c r="NZD13" s="121"/>
      <c r="NZE13" s="121"/>
      <c r="NZF13" s="121"/>
      <c r="NZG13" s="121"/>
      <c r="NZH13" s="121"/>
      <c r="NZI13" s="121"/>
      <c r="NZJ13" s="121"/>
      <c r="NZK13" s="121"/>
      <c r="NZL13" s="121"/>
      <c r="NZM13" s="121"/>
      <c r="NZN13" s="121"/>
      <c r="NZO13" s="121"/>
      <c r="NZP13" s="121"/>
      <c r="NZQ13" s="121"/>
      <c r="NZR13" s="121"/>
      <c r="NZS13" s="121"/>
      <c r="NZT13" s="121"/>
      <c r="NZU13" s="121"/>
      <c r="NZV13" s="121"/>
      <c r="NZW13" s="121"/>
      <c r="NZX13" s="121"/>
      <c r="NZY13" s="121"/>
      <c r="NZZ13" s="121"/>
      <c r="OAA13" s="121"/>
      <c r="OAB13" s="121"/>
      <c r="OAC13" s="121"/>
      <c r="OAD13" s="121"/>
      <c r="OAE13" s="121"/>
      <c r="OAF13" s="121"/>
      <c r="OAG13" s="121"/>
      <c r="OAH13" s="121"/>
      <c r="OAI13" s="121"/>
      <c r="OAJ13" s="121"/>
      <c r="OAK13" s="121"/>
      <c r="OAL13" s="121"/>
      <c r="OAM13" s="121"/>
      <c r="OAN13" s="121"/>
      <c r="OAO13" s="121"/>
      <c r="OAP13" s="121"/>
      <c r="OAQ13" s="121"/>
      <c r="OAR13" s="121"/>
      <c r="OAS13" s="121"/>
      <c r="OAT13" s="121"/>
      <c r="OAU13" s="121"/>
      <c r="OAV13" s="121"/>
      <c r="OAW13" s="121"/>
      <c r="OAX13" s="121"/>
      <c r="OAY13" s="121"/>
      <c r="OAZ13" s="121"/>
      <c r="OBA13" s="121"/>
      <c r="OBB13" s="121"/>
      <c r="OBC13" s="121"/>
      <c r="OBD13" s="121"/>
      <c r="OBE13" s="121"/>
      <c r="OBF13" s="121"/>
      <c r="OBG13" s="121"/>
      <c r="OBH13" s="121"/>
      <c r="OBI13" s="121"/>
      <c r="OBJ13" s="121"/>
      <c r="OBK13" s="121"/>
      <c r="OBL13" s="121"/>
      <c r="OBM13" s="121"/>
      <c r="OBN13" s="121"/>
      <c r="OBO13" s="121"/>
      <c r="OBP13" s="121"/>
      <c r="OBQ13" s="121"/>
      <c r="OBR13" s="121"/>
      <c r="OBS13" s="121"/>
      <c r="OBT13" s="121"/>
      <c r="OBU13" s="121"/>
      <c r="OBV13" s="121"/>
      <c r="OBW13" s="121"/>
      <c r="OBX13" s="121"/>
      <c r="OBY13" s="121"/>
      <c r="OBZ13" s="121"/>
      <c r="OCA13" s="121"/>
      <c r="OCB13" s="121"/>
      <c r="OCC13" s="121"/>
      <c r="OCD13" s="121"/>
      <c r="OCE13" s="121"/>
      <c r="OCF13" s="121"/>
      <c r="OCG13" s="121"/>
      <c r="OCH13" s="121"/>
      <c r="OCI13" s="121"/>
      <c r="OCJ13" s="121"/>
      <c r="OCK13" s="121"/>
      <c r="OCL13" s="121"/>
      <c r="OCM13" s="121"/>
      <c r="OCN13" s="121"/>
      <c r="OCO13" s="121"/>
      <c r="OCP13" s="121"/>
      <c r="OCQ13" s="121"/>
      <c r="OCR13" s="121"/>
      <c r="OCS13" s="121"/>
      <c r="OCT13" s="121"/>
      <c r="OCU13" s="121"/>
      <c r="OCV13" s="121"/>
      <c r="OCW13" s="121"/>
      <c r="OCX13" s="121"/>
      <c r="OCY13" s="121"/>
      <c r="OCZ13" s="121"/>
      <c r="ODA13" s="121"/>
      <c r="ODB13" s="121"/>
      <c r="ODC13" s="121"/>
      <c r="ODD13" s="121"/>
      <c r="ODE13" s="121"/>
      <c r="ODF13" s="121"/>
      <c r="ODG13" s="121"/>
      <c r="ODH13" s="121"/>
      <c r="ODI13" s="121"/>
      <c r="ODJ13" s="121"/>
      <c r="ODK13" s="121"/>
      <c r="ODL13" s="121"/>
      <c r="ODM13" s="121"/>
      <c r="ODN13" s="121"/>
      <c r="ODO13" s="121"/>
      <c r="ODP13" s="121"/>
      <c r="ODQ13" s="121"/>
      <c r="ODR13" s="121"/>
      <c r="ODS13" s="121"/>
      <c r="ODT13" s="121"/>
      <c r="ODU13" s="121"/>
      <c r="ODV13" s="121"/>
      <c r="ODW13" s="121"/>
      <c r="ODX13" s="121"/>
      <c r="ODY13" s="121"/>
      <c r="ODZ13" s="121"/>
      <c r="OEA13" s="121"/>
      <c r="OEB13" s="121"/>
      <c r="OEC13" s="121"/>
      <c r="OED13" s="121"/>
      <c r="OEE13" s="121"/>
      <c r="OEF13" s="121"/>
      <c r="OEG13" s="121"/>
      <c r="OEH13" s="121"/>
      <c r="OEI13" s="121"/>
      <c r="OEJ13" s="121"/>
      <c r="OEK13" s="121"/>
      <c r="OEL13" s="121"/>
      <c r="OEM13" s="121"/>
      <c r="OEN13" s="121"/>
      <c r="OEO13" s="121"/>
      <c r="OEP13" s="121"/>
      <c r="OEQ13" s="121"/>
      <c r="OER13" s="121"/>
      <c r="OES13" s="121"/>
      <c r="OET13" s="121"/>
      <c r="OEU13" s="121"/>
      <c r="OEV13" s="121"/>
      <c r="OEW13" s="121"/>
      <c r="OEX13" s="121"/>
      <c r="OEY13" s="121"/>
      <c r="OEZ13" s="121"/>
      <c r="OFA13" s="121"/>
      <c r="OFB13" s="121"/>
      <c r="OFC13" s="121"/>
      <c r="OFD13" s="121"/>
      <c r="OFE13" s="121"/>
      <c r="OFF13" s="121"/>
      <c r="OFG13" s="121"/>
      <c r="OFH13" s="121"/>
      <c r="OFI13" s="121"/>
      <c r="OFJ13" s="121"/>
      <c r="OFK13" s="121"/>
      <c r="OFL13" s="121"/>
      <c r="OFM13" s="121"/>
      <c r="OFN13" s="121"/>
      <c r="OFO13" s="121"/>
      <c r="OFP13" s="121"/>
      <c r="OFQ13" s="121"/>
      <c r="OFR13" s="121"/>
      <c r="OFS13" s="121"/>
      <c r="OFT13" s="121"/>
      <c r="OFU13" s="121"/>
      <c r="OFV13" s="121"/>
      <c r="OFW13" s="121"/>
      <c r="OFX13" s="121"/>
      <c r="OFY13" s="121"/>
      <c r="OFZ13" s="121"/>
      <c r="OGA13" s="121"/>
      <c r="OGB13" s="121"/>
      <c r="OGC13" s="121"/>
      <c r="OGD13" s="121"/>
      <c r="OGE13" s="121"/>
      <c r="OGF13" s="121"/>
      <c r="OGG13" s="121"/>
      <c r="OGH13" s="121"/>
      <c r="OGI13" s="121"/>
      <c r="OGJ13" s="121"/>
      <c r="OGK13" s="121"/>
      <c r="OGL13" s="121"/>
      <c r="OGM13" s="121"/>
      <c r="OGN13" s="121"/>
      <c r="OGO13" s="121"/>
      <c r="OGP13" s="121"/>
      <c r="OGQ13" s="121"/>
      <c r="OGR13" s="121"/>
      <c r="OGS13" s="121"/>
      <c r="OGT13" s="121"/>
      <c r="OGU13" s="121"/>
      <c r="OGV13" s="121"/>
      <c r="OGW13" s="121"/>
      <c r="OGX13" s="121"/>
      <c r="OGY13" s="121"/>
      <c r="OGZ13" s="121"/>
      <c r="OHA13" s="121"/>
      <c r="OHB13" s="121"/>
      <c r="OHC13" s="121"/>
      <c r="OHD13" s="121"/>
      <c r="OHE13" s="121"/>
      <c r="OHF13" s="121"/>
      <c r="OHG13" s="121"/>
      <c r="OHH13" s="121"/>
      <c r="OHI13" s="121"/>
      <c r="OHJ13" s="121"/>
      <c r="OHK13" s="121"/>
      <c r="OHL13" s="121"/>
      <c r="OHM13" s="121"/>
      <c r="OHN13" s="121"/>
      <c r="OHO13" s="121"/>
      <c r="OHP13" s="121"/>
      <c r="OHQ13" s="121"/>
      <c r="OHR13" s="121"/>
      <c r="OHS13" s="121"/>
      <c r="OHT13" s="121"/>
      <c r="OHU13" s="121"/>
      <c r="OHV13" s="121"/>
      <c r="OHW13" s="121"/>
      <c r="OHX13" s="121"/>
      <c r="OHY13" s="121"/>
      <c r="OHZ13" s="121"/>
      <c r="OIA13" s="121"/>
      <c r="OIB13" s="121"/>
      <c r="OIC13" s="121"/>
      <c r="OID13" s="121"/>
      <c r="OIE13" s="121"/>
      <c r="OIF13" s="121"/>
      <c r="OIG13" s="121"/>
      <c r="OIH13" s="121"/>
      <c r="OII13" s="121"/>
      <c r="OIJ13" s="121"/>
      <c r="OIK13" s="121"/>
      <c r="OIL13" s="121"/>
      <c r="OIM13" s="121"/>
      <c r="OIN13" s="121"/>
      <c r="OIO13" s="121"/>
      <c r="OIP13" s="121"/>
      <c r="OIQ13" s="121"/>
      <c r="OIR13" s="121"/>
      <c r="OIS13" s="121"/>
      <c r="OIT13" s="121"/>
      <c r="OIU13" s="121"/>
      <c r="OIV13" s="121"/>
      <c r="OIW13" s="121"/>
      <c r="OIX13" s="121"/>
      <c r="OIY13" s="121"/>
      <c r="OIZ13" s="121"/>
      <c r="OJA13" s="121"/>
      <c r="OJB13" s="121"/>
      <c r="OJC13" s="121"/>
      <c r="OJD13" s="121"/>
      <c r="OJE13" s="121"/>
      <c r="OJF13" s="121"/>
      <c r="OJG13" s="121"/>
      <c r="OJH13" s="121"/>
      <c r="OJI13" s="121"/>
      <c r="OJJ13" s="121"/>
      <c r="OJK13" s="121"/>
      <c r="OJL13" s="121"/>
      <c r="OJM13" s="121"/>
      <c r="OJN13" s="121"/>
      <c r="OJO13" s="121"/>
      <c r="OJP13" s="121"/>
      <c r="OJQ13" s="121"/>
      <c r="OJR13" s="121"/>
      <c r="OJS13" s="121"/>
      <c r="OJT13" s="121"/>
      <c r="OJU13" s="121"/>
      <c r="OJV13" s="121"/>
      <c r="OJW13" s="121"/>
      <c r="OJX13" s="121"/>
      <c r="OJY13" s="121"/>
      <c r="OJZ13" s="121"/>
      <c r="OKA13" s="121"/>
      <c r="OKB13" s="121"/>
      <c r="OKC13" s="121"/>
      <c r="OKD13" s="121"/>
      <c r="OKE13" s="121"/>
      <c r="OKF13" s="121"/>
      <c r="OKG13" s="121"/>
      <c r="OKH13" s="121"/>
      <c r="OKI13" s="121"/>
      <c r="OKJ13" s="121"/>
      <c r="OKK13" s="121"/>
      <c r="OKL13" s="121"/>
      <c r="OKM13" s="121"/>
      <c r="OKN13" s="121"/>
      <c r="OKO13" s="121"/>
      <c r="OKP13" s="121"/>
      <c r="OKQ13" s="121"/>
      <c r="OKR13" s="121"/>
      <c r="OKS13" s="121"/>
      <c r="OKT13" s="121"/>
      <c r="OKU13" s="121"/>
      <c r="OKV13" s="121"/>
      <c r="OKW13" s="121"/>
      <c r="OKX13" s="121"/>
      <c r="OKY13" s="121"/>
      <c r="OKZ13" s="121"/>
      <c r="OLA13" s="121"/>
      <c r="OLB13" s="121"/>
      <c r="OLC13" s="121"/>
      <c r="OLD13" s="121"/>
      <c r="OLE13" s="121"/>
      <c r="OLF13" s="121"/>
      <c r="OLG13" s="121"/>
      <c r="OLH13" s="121"/>
      <c r="OLI13" s="121"/>
      <c r="OLJ13" s="121"/>
      <c r="OLK13" s="121"/>
      <c r="OLL13" s="121"/>
      <c r="OLM13" s="121"/>
      <c r="OLN13" s="121"/>
      <c r="OLO13" s="121"/>
      <c r="OLP13" s="121"/>
      <c r="OLQ13" s="121"/>
      <c r="OLR13" s="121"/>
      <c r="OLS13" s="121"/>
      <c r="OLT13" s="121"/>
      <c r="OLU13" s="121"/>
      <c r="OLV13" s="121"/>
      <c r="OLW13" s="121"/>
      <c r="OLX13" s="121"/>
      <c r="OLY13" s="121"/>
      <c r="OLZ13" s="121"/>
      <c r="OMA13" s="121"/>
      <c r="OMB13" s="121"/>
      <c r="OMC13" s="121"/>
      <c r="OMD13" s="121"/>
      <c r="OME13" s="121"/>
      <c r="OMF13" s="121"/>
      <c r="OMG13" s="121"/>
      <c r="OMH13" s="121"/>
      <c r="OMI13" s="121"/>
      <c r="OMJ13" s="121"/>
      <c r="OMK13" s="121"/>
      <c r="OML13" s="121"/>
      <c r="OMM13" s="121"/>
      <c r="OMN13" s="121"/>
      <c r="OMO13" s="121"/>
      <c r="OMP13" s="121"/>
      <c r="OMQ13" s="121"/>
      <c r="OMR13" s="121"/>
      <c r="OMS13" s="121"/>
      <c r="OMT13" s="121"/>
      <c r="OMU13" s="121"/>
      <c r="OMV13" s="121"/>
      <c r="OMW13" s="121"/>
      <c r="OMX13" s="121"/>
      <c r="OMY13" s="121"/>
      <c r="OMZ13" s="121"/>
      <c r="ONA13" s="121"/>
      <c r="ONB13" s="121"/>
      <c r="ONC13" s="121"/>
      <c r="OND13" s="121"/>
      <c r="ONE13" s="121"/>
      <c r="ONF13" s="121"/>
      <c r="ONG13" s="121"/>
      <c r="ONH13" s="121"/>
      <c r="ONI13" s="121"/>
      <c r="ONJ13" s="121"/>
      <c r="ONK13" s="121"/>
      <c r="ONL13" s="121"/>
      <c r="ONM13" s="121"/>
      <c r="ONN13" s="121"/>
      <c r="ONO13" s="121"/>
      <c r="ONP13" s="121"/>
      <c r="ONQ13" s="121"/>
      <c r="ONR13" s="121"/>
      <c r="ONS13" s="121"/>
      <c r="ONT13" s="121"/>
      <c r="ONU13" s="121"/>
      <c r="ONV13" s="121"/>
      <c r="ONW13" s="121"/>
      <c r="ONX13" s="121"/>
      <c r="ONY13" s="121"/>
      <c r="ONZ13" s="121"/>
      <c r="OOA13" s="121"/>
      <c r="OOB13" s="121"/>
      <c r="OOC13" s="121"/>
      <c r="OOD13" s="121"/>
      <c r="OOE13" s="121"/>
      <c r="OOF13" s="121"/>
      <c r="OOG13" s="121"/>
      <c r="OOH13" s="121"/>
      <c r="OOI13" s="121"/>
      <c r="OOJ13" s="121"/>
      <c r="OOK13" s="121"/>
      <c r="OOL13" s="121"/>
      <c r="OOM13" s="121"/>
      <c r="OON13" s="121"/>
      <c r="OOO13" s="121"/>
      <c r="OOP13" s="121"/>
      <c r="OOQ13" s="121"/>
      <c r="OOR13" s="121"/>
      <c r="OOS13" s="121"/>
      <c r="OOT13" s="121"/>
      <c r="OOU13" s="121"/>
      <c r="OOV13" s="121"/>
      <c r="OOW13" s="121"/>
      <c r="OOX13" s="121"/>
      <c r="OOY13" s="121"/>
      <c r="OOZ13" s="121"/>
      <c r="OPA13" s="121"/>
      <c r="OPB13" s="121"/>
      <c r="OPC13" s="121"/>
      <c r="OPD13" s="121"/>
      <c r="OPE13" s="121"/>
      <c r="OPF13" s="121"/>
      <c r="OPG13" s="121"/>
      <c r="OPH13" s="121"/>
      <c r="OPI13" s="121"/>
      <c r="OPJ13" s="121"/>
      <c r="OPK13" s="121"/>
      <c r="OPL13" s="121"/>
      <c r="OPM13" s="121"/>
      <c r="OPN13" s="121"/>
      <c r="OPO13" s="121"/>
      <c r="OPP13" s="121"/>
      <c r="OPQ13" s="121"/>
      <c r="OPR13" s="121"/>
      <c r="OPS13" s="121"/>
      <c r="OPT13" s="121"/>
      <c r="OPU13" s="121"/>
      <c r="OPV13" s="121"/>
      <c r="OPW13" s="121"/>
      <c r="OPX13" s="121"/>
      <c r="OPY13" s="121"/>
      <c r="OPZ13" s="121"/>
      <c r="OQA13" s="121"/>
      <c r="OQB13" s="121"/>
      <c r="OQC13" s="121"/>
      <c r="OQD13" s="121"/>
      <c r="OQE13" s="121"/>
      <c r="OQF13" s="121"/>
      <c r="OQG13" s="121"/>
      <c r="OQH13" s="121"/>
      <c r="OQI13" s="121"/>
      <c r="OQJ13" s="121"/>
      <c r="OQK13" s="121"/>
      <c r="OQL13" s="121"/>
      <c r="OQM13" s="121"/>
      <c r="OQN13" s="121"/>
      <c r="OQO13" s="121"/>
      <c r="OQP13" s="121"/>
      <c r="OQQ13" s="121"/>
      <c r="OQR13" s="121"/>
      <c r="OQS13" s="121"/>
      <c r="OQT13" s="121"/>
      <c r="OQU13" s="121"/>
      <c r="OQV13" s="121"/>
      <c r="OQW13" s="121"/>
      <c r="OQX13" s="121"/>
      <c r="OQY13" s="121"/>
      <c r="OQZ13" s="121"/>
      <c r="ORA13" s="121"/>
      <c r="ORB13" s="121"/>
      <c r="ORC13" s="121"/>
      <c r="ORD13" s="121"/>
      <c r="ORE13" s="121"/>
      <c r="ORF13" s="121"/>
      <c r="ORG13" s="121"/>
      <c r="ORH13" s="121"/>
      <c r="ORI13" s="121"/>
      <c r="ORJ13" s="121"/>
      <c r="ORK13" s="121"/>
      <c r="ORL13" s="121"/>
      <c r="ORM13" s="121"/>
      <c r="ORN13" s="121"/>
      <c r="ORO13" s="121"/>
      <c r="ORP13" s="121"/>
      <c r="ORQ13" s="121"/>
      <c r="ORR13" s="121"/>
      <c r="ORS13" s="121"/>
      <c r="ORT13" s="121"/>
      <c r="ORU13" s="121"/>
      <c r="ORV13" s="121"/>
      <c r="ORW13" s="121"/>
      <c r="ORX13" s="121"/>
      <c r="ORY13" s="121"/>
      <c r="ORZ13" s="121"/>
      <c r="OSA13" s="121"/>
      <c r="OSB13" s="121"/>
      <c r="OSC13" s="121"/>
      <c r="OSD13" s="121"/>
      <c r="OSE13" s="121"/>
      <c r="OSF13" s="121"/>
      <c r="OSG13" s="121"/>
      <c r="OSH13" s="121"/>
      <c r="OSI13" s="121"/>
      <c r="OSJ13" s="121"/>
      <c r="OSK13" s="121"/>
      <c r="OSL13" s="121"/>
      <c r="OSM13" s="121"/>
      <c r="OSN13" s="121"/>
      <c r="OSO13" s="121"/>
      <c r="OSP13" s="121"/>
      <c r="OSQ13" s="121"/>
      <c r="OSR13" s="121"/>
      <c r="OSS13" s="121"/>
      <c r="OST13" s="121"/>
      <c r="OSU13" s="121"/>
      <c r="OSV13" s="121"/>
      <c r="OSW13" s="121"/>
      <c r="OSX13" s="121"/>
      <c r="OSY13" s="121"/>
      <c r="OSZ13" s="121"/>
      <c r="OTA13" s="121"/>
      <c r="OTB13" s="121"/>
      <c r="OTC13" s="121"/>
      <c r="OTD13" s="121"/>
      <c r="OTE13" s="121"/>
      <c r="OTF13" s="121"/>
      <c r="OTG13" s="121"/>
      <c r="OTH13" s="121"/>
      <c r="OTI13" s="121"/>
      <c r="OTJ13" s="121"/>
      <c r="OTK13" s="121"/>
      <c r="OTL13" s="121"/>
      <c r="OTM13" s="121"/>
      <c r="OTN13" s="121"/>
      <c r="OTO13" s="121"/>
      <c r="OTP13" s="121"/>
      <c r="OTQ13" s="121"/>
      <c r="OTR13" s="121"/>
      <c r="OTS13" s="121"/>
      <c r="OTT13" s="121"/>
      <c r="OTU13" s="121"/>
      <c r="OTV13" s="121"/>
      <c r="OTW13" s="121"/>
      <c r="OTX13" s="121"/>
      <c r="OTY13" s="121"/>
      <c r="OTZ13" s="121"/>
      <c r="OUA13" s="121"/>
      <c r="OUB13" s="121"/>
      <c r="OUC13" s="121"/>
      <c r="OUD13" s="121"/>
      <c r="OUE13" s="121"/>
      <c r="OUF13" s="121"/>
      <c r="OUG13" s="121"/>
      <c r="OUH13" s="121"/>
      <c r="OUI13" s="121"/>
      <c r="OUJ13" s="121"/>
      <c r="OUK13" s="121"/>
      <c r="OUL13" s="121"/>
      <c r="OUM13" s="121"/>
      <c r="OUN13" s="121"/>
      <c r="OUO13" s="121"/>
      <c r="OUP13" s="121"/>
      <c r="OUQ13" s="121"/>
      <c r="OUR13" s="121"/>
      <c r="OUS13" s="121"/>
      <c r="OUT13" s="121"/>
      <c r="OUU13" s="121"/>
      <c r="OUV13" s="121"/>
      <c r="OUW13" s="121"/>
      <c r="OUX13" s="121"/>
      <c r="OUY13" s="121"/>
      <c r="OUZ13" s="121"/>
      <c r="OVA13" s="121"/>
      <c r="OVB13" s="121"/>
      <c r="OVC13" s="121"/>
      <c r="OVD13" s="121"/>
      <c r="OVE13" s="121"/>
      <c r="OVF13" s="121"/>
      <c r="OVG13" s="121"/>
      <c r="OVH13" s="121"/>
      <c r="OVI13" s="121"/>
      <c r="OVJ13" s="121"/>
      <c r="OVK13" s="121"/>
      <c r="OVL13" s="121"/>
      <c r="OVM13" s="121"/>
      <c r="OVN13" s="121"/>
      <c r="OVO13" s="121"/>
      <c r="OVP13" s="121"/>
      <c r="OVQ13" s="121"/>
      <c r="OVR13" s="121"/>
      <c r="OVS13" s="121"/>
      <c r="OVT13" s="121"/>
      <c r="OVU13" s="121"/>
      <c r="OVV13" s="121"/>
      <c r="OVW13" s="121"/>
      <c r="OVX13" s="121"/>
      <c r="OVY13" s="121"/>
      <c r="OVZ13" s="121"/>
      <c r="OWA13" s="121"/>
      <c r="OWB13" s="121"/>
      <c r="OWC13" s="121"/>
      <c r="OWD13" s="121"/>
      <c r="OWE13" s="121"/>
      <c r="OWF13" s="121"/>
      <c r="OWG13" s="121"/>
      <c r="OWH13" s="121"/>
      <c r="OWI13" s="121"/>
      <c r="OWJ13" s="121"/>
      <c r="OWK13" s="121"/>
      <c r="OWL13" s="121"/>
      <c r="OWM13" s="121"/>
      <c r="OWN13" s="121"/>
      <c r="OWO13" s="121"/>
      <c r="OWP13" s="121"/>
      <c r="OWQ13" s="121"/>
      <c r="OWR13" s="121"/>
      <c r="OWS13" s="121"/>
      <c r="OWT13" s="121"/>
      <c r="OWU13" s="121"/>
      <c r="OWV13" s="121"/>
      <c r="OWW13" s="121"/>
      <c r="OWX13" s="121"/>
      <c r="OWY13" s="121"/>
      <c r="OWZ13" s="121"/>
      <c r="OXA13" s="121"/>
      <c r="OXB13" s="121"/>
      <c r="OXC13" s="121"/>
      <c r="OXD13" s="121"/>
      <c r="OXE13" s="121"/>
      <c r="OXF13" s="121"/>
      <c r="OXG13" s="121"/>
      <c r="OXH13" s="121"/>
      <c r="OXI13" s="121"/>
      <c r="OXJ13" s="121"/>
      <c r="OXK13" s="121"/>
      <c r="OXL13" s="121"/>
      <c r="OXM13" s="121"/>
      <c r="OXN13" s="121"/>
      <c r="OXO13" s="121"/>
      <c r="OXP13" s="121"/>
      <c r="OXQ13" s="121"/>
      <c r="OXR13" s="121"/>
      <c r="OXS13" s="121"/>
      <c r="OXT13" s="121"/>
      <c r="OXU13" s="121"/>
      <c r="OXV13" s="121"/>
      <c r="OXW13" s="121"/>
      <c r="OXX13" s="121"/>
      <c r="OXY13" s="121"/>
      <c r="OXZ13" s="121"/>
      <c r="OYA13" s="121"/>
      <c r="OYB13" s="121"/>
      <c r="OYC13" s="121"/>
      <c r="OYD13" s="121"/>
      <c r="OYE13" s="121"/>
      <c r="OYF13" s="121"/>
      <c r="OYG13" s="121"/>
      <c r="OYH13" s="121"/>
      <c r="OYI13" s="121"/>
      <c r="OYJ13" s="121"/>
      <c r="OYK13" s="121"/>
      <c r="OYL13" s="121"/>
      <c r="OYM13" s="121"/>
      <c r="OYN13" s="121"/>
      <c r="OYO13" s="121"/>
      <c r="OYP13" s="121"/>
      <c r="OYQ13" s="121"/>
      <c r="OYR13" s="121"/>
      <c r="OYS13" s="121"/>
      <c r="OYT13" s="121"/>
      <c r="OYU13" s="121"/>
      <c r="OYV13" s="121"/>
      <c r="OYW13" s="121"/>
      <c r="OYX13" s="121"/>
      <c r="OYY13" s="121"/>
      <c r="OYZ13" s="121"/>
      <c r="OZA13" s="121"/>
      <c r="OZB13" s="121"/>
      <c r="OZC13" s="121"/>
      <c r="OZD13" s="121"/>
      <c r="OZE13" s="121"/>
      <c r="OZF13" s="121"/>
      <c r="OZG13" s="121"/>
      <c r="OZH13" s="121"/>
      <c r="OZI13" s="121"/>
      <c r="OZJ13" s="121"/>
      <c r="OZK13" s="121"/>
      <c r="OZL13" s="121"/>
      <c r="OZM13" s="121"/>
      <c r="OZN13" s="121"/>
      <c r="OZO13" s="121"/>
      <c r="OZP13" s="121"/>
      <c r="OZQ13" s="121"/>
      <c r="OZR13" s="121"/>
      <c r="OZS13" s="121"/>
      <c r="OZT13" s="121"/>
      <c r="OZU13" s="121"/>
      <c r="OZV13" s="121"/>
      <c r="OZW13" s="121"/>
      <c r="OZX13" s="121"/>
      <c r="OZY13" s="121"/>
      <c r="OZZ13" s="121"/>
      <c r="PAA13" s="121"/>
      <c r="PAB13" s="121"/>
      <c r="PAC13" s="121"/>
      <c r="PAD13" s="121"/>
      <c r="PAE13" s="121"/>
      <c r="PAF13" s="121"/>
      <c r="PAG13" s="121"/>
      <c r="PAH13" s="121"/>
      <c r="PAI13" s="121"/>
      <c r="PAJ13" s="121"/>
      <c r="PAK13" s="121"/>
      <c r="PAL13" s="121"/>
      <c r="PAM13" s="121"/>
      <c r="PAN13" s="121"/>
      <c r="PAO13" s="121"/>
      <c r="PAP13" s="121"/>
      <c r="PAQ13" s="121"/>
      <c r="PAR13" s="121"/>
      <c r="PAS13" s="121"/>
      <c r="PAT13" s="121"/>
      <c r="PAU13" s="121"/>
      <c r="PAV13" s="121"/>
      <c r="PAW13" s="121"/>
      <c r="PAX13" s="121"/>
      <c r="PAY13" s="121"/>
      <c r="PAZ13" s="121"/>
      <c r="PBA13" s="121"/>
      <c r="PBB13" s="121"/>
      <c r="PBC13" s="121"/>
      <c r="PBD13" s="121"/>
      <c r="PBE13" s="121"/>
      <c r="PBF13" s="121"/>
      <c r="PBG13" s="121"/>
      <c r="PBH13" s="121"/>
      <c r="PBI13" s="121"/>
      <c r="PBJ13" s="121"/>
      <c r="PBK13" s="121"/>
      <c r="PBL13" s="121"/>
      <c r="PBM13" s="121"/>
      <c r="PBN13" s="121"/>
      <c r="PBO13" s="121"/>
      <c r="PBP13" s="121"/>
      <c r="PBQ13" s="121"/>
      <c r="PBR13" s="121"/>
      <c r="PBS13" s="121"/>
      <c r="PBT13" s="121"/>
      <c r="PBU13" s="121"/>
      <c r="PBV13" s="121"/>
      <c r="PBW13" s="121"/>
      <c r="PBX13" s="121"/>
      <c r="PBY13" s="121"/>
      <c r="PBZ13" s="121"/>
      <c r="PCA13" s="121"/>
      <c r="PCB13" s="121"/>
      <c r="PCC13" s="121"/>
      <c r="PCD13" s="121"/>
      <c r="PCE13" s="121"/>
      <c r="PCF13" s="121"/>
      <c r="PCG13" s="121"/>
      <c r="PCH13" s="121"/>
      <c r="PCI13" s="121"/>
      <c r="PCJ13" s="121"/>
      <c r="PCK13" s="121"/>
      <c r="PCL13" s="121"/>
      <c r="PCM13" s="121"/>
      <c r="PCN13" s="121"/>
      <c r="PCO13" s="121"/>
      <c r="PCP13" s="121"/>
      <c r="PCQ13" s="121"/>
      <c r="PCR13" s="121"/>
      <c r="PCS13" s="121"/>
      <c r="PCT13" s="121"/>
      <c r="PCU13" s="121"/>
      <c r="PCV13" s="121"/>
      <c r="PCW13" s="121"/>
      <c r="PCX13" s="121"/>
      <c r="PCY13" s="121"/>
      <c r="PCZ13" s="121"/>
      <c r="PDA13" s="121"/>
      <c r="PDB13" s="121"/>
      <c r="PDC13" s="121"/>
      <c r="PDD13" s="121"/>
      <c r="PDE13" s="121"/>
      <c r="PDF13" s="121"/>
      <c r="PDG13" s="121"/>
      <c r="PDH13" s="121"/>
      <c r="PDI13" s="121"/>
      <c r="PDJ13" s="121"/>
      <c r="PDK13" s="121"/>
      <c r="PDL13" s="121"/>
      <c r="PDM13" s="121"/>
      <c r="PDN13" s="121"/>
      <c r="PDO13" s="121"/>
      <c r="PDP13" s="121"/>
      <c r="PDQ13" s="121"/>
      <c r="PDR13" s="121"/>
      <c r="PDS13" s="121"/>
      <c r="PDT13" s="121"/>
      <c r="PDU13" s="121"/>
      <c r="PDV13" s="121"/>
      <c r="PDW13" s="121"/>
      <c r="PDX13" s="121"/>
      <c r="PDY13" s="121"/>
      <c r="PDZ13" s="121"/>
      <c r="PEA13" s="121"/>
      <c r="PEB13" s="121"/>
      <c r="PEC13" s="121"/>
      <c r="PED13" s="121"/>
      <c r="PEE13" s="121"/>
      <c r="PEF13" s="121"/>
      <c r="PEG13" s="121"/>
      <c r="PEH13" s="121"/>
      <c r="PEI13" s="121"/>
      <c r="PEJ13" s="121"/>
      <c r="PEK13" s="121"/>
      <c r="PEL13" s="121"/>
      <c r="PEM13" s="121"/>
      <c r="PEN13" s="121"/>
      <c r="PEO13" s="121"/>
      <c r="PEP13" s="121"/>
      <c r="PEQ13" s="121"/>
      <c r="PER13" s="121"/>
      <c r="PES13" s="121"/>
      <c r="PET13" s="121"/>
      <c r="PEU13" s="121"/>
      <c r="PEV13" s="121"/>
      <c r="PEW13" s="121"/>
      <c r="PEX13" s="121"/>
      <c r="PEY13" s="121"/>
      <c r="PEZ13" s="121"/>
      <c r="PFA13" s="121"/>
      <c r="PFB13" s="121"/>
      <c r="PFC13" s="121"/>
      <c r="PFD13" s="121"/>
      <c r="PFE13" s="121"/>
      <c r="PFF13" s="121"/>
      <c r="PFG13" s="121"/>
      <c r="PFH13" s="121"/>
      <c r="PFI13" s="121"/>
      <c r="PFJ13" s="121"/>
      <c r="PFK13" s="121"/>
      <c r="PFL13" s="121"/>
      <c r="PFM13" s="121"/>
      <c r="PFN13" s="121"/>
      <c r="PFO13" s="121"/>
      <c r="PFP13" s="121"/>
      <c r="PFQ13" s="121"/>
      <c r="PFR13" s="121"/>
      <c r="PFS13" s="121"/>
      <c r="PFT13" s="121"/>
      <c r="PFU13" s="121"/>
      <c r="PFV13" s="121"/>
      <c r="PFW13" s="121"/>
      <c r="PFX13" s="121"/>
      <c r="PFY13" s="121"/>
      <c r="PFZ13" s="121"/>
      <c r="PGA13" s="121"/>
      <c r="PGB13" s="121"/>
      <c r="PGC13" s="121"/>
      <c r="PGD13" s="121"/>
      <c r="PGE13" s="121"/>
      <c r="PGF13" s="121"/>
      <c r="PGG13" s="121"/>
      <c r="PGH13" s="121"/>
      <c r="PGI13" s="121"/>
      <c r="PGJ13" s="121"/>
      <c r="PGK13" s="121"/>
      <c r="PGL13" s="121"/>
      <c r="PGM13" s="121"/>
      <c r="PGN13" s="121"/>
      <c r="PGO13" s="121"/>
      <c r="PGP13" s="121"/>
      <c r="PGQ13" s="121"/>
      <c r="PGR13" s="121"/>
      <c r="PGS13" s="121"/>
      <c r="PGT13" s="121"/>
      <c r="PGU13" s="121"/>
      <c r="PGV13" s="121"/>
      <c r="PGW13" s="121"/>
      <c r="PGX13" s="121"/>
      <c r="PGY13" s="121"/>
      <c r="PGZ13" s="121"/>
      <c r="PHA13" s="121"/>
      <c r="PHB13" s="121"/>
      <c r="PHC13" s="121"/>
      <c r="PHD13" s="121"/>
      <c r="PHE13" s="121"/>
      <c r="PHF13" s="121"/>
      <c r="PHG13" s="121"/>
      <c r="PHH13" s="121"/>
      <c r="PHI13" s="121"/>
      <c r="PHJ13" s="121"/>
      <c r="PHK13" s="121"/>
      <c r="PHL13" s="121"/>
      <c r="PHM13" s="121"/>
      <c r="PHN13" s="121"/>
      <c r="PHO13" s="121"/>
      <c r="PHP13" s="121"/>
      <c r="PHQ13" s="121"/>
      <c r="PHR13" s="121"/>
      <c r="PHS13" s="121"/>
      <c r="PHT13" s="121"/>
      <c r="PHU13" s="121"/>
      <c r="PHV13" s="121"/>
      <c r="PHW13" s="121"/>
      <c r="PHX13" s="121"/>
      <c r="PHY13" s="121"/>
      <c r="PHZ13" s="121"/>
      <c r="PIA13" s="121"/>
      <c r="PIB13" s="121"/>
      <c r="PIC13" s="121"/>
      <c r="PID13" s="121"/>
      <c r="PIE13" s="121"/>
      <c r="PIF13" s="121"/>
      <c r="PIG13" s="121"/>
      <c r="PIH13" s="121"/>
      <c r="PII13" s="121"/>
      <c r="PIJ13" s="121"/>
      <c r="PIK13" s="121"/>
      <c r="PIL13" s="121"/>
      <c r="PIM13" s="121"/>
      <c r="PIN13" s="121"/>
      <c r="PIO13" s="121"/>
      <c r="PIP13" s="121"/>
      <c r="PIQ13" s="121"/>
      <c r="PIR13" s="121"/>
      <c r="PIS13" s="121"/>
      <c r="PIT13" s="121"/>
      <c r="PIU13" s="121"/>
      <c r="PIV13" s="121"/>
      <c r="PIW13" s="121"/>
      <c r="PIX13" s="121"/>
      <c r="PIY13" s="121"/>
      <c r="PIZ13" s="121"/>
      <c r="PJA13" s="121"/>
      <c r="PJB13" s="121"/>
      <c r="PJC13" s="121"/>
      <c r="PJD13" s="121"/>
      <c r="PJE13" s="121"/>
      <c r="PJF13" s="121"/>
      <c r="PJG13" s="121"/>
      <c r="PJH13" s="121"/>
      <c r="PJI13" s="121"/>
      <c r="PJJ13" s="121"/>
      <c r="PJK13" s="121"/>
      <c r="PJL13" s="121"/>
      <c r="PJM13" s="121"/>
      <c r="PJN13" s="121"/>
      <c r="PJO13" s="121"/>
      <c r="PJP13" s="121"/>
      <c r="PJQ13" s="121"/>
      <c r="PJR13" s="121"/>
      <c r="PJS13" s="121"/>
      <c r="PJT13" s="121"/>
      <c r="PJU13" s="121"/>
      <c r="PJV13" s="121"/>
      <c r="PJW13" s="121"/>
      <c r="PJX13" s="121"/>
      <c r="PJY13" s="121"/>
      <c r="PJZ13" s="121"/>
      <c r="PKA13" s="121"/>
      <c r="PKB13" s="121"/>
      <c r="PKC13" s="121"/>
      <c r="PKD13" s="121"/>
      <c r="PKE13" s="121"/>
      <c r="PKF13" s="121"/>
      <c r="PKG13" s="121"/>
      <c r="PKH13" s="121"/>
      <c r="PKI13" s="121"/>
      <c r="PKJ13" s="121"/>
      <c r="PKK13" s="121"/>
      <c r="PKL13" s="121"/>
      <c r="PKM13" s="121"/>
      <c r="PKN13" s="121"/>
      <c r="PKO13" s="121"/>
      <c r="PKP13" s="121"/>
      <c r="PKQ13" s="121"/>
      <c r="PKR13" s="121"/>
      <c r="PKS13" s="121"/>
      <c r="PKT13" s="121"/>
      <c r="PKU13" s="121"/>
      <c r="PKV13" s="121"/>
      <c r="PKW13" s="121"/>
      <c r="PKX13" s="121"/>
      <c r="PKY13" s="121"/>
      <c r="PKZ13" s="121"/>
      <c r="PLA13" s="121"/>
      <c r="PLB13" s="121"/>
      <c r="PLC13" s="121"/>
      <c r="PLD13" s="121"/>
      <c r="PLE13" s="121"/>
      <c r="PLF13" s="121"/>
      <c r="PLG13" s="121"/>
      <c r="PLH13" s="121"/>
      <c r="PLI13" s="121"/>
      <c r="PLJ13" s="121"/>
      <c r="PLK13" s="121"/>
      <c r="PLL13" s="121"/>
      <c r="PLM13" s="121"/>
      <c r="PLN13" s="121"/>
      <c r="PLO13" s="121"/>
      <c r="PLP13" s="121"/>
      <c r="PLQ13" s="121"/>
      <c r="PLR13" s="121"/>
      <c r="PLS13" s="121"/>
      <c r="PLT13" s="121"/>
      <c r="PLU13" s="121"/>
      <c r="PLV13" s="121"/>
      <c r="PLW13" s="121"/>
      <c r="PLX13" s="121"/>
      <c r="PLY13" s="121"/>
      <c r="PLZ13" s="121"/>
      <c r="PMA13" s="121"/>
      <c r="PMB13" s="121"/>
      <c r="PMC13" s="121"/>
      <c r="PMD13" s="121"/>
      <c r="PME13" s="121"/>
      <c r="PMF13" s="121"/>
      <c r="PMG13" s="121"/>
      <c r="PMH13" s="121"/>
      <c r="PMI13" s="121"/>
      <c r="PMJ13" s="121"/>
      <c r="PMK13" s="121"/>
      <c r="PML13" s="121"/>
      <c r="PMM13" s="121"/>
      <c r="PMN13" s="121"/>
      <c r="PMO13" s="121"/>
      <c r="PMP13" s="121"/>
      <c r="PMQ13" s="121"/>
      <c r="PMR13" s="121"/>
      <c r="PMS13" s="121"/>
      <c r="PMT13" s="121"/>
      <c r="PMU13" s="121"/>
      <c r="PMV13" s="121"/>
      <c r="PMW13" s="121"/>
      <c r="PMX13" s="121"/>
      <c r="PMY13" s="121"/>
      <c r="PMZ13" s="121"/>
      <c r="PNA13" s="121"/>
      <c r="PNB13" s="121"/>
      <c r="PNC13" s="121"/>
      <c r="PND13" s="121"/>
      <c r="PNE13" s="121"/>
      <c r="PNF13" s="121"/>
      <c r="PNG13" s="121"/>
      <c r="PNH13" s="121"/>
      <c r="PNI13" s="121"/>
      <c r="PNJ13" s="121"/>
      <c r="PNK13" s="121"/>
      <c r="PNL13" s="121"/>
      <c r="PNM13" s="121"/>
      <c r="PNN13" s="121"/>
      <c r="PNO13" s="121"/>
      <c r="PNP13" s="121"/>
      <c r="PNQ13" s="121"/>
      <c r="PNR13" s="121"/>
      <c r="PNS13" s="121"/>
      <c r="PNT13" s="121"/>
      <c r="PNU13" s="121"/>
      <c r="PNV13" s="121"/>
      <c r="PNW13" s="121"/>
      <c r="PNX13" s="121"/>
      <c r="PNY13" s="121"/>
      <c r="PNZ13" s="121"/>
      <c r="POA13" s="121"/>
      <c r="POB13" s="121"/>
      <c r="POC13" s="121"/>
      <c r="POD13" s="121"/>
      <c r="POE13" s="121"/>
      <c r="POF13" s="121"/>
      <c r="POG13" s="121"/>
      <c r="POH13" s="121"/>
      <c r="POI13" s="121"/>
      <c r="POJ13" s="121"/>
      <c r="POK13" s="121"/>
      <c r="POL13" s="121"/>
      <c r="POM13" s="121"/>
      <c r="PON13" s="121"/>
      <c r="POO13" s="121"/>
      <c r="POP13" s="121"/>
      <c r="POQ13" s="121"/>
      <c r="POR13" s="121"/>
      <c r="POS13" s="121"/>
      <c r="POT13" s="121"/>
      <c r="POU13" s="121"/>
      <c r="POV13" s="121"/>
      <c r="POW13" s="121"/>
      <c r="POX13" s="121"/>
      <c r="POY13" s="121"/>
      <c r="POZ13" s="121"/>
      <c r="PPA13" s="121"/>
      <c r="PPB13" s="121"/>
      <c r="PPC13" s="121"/>
      <c r="PPD13" s="121"/>
      <c r="PPE13" s="121"/>
      <c r="PPF13" s="121"/>
      <c r="PPG13" s="121"/>
      <c r="PPH13" s="121"/>
      <c r="PPI13" s="121"/>
      <c r="PPJ13" s="121"/>
      <c r="PPK13" s="121"/>
      <c r="PPL13" s="121"/>
      <c r="PPM13" s="121"/>
      <c r="PPN13" s="121"/>
      <c r="PPO13" s="121"/>
      <c r="PPP13" s="121"/>
      <c r="PPQ13" s="121"/>
      <c r="PPR13" s="121"/>
      <c r="PPS13" s="121"/>
      <c r="PPT13" s="121"/>
      <c r="PPU13" s="121"/>
      <c r="PPV13" s="121"/>
      <c r="PPW13" s="121"/>
      <c r="PPX13" s="121"/>
      <c r="PPY13" s="121"/>
      <c r="PPZ13" s="121"/>
      <c r="PQA13" s="121"/>
      <c r="PQB13" s="121"/>
      <c r="PQC13" s="121"/>
      <c r="PQD13" s="121"/>
      <c r="PQE13" s="121"/>
      <c r="PQF13" s="121"/>
      <c r="PQG13" s="121"/>
      <c r="PQH13" s="121"/>
      <c r="PQI13" s="121"/>
      <c r="PQJ13" s="121"/>
      <c r="PQK13" s="121"/>
      <c r="PQL13" s="121"/>
      <c r="PQM13" s="121"/>
      <c r="PQN13" s="121"/>
      <c r="PQO13" s="121"/>
      <c r="PQP13" s="121"/>
      <c r="PQQ13" s="121"/>
      <c r="PQR13" s="121"/>
      <c r="PQS13" s="121"/>
      <c r="PQT13" s="121"/>
      <c r="PQU13" s="121"/>
      <c r="PQV13" s="121"/>
      <c r="PQW13" s="121"/>
      <c r="PQX13" s="121"/>
      <c r="PQY13" s="121"/>
      <c r="PQZ13" s="121"/>
      <c r="PRA13" s="121"/>
      <c r="PRB13" s="121"/>
      <c r="PRC13" s="121"/>
      <c r="PRD13" s="121"/>
      <c r="PRE13" s="121"/>
      <c r="PRF13" s="121"/>
      <c r="PRG13" s="121"/>
      <c r="PRH13" s="121"/>
      <c r="PRI13" s="121"/>
      <c r="PRJ13" s="121"/>
      <c r="PRK13" s="121"/>
      <c r="PRL13" s="121"/>
      <c r="PRM13" s="121"/>
      <c r="PRN13" s="121"/>
      <c r="PRO13" s="121"/>
      <c r="PRP13" s="121"/>
      <c r="PRQ13" s="121"/>
      <c r="PRR13" s="121"/>
      <c r="PRS13" s="121"/>
      <c r="PRT13" s="121"/>
      <c r="PRU13" s="121"/>
      <c r="PRV13" s="121"/>
      <c r="PRW13" s="121"/>
      <c r="PRX13" s="121"/>
      <c r="PRY13" s="121"/>
      <c r="PRZ13" s="121"/>
      <c r="PSA13" s="121"/>
      <c r="PSB13" s="121"/>
      <c r="PSC13" s="121"/>
      <c r="PSD13" s="121"/>
      <c r="PSE13" s="121"/>
      <c r="PSF13" s="121"/>
      <c r="PSG13" s="121"/>
      <c r="PSH13" s="121"/>
      <c r="PSI13" s="121"/>
      <c r="PSJ13" s="121"/>
      <c r="PSK13" s="121"/>
      <c r="PSL13" s="121"/>
      <c r="PSM13" s="121"/>
      <c r="PSN13" s="121"/>
      <c r="PSO13" s="121"/>
      <c r="PSP13" s="121"/>
      <c r="PSQ13" s="121"/>
      <c r="PSR13" s="121"/>
      <c r="PSS13" s="121"/>
      <c r="PST13" s="121"/>
      <c r="PSU13" s="121"/>
      <c r="PSV13" s="121"/>
      <c r="PSW13" s="121"/>
      <c r="PSX13" s="121"/>
      <c r="PSY13" s="121"/>
      <c r="PSZ13" s="121"/>
      <c r="PTA13" s="121"/>
      <c r="PTB13" s="121"/>
      <c r="PTC13" s="121"/>
      <c r="PTD13" s="121"/>
      <c r="PTE13" s="121"/>
      <c r="PTF13" s="121"/>
      <c r="PTG13" s="121"/>
      <c r="PTH13" s="121"/>
      <c r="PTI13" s="121"/>
      <c r="PTJ13" s="121"/>
      <c r="PTK13" s="121"/>
      <c r="PTL13" s="121"/>
      <c r="PTM13" s="121"/>
      <c r="PTN13" s="121"/>
      <c r="PTO13" s="121"/>
      <c r="PTP13" s="121"/>
      <c r="PTQ13" s="121"/>
      <c r="PTR13" s="121"/>
      <c r="PTS13" s="121"/>
      <c r="PTT13" s="121"/>
      <c r="PTU13" s="121"/>
      <c r="PTV13" s="121"/>
      <c r="PTW13" s="121"/>
      <c r="PTX13" s="121"/>
      <c r="PTY13" s="121"/>
      <c r="PTZ13" s="121"/>
      <c r="PUA13" s="121"/>
      <c r="PUB13" s="121"/>
      <c r="PUC13" s="121"/>
      <c r="PUD13" s="121"/>
      <c r="PUE13" s="121"/>
      <c r="PUF13" s="121"/>
      <c r="PUG13" s="121"/>
      <c r="PUH13" s="121"/>
      <c r="PUI13" s="121"/>
      <c r="PUJ13" s="121"/>
      <c r="PUK13" s="121"/>
      <c r="PUL13" s="121"/>
      <c r="PUM13" s="121"/>
      <c r="PUN13" s="121"/>
      <c r="PUO13" s="121"/>
      <c r="PUP13" s="121"/>
      <c r="PUQ13" s="121"/>
      <c r="PUR13" s="121"/>
      <c r="PUS13" s="121"/>
      <c r="PUT13" s="121"/>
      <c r="PUU13" s="121"/>
      <c r="PUV13" s="121"/>
      <c r="PUW13" s="121"/>
      <c r="PUX13" s="121"/>
      <c r="PUY13" s="121"/>
      <c r="PUZ13" s="121"/>
      <c r="PVA13" s="121"/>
      <c r="PVB13" s="121"/>
      <c r="PVC13" s="121"/>
      <c r="PVD13" s="121"/>
      <c r="PVE13" s="121"/>
      <c r="PVF13" s="121"/>
      <c r="PVG13" s="121"/>
      <c r="PVH13" s="121"/>
      <c r="PVI13" s="121"/>
      <c r="PVJ13" s="121"/>
      <c r="PVK13" s="121"/>
      <c r="PVL13" s="121"/>
      <c r="PVM13" s="121"/>
      <c r="PVN13" s="121"/>
      <c r="PVO13" s="121"/>
      <c r="PVP13" s="121"/>
      <c r="PVQ13" s="121"/>
      <c r="PVR13" s="121"/>
      <c r="PVS13" s="121"/>
      <c r="PVT13" s="121"/>
      <c r="PVU13" s="121"/>
      <c r="PVV13" s="121"/>
      <c r="PVW13" s="121"/>
      <c r="PVX13" s="121"/>
      <c r="PVY13" s="121"/>
      <c r="PVZ13" s="121"/>
      <c r="PWA13" s="121"/>
      <c r="PWB13" s="121"/>
      <c r="PWC13" s="121"/>
      <c r="PWD13" s="121"/>
      <c r="PWE13" s="121"/>
      <c r="PWF13" s="121"/>
      <c r="PWG13" s="121"/>
      <c r="PWH13" s="121"/>
      <c r="PWI13" s="121"/>
      <c r="PWJ13" s="121"/>
      <c r="PWK13" s="121"/>
      <c r="PWL13" s="121"/>
      <c r="PWM13" s="121"/>
      <c r="PWN13" s="121"/>
      <c r="PWO13" s="121"/>
      <c r="PWP13" s="121"/>
      <c r="PWQ13" s="121"/>
      <c r="PWR13" s="121"/>
      <c r="PWS13" s="121"/>
      <c r="PWT13" s="121"/>
      <c r="PWU13" s="121"/>
      <c r="PWV13" s="121"/>
      <c r="PWW13" s="121"/>
      <c r="PWX13" s="121"/>
      <c r="PWY13" s="121"/>
      <c r="PWZ13" s="121"/>
      <c r="PXA13" s="121"/>
      <c r="PXB13" s="121"/>
      <c r="PXC13" s="121"/>
      <c r="PXD13" s="121"/>
      <c r="PXE13" s="121"/>
      <c r="PXF13" s="121"/>
      <c r="PXG13" s="121"/>
      <c r="PXH13" s="121"/>
      <c r="PXI13" s="121"/>
      <c r="PXJ13" s="121"/>
      <c r="PXK13" s="121"/>
      <c r="PXL13" s="121"/>
      <c r="PXM13" s="121"/>
      <c r="PXN13" s="121"/>
      <c r="PXO13" s="121"/>
      <c r="PXP13" s="121"/>
      <c r="PXQ13" s="121"/>
      <c r="PXR13" s="121"/>
      <c r="PXS13" s="121"/>
      <c r="PXT13" s="121"/>
      <c r="PXU13" s="121"/>
      <c r="PXV13" s="121"/>
      <c r="PXW13" s="121"/>
      <c r="PXX13" s="121"/>
      <c r="PXY13" s="121"/>
      <c r="PXZ13" s="121"/>
      <c r="PYA13" s="121"/>
      <c r="PYB13" s="121"/>
      <c r="PYC13" s="121"/>
      <c r="PYD13" s="121"/>
      <c r="PYE13" s="121"/>
      <c r="PYF13" s="121"/>
      <c r="PYG13" s="121"/>
      <c r="PYH13" s="121"/>
      <c r="PYI13" s="121"/>
      <c r="PYJ13" s="121"/>
      <c r="PYK13" s="121"/>
      <c r="PYL13" s="121"/>
      <c r="PYM13" s="121"/>
      <c r="PYN13" s="121"/>
      <c r="PYO13" s="121"/>
      <c r="PYP13" s="121"/>
      <c r="PYQ13" s="121"/>
      <c r="PYR13" s="121"/>
      <c r="PYS13" s="121"/>
      <c r="PYT13" s="121"/>
      <c r="PYU13" s="121"/>
      <c r="PYV13" s="121"/>
      <c r="PYW13" s="121"/>
      <c r="PYX13" s="121"/>
      <c r="PYY13" s="121"/>
      <c r="PYZ13" s="121"/>
      <c r="PZA13" s="121"/>
      <c r="PZB13" s="121"/>
      <c r="PZC13" s="121"/>
      <c r="PZD13" s="121"/>
      <c r="PZE13" s="121"/>
      <c r="PZF13" s="121"/>
      <c r="PZG13" s="121"/>
      <c r="PZH13" s="121"/>
      <c r="PZI13" s="121"/>
      <c r="PZJ13" s="121"/>
      <c r="PZK13" s="121"/>
      <c r="PZL13" s="121"/>
      <c r="PZM13" s="121"/>
      <c r="PZN13" s="121"/>
      <c r="PZO13" s="121"/>
      <c r="PZP13" s="121"/>
      <c r="PZQ13" s="121"/>
      <c r="PZR13" s="121"/>
      <c r="PZS13" s="121"/>
      <c r="PZT13" s="121"/>
      <c r="PZU13" s="121"/>
      <c r="PZV13" s="121"/>
      <c r="PZW13" s="121"/>
      <c r="PZX13" s="121"/>
      <c r="PZY13" s="121"/>
      <c r="PZZ13" s="121"/>
      <c r="QAA13" s="121"/>
      <c r="QAB13" s="121"/>
      <c r="QAC13" s="121"/>
      <c r="QAD13" s="121"/>
      <c r="QAE13" s="121"/>
      <c r="QAF13" s="121"/>
      <c r="QAG13" s="121"/>
      <c r="QAH13" s="121"/>
      <c r="QAI13" s="121"/>
      <c r="QAJ13" s="121"/>
      <c r="QAK13" s="121"/>
      <c r="QAL13" s="121"/>
      <c r="QAM13" s="121"/>
      <c r="QAN13" s="121"/>
      <c r="QAO13" s="121"/>
      <c r="QAP13" s="121"/>
      <c r="QAQ13" s="121"/>
      <c r="QAR13" s="121"/>
      <c r="QAS13" s="121"/>
      <c r="QAT13" s="121"/>
      <c r="QAU13" s="121"/>
      <c r="QAV13" s="121"/>
      <c r="QAW13" s="121"/>
      <c r="QAX13" s="121"/>
      <c r="QAY13" s="121"/>
      <c r="QAZ13" s="121"/>
      <c r="QBA13" s="121"/>
      <c r="QBB13" s="121"/>
      <c r="QBC13" s="121"/>
      <c r="QBD13" s="121"/>
      <c r="QBE13" s="121"/>
      <c r="QBF13" s="121"/>
      <c r="QBG13" s="121"/>
      <c r="QBH13" s="121"/>
      <c r="QBI13" s="121"/>
      <c r="QBJ13" s="121"/>
      <c r="QBK13" s="121"/>
      <c r="QBL13" s="121"/>
      <c r="QBM13" s="121"/>
      <c r="QBN13" s="121"/>
      <c r="QBO13" s="121"/>
      <c r="QBP13" s="121"/>
      <c r="QBQ13" s="121"/>
      <c r="QBR13" s="121"/>
      <c r="QBS13" s="121"/>
      <c r="QBT13" s="121"/>
      <c r="QBU13" s="121"/>
      <c r="QBV13" s="121"/>
      <c r="QBW13" s="121"/>
      <c r="QBX13" s="121"/>
      <c r="QBY13" s="121"/>
      <c r="QBZ13" s="121"/>
      <c r="QCA13" s="121"/>
      <c r="QCB13" s="121"/>
      <c r="QCC13" s="121"/>
      <c r="QCD13" s="121"/>
      <c r="QCE13" s="121"/>
      <c r="QCF13" s="121"/>
      <c r="QCG13" s="121"/>
      <c r="QCH13" s="121"/>
      <c r="QCI13" s="121"/>
      <c r="QCJ13" s="121"/>
      <c r="QCK13" s="121"/>
      <c r="QCL13" s="121"/>
      <c r="QCM13" s="121"/>
      <c r="QCN13" s="121"/>
      <c r="QCO13" s="121"/>
      <c r="QCP13" s="121"/>
      <c r="QCQ13" s="121"/>
      <c r="QCR13" s="121"/>
      <c r="QCS13" s="121"/>
      <c r="QCT13" s="121"/>
      <c r="QCU13" s="121"/>
      <c r="QCV13" s="121"/>
      <c r="QCW13" s="121"/>
      <c r="QCX13" s="121"/>
      <c r="QCY13" s="121"/>
      <c r="QCZ13" s="121"/>
      <c r="QDA13" s="121"/>
      <c r="QDB13" s="121"/>
      <c r="QDC13" s="121"/>
      <c r="QDD13" s="121"/>
      <c r="QDE13" s="121"/>
      <c r="QDF13" s="121"/>
      <c r="QDG13" s="121"/>
      <c r="QDH13" s="121"/>
      <c r="QDI13" s="121"/>
      <c r="QDJ13" s="121"/>
      <c r="QDK13" s="121"/>
      <c r="QDL13" s="121"/>
      <c r="QDM13" s="121"/>
      <c r="QDN13" s="121"/>
      <c r="QDO13" s="121"/>
      <c r="QDP13" s="121"/>
      <c r="QDQ13" s="121"/>
      <c r="QDR13" s="121"/>
      <c r="QDS13" s="121"/>
      <c r="QDT13" s="121"/>
      <c r="QDU13" s="121"/>
      <c r="QDV13" s="121"/>
      <c r="QDW13" s="121"/>
      <c r="QDX13" s="121"/>
      <c r="QDY13" s="121"/>
      <c r="QDZ13" s="121"/>
      <c r="QEA13" s="121"/>
      <c r="QEB13" s="121"/>
      <c r="QEC13" s="121"/>
      <c r="QED13" s="121"/>
      <c r="QEE13" s="121"/>
      <c r="QEF13" s="121"/>
      <c r="QEG13" s="121"/>
      <c r="QEH13" s="121"/>
      <c r="QEI13" s="121"/>
      <c r="QEJ13" s="121"/>
      <c r="QEK13" s="121"/>
      <c r="QEL13" s="121"/>
      <c r="QEM13" s="121"/>
      <c r="QEN13" s="121"/>
      <c r="QEO13" s="121"/>
      <c r="QEP13" s="121"/>
      <c r="QEQ13" s="121"/>
      <c r="QER13" s="121"/>
      <c r="QES13" s="121"/>
      <c r="QET13" s="121"/>
      <c r="QEU13" s="121"/>
      <c r="QEV13" s="121"/>
      <c r="QEW13" s="121"/>
      <c r="QEX13" s="121"/>
      <c r="QEY13" s="121"/>
      <c r="QEZ13" s="121"/>
      <c r="QFA13" s="121"/>
      <c r="QFB13" s="121"/>
      <c r="QFC13" s="121"/>
      <c r="QFD13" s="121"/>
      <c r="QFE13" s="121"/>
      <c r="QFF13" s="121"/>
      <c r="QFG13" s="121"/>
      <c r="QFH13" s="121"/>
      <c r="QFI13" s="121"/>
      <c r="QFJ13" s="121"/>
      <c r="QFK13" s="121"/>
      <c r="QFL13" s="121"/>
      <c r="QFM13" s="121"/>
      <c r="QFN13" s="121"/>
      <c r="QFO13" s="121"/>
      <c r="QFP13" s="121"/>
      <c r="QFQ13" s="121"/>
      <c r="QFR13" s="121"/>
      <c r="QFS13" s="121"/>
      <c r="QFT13" s="121"/>
      <c r="QFU13" s="121"/>
      <c r="QFV13" s="121"/>
      <c r="QFW13" s="121"/>
      <c r="QFX13" s="121"/>
      <c r="QFY13" s="121"/>
      <c r="QFZ13" s="121"/>
      <c r="QGA13" s="121"/>
      <c r="QGB13" s="121"/>
      <c r="QGC13" s="121"/>
      <c r="QGD13" s="121"/>
      <c r="QGE13" s="121"/>
      <c r="QGF13" s="121"/>
      <c r="QGG13" s="121"/>
      <c r="QGH13" s="121"/>
      <c r="QGI13" s="121"/>
      <c r="QGJ13" s="121"/>
      <c r="QGK13" s="121"/>
      <c r="QGL13" s="121"/>
      <c r="QGM13" s="121"/>
      <c r="QGN13" s="121"/>
      <c r="QGO13" s="121"/>
      <c r="QGP13" s="121"/>
      <c r="QGQ13" s="121"/>
      <c r="QGR13" s="121"/>
      <c r="QGS13" s="121"/>
      <c r="QGT13" s="121"/>
      <c r="QGU13" s="121"/>
      <c r="QGV13" s="121"/>
      <c r="QGW13" s="121"/>
      <c r="QGX13" s="121"/>
      <c r="QGY13" s="121"/>
      <c r="QGZ13" s="121"/>
      <c r="QHA13" s="121"/>
      <c r="QHB13" s="121"/>
      <c r="QHC13" s="121"/>
      <c r="QHD13" s="121"/>
      <c r="QHE13" s="121"/>
      <c r="QHF13" s="121"/>
      <c r="QHG13" s="121"/>
      <c r="QHH13" s="121"/>
      <c r="QHI13" s="121"/>
      <c r="QHJ13" s="121"/>
      <c r="QHK13" s="121"/>
      <c r="QHL13" s="121"/>
      <c r="QHM13" s="121"/>
      <c r="QHN13" s="121"/>
      <c r="QHO13" s="121"/>
      <c r="QHP13" s="121"/>
      <c r="QHQ13" s="121"/>
      <c r="QHR13" s="121"/>
      <c r="QHS13" s="121"/>
      <c r="QHT13" s="121"/>
      <c r="QHU13" s="121"/>
      <c r="QHV13" s="121"/>
      <c r="QHW13" s="121"/>
      <c r="QHX13" s="121"/>
      <c r="QHY13" s="121"/>
      <c r="QHZ13" s="121"/>
      <c r="QIA13" s="121"/>
      <c r="QIB13" s="121"/>
      <c r="QIC13" s="121"/>
      <c r="QID13" s="121"/>
      <c r="QIE13" s="121"/>
      <c r="QIF13" s="121"/>
      <c r="QIG13" s="121"/>
      <c r="QIH13" s="121"/>
      <c r="QII13" s="121"/>
      <c r="QIJ13" s="121"/>
      <c r="QIK13" s="121"/>
      <c r="QIL13" s="121"/>
      <c r="QIM13" s="121"/>
      <c r="QIN13" s="121"/>
      <c r="QIO13" s="121"/>
      <c r="QIP13" s="121"/>
      <c r="QIQ13" s="121"/>
      <c r="QIR13" s="121"/>
      <c r="QIS13" s="121"/>
      <c r="QIT13" s="121"/>
      <c r="QIU13" s="121"/>
      <c r="QIV13" s="121"/>
      <c r="QIW13" s="121"/>
      <c r="QIX13" s="121"/>
      <c r="QIY13" s="121"/>
      <c r="QIZ13" s="121"/>
      <c r="QJA13" s="121"/>
      <c r="QJB13" s="121"/>
      <c r="QJC13" s="121"/>
      <c r="QJD13" s="121"/>
      <c r="QJE13" s="121"/>
      <c r="QJF13" s="121"/>
      <c r="QJG13" s="121"/>
      <c r="QJH13" s="121"/>
      <c r="QJI13" s="121"/>
      <c r="QJJ13" s="121"/>
      <c r="QJK13" s="121"/>
      <c r="QJL13" s="121"/>
      <c r="QJM13" s="121"/>
      <c r="QJN13" s="121"/>
      <c r="QJO13" s="121"/>
      <c r="QJP13" s="121"/>
      <c r="QJQ13" s="121"/>
      <c r="QJR13" s="121"/>
      <c r="QJS13" s="121"/>
      <c r="QJT13" s="121"/>
      <c r="QJU13" s="121"/>
      <c r="QJV13" s="121"/>
      <c r="QJW13" s="121"/>
      <c r="QJX13" s="121"/>
      <c r="QJY13" s="121"/>
      <c r="QJZ13" s="121"/>
      <c r="QKA13" s="121"/>
      <c r="QKB13" s="121"/>
      <c r="QKC13" s="121"/>
      <c r="QKD13" s="121"/>
      <c r="QKE13" s="121"/>
      <c r="QKF13" s="121"/>
      <c r="QKG13" s="121"/>
      <c r="QKH13" s="121"/>
      <c r="QKI13" s="121"/>
      <c r="QKJ13" s="121"/>
      <c r="QKK13" s="121"/>
      <c r="QKL13" s="121"/>
      <c r="QKM13" s="121"/>
      <c r="QKN13" s="121"/>
      <c r="QKO13" s="121"/>
      <c r="QKP13" s="121"/>
      <c r="QKQ13" s="121"/>
      <c r="QKR13" s="121"/>
      <c r="QKS13" s="121"/>
      <c r="QKT13" s="121"/>
      <c r="QKU13" s="121"/>
      <c r="QKV13" s="121"/>
      <c r="QKW13" s="121"/>
      <c r="QKX13" s="121"/>
      <c r="QKY13" s="121"/>
      <c r="QKZ13" s="121"/>
      <c r="QLA13" s="121"/>
      <c r="QLB13" s="121"/>
      <c r="QLC13" s="121"/>
      <c r="QLD13" s="121"/>
      <c r="QLE13" s="121"/>
      <c r="QLF13" s="121"/>
      <c r="QLG13" s="121"/>
      <c r="QLH13" s="121"/>
      <c r="QLI13" s="121"/>
      <c r="QLJ13" s="121"/>
      <c r="QLK13" s="121"/>
      <c r="QLL13" s="121"/>
      <c r="QLM13" s="121"/>
      <c r="QLN13" s="121"/>
      <c r="QLO13" s="121"/>
      <c r="QLP13" s="121"/>
      <c r="QLQ13" s="121"/>
      <c r="QLR13" s="121"/>
      <c r="QLS13" s="121"/>
      <c r="QLT13" s="121"/>
      <c r="QLU13" s="121"/>
      <c r="QLV13" s="121"/>
      <c r="QLW13" s="121"/>
      <c r="QLX13" s="121"/>
      <c r="QLY13" s="121"/>
      <c r="QLZ13" s="121"/>
      <c r="QMA13" s="121"/>
      <c r="QMB13" s="121"/>
      <c r="QMC13" s="121"/>
      <c r="QMD13" s="121"/>
      <c r="QME13" s="121"/>
      <c r="QMF13" s="121"/>
      <c r="QMG13" s="121"/>
      <c r="QMH13" s="121"/>
      <c r="QMI13" s="121"/>
      <c r="QMJ13" s="121"/>
      <c r="QMK13" s="121"/>
      <c r="QML13" s="121"/>
      <c r="QMM13" s="121"/>
      <c r="QMN13" s="121"/>
      <c r="QMO13" s="121"/>
      <c r="QMP13" s="121"/>
      <c r="QMQ13" s="121"/>
      <c r="QMR13" s="121"/>
      <c r="QMS13" s="121"/>
      <c r="QMT13" s="121"/>
      <c r="QMU13" s="121"/>
      <c r="QMV13" s="121"/>
      <c r="QMW13" s="121"/>
      <c r="QMX13" s="121"/>
      <c r="QMY13" s="121"/>
      <c r="QMZ13" s="121"/>
      <c r="QNA13" s="121"/>
      <c r="QNB13" s="121"/>
      <c r="QNC13" s="121"/>
      <c r="QND13" s="121"/>
      <c r="QNE13" s="121"/>
      <c r="QNF13" s="121"/>
      <c r="QNG13" s="121"/>
      <c r="QNH13" s="121"/>
      <c r="QNI13" s="121"/>
      <c r="QNJ13" s="121"/>
      <c r="QNK13" s="121"/>
      <c r="QNL13" s="121"/>
      <c r="QNM13" s="121"/>
      <c r="QNN13" s="121"/>
      <c r="QNO13" s="121"/>
      <c r="QNP13" s="121"/>
      <c r="QNQ13" s="121"/>
      <c r="QNR13" s="121"/>
      <c r="QNS13" s="121"/>
      <c r="QNT13" s="121"/>
      <c r="QNU13" s="121"/>
      <c r="QNV13" s="121"/>
      <c r="QNW13" s="121"/>
      <c r="QNX13" s="121"/>
      <c r="QNY13" s="121"/>
      <c r="QNZ13" s="121"/>
      <c r="QOA13" s="121"/>
      <c r="QOB13" s="121"/>
      <c r="QOC13" s="121"/>
      <c r="QOD13" s="121"/>
      <c r="QOE13" s="121"/>
      <c r="QOF13" s="121"/>
      <c r="QOG13" s="121"/>
      <c r="QOH13" s="121"/>
      <c r="QOI13" s="121"/>
      <c r="QOJ13" s="121"/>
      <c r="QOK13" s="121"/>
      <c r="QOL13" s="121"/>
      <c r="QOM13" s="121"/>
      <c r="QON13" s="121"/>
      <c r="QOO13" s="121"/>
      <c r="QOP13" s="121"/>
      <c r="QOQ13" s="121"/>
      <c r="QOR13" s="121"/>
      <c r="QOS13" s="121"/>
      <c r="QOT13" s="121"/>
      <c r="QOU13" s="121"/>
      <c r="QOV13" s="121"/>
      <c r="QOW13" s="121"/>
      <c r="QOX13" s="121"/>
      <c r="QOY13" s="121"/>
      <c r="QOZ13" s="121"/>
      <c r="QPA13" s="121"/>
      <c r="QPB13" s="121"/>
      <c r="QPC13" s="121"/>
      <c r="QPD13" s="121"/>
      <c r="QPE13" s="121"/>
      <c r="QPF13" s="121"/>
      <c r="QPG13" s="121"/>
      <c r="QPH13" s="121"/>
      <c r="QPI13" s="121"/>
      <c r="QPJ13" s="121"/>
      <c r="QPK13" s="121"/>
      <c r="QPL13" s="121"/>
      <c r="QPM13" s="121"/>
      <c r="QPN13" s="121"/>
      <c r="QPO13" s="121"/>
      <c r="QPP13" s="121"/>
      <c r="QPQ13" s="121"/>
      <c r="QPR13" s="121"/>
      <c r="QPS13" s="121"/>
      <c r="QPT13" s="121"/>
      <c r="QPU13" s="121"/>
      <c r="QPV13" s="121"/>
      <c r="QPW13" s="121"/>
      <c r="QPX13" s="121"/>
      <c r="QPY13" s="121"/>
      <c r="QPZ13" s="121"/>
      <c r="QQA13" s="121"/>
      <c r="QQB13" s="121"/>
      <c r="QQC13" s="121"/>
      <c r="QQD13" s="121"/>
      <c r="QQE13" s="121"/>
      <c r="QQF13" s="121"/>
      <c r="QQG13" s="121"/>
      <c r="QQH13" s="121"/>
      <c r="QQI13" s="121"/>
      <c r="QQJ13" s="121"/>
      <c r="QQK13" s="121"/>
      <c r="QQL13" s="121"/>
      <c r="QQM13" s="121"/>
      <c r="QQN13" s="121"/>
      <c r="QQO13" s="121"/>
      <c r="QQP13" s="121"/>
      <c r="QQQ13" s="121"/>
      <c r="QQR13" s="121"/>
      <c r="QQS13" s="121"/>
      <c r="QQT13" s="121"/>
      <c r="QQU13" s="121"/>
      <c r="QQV13" s="121"/>
      <c r="QQW13" s="121"/>
      <c r="QQX13" s="121"/>
      <c r="QQY13" s="121"/>
      <c r="QQZ13" s="121"/>
      <c r="QRA13" s="121"/>
      <c r="QRB13" s="121"/>
      <c r="QRC13" s="121"/>
      <c r="QRD13" s="121"/>
      <c r="QRE13" s="121"/>
      <c r="QRF13" s="121"/>
      <c r="QRG13" s="121"/>
      <c r="QRH13" s="121"/>
      <c r="QRI13" s="121"/>
      <c r="QRJ13" s="121"/>
      <c r="QRK13" s="121"/>
      <c r="QRL13" s="121"/>
      <c r="QRM13" s="121"/>
      <c r="QRN13" s="121"/>
      <c r="QRO13" s="121"/>
      <c r="QRP13" s="121"/>
      <c r="QRQ13" s="121"/>
      <c r="QRR13" s="121"/>
      <c r="QRS13" s="121"/>
      <c r="QRT13" s="121"/>
      <c r="QRU13" s="121"/>
      <c r="QRV13" s="121"/>
      <c r="QRW13" s="121"/>
      <c r="QRX13" s="121"/>
      <c r="QRY13" s="121"/>
      <c r="QRZ13" s="121"/>
      <c r="QSA13" s="121"/>
      <c r="QSB13" s="121"/>
      <c r="QSC13" s="121"/>
      <c r="QSD13" s="121"/>
      <c r="QSE13" s="121"/>
      <c r="QSF13" s="121"/>
      <c r="QSG13" s="121"/>
      <c r="QSH13" s="121"/>
      <c r="QSI13" s="121"/>
      <c r="QSJ13" s="121"/>
      <c r="QSK13" s="121"/>
      <c r="QSL13" s="121"/>
      <c r="QSM13" s="121"/>
      <c r="QSN13" s="121"/>
      <c r="QSO13" s="121"/>
      <c r="QSP13" s="121"/>
      <c r="QSQ13" s="121"/>
      <c r="QSR13" s="121"/>
      <c r="QSS13" s="121"/>
      <c r="QST13" s="121"/>
      <c r="QSU13" s="121"/>
      <c r="QSV13" s="121"/>
      <c r="QSW13" s="121"/>
      <c r="QSX13" s="121"/>
      <c r="QSY13" s="121"/>
      <c r="QSZ13" s="121"/>
      <c r="QTA13" s="121"/>
      <c r="QTB13" s="121"/>
      <c r="QTC13" s="121"/>
      <c r="QTD13" s="121"/>
      <c r="QTE13" s="121"/>
      <c r="QTF13" s="121"/>
      <c r="QTG13" s="121"/>
      <c r="QTH13" s="121"/>
      <c r="QTI13" s="121"/>
      <c r="QTJ13" s="121"/>
      <c r="QTK13" s="121"/>
      <c r="QTL13" s="121"/>
      <c r="QTM13" s="121"/>
      <c r="QTN13" s="121"/>
      <c r="QTO13" s="121"/>
      <c r="QTP13" s="121"/>
      <c r="QTQ13" s="121"/>
      <c r="QTR13" s="121"/>
      <c r="QTS13" s="121"/>
      <c r="QTT13" s="121"/>
      <c r="QTU13" s="121"/>
      <c r="QTV13" s="121"/>
      <c r="QTW13" s="121"/>
      <c r="QTX13" s="121"/>
      <c r="QTY13" s="121"/>
      <c r="QTZ13" s="121"/>
      <c r="QUA13" s="121"/>
      <c r="QUB13" s="121"/>
      <c r="QUC13" s="121"/>
      <c r="QUD13" s="121"/>
      <c r="QUE13" s="121"/>
      <c r="QUF13" s="121"/>
      <c r="QUG13" s="121"/>
      <c r="QUH13" s="121"/>
      <c r="QUI13" s="121"/>
      <c r="QUJ13" s="121"/>
      <c r="QUK13" s="121"/>
      <c r="QUL13" s="121"/>
      <c r="QUM13" s="121"/>
      <c r="QUN13" s="121"/>
      <c r="QUO13" s="121"/>
      <c r="QUP13" s="121"/>
      <c r="QUQ13" s="121"/>
      <c r="QUR13" s="121"/>
      <c r="QUS13" s="121"/>
      <c r="QUT13" s="121"/>
      <c r="QUU13" s="121"/>
      <c r="QUV13" s="121"/>
      <c r="QUW13" s="121"/>
      <c r="QUX13" s="121"/>
      <c r="QUY13" s="121"/>
      <c r="QUZ13" s="121"/>
      <c r="QVA13" s="121"/>
      <c r="QVB13" s="121"/>
      <c r="QVC13" s="121"/>
      <c r="QVD13" s="121"/>
      <c r="QVE13" s="121"/>
      <c r="QVF13" s="121"/>
      <c r="QVG13" s="121"/>
      <c r="QVH13" s="121"/>
      <c r="QVI13" s="121"/>
      <c r="QVJ13" s="121"/>
      <c r="QVK13" s="121"/>
      <c r="QVL13" s="121"/>
      <c r="QVM13" s="121"/>
      <c r="QVN13" s="121"/>
      <c r="QVO13" s="121"/>
      <c r="QVP13" s="121"/>
      <c r="QVQ13" s="121"/>
      <c r="QVR13" s="121"/>
      <c r="QVS13" s="121"/>
      <c r="QVT13" s="121"/>
      <c r="QVU13" s="121"/>
      <c r="QVV13" s="121"/>
      <c r="QVW13" s="121"/>
      <c r="QVX13" s="121"/>
      <c r="QVY13" s="121"/>
      <c r="QVZ13" s="121"/>
      <c r="QWA13" s="121"/>
      <c r="QWB13" s="121"/>
      <c r="QWC13" s="121"/>
      <c r="QWD13" s="121"/>
      <c r="QWE13" s="121"/>
      <c r="QWF13" s="121"/>
      <c r="QWG13" s="121"/>
      <c r="QWH13" s="121"/>
      <c r="QWI13" s="121"/>
      <c r="QWJ13" s="121"/>
      <c r="QWK13" s="121"/>
      <c r="QWL13" s="121"/>
      <c r="QWM13" s="121"/>
      <c r="QWN13" s="121"/>
      <c r="QWO13" s="121"/>
      <c r="QWP13" s="121"/>
      <c r="QWQ13" s="121"/>
      <c r="QWR13" s="121"/>
      <c r="QWS13" s="121"/>
      <c r="QWT13" s="121"/>
      <c r="QWU13" s="121"/>
      <c r="QWV13" s="121"/>
      <c r="QWW13" s="121"/>
      <c r="QWX13" s="121"/>
      <c r="QWY13" s="121"/>
      <c r="QWZ13" s="121"/>
      <c r="QXA13" s="121"/>
      <c r="QXB13" s="121"/>
      <c r="QXC13" s="121"/>
      <c r="QXD13" s="121"/>
      <c r="QXE13" s="121"/>
      <c r="QXF13" s="121"/>
      <c r="QXG13" s="121"/>
      <c r="QXH13" s="121"/>
      <c r="QXI13" s="121"/>
      <c r="QXJ13" s="121"/>
      <c r="QXK13" s="121"/>
      <c r="QXL13" s="121"/>
      <c r="QXM13" s="121"/>
      <c r="QXN13" s="121"/>
      <c r="QXO13" s="121"/>
      <c r="QXP13" s="121"/>
      <c r="QXQ13" s="121"/>
      <c r="QXR13" s="121"/>
      <c r="QXS13" s="121"/>
      <c r="QXT13" s="121"/>
      <c r="QXU13" s="121"/>
      <c r="QXV13" s="121"/>
      <c r="QXW13" s="121"/>
      <c r="QXX13" s="121"/>
      <c r="QXY13" s="121"/>
      <c r="QXZ13" s="121"/>
      <c r="QYA13" s="121"/>
      <c r="QYB13" s="121"/>
      <c r="QYC13" s="121"/>
      <c r="QYD13" s="121"/>
      <c r="QYE13" s="121"/>
      <c r="QYF13" s="121"/>
      <c r="QYG13" s="121"/>
      <c r="QYH13" s="121"/>
      <c r="QYI13" s="121"/>
      <c r="QYJ13" s="121"/>
      <c r="QYK13" s="121"/>
      <c r="QYL13" s="121"/>
      <c r="QYM13" s="121"/>
      <c r="QYN13" s="121"/>
      <c r="QYO13" s="121"/>
      <c r="QYP13" s="121"/>
      <c r="QYQ13" s="121"/>
      <c r="QYR13" s="121"/>
      <c r="QYS13" s="121"/>
      <c r="QYT13" s="121"/>
      <c r="QYU13" s="121"/>
      <c r="QYV13" s="121"/>
      <c r="QYW13" s="121"/>
      <c r="QYX13" s="121"/>
      <c r="QYY13" s="121"/>
      <c r="QYZ13" s="121"/>
      <c r="QZA13" s="121"/>
      <c r="QZB13" s="121"/>
      <c r="QZC13" s="121"/>
      <c r="QZD13" s="121"/>
      <c r="QZE13" s="121"/>
      <c r="QZF13" s="121"/>
      <c r="QZG13" s="121"/>
      <c r="QZH13" s="121"/>
      <c r="QZI13" s="121"/>
      <c r="QZJ13" s="121"/>
      <c r="QZK13" s="121"/>
      <c r="QZL13" s="121"/>
      <c r="QZM13" s="121"/>
      <c r="QZN13" s="121"/>
      <c r="QZO13" s="121"/>
      <c r="QZP13" s="121"/>
      <c r="QZQ13" s="121"/>
      <c r="QZR13" s="121"/>
      <c r="QZS13" s="121"/>
      <c r="QZT13" s="121"/>
      <c r="QZU13" s="121"/>
      <c r="QZV13" s="121"/>
      <c r="QZW13" s="121"/>
      <c r="QZX13" s="121"/>
      <c r="QZY13" s="121"/>
      <c r="QZZ13" s="121"/>
      <c r="RAA13" s="121"/>
      <c r="RAB13" s="121"/>
      <c r="RAC13" s="121"/>
      <c r="RAD13" s="121"/>
      <c r="RAE13" s="121"/>
      <c r="RAF13" s="121"/>
      <c r="RAG13" s="121"/>
      <c r="RAH13" s="121"/>
      <c r="RAI13" s="121"/>
      <c r="RAJ13" s="121"/>
      <c r="RAK13" s="121"/>
      <c r="RAL13" s="121"/>
      <c r="RAM13" s="121"/>
      <c r="RAN13" s="121"/>
      <c r="RAO13" s="121"/>
      <c r="RAP13" s="121"/>
      <c r="RAQ13" s="121"/>
      <c r="RAR13" s="121"/>
      <c r="RAS13" s="121"/>
      <c r="RAT13" s="121"/>
      <c r="RAU13" s="121"/>
      <c r="RAV13" s="121"/>
      <c r="RAW13" s="121"/>
      <c r="RAX13" s="121"/>
      <c r="RAY13" s="121"/>
      <c r="RAZ13" s="121"/>
      <c r="RBA13" s="121"/>
      <c r="RBB13" s="121"/>
      <c r="RBC13" s="121"/>
      <c r="RBD13" s="121"/>
      <c r="RBE13" s="121"/>
      <c r="RBF13" s="121"/>
      <c r="RBG13" s="121"/>
      <c r="RBH13" s="121"/>
      <c r="RBI13" s="121"/>
      <c r="RBJ13" s="121"/>
      <c r="RBK13" s="121"/>
      <c r="RBL13" s="121"/>
      <c r="RBM13" s="121"/>
      <c r="RBN13" s="121"/>
      <c r="RBO13" s="121"/>
      <c r="RBP13" s="121"/>
      <c r="RBQ13" s="121"/>
      <c r="RBR13" s="121"/>
      <c r="RBS13" s="121"/>
      <c r="RBT13" s="121"/>
      <c r="RBU13" s="121"/>
      <c r="RBV13" s="121"/>
      <c r="RBW13" s="121"/>
      <c r="RBX13" s="121"/>
      <c r="RBY13" s="121"/>
      <c r="RBZ13" s="121"/>
      <c r="RCA13" s="121"/>
      <c r="RCB13" s="121"/>
      <c r="RCC13" s="121"/>
      <c r="RCD13" s="121"/>
      <c r="RCE13" s="121"/>
      <c r="RCF13" s="121"/>
      <c r="RCG13" s="121"/>
      <c r="RCH13" s="121"/>
      <c r="RCI13" s="121"/>
      <c r="RCJ13" s="121"/>
      <c r="RCK13" s="121"/>
      <c r="RCL13" s="121"/>
      <c r="RCM13" s="121"/>
      <c r="RCN13" s="121"/>
      <c r="RCO13" s="121"/>
      <c r="RCP13" s="121"/>
      <c r="RCQ13" s="121"/>
      <c r="RCR13" s="121"/>
      <c r="RCS13" s="121"/>
      <c r="RCT13" s="121"/>
      <c r="RCU13" s="121"/>
      <c r="RCV13" s="121"/>
      <c r="RCW13" s="121"/>
      <c r="RCX13" s="121"/>
      <c r="RCY13" s="121"/>
      <c r="RCZ13" s="121"/>
      <c r="RDA13" s="121"/>
      <c r="RDB13" s="121"/>
      <c r="RDC13" s="121"/>
      <c r="RDD13" s="121"/>
      <c r="RDE13" s="121"/>
      <c r="RDF13" s="121"/>
      <c r="RDG13" s="121"/>
      <c r="RDH13" s="121"/>
      <c r="RDI13" s="121"/>
      <c r="RDJ13" s="121"/>
      <c r="RDK13" s="121"/>
      <c r="RDL13" s="121"/>
      <c r="RDM13" s="121"/>
      <c r="RDN13" s="121"/>
      <c r="RDO13" s="121"/>
      <c r="RDP13" s="121"/>
      <c r="RDQ13" s="121"/>
      <c r="RDR13" s="121"/>
      <c r="RDS13" s="121"/>
      <c r="RDT13" s="121"/>
      <c r="RDU13" s="121"/>
      <c r="RDV13" s="121"/>
      <c r="RDW13" s="121"/>
      <c r="RDX13" s="121"/>
      <c r="RDY13" s="121"/>
      <c r="RDZ13" s="121"/>
      <c r="REA13" s="121"/>
      <c r="REB13" s="121"/>
      <c r="REC13" s="121"/>
      <c r="RED13" s="121"/>
      <c r="REE13" s="121"/>
      <c r="REF13" s="121"/>
      <c r="REG13" s="121"/>
      <c r="REH13" s="121"/>
      <c r="REI13" s="121"/>
      <c r="REJ13" s="121"/>
      <c r="REK13" s="121"/>
      <c r="REL13" s="121"/>
      <c r="REM13" s="121"/>
      <c r="REN13" s="121"/>
      <c r="REO13" s="121"/>
      <c r="REP13" s="121"/>
      <c r="REQ13" s="121"/>
      <c r="RER13" s="121"/>
      <c r="RES13" s="121"/>
      <c r="RET13" s="121"/>
      <c r="REU13" s="121"/>
      <c r="REV13" s="121"/>
      <c r="REW13" s="121"/>
      <c r="REX13" s="121"/>
      <c r="REY13" s="121"/>
      <c r="REZ13" s="121"/>
      <c r="RFA13" s="121"/>
      <c r="RFB13" s="121"/>
      <c r="RFC13" s="121"/>
      <c r="RFD13" s="121"/>
      <c r="RFE13" s="121"/>
      <c r="RFF13" s="121"/>
      <c r="RFG13" s="121"/>
      <c r="RFH13" s="121"/>
      <c r="RFI13" s="121"/>
      <c r="RFJ13" s="121"/>
      <c r="RFK13" s="121"/>
      <c r="RFL13" s="121"/>
      <c r="RFM13" s="121"/>
      <c r="RFN13" s="121"/>
      <c r="RFO13" s="121"/>
      <c r="RFP13" s="121"/>
      <c r="RFQ13" s="121"/>
      <c r="RFR13" s="121"/>
      <c r="RFS13" s="121"/>
      <c r="RFT13" s="121"/>
      <c r="RFU13" s="121"/>
      <c r="RFV13" s="121"/>
      <c r="RFW13" s="121"/>
      <c r="RFX13" s="121"/>
      <c r="RFY13" s="121"/>
      <c r="RFZ13" s="121"/>
      <c r="RGA13" s="121"/>
      <c r="RGB13" s="121"/>
      <c r="RGC13" s="121"/>
      <c r="RGD13" s="121"/>
      <c r="RGE13" s="121"/>
      <c r="RGF13" s="121"/>
      <c r="RGG13" s="121"/>
      <c r="RGH13" s="121"/>
      <c r="RGI13" s="121"/>
      <c r="RGJ13" s="121"/>
      <c r="RGK13" s="121"/>
      <c r="RGL13" s="121"/>
      <c r="RGM13" s="121"/>
      <c r="RGN13" s="121"/>
      <c r="RGO13" s="121"/>
      <c r="RGP13" s="121"/>
      <c r="RGQ13" s="121"/>
      <c r="RGR13" s="121"/>
      <c r="RGS13" s="121"/>
      <c r="RGT13" s="121"/>
      <c r="RGU13" s="121"/>
      <c r="RGV13" s="121"/>
      <c r="RGW13" s="121"/>
      <c r="RGX13" s="121"/>
      <c r="RGY13" s="121"/>
      <c r="RGZ13" s="121"/>
      <c r="RHA13" s="121"/>
      <c r="RHB13" s="121"/>
      <c r="RHC13" s="121"/>
      <c r="RHD13" s="121"/>
      <c r="RHE13" s="121"/>
      <c r="RHF13" s="121"/>
      <c r="RHG13" s="121"/>
      <c r="RHH13" s="121"/>
      <c r="RHI13" s="121"/>
      <c r="RHJ13" s="121"/>
      <c r="RHK13" s="121"/>
      <c r="RHL13" s="121"/>
      <c r="RHM13" s="121"/>
      <c r="RHN13" s="121"/>
      <c r="RHO13" s="121"/>
      <c r="RHP13" s="121"/>
      <c r="RHQ13" s="121"/>
      <c r="RHR13" s="121"/>
      <c r="RHS13" s="121"/>
      <c r="RHT13" s="121"/>
      <c r="RHU13" s="121"/>
      <c r="RHV13" s="121"/>
      <c r="RHW13" s="121"/>
      <c r="RHX13" s="121"/>
      <c r="RHY13" s="121"/>
      <c r="RHZ13" s="121"/>
      <c r="RIA13" s="121"/>
      <c r="RIB13" s="121"/>
      <c r="RIC13" s="121"/>
      <c r="RID13" s="121"/>
      <c r="RIE13" s="121"/>
      <c r="RIF13" s="121"/>
      <c r="RIG13" s="121"/>
      <c r="RIH13" s="121"/>
      <c r="RII13" s="121"/>
      <c r="RIJ13" s="121"/>
      <c r="RIK13" s="121"/>
      <c r="RIL13" s="121"/>
      <c r="RIM13" s="121"/>
      <c r="RIN13" s="121"/>
      <c r="RIO13" s="121"/>
      <c r="RIP13" s="121"/>
      <c r="RIQ13" s="121"/>
      <c r="RIR13" s="121"/>
      <c r="RIS13" s="121"/>
      <c r="RIT13" s="121"/>
      <c r="RIU13" s="121"/>
      <c r="RIV13" s="121"/>
      <c r="RIW13" s="121"/>
      <c r="RIX13" s="121"/>
      <c r="RIY13" s="121"/>
      <c r="RIZ13" s="121"/>
      <c r="RJA13" s="121"/>
      <c r="RJB13" s="121"/>
      <c r="RJC13" s="121"/>
      <c r="RJD13" s="121"/>
      <c r="RJE13" s="121"/>
      <c r="RJF13" s="121"/>
      <c r="RJG13" s="121"/>
      <c r="RJH13" s="121"/>
      <c r="RJI13" s="121"/>
      <c r="RJJ13" s="121"/>
      <c r="RJK13" s="121"/>
      <c r="RJL13" s="121"/>
      <c r="RJM13" s="121"/>
      <c r="RJN13" s="121"/>
      <c r="RJO13" s="121"/>
      <c r="RJP13" s="121"/>
      <c r="RJQ13" s="121"/>
      <c r="RJR13" s="121"/>
      <c r="RJS13" s="121"/>
      <c r="RJT13" s="121"/>
      <c r="RJU13" s="121"/>
      <c r="RJV13" s="121"/>
      <c r="RJW13" s="121"/>
      <c r="RJX13" s="121"/>
      <c r="RJY13" s="121"/>
      <c r="RJZ13" s="121"/>
      <c r="RKA13" s="121"/>
      <c r="RKB13" s="121"/>
      <c r="RKC13" s="121"/>
      <c r="RKD13" s="121"/>
      <c r="RKE13" s="121"/>
      <c r="RKF13" s="121"/>
      <c r="RKG13" s="121"/>
      <c r="RKH13" s="121"/>
      <c r="RKI13" s="121"/>
      <c r="RKJ13" s="121"/>
      <c r="RKK13" s="121"/>
      <c r="RKL13" s="121"/>
      <c r="RKM13" s="121"/>
      <c r="RKN13" s="121"/>
      <c r="RKO13" s="121"/>
      <c r="RKP13" s="121"/>
      <c r="RKQ13" s="121"/>
      <c r="RKR13" s="121"/>
      <c r="RKS13" s="121"/>
      <c r="RKT13" s="121"/>
      <c r="RKU13" s="121"/>
      <c r="RKV13" s="121"/>
      <c r="RKW13" s="121"/>
      <c r="RKX13" s="121"/>
      <c r="RKY13" s="121"/>
      <c r="RKZ13" s="121"/>
      <c r="RLA13" s="121"/>
      <c r="RLB13" s="121"/>
      <c r="RLC13" s="121"/>
      <c r="RLD13" s="121"/>
      <c r="RLE13" s="121"/>
      <c r="RLF13" s="121"/>
      <c r="RLG13" s="121"/>
      <c r="RLH13" s="121"/>
      <c r="RLI13" s="121"/>
      <c r="RLJ13" s="121"/>
      <c r="RLK13" s="121"/>
      <c r="RLL13" s="121"/>
      <c r="RLM13" s="121"/>
      <c r="RLN13" s="121"/>
      <c r="RLO13" s="121"/>
      <c r="RLP13" s="121"/>
      <c r="RLQ13" s="121"/>
      <c r="RLR13" s="121"/>
      <c r="RLS13" s="121"/>
      <c r="RLT13" s="121"/>
      <c r="RLU13" s="121"/>
      <c r="RLV13" s="121"/>
      <c r="RLW13" s="121"/>
      <c r="RLX13" s="121"/>
      <c r="RLY13" s="121"/>
      <c r="RLZ13" s="121"/>
      <c r="RMA13" s="121"/>
      <c r="RMB13" s="121"/>
      <c r="RMC13" s="121"/>
      <c r="RMD13" s="121"/>
      <c r="RME13" s="121"/>
      <c r="RMF13" s="121"/>
      <c r="RMG13" s="121"/>
      <c r="RMH13" s="121"/>
      <c r="RMI13" s="121"/>
      <c r="RMJ13" s="121"/>
      <c r="RMK13" s="121"/>
      <c r="RML13" s="121"/>
      <c r="RMM13" s="121"/>
      <c r="RMN13" s="121"/>
      <c r="RMO13" s="121"/>
      <c r="RMP13" s="121"/>
      <c r="RMQ13" s="121"/>
      <c r="RMR13" s="121"/>
      <c r="RMS13" s="121"/>
      <c r="RMT13" s="121"/>
      <c r="RMU13" s="121"/>
      <c r="RMV13" s="121"/>
      <c r="RMW13" s="121"/>
      <c r="RMX13" s="121"/>
      <c r="RMY13" s="121"/>
      <c r="RMZ13" s="121"/>
      <c r="RNA13" s="121"/>
      <c r="RNB13" s="121"/>
      <c r="RNC13" s="121"/>
      <c r="RND13" s="121"/>
      <c r="RNE13" s="121"/>
      <c r="RNF13" s="121"/>
      <c r="RNG13" s="121"/>
      <c r="RNH13" s="121"/>
      <c r="RNI13" s="121"/>
      <c r="RNJ13" s="121"/>
      <c r="RNK13" s="121"/>
      <c r="RNL13" s="121"/>
      <c r="RNM13" s="121"/>
      <c r="RNN13" s="121"/>
      <c r="RNO13" s="121"/>
      <c r="RNP13" s="121"/>
      <c r="RNQ13" s="121"/>
      <c r="RNR13" s="121"/>
      <c r="RNS13" s="121"/>
      <c r="RNT13" s="121"/>
      <c r="RNU13" s="121"/>
      <c r="RNV13" s="121"/>
      <c r="RNW13" s="121"/>
      <c r="RNX13" s="121"/>
      <c r="RNY13" s="121"/>
      <c r="RNZ13" s="121"/>
      <c r="ROA13" s="121"/>
      <c r="ROB13" s="121"/>
      <c r="ROC13" s="121"/>
      <c r="ROD13" s="121"/>
      <c r="ROE13" s="121"/>
      <c r="ROF13" s="121"/>
      <c r="ROG13" s="121"/>
      <c r="ROH13" s="121"/>
      <c r="ROI13" s="121"/>
      <c r="ROJ13" s="121"/>
      <c r="ROK13" s="121"/>
      <c r="ROL13" s="121"/>
      <c r="ROM13" s="121"/>
      <c r="RON13" s="121"/>
      <c r="ROO13" s="121"/>
      <c r="ROP13" s="121"/>
      <c r="ROQ13" s="121"/>
      <c r="ROR13" s="121"/>
      <c r="ROS13" s="121"/>
      <c r="ROT13" s="121"/>
      <c r="ROU13" s="121"/>
      <c r="ROV13" s="121"/>
      <c r="ROW13" s="121"/>
      <c r="ROX13" s="121"/>
      <c r="ROY13" s="121"/>
      <c r="ROZ13" s="121"/>
      <c r="RPA13" s="121"/>
      <c r="RPB13" s="121"/>
      <c r="RPC13" s="121"/>
      <c r="RPD13" s="121"/>
      <c r="RPE13" s="121"/>
      <c r="RPF13" s="121"/>
      <c r="RPG13" s="121"/>
      <c r="RPH13" s="121"/>
      <c r="RPI13" s="121"/>
      <c r="RPJ13" s="121"/>
      <c r="RPK13" s="121"/>
      <c r="RPL13" s="121"/>
      <c r="RPM13" s="121"/>
      <c r="RPN13" s="121"/>
      <c r="RPO13" s="121"/>
      <c r="RPP13" s="121"/>
      <c r="RPQ13" s="121"/>
      <c r="RPR13" s="121"/>
      <c r="RPS13" s="121"/>
      <c r="RPT13" s="121"/>
      <c r="RPU13" s="121"/>
      <c r="RPV13" s="121"/>
      <c r="RPW13" s="121"/>
      <c r="RPX13" s="121"/>
      <c r="RPY13" s="121"/>
      <c r="RPZ13" s="121"/>
      <c r="RQA13" s="121"/>
      <c r="RQB13" s="121"/>
      <c r="RQC13" s="121"/>
      <c r="RQD13" s="121"/>
      <c r="RQE13" s="121"/>
      <c r="RQF13" s="121"/>
      <c r="RQG13" s="121"/>
      <c r="RQH13" s="121"/>
      <c r="RQI13" s="121"/>
      <c r="RQJ13" s="121"/>
      <c r="RQK13" s="121"/>
      <c r="RQL13" s="121"/>
      <c r="RQM13" s="121"/>
      <c r="RQN13" s="121"/>
      <c r="RQO13" s="121"/>
      <c r="RQP13" s="121"/>
      <c r="RQQ13" s="121"/>
      <c r="RQR13" s="121"/>
      <c r="RQS13" s="121"/>
      <c r="RQT13" s="121"/>
      <c r="RQU13" s="121"/>
      <c r="RQV13" s="121"/>
      <c r="RQW13" s="121"/>
      <c r="RQX13" s="121"/>
      <c r="RQY13" s="121"/>
      <c r="RQZ13" s="121"/>
      <c r="RRA13" s="121"/>
      <c r="RRB13" s="121"/>
      <c r="RRC13" s="121"/>
      <c r="RRD13" s="121"/>
      <c r="RRE13" s="121"/>
      <c r="RRF13" s="121"/>
      <c r="RRG13" s="121"/>
      <c r="RRH13" s="121"/>
      <c r="RRI13" s="121"/>
      <c r="RRJ13" s="121"/>
      <c r="RRK13" s="121"/>
      <c r="RRL13" s="121"/>
      <c r="RRM13" s="121"/>
      <c r="RRN13" s="121"/>
      <c r="RRO13" s="121"/>
      <c r="RRP13" s="121"/>
      <c r="RRQ13" s="121"/>
      <c r="RRR13" s="121"/>
      <c r="RRS13" s="121"/>
      <c r="RRT13" s="121"/>
      <c r="RRU13" s="121"/>
      <c r="RRV13" s="121"/>
      <c r="RRW13" s="121"/>
      <c r="RRX13" s="121"/>
      <c r="RRY13" s="121"/>
      <c r="RRZ13" s="121"/>
      <c r="RSA13" s="121"/>
      <c r="RSB13" s="121"/>
      <c r="RSC13" s="121"/>
      <c r="RSD13" s="121"/>
      <c r="RSE13" s="121"/>
      <c r="RSF13" s="121"/>
      <c r="RSG13" s="121"/>
      <c r="RSH13" s="121"/>
      <c r="RSI13" s="121"/>
      <c r="RSJ13" s="121"/>
      <c r="RSK13" s="121"/>
      <c r="RSL13" s="121"/>
      <c r="RSM13" s="121"/>
      <c r="RSN13" s="121"/>
      <c r="RSO13" s="121"/>
      <c r="RSP13" s="121"/>
      <c r="RSQ13" s="121"/>
      <c r="RSR13" s="121"/>
      <c r="RSS13" s="121"/>
      <c r="RST13" s="121"/>
      <c r="RSU13" s="121"/>
      <c r="RSV13" s="121"/>
      <c r="RSW13" s="121"/>
      <c r="RSX13" s="121"/>
      <c r="RSY13" s="121"/>
      <c r="RSZ13" s="121"/>
      <c r="RTA13" s="121"/>
      <c r="RTB13" s="121"/>
      <c r="RTC13" s="121"/>
      <c r="RTD13" s="121"/>
      <c r="RTE13" s="121"/>
      <c r="RTF13" s="121"/>
      <c r="RTG13" s="121"/>
      <c r="RTH13" s="121"/>
      <c r="RTI13" s="121"/>
      <c r="RTJ13" s="121"/>
      <c r="RTK13" s="121"/>
      <c r="RTL13" s="121"/>
      <c r="RTM13" s="121"/>
      <c r="RTN13" s="121"/>
      <c r="RTO13" s="121"/>
      <c r="RTP13" s="121"/>
      <c r="RTQ13" s="121"/>
      <c r="RTR13" s="121"/>
      <c r="RTS13" s="121"/>
      <c r="RTT13" s="121"/>
      <c r="RTU13" s="121"/>
      <c r="RTV13" s="121"/>
      <c r="RTW13" s="121"/>
      <c r="RTX13" s="121"/>
      <c r="RTY13" s="121"/>
      <c r="RTZ13" s="121"/>
      <c r="RUA13" s="121"/>
      <c r="RUB13" s="121"/>
      <c r="RUC13" s="121"/>
      <c r="RUD13" s="121"/>
      <c r="RUE13" s="121"/>
      <c r="RUF13" s="121"/>
      <c r="RUG13" s="121"/>
      <c r="RUH13" s="121"/>
      <c r="RUI13" s="121"/>
      <c r="RUJ13" s="121"/>
      <c r="RUK13" s="121"/>
      <c r="RUL13" s="121"/>
      <c r="RUM13" s="121"/>
      <c r="RUN13" s="121"/>
      <c r="RUO13" s="121"/>
      <c r="RUP13" s="121"/>
      <c r="RUQ13" s="121"/>
      <c r="RUR13" s="121"/>
      <c r="RUS13" s="121"/>
      <c r="RUT13" s="121"/>
      <c r="RUU13" s="121"/>
      <c r="RUV13" s="121"/>
      <c r="RUW13" s="121"/>
      <c r="RUX13" s="121"/>
      <c r="RUY13" s="121"/>
      <c r="RUZ13" s="121"/>
      <c r="RVA13" s="121"/>
      <c r="RVB13" s="121"/>
      <c r="RVC13" s="121"/>
      <c r="RVD13" s="121"/>
      <c r="RVE13" s="121"/>
      <c r="RVF13" s="121"/>
      <c r="RVG13" s="121"/>
      <c r="RVH13" s="121"/>
      <c r="RVI13" s="121"/>
      <c r="RVJ13" s="121"/>
      <c r="RVK13" s="121"/>
      <c r="RVL13" s="121"/>
      <c r="RVM13" s="121"/>
      <c r="RVN13" s="121"/>
      <c r="RVO13" s="121"/>
      <c r="RVP13" s="121"/>
      <c r="RVQ13" s="121"/>
      <c r="RVR13" s="121"/>
      <c r="RVS13" s="121"/>
      <c r="RVT13" s="121"/>
      <c r="RVU13" s="121"/>
      <c r="RVV13" s="121"/>
      <c r="RVW13" s="121"/>
      <c r="RVX13" s="121"/>
      <c r="RVY13" s="121"/>
      <c r="RVZ13" s="121"/>
      <c r="RWA13" s="121"/>
      <c r="RWB13" s="121"/>
      <c r="RWC13" s="121"/>
      <c r="RWD13" s="121"/>
      <c r="RWE13" s="121"/>
      <c r="RWF13" s="121"/>
      <c r="RWG13" s="121"/>
      <c r="RWH13" s="121"/>
      <c r="RWI13" s="121"/>
      <c r="RWJ13" s="121"/>
      <c r="RWK13" s="121"/>
      <c r="RWL13" s="121"/>
      <c r="RWM13" s="121"/>
      <c r="RWN13" s="121"/>
      <c r="RWO13" s="121"/>
      <c r="RWP13" s="121"/>
      <c r="RWQ13" s="121"/>
      <c r="RWR13" s="121"/>
      <c r="RWS13" s="121"/>
      <c r="RWT13" s="121"/>
      <c r="RWU13" s="121"/>
      <c r="RWV13" s="121"/>
      <c r="RWW13" s="121"/>
      <c r="RWX13" s="121"/>
      <c r="RWY13" s="121"/>
      <c r="RWZ13" s="121"/>
      <c r="RXA13" s="121"/>
      <c r="RXB13" s="121"/>
      <c r="RXC13" s="121"/>
      <c r="RXD13" s="121"/>
      <c r="RXE13" s="121"/>
      <c r="RXF13" s="121"/>
      <c r="RXG13" s="121"/>
      <c r="RXH13" s="121"/>
      <c r="RXI13" s="121"/>
      <c r="RXJ13" s="121"/>
      <c r="RXK13" s="121"/>
      <c r="RXL13" s="121"/>
      <c r="RXM13" s="121"/>
      <c r="RXN13" s="121"/>
      <c r="RXO13" s="121"/>
      <c r="RXP13" s="121"/>
      <c r="RXQ13" s="121"/>
      <c r="RXR13" s="121"/>
      <c r="RXS13" s="121"/>
      <c r="RXT13" s="121"/>
      <c r="RXU13" s="121"/>
      <c r="RXV13" s="121"/>
      <c r="RXW13" s="121"/>
      <c r="RXX13" s="121"/>
      <c r="RXY13" s="121"/>
      <c r="RXZ13" s="121"/>
      <c r="RYA13" s="121"/>
      <c r="RYB13" s="121"/>
      <c r="RYC13" s="121"/>
      <c r="RYD13" s="121"/>
      <c r="RYE13" s="121"/>
      <c r="RYF13" s="121"/>
      <c r="RYG13" s="121"/>
      <c r="RYH13" s="121"/>
      <c r="RYI13" s="121"/>
      <c r="RYJ13" s="121"/>
      <c r="RYK13" s="121"/>
      <c r="RYL13" s="121"/>
      <c r="RYM13" s="121"/>
      <c r="RYN13" s="121"/>
      <c r="RYO13" s="121"/>
      <c r="RYP13" s="121"/>
      <c r="RYQ13" s="121"/>
      <c r="RYR13" s="121"/>
      <c r="RYS13" s="121"/>
      <c r="RYT13" s="121"/>
      <c r="RYU13" s="121"/>
      <c r="RYV13" s="121"/>
      <c r="RYW13" s="121"/>
      <c r="RYX13" s="121"/>
      <c r="RYY13" s="121"/>
      <c r="RYZ13" s="121"/>
      <c r="RZA13" s="121"/>
      <c r="RZB13" s="121"/>
      <c r="RZC13" s="121"/>
      <c r="RZD13" s="121"/>
      <c r="RZE13" s="121"/>
      <c r="RZF13" s="121"/>
      <c r="RZG13" s="121"/>
      <c r="RZH13" s="121"/>
      <c r="RZI13" s="121"/>
      <c r="RZJ13" s="121"/>
      <c r="RZK13" s="121"/>
      <c r="RZL13" s="121"/>
      <c r="RZM13" s="121"/>
      <c r="RZN13" s="121"/>
      <c r="RZO13" s="121"/>
      <c r="RZP13" s="121"/>
      <c r="RZQ13" s="121"/>
      <c r="RZR13" s="121"/>
      <c r="RZS13" s="121"/>
      <c r="RZT13" s="121"/>
      <c r="RZU13" s="121"/>
      <c r="RZV13" s="121"/>
      <c r="RZW13" s="121"/>
      <c r="RZX13" s="121"/>
      <c r="RZY13" s="121"/>
      <c r="RZZ13" s="121"/>
      <c r="SAA13" s="121"/>
      <c r="SAB13" s="121"/>
      <c r="SAC13" s="121"/>
      <c r="SAD13" s="121"/>
      <c r="SAE13" s="121"/>
      <c r="SAF13" s="121"/>
      <c r="SAG13" s="121"/>
      <c r="SAH13" s="121"/>
      <c r="SAI13" s="121"/>
      <c r="SAJ13" s="121"/>
      <c r="SAK13" s="121"/>
      <c r="SAL13" s="121"/>
      <c r="SAM13" s="121"/>
      <c r="SAN13" s="121"/>
      <c r="SAO13" s="121"/>
      <c r="SAP13" s="121"/>
      <c r="SAQ13" s="121"/>
      <c r="SAR13" s="121"/>
      <c r="SAS13" s="121"/>
      <c r="SAT13" s="121"/>
      <c r="SAU13" s="121"/>
      <c r="SAV13" s="121"/>
      <c r="SAW13" s="121"/>
      <c r="SAX13" s="121"/>
      <c r="SAY13" s="121"/>
      <c r="SAZ13" s="121"/>
      <c r="SBA13" s="121"/>
      <c r="SBB13" s="121"/>
      <c r="SBC13" s="121"/>
      <c r="SBD13" s="121"/>
      <c r="SBE13" s="121"/>
      <c r="SBF13" s="121"/>
      <c r="SBG13" s="121"/>
      <c r="SBH13" s="121"/>
      <c r="SBI13" s="121"/>
      <c r="SBJ13" s="121"/>
      <c r="SBK13" s="121"/>
      <c r="SBL13" s="121"/>
      <c r="SBM13" s="121"/>
      <c r="SBN13" s="121"/>
      <c r="SBO13" s="121"/>
      <c r="SBP13" s="121"/>
      <c r="SBQ13" s="121"/>
      <c r="SBR13" s="121"/>
      <c r="SBS13" s="121"/>
      <c r="SBT13" s="121"/>
      <c r="SBU13" s="121"/>
      <c r="SBV13" s="121"/>
      <c r="SBW13" s="121"/>
      <c r="SBX13" s="121"/>
      <c r="SBY13" s="121"/>
      <c r="SBZ13" s="121"/>
      <c r="SCA13" s="121"/>
      <c r="SCB13" s="121"/>
      <c r="SCC13" s="121"/>
      <c r="SCD13" s="121"/>
      <c r="SCE13" s="121"/>
      <c r="SCF13" s="121"/>
      <c r="SCG13" s="121"/>
      <c r="SCH13" s="121"/>
      <c r="SCI13" s="121"/>
      <c r="SCJ13" s="121"/>
      <c r="SCK13" s="121"/>
      <c r="SCL13" s="121"/>
      <c r="SCM13" s="121"/>
      <c r="SCN13" s="121"/>
      <c r="SCO13" s="121"/>
      <c r="SCP13" s="121"/>
      <c r="SCQ13" s="121"/>
      <c r="SCR13" s="121"/>
      <c r="SCS13" s="121"/>
      <c r="SCT13" s="121"/>
      <c r="SCU13" s="121"/>
      <c r="SCV13" s="121"/>
      <c r="SCW13" s="121"/>
      <c r="SCX13" s="121"/>
      <c r="SCY13" s="121"/>
      <c r="SCZ13" s="121"/>
      <c r="SDA13" s="121"/>
      <c r="SDB13" s="121"/>
      <c r="SDC13" s="121"/>
      <c r="SDD13" s="121"/>
      <c r="SDE13" s="121"/>
      <c r="SDF13" s="121"/>
      <c r="SDG13" s="121"/>
      <c r="SDH13" s="121"/>
      <c r="SDI13" s="121"/>
      <c r="SDJ13" s="121"/>
      <c r="SDK13" s="121"/>
      <c r="SDL13" s="121"/>
      <c r="SDM13" s="121"/>
      <c r="SDN13" s="121"/>
      <c r="SDO13" s="121"/>
      <c r="SDP13" s="121"/>
      <c r="SDQ13" s="121"/>
      <c r="SDR13" s="121"/>
      <c r="SDS13" s="121"/>
      <c r="SDT13" s="121"/>
      <c r="SDU13" s="121"/>
      <c r="SDV13" s="121"/>
      <c r="SDW13" s="121"/>
      <c r="SDX13" s="121"/>
      <c r="SDY13" s="121"/>
      <c r="SDZ13" s="121"/>
      <c r="SEA13" s="121"/>
      <c r="SEB13" s="121"/>
      <c r="SEC13" s="121"/>
      <c r="SED13" s="121"/>
      <c r="SEE13" s="121"/>
      <c r="SEF13" s="121"/>
      <c r="SEG13" s="121"/>
      <c r="SEH13" s="121"/>
      <c r="SEI13" s="121"/>
      <c r="SEJ13" s="121"/>
      <c r="SEK13" s="121"/>
      <c r="SEL13" s="121"/>
      <c r="SEM13" s="121"/>
      <c r="SEN13" s="121"/>
      <c r="SEO13" s="121"/>
      <c r="SEP13" s="121"/>
      <c r="SEQ13" s="121"/>
      <c r="SER13" s="121"/>
      <c r="SES13" s="121"/>
      <c r="SET13" s="121"/>
      <c r="SEU13" s="121"/>
      <c r="SEV13" s="121"/>
      <c r="SEW13" s="121"/>
      <c r="SEX13" s="121"/>
      <c r="SEY13" s="121"/>
      <c r="SEZ13" s="121"/>
      <c r="SFA13" s="121"/>
      <c r="SFB13" s="121"/>
      <c r="SFC13" s="121"/>
      <c r="SFD13" s="121"/>
      <c r="SFE13" s="121"/>
      <c r="SFF13" s="121"/>
      <c r="SFG13" s="121"/>
      <c r="SFH13" s="121"/>
      <c r="SFI13" s="121"/>
      <c r="SFJ13" s="121"/>
      <c r="SFK13" s="121"/>
      <c r="SFL13" s="121"/>
      <c r="SFM13" s="121"/>
      <c r="SFN13" s="121"/>
      <c r="SFO13" s="121"/>
      <c r="SFP13" s="121"/>
      <c r="SFQ13" s="121"/>
      <c r="SFR13" s="121"/>
      <c r="SFS13" s="121"/>
      <c r="SFT13" s="121"/>
      <c r="SFU13" s="121"/>
      <c r="SFV13" s="121"/>
      <c r="SFW13" s="121"/>
      <c r="SFX13" s="121"/>
      <c r="SFY13" s="121"/>
      <c r="SFZ13" s="121"/>
      <c r="SGA13" s="121"/>
      <c r="SGB13" s="121"/>
      <c r="SGC13" s="121"/>
      <c r="SGD13" s="121"/>
      <c r="SGE13" s="121"/>
      <c r="SGF13" s="121"/>
      <c r="SGG13" s="121"/>
      <c r="SGH13" s="121"/>
      <c r="SGI13" s="121"/>
      <c r="SGJ13" s="121"/>
      <c r="SGK13" s="121"/>
      <c r="SGL13" s="121"/>
      <c r="SGM13" s="121"/>
      <c r="SGN13" s="121"/>
      <c r="SGO13" s="121"/>
      <c r="SGP13" s="121"/>
      <c r="SGQ13" s="121"/>
      <c r="SGR13" s="121"/>
      <c r="SGS13" s="121"/>
      <c r="SGT13" s="121"/>
      <c r="SGU13" s="121"/>
      <c r="SGV13" s="121"/>
      <c r="SGW13" s="121"/>
      <c r="SGX13" s="121"/>
      <c r="SGY13" s="121"/>
      <c r="SGZ13" s="121"/>
      <c r="SHA13" s="121"/>
      <c r="SHB13" s="121"/>
      <c r="SHC13" s="121"/>
      <c r="SHD13" s="121"/>
      <c r="SHE13" s="121"/>
      <c r="SHF13" s="121"/>
      <c r="SHG13" s="121"/>
      <c r="SHH13" s="121"/>
      <c r="SHI13" s="121"/>
      <c r="SHJ13" s="121"/>
      <c r="SHK13" s="121"/>
      <c r="SHL13" s="121"/>
      <c r="SHM13" s="121"/>
      <c r="SHN13" s="121"/>
      <c r="SHO13" s="121"/>
      <c r="SHP13" s="121"/>
      <c r="SHQ13" s="121"/>
      <c r="SHR13" s="121"/>
      <c r="SHS13" s="121"/>
      <c r="SHT13" s="121"/>
      <c r="SHU13" s="121"/>
      <c r="SHV13" s="121"/>
      <c r="SHW13" s="121"/>
      <c r="SHX13" s="121"/>
      <c r="SHY13" s="121"/>
      <c r="SHZ13" s="121"/>
      <c r="SIA13" s="121"/>
      <c r="SIB13" s="121"/>
      <c r="SIC13" s="121"/>
      <c r="SID13" s="121"/>
      <c r="SIE13" s="121"/>
      <c r="SIF13" s="121"/>
      <c r="SIG13" s="121"/>
      <c r="SIH13" s="121"/>
      <c r="SII13" s="121"/>
      <c r="SIJ13" s="121"/>
      <c r="SIK13" s="121"/>
      <c r="SIL13" s="121"/>
      <c r="SIM13" s="121"/>
      <c r="SIN13" s="121"/>
      <c r="SIO13" s="121"/>
      <c r="SIP13" s="121"/>
      <c r="SIQ13" s="121"/>
      <c r="SIR13" s="121"/>
      <c r="SIS13" s="121"/>
      <c r="SIT13" s="121"/>
      <c r="SIU13" s="121"/>
      <c r="SIV13" s="121"/>
      <c r="SIW13" s="121"/>
      <c r="SIX13" s="121"/>
      <c r="SIY13" s="121"/>
      <c r="SIZ13" s="121"/>
      <c r="SJA13" s="121"/>
      <c r="SJB13" s="121"/>
      <c r="SJC13" s="121"/>
      <c r="SJD13" s="121"/>
      <c r="SJE13" s="121"/>
      <c r="SJF13" s="121"/>
      <c r="SJG13" s="121"/>
      <c r="SJH13" s="121"/>
      <c r="SJI13" s="121"/>
      <c r="SJJ13" s="121"/>
      <c r="SJK13" s="121"/>
      <c r="SJL13" s="121"/>
      <c r="SJM13" s="121"/>
      <c r="SJN13" s="121"/>
      <c r="SJO13" s="121"/>
      <c r="SJP13" s="121"/>
      <c r="SJQ13" s="121"/>
      <c r="SJR13" s="121"/>
      <c r="SJS13" s="121"/>
      <c r="SJT13" s="121"/>
      <c r="SJU13" s="121"/>
      <c r="SJV13" s="121"/>
      <c r="SJW13" s="121"/>
      <c r="SJX13" s="121"/>
      <c r="SJY13" s="121"/>
      <c r="SJZ13" s="121"/>
      <c r="SKA13" s="121"/>
      <c r="SKB13" s="121"/>
      <c r="SKC13" s="121"/>
      <c r="SKD13" s="121"/>
      <c r="SKE13" s="121"/>
      <c r="SKF13" s="121"/>
      <c r="SKG13" s="121"/>
      <c r="SKH13" s="121"/>
      <c r="SKI13" s="121"/>
      <c r="SKJ13" s="121"/>
      <c r="SKK13" s="121"/>
      <c r="SKL13" s="121"/>
      <c r="SKM13" s="121"/>
      <c r="SKN13" s="121"/>
      <c r="SKO13" s="121"/>
      <c r="SKP13" s="121"/>
      <c r="SKQ13" s="121"/>
      <c r="SKR13" s="121"/>
      <c r="SKS13" s="121"/>
      <c r="SKT13" s="121"/>
      <c r="SKU13" s="121"/>
      <c r="SKV13" s="121"/>
      <c r="SKW13" s="121"/>
      <c r="SKX13" s="121"/>
      <c r="SKY13" s="121"/>
      <c r="SKZ13" s="121"/>
      <c r="SLA13" s="121"/>
      <c r="SLB13" s="121"/>
      <c r="SLC13" s="121"/>
      <c r="SLD13" s="121"/>
      <c r="SLE13" s="121"/>
      <c r="SLF13" s="121"/>
      <c r="SLG13" s="121"/>
      <c r="SLH13" s="121"/>
      <c r="SLI13" s="121"/>
      <c r="SLJ13" s="121"/>
      <c r="SLK13" s="121"/>
      <c r="SLL13" s="121"/>
      <c r="SLM13" s="121"/>
      <c r="SLN13" s="121"/>
      <c r="SLO13" s="121"/>
      <c r="SLP13" s="121"/>
      <c r="SLQ13" s="121"/>
      <c r="SLR13" s="121"/>
      <c r="SLS13" s="121"/>
      <c r="SLT13" s="121"/>
      <c r="SLU13" s="121"/>
      <c r="SLV13" s="121"/>
      <c r="SLW13" s="121"/>
      <c r="SLX13" s="121"/>
      <c r="SLY13" s="121"/>
      <c r="SLZ13" s="121"/>
      <c r="SMA13" s="121"/>
      <c r="SMB13" s="121"/>
      <c r="SMC13" s="121"/>
      <c r="SMD13" s="121"/>
      <c r="SME13" s="121"/>
      <c r="SMF13" s="121"/>
      <c r="SMG13" s="121"/>
      <c r="SMH13" s="121"/>
      <c r="SMI13" s="121"/>
      <c r="SMJ13" s="121"/>
      <c r="SMK13" s="121"/>
      <c r="SML13" s="121"/>
      <c r="SMM13" s="121"/>
      <c r="SMN13" s="121"/>
      <c r="SMO13" s="121"/>
      <c r="SMP13" s="121"/>
      <c r="SMQ13" s="121"/>
      <c r="SMR13" s="121"/>
      <c r="SMS13" s="121"/>
      <c r="SMT13" s="121"/>
      <c r="SMU13" s="121"/>
      <c r="SMV13" s="121"/>
      <c r="SMW13" s="121"/>
      <c r="SMX13" s="121"/>
      <c r="SMY13" s="121"/>
      <c r="SMZ13" s="121"/>
      <c r="SNA13" s="121"/>
      <c r="SNB13" s="121"/>
      <c r="SNC13" s="121"/>
      <c r="SND13" s="121"/>
      <c r="SNE13" s="121"/>
      <c r="SNF13" s="121"/>
      <c r="SNG13" s="121"/>
      <c r="SNH13" s="121"/>
      <c r="SNI13" s="121"/>
      <c r="SNJ13" s="121"/>
      <c r="SNK13" s="121"/>
      <c r="SNL13" s="121"/>
      <c r="SNM13" s="121"/>
      <c r="SNN13" s="121"/>
      <c r="SNO13" s="121"/>
      <c r="SNP13" s="121"/>
      <c r="SNQ13" s="121"/>
      <c r="SNR13" s="121"/>
      <c r="SNS13" s="121"/>
      <c r="SNT13" s="121"/>
      <c r="SNU13" s="121"/>
      <c r="SNV13" s="121"/>
      <c r="SNW13" s="121"/>
      <c r="SNX13" s="121"/>
      <c r="SNY13" s="121"/>
      <c r="SNZ13" s="121"/>
      <c r="SOA13" s="121"/>
      <c r="SOB13" s="121"/>
      <c r="SOC13" s="121"/>
      <c r="SOD13" s="121"/>
      <c r="SOE13" s="121"/>
      <c r="SOF13" s="121"/>
      <c r="SOG13" s="121"/>
      <c r="SOH13" s="121"/>
      <c r="SOI13" s="121"/>
      <c r="SOJ13" s="121"/>
      <c r="SOK13" s="121"/>
      <c r="SOL13" s="121"/>
      <c r="SOM13" s="121"/>
      <c r="SON13" s="121"/>
      <c r="SOO13" s="121"/>
      <c r="SOP13" s="121"/>
      <c r="SOQ13" s="121"/>
      <c r="SOR13" s="121"/>
      <c r="SOS13" s="121"/>
      <c r="SOT13" s="121"/>
      <c r="SOU13" s="121"/>
      <c r="SOV13" s="121"/>
      <c r="SOW13" s="121"/>
      <c r="SOX13" s="121"/>
      <c r="SOY13" s="121"/>
      <c r="SOZ13" s="121"/>
      <c r="SPA13" s="121"/>
      <c r="SPB13" s="121"/>
      <c r="SPC13" s="121"/>
      <c r="SPD13" s="121"/>
      <c r="SPE13" s="121"/>
      <c r="SPF13" s="121"/>
      <c r="SPG13" s="121"/>
      <c r="SPH13" s="121"/>
      <c r="SPI13" s="121"/>
      <c r="SPJ13" s="121"/>
      <c r="SPK13" s="121"/>
      <c r="SPL13" s="121"/>
      <c r="SPM13" s="121"/>
      <c r="SPN13" s="121"/>
      <c r="SPO13" s="121"/>
      <c r="SPP13" s="121"/>
      <c r="SPQ13" s="121"/>
      <c r="SPR13" s="121"/>
      <c r="SPS13" s="121"/>
      <c r="SPT13" s="121"/>
      <c r="SPU13" s="121"/>
      <c r="SPV13" s="121"/>
      <c r="SPW13" s="121"/>
      <c r="SPX13" s="121"/>
      <c r="SPY13" s="121"/>
      <c r="SPZ13" s="121"/>
      <c r="SQA13" s="121"/>
      <c r="SQB13" s="121"/>
      <c r="SQC13" s="121"/>
      <c r="SQD13" s="121"/>
      <c r="SQE13" s="121"/>
      <c r="SQF13" s="121"/>
      <c r="SQG13" s="121"/>
      <c r="SQH13" s="121"/>
      <c r="SQI13" s="121"/>
      <c r="SQJ13" s="121"/>
      <c r="SQK13" s="121"/>
      <c r="SQL13" s="121"/>
      <c r="SQM13" s="121"/>
      <c r="SQN13" s="121"/>
      <c r="SQO13" s="121"/>
      <c r="SQP13" s="121"/>
      <c r="SQQ13" s="121"/>
      <c r="SQR13" s="121"/>
      <c r="SQS13" s="121"/>
      <c r="SQT13" s="121"/>
      <c r="SQU13" s="121"/>
      <c r="SQV13" s="121"/>
      <c r="SQW13" s="121"/>
      <c r="SQX13" s="121"/>
      <c r="SQY13" s="121"/>
      <c r="SQZ13" s="121"/>
      <c r="SRA13" s="121"/>
      <c r="SRB13" s="121"/>
      <c r="SRC13" s="121"/>
      <c r="SRD13" s="121"/>
      <c r="SRE13" s="121"/>
      <c r="SRF13" s="121"/>
      <c r="SRG13" s="121"/>
      <c r="SRH13" s="121"/>
      <c r="SRI13" s="121"/>
      <c r="SRJ13" s="121"/>
      <c r="SRK13" s="121"/>
      <c r="SRL13" s="121"/>
      <c r="SRM13" s="121"/>
      <c r="SRN13" s="121"/>
      <c r="SRO13" s="121"/>
      <c r="SRP13" s="121"/>
      <c r="SRQ13" s="121"/>
      <c r="SRR13" s="121"/>
      <c r="SRS13" s="121"/>
      <c r="SRT13" s="121"/>
      <c r="SRU13" s="121"/>
      <c r="SRV13" s="121"/>
      <c r="SRW13" s="121"/>
      <c r="SRX13" s="121"/>
      <c r="SRY13" s="121"/>
      <c r="SRZ13" s="121"/>
      <c r="SSA13" s="121"/>
      <c r="SSB13" s="121"/>
      <c r="SSC13" s="121"/>
      <c r="SSD13" s="121"/>
      <c r="SSE13" s="121"/>
      <c r="SSF13" s="121"/>
      <c r="SSG13" s="121"/>
      <c r="SSH13" s="121"/>
      <c r="SSI13" s="121"/>
      <c r="SSJ13" s="121"/>
      <c r="SSK13" s="121"/>
      <c r="SSL13" s="121"/>
      <c r="SSM13" s="121"/>
      <c r="SSN13" s="121"/>
      <c r="SSO13" s="121"/>
      <c r="SSP13" s="121"/>
      <c r="SSQ13" s="121"/>
      <c r="SSR13" s="121"/>
      <c r="SSS13" s="121"/>
      <c r="SST13" s="121"/>
      <c r="SSU13" s="121"/>
      <c r="SSV13" s="121"/>
      <c r="SSW13" s="121"/>
      <c r="SSX13" s="121"/>
      <c r="SSY13" s="121"/>
      <c r="SSZ13" s="121"/>
      <c r="STA13" s="121"/>
      <c r="STB13" s="121"/>
      <c r="STC13" s="121"/>
      <c r="STD13" s="121"/>
      <c r="STE13" s="121"/>
      <c r="STF13" s="121"/>
      <c r="STG13" s="121"/>
      <c r="STH13" s="121"/>
      <c r="STI13" s="121"/>
      <c r="STJ13" s="121"/>
      <c r="STK13" s="121"/>
      <c r="STL13" s="121"/>
      <c r="STM13" s="121"/>
      <c r="STN13" s="121"/>
      <c r="STO13" s="121"/>
      <c r="STP13" s="121"/>
      <c r="STQ13" s="121"/>
      <c r="STR13" s="121"/>
      <c r="STS13" s="121"/>
      <c r="STT13" s="121"/>
      <c r="STU13" s="121"/>
      <c r="STV13" s="121"/>
      <c r="STW13" s="121"/>
      <c r="STX13" s="121"/>
      <c r="STY13" s="121"/>
      <c r="STZ13" s="121"/>
      <c r="SUA13" s="121"/>
      <c r="SUB13" s="121"/>
      <c r="SUC13" s="121"/>
      <c r="SUD13" s="121"/>
      <c r="SUE13" s="121"/>
      <c r="SUF13" s="121"/>
      <c r="SUG13" s="121"/>
      <c r="SUH13" s="121"/>
      <c r="SUI13" s="121"/>
      <c r="SUJ13" s="121"/>
      <c r="SUK13" s="121"/>
      <c r="SUL13" s="121"/>
      <c r="SUM13" s="121"/>
      <c r="SUN13" s="121"/>
      <c r="SUO13" s="121"/>
      <c r="SUP13" s="121"/>
      <c r="SUQ13" s="121"/>
      <c r="SUR13" s="121"/>
      <c r="SUS13" s="121"/>
      <c r="SUT13" s="121"/>
      <c r="SUU13" s="121"/>
      <c r="SUV13" s="121"/>
      <c r="SUW13" s="121"/>
      <c r="SUX13" s="121"/>
      <c r="SUY13" s="121"/>
      <c r="SUZ13" s="121"/>
      <c r="SVA13" s="121"/>
      <c r="SVB13" s="121"/>
      <c r="SVC13" s="121"/>
      <c r="SVD13" s="121"/>
      <c r="SVE13" s="121"/>
      <c r="SVF13" s="121"/>
      <c r="SVG13" s="121"/>
      <c r="SVH13" s="121"/>
      <c r="SVI13" s="121"/>
      <c r="SVJ13" s="121"/>
      <c r="SVK13" s="121"/>
      <c r="SVL13" s="121"/>
      <c r="SVM13" s="121"/>
      <c r="SVN13" s="121"/>
      <c r="SVO13" s="121"/>
      <c r="SVP13" s="121"/>
      <c r="SVQ13" s="121"/>
      <c r="SVR13" s="121"/>
      <c r="SVS13" s="121"/>
      <c r="SVT13" s="121"/>
      <c r="SVU13" s="121"/>
      <c r="SVV13" s="121"/>
      <c r="SVW13" s="121"/>
      <c r="SVX13" s="121"/>
      <c r="SVY13" s="121"/>
      <c r="SVZ13" s="121"/>
      <c r="SWA13" s="121"/>
      <c r="SWB13" s="121"/>
      <c r="SWC13" s="121"/>
      <c r="SWD13" s="121"/>
      <c r="SWE13" s="121"/>
      <c r="SWF13" s="121"/>
      <c r="SWG13" s="121"/>
      <c r="SWH13" s="121"/>
      <c r="SWI13" s="121"/>
      <c r="SWJ13" s="121"/>
      <c r="SWK13" s="121"/>
      <c r="SWL13" s="121"/>
      <c r="SWM13" s="121"/>
      <c r="SWN13" s="121"/>
      <c r="SWO13" s="121"/>
      <c r="SWP13" s="121"/>
      <c r="SWQ13" s="121"/>
      <c r="SWR13" s="121"/>
      <c r="SWS13" s="121"/>
      <c r="SWT13" s="121"/>
      <c r="SWU13" s="121"/>
      <c r="SWV13" s="121"/>
      <c r="SWW13" s="121"/>
      <c r="SWX13" s="121"/>
      <c r="SWY13" s="121"/>
      <c r="SWZ13" s="121"/>
      <c r="SXA13" s="121"/>
      <c r="SXB13" s="121"/>
      <c r="SXC13" s="121"/>
      <c r="SXD13" s="121"/>
      <c r="SXE13" s="121"/>
      <c r="SXF13" s="121"/>
      <c r="SXG13" s="121"/>
      <c r="SXH13" s="121"/>
      <c r="SXI13" s="121"/>
      <c r="SXJ13" s="121"/>
      <c r="SXK13" s="121"/>
      <c r="SXL13" s="121"/>
      <c r="SXM13" s="121"/>
      <c r="SXN13" s="121"/>
      <c r="SXO13" s="121"/>
      <c r="SXP13" s="121"/>
      <c r="SXQ13" s="121"/>
      <c r="SXR13" s="121"/>
      <c r="SXS13" s="121"/>
      <c r="SXT13" s="121"/>
      <c r="SXU13" s="121"/>
      <c r="SXV13" s="121"/>
      <c r="SXW13" s="121"/>
      <c r="SXX13" s="121"/>
      <c r="SXY13" s="121"/>
      <c r="SXZ13" s="121"/>
      <c r="SYA13" s="121"/>
      <c r="SYB13" s="121"/>
      <c r="SYC13" s="121"/>
      <c r="SYD13" s="121"/>
      <c r="SYE13" s="121"/>
      <c r="SYF13" s="121"/>
      <c r="SYG13" s="121"/>
      <c r="SYH13" s="121"/>
      <c r="SYI13" s="121"/>
      <c r="SYJ13" s="121"/>
      <c r="SYK13" s="121"/>
      <c r="SYL13" s="121"/>
      <c r="SYM13" s="121"/>
      <c r="SYN13" s="121"/>
      <c r="SYO13" s="121"/>
      <c r="SYP13" s="121"/>
      <c r="SYQ13" s="121"/>
      <c r="SYR13" s="121"/>
      <c r="SYS13" s="121"/>
      <c r="SYT13" s="121"/>
      <c r="SYU13" s="121"/>
      <c r="SYV13" s="121"/>
      <c r="SYW13" s="121"/>
      <c r="SYX13" s="121"/>
      <c r="SYY13" s="121"/>
      <c r="SYZ13" s="121"/>
      <c r="SZA13" s="121"/>
      <c r="SZB13" s="121"/>
      <c r="SZC13" s="121"/>
      <c r="SZD13" s="121"/>
      <c r="SZE13" s="121"/>
      <c r="SZF13" s="121"/>
      <c r="SZG13" s="121"/>
      <c r="SZH13" s="121"/>
      <c r="SZI13" s="121"/>
      <c r="SZJ13" s="121"/>
      <c r="SZK13" s="121"/>
      <c r="SZL13" s="121"/>
      <c r="SZM13" s="121"/>
      <c r="SZN13" s="121"/>
      <c r="SZO13" s="121"/>
      <c r="SZP13" s="121"/>
      <c r="SZQ13" s="121"/>
      <c r="SZR13" s="121"/>
      <c r="SZS13" s="121"/>
      <c r="SZT13" s="121"/>
      <c r="SZU13" s="121"/>
      <c r="SZV13" s="121"/>
      <c r="SZW13" s="121"/>
      <c r="SZX13" s="121"/>
      <c r="SZY13" s="121"/>
      <c r="SZZ13" s="121"/>
      <c r="TAA13" s="121"/>
      <c r="TAB13" s="121"/>
      <c r="TAC13" s="121"/>
      <c r="TAD13" s="121"/>
      <c r="TAE13" s="121"/>
      <c r="TAF13" s="121"/>
      <c r="TAG13" s="121"/>
      <c r="TAH13" s="121"/>
      <c r="TAI13" s="121"/>
      <c r="TAJ13" s="121"/>
      <c r="TAK13" s="121"/>
      <c r="TAL13" s="121"/>
      <c r="TAM13" s="121"/>
      <c r="TAN13" s="121"/>
      <c r="TAO13" s="121"/>
      <c r="TAP13" s="121"/>
      <c r="TAQ13" s="121"/>
      <c r="TAR13" s="121"/>
      <c r="TAS13" s="121"/>
      <c r="TAT13" s="121"/>
      <c r="TAU13" s="121"/>
      <c r="TAV13" s="121"/>
      <c r="TAW13" s="121"/>
      <c r="TAX13" s="121"/>
      <c r="TAY13" s="121"/>
      <c r="TAZ13" s="121"/>
      <c r="TBA13" s="121"/>
      <c r="TBB13" s="121"/>
      <c r="TBC13" s="121"/>
      <c r="TBD13" s="121"/>
      <c r="TBE13" s="121"/>
      <c r="TBF13" s="121"/>
      <c r="TBG13" s="121"/>
      <c r="TBH13" s="121"/>
      <c r="TBI13" s="121"/>
      <c r="TBJ13" s="121"/>
      <c r="TBK13" s="121"/>
      <c r="TBL13" s="121"/>
      <c r="TBM13" s="121"/>
      <c r="TBN13" s="121"/>
      <c r="TBO13" s="121"/>
      <c r="TBP13" s="121"/>
      <c r="TBQ13" s="121"/>
      <c r="TBR13" s="121"/>
      <c r="TBS13" s="121"/>
      <c r="TBT13" s="121"/>
      <c r="TBU13" s="121"/>
      <c r="TBV13" s="121"/>
      <c r="TBW13" s="121"/>
      <c r="TBX13" s="121"/>
      <c r="TBY13" s="121"/>
      <c r="TBZ13" s="121"/>
      <c r="TCA13" s="121"/>
      <c r="TCB13" s="121"/>
      <c r="TCC13" s="121"/>
      <c r="TCD13" s="121"/>
      <c r="TCE13" s="121"/>
      <c r="TCF13" s="121"/>
      <c r="TCG13" s="121"/>
      <c r="TCH13" s="121"/>
      <c r="TCI13" s="121"/>
      <c r="TCJ13" s="121"/>
      <c r="TCK13" s="121"/>
      <c r="TCL13" s="121"/>
      <c r="TCM13" s="121"/>
      <c r="TCN13" s="121"/>
      <c r="TCO13" s="121"/>
      <c r="TCP13" s="121"/>
      <c r="TCQ13" s="121"/>
      <c r="TCR13" s="121"/>
      <c r="TCS13" s="121"/>
      <c r="TCT13" s="121"/>
      <c r="TCU13" s="121"/>
      <c r="TCV13" s="121"/>
      <c r="TCW13" s="121"/>
      <c r="TCX13" s="121"/>
      <c r="TCY13" s="121"/>
      <c r="TCZ13" s="121"/>
      <c r="TDA13" s="121"/>
      <c r="TDB13" s="121"/>
      <c r="TDC13" s="121"/>
      <c r="TDD13" s="121"/>
      <c r="TDE13" s="121"/>
      <c r="TDF13" s="121"/>
      <c r="TDG13" s="121"/>
      <c r="TDH13" s="121"/>
      <c r="TDI13" s="121"/>
      <c r="TDJ13" s="121"/>
      <c r="TDK13" s="121"/>
      <c r="TDL13" s="121"/>
      <c r="TDM13" s="121"/>
      <c r="TDN13" s="121"/>
      <c r="TDO13" s="121"/>
      <c r="TDP13" s="121"/>
      <c r="TDQ13" s="121"/>
      <c r="TDR13" s="121"/>
      <c r="TDS13" s="121"/>
      <c r="TDT13" s="121"/>
      <c r="TDU13" s="121"/>
      <c r="TDV13" s="121"/>
      <c r="TDW13" s="121"/>
      <c r="TDX13" s="121"/>
      <c r="TDY13" s="121"/>
      <c r="TDZ13" s="121"/>
      <c r="TEA13" s="121"/>
      <c r="TEB13" s="121"/>
      <c r="TEC13" s="121"/>
      <c r="TED13" s="121"/>
      <c r="TEE13" s="121"/>
      <c r="TEF13" s="121"/>
      <c r="TEG13" s="121"/>
      <c r="TEH13" s="121"/>
      <c r="TEI13" s="121"/>
      <c r="TEJ13" s="121"/>
      <c r="TEK13" s="121"/>
      <c r="TEL13" s="121"/>
      <c r="TEM13" s="121"/>
      <c r="TEN13" s="121"/>
      <c r="TEO13" s="121"/>
      <c r="TEP13" s="121"/>
      <c r="TEQ13" s="121"/>
      <c r="TER13" s="121"/>
      <c r="TES13" s="121"/>
      <c r="TET13" s="121"/>
      <c r="TEU13" s="121"/>
      <c r="TEV13" s="121"/>
      <c r="TEW13" s="121"/>
      <c r="TEX13" s="121"/>
      <c r="TEY13" s="121"/>
      <c r="TEZ13" s="121"/>
      <c r="TFA13" s="121"/>
      <c r="TFB13" s="121"/>
      <c r="TFC13" s="121"/>
      <c r="TFD13" s="121"/>
      <c r="TFE13" s="121"/>
      <c r="TFF13" s="121"/>
      <c r="TFG13" s="121"/>
      <c r="TFH13" s="121"/>
      <c r="TFI13" s="121"/>
      <c r="TFJ13" s="121"/>
      <c r="TFK13" s="121"/>
      <c r="TFL13" s="121"/>
      <c r="TFM13" s="121"/>
      <c r="TFN13" s="121"/>
      <c r="TFO13" s="121"/>
      <c r="TFP13" s="121"/>
      <c r="TFQ13" s="121"/>
      <c r="TFR13" s="121"/>
      <c r="TFS13" s="121"/>
      <c r="TFT13" s="121"/>
      <c r="TFU13" s="121"/>
      <c r="TFV13" s="121"/>
      <c r="TFW13" s="121"/>
      <c r="TFX13" s="121"/>
      <c r="TFY13" s="121"/>
      <c r="TFZ13" s="121"/>
      <c r="TGA13" s="121"/>
      <c r="TGB13" s="121"/>
      <c r="TGC13" s="121"/>
      <c r="TGD13" s="121"/>
      <c r="TGE13" s="121"/>
      <c r="TGF13" s="121"/>
      <c r="TGG13" s="121"/>
      <c r="TGH13" s="121"/>
      <c r="TGI13" s="121"/>
      <c r="TGJ13" s="121"/>
      <c r="TGK13" s="121"/>
      <c r="TGL13" s="121"/>
      <c r="TGM13" s="121"/>
      <c r="TGN13" s="121"/>
      <c r="TGO13" s="121"/>
      <c r="TGP13" s="121"/>
      <c r="TGQ13" s="121"/>
      <c r="TGR13" s="121"/>
      <c r="TGS13" s="121"/>
      <c r="TGT13" s="121"/>
      <c r="TGU13" s="121"/>
      <c r="TGV13" s="121"/>
      <c r="TGW13" s="121"/>
      <c r="TGX13" s="121"/>
      <c r="TGY13" s="121"/>
      <c r="TGZ13" s="121"/>
      <c r="THA13" s="121"/>
      <c r="THB13" s="121"/>
      <c r="THC13" s="121"/>
      <c r="THD13" s="121"/>
      <c r="THE13" s="121"/>
      <c r="THF13" s="121"/>
      <c r="THG13" s="121"/>
      <c r="THH13" s="121"/>
      <c r="THI13" s="121"/>
      <c r="THJ13" s="121"/>
      <c r="THK13" s="121"/>
      <c r="THL13" s="121"/>
      <c r="THM13" s="121"/>
      <c r="THN13" s="121"/>
      <c r="THO13" s="121"/>
      <c r="THP13" s="121"/>
      <c r="THQ13" s="121"/>
      <c r="THR13" s="121"/>
      <c r="THS13" s="121"/>
      <c r="THT13" s="121"/>
      <c r="THU13" s="121"/>
      <c r="THV13" s="121"/>
      <c r="THW13" s="121"/>
      <c r="THX13" s="121"/>
      <c r="THY13" s="121"/>
      <c r="THZ13" s="121"/>
      <c r="TIA13" s="121"/>
      <c r="TIB13" s="121"/>
      <c r="TIC13" s="121"/>
      <c r="TID13" s="121"/>
      <c r="TIE13" s="121"/>
      <c r="TIF13" s="121"/>
      <c r="TIG13" s="121"/>
      <c r="TIH13" s="121"/>
      <c r="TII13" s="121"/>
      <c r="TIJ13" s="121"/>
      <c r="TIK13" s="121"/>
      <c r="TIL13" s="121"/>
      <c r="TIM13" s="121"/>
      <c r="TIN13" s="121"/>
      <c r="TIO13" s="121"/>
      <c r="TIP13" s="121"/>
      <c r="TIQ13" s="121"/>
      <c r="TIR13" s="121"/>
      <c r="TIS13" s="121"/>
      <c r="TIT13" s="121"/>
      <c r="TIU13" s="121"/>
      <c r="TIV13" s="121"/>
      <c r="TIW13" s="121"/>
      <c r="TIX13" s="121"/>
      <c r="TIY13" s="121"/>
      <c r="TIZ13" s="121"/>
      <c r="TJA13" s="121"/>
      <c r="TJB13" s="121"/>
      <c r="TJC13" s="121"/>
      <c r="TJD13" s="121"/>
      <c r="TJE13" s="121"/>
      <c r="TJF13" s="121"/>
      <c r="TJG13" s="121"/>
      <c r="TJH13" s="121"/>
      <c r="TJI13" s="121"/>
      <c r="TJJ13" s="121"/>
      <c r="TJK13" s="121"/>
      <c r="TJL13" s="121"/>
      <c r="TJM13" s="121"/>
      <c r="TJN13" s="121"/>
      <c r="TJO13" s="121"/>
      <c r="TJP13" s="121"/>
      <c r="TJQ13" s="121"/>
      <c r="TJR13" s="121"/>
      <c r="TJS13" s="121"/>
      <c r="TJT13" s="121"/>
      <c r="TJU13" s="121"/>
      <c r="TJV13" s="121"/>
      <c r="TJW13" s="121"/>
      <c r="TJX13" s="121"/>
      <c r="TJY13" s="121"/>
      <c r="TJZ13" s="121"/>
      <c r="TKA13" s="121"/>
      <c r="TKB13" s="121"/>
      <c r="TKC13" s="121"/>
      <c r="TKD13" s="121"/>
      <c r="TKE13" s="121"/>
      <c r="TKF13" s="121"/>
      <c r="TKG13" s="121"/>
      <c r="TKH13" s="121"/>
      <c r="TKI13" s="121"/>
      <c r="TKJ13" s="121"/>
      <c r="TKK13" s="121"/>
      <c r="TKL13" s="121"/>
      <c r="TKM13" s="121"/>
      <c r="TKN13" s="121"/>
      <c r="TKO13" s="121"/>
      <c r="TKP13" s="121"/>
      <c r="TKQ13" s="121"/>
      <c r="TKR13" s="121"/>
      <c r="TKS13" s="121"/>
      <c r="TKT13" s="121"/>
      <c r="TKU13" s="121"/>
      <c r="TKV13" s="121"/>
      <c r="TKW13" s="121"/>
      <c r="TKX13" s="121"/>
      <c r="TKY13" s="121"/>
      <c r="TKZ13" s="121"/>
      <c r="TLA13" s="121"/>
      <c r="TLB13" s="121"/>
      <c r="TLC13" s="121"/>
      <c r="TLD13" s="121"/>
      <c r="TLE13" s="121"/>
      <c r="TLF13" s="121"/>
      <c r="TLG13" s="121"/>
      <c r="TLH13" s="121"/>
      <c r="TLI13" s="121"/>
      <c r="TLJ13" s="121"/>
      <c r="TLK13" s="121"/>
      <c r="TLL13" s="121"/>
      <c r="TLM13" s="121"/>
      <c r="TLN13" s="121"/>
      <c r="TLO13" s="121"/>
      <c r="TLP13" s="121"/>
      <c r="TLQ13" s="121"/>
      <c r="TLR13" s="121"/>
      <c r="TLS13" s="121"/>
      <c r="TLT13" s="121"/>
      <c r="TLU13" s="121"/>
      <c r="TLV13" s="121"/>
      <c r="TLW13" s="121"/>
      <c r="TLX13" s="121"/>
      <c r="TLY13" s="121"/>
      <c r="TLZ13" s="121"/>
      <c r="TMA13" s="121"/>
      <c r="TMB13" s="121"/>
      <c r="TMC13" s="121"/>
      <c r="TMD13" s="121"/>
      <c r="TME13" s="121"/>
      <c r="TMF13" s="121"/>
      <c r="TMG13" s="121"/>
      <c r="TMH13" s="121"/>
      <c r="TMI13" s="121"/>
      <c r="TMJ13" s="121"/>
      <c r="TMK13" s="121"/>
      <c r="TML13" s="121"/>
      <c r="TMM13" s="121"/>
      <c r="TMN13" s="121"/>
      <c r="TMO13" s="121"/>
      <c r="TMP13" s="121"/>
      <c r="TMQ13" s="121"/>
      <c r="TMR13" s="121"/>
      <c r="TMS13" s="121"/>
      <c r="TMT13" s="121"/>
      <c r="TMU13" s="121"/>
      <c r="TMV13" s="121"/>
      <c r="TMW13" s="121"/>
      <c r="TMX13" s="121"/>
      <c r="TMY13" s="121"/>
      <c r="TMZ13" s="121"/>
      <c r="TNA13" s="121"/>
      <c r="TNB13" s="121"/>
      <c r="TNC13" s="121"/>
      <c r="TND13" s="121"/>
      <c r="TNE13" s="121"/>
      <c r="TNF13" s="121"/>
      <c r="TNG13" s="121"/>
      <c r="TNH13" s="121"/>
      <c r="TNI13" s="121"/>
      <c r="TNJ13" s="121"/>
      <c r="TNK13" s="121"/>
      <c r="TNL13" s="121"/>
      <c r="TNM13" s="121"/>
      <c r="TNN13" s="121"/>
      <c r="TNO13" s="121"/>
      <c r="TNP13" s="121"/>
      <c r="TNQ13" s="121"/>
      <c r="TNR13" s="121"/>
      <c r="TNS13" s="121"/>
      <c r="TNT13" s="121"/>
      <c r="TNU13" s="121"/>
      <c r="TNV13" s="121"/>
      <c r="TNW13" s="121"/>
      <c r="TNX13" s="121"/>
      <c r="TNY13" s="121"/>
      <c r="TNZ13" s="121"/>
      <c r="TOA13" s="121"/>
      <c r="TOB13" s="121"/>
      <c r="TOC13" s="121"/>
      <c r="TOD13" s="121"/>
      <c r="TOE13" s="121"/>
      <c r="TOF13" s="121"/>
      <c r="TOG13" s="121"/>
      <c r="TOH13" s="121"/>
      <c r="TOI13" s="121"/>
      <c r="TOJ13" s="121"/>
      <c r="TOK13" s="121"/>
      <c r="TOL13" s="121"/>
      <c r="TOM13" s="121"/>
      <c r="TON13" s="121"/>
      <c r="TOO13" s="121"/>
      <c r="TOP13" s="121"/>
      <c r="TOQ13" s="121"/>
      <c r="TOR13" s="121"/>
      <c r="TOS13" s="121"/>
      <c r="TOT13" s="121"/>
      <c r="TOU13" s="121"/>
      <c r="TOV13" s="121"/>
      <c r="TOW13" s="121"/>
      <c r="TOX13" s="121"/>
      <c r="TOY13" s="121"/>
      <c r="TOZ13" s="121"/>
      <c r="TPA13" s="121"/>
      <c r="TPB13" s="121"/>
      <c r="TPC13" s="121"/>
      <c r="TPD13" s="121"/>
      <c r="TPE13" s="121"/>
      <c r="TPF13" s="121"/>
      <c r="TPG13" s="121"/>
      <c r="TPH13" s="121"/>
      <c r="TPI13" s="121"/>
      <c r="TPJ13" s="121"/>
      <c r="TPK13" s="121"/>
      <c r="TPL13" s="121"/>
      <c r="TPM13" s="121"/>
      <c r="TPN13" s="121"/>
      <c r="TPO13" s="121"/>
      <c r="TPP13" s="121"/>
      <c r="TPQ13" s="121"/>
      <c r="TPR13" s="121"/>
      <c r="TPS13" s="121"/>
      <c r="TPT13" s="121"/>
      <c r="TPU13" s="121"/>
      <c r="TPV13" s="121"/>
      <c r="TPW13" s="121"/>
      <c r="TPX13" s="121"/>
      <c r="TPY13" s="121"/>
      <c r="TPZ13" s="121"/>
      <c r="TQA13" s="121"/>
      <c r="TQB13" s="121"/>
      <c r="TQC13" s="121"/>
      <c r="TQD13" s="121"/>
      <c r="TQE13" s="121"/>
      <c r="TQF13" s="121"/>
      <c r="TQG13" s="121"/>
      <c r="TQH13" s="121"/>
      <c r="TQI13" s="121"/>
      <c r="TQJ13" s="121"/>
      <c r="TQK13" s="121"/>
      <c r="TQL13" s="121"/>
      <c r="TQM13" s="121"/>
      <c r="TQN13" s="121"/>
      <c r="TQO13" s="121"/>
      <c r="TQP13" s="121"/>
      <c r="TQQ13" s="121"/>
      <c r="TQR13" s="121"/>
      <c r="TQS13" s="121"/>
      <c r="TQT13" s="121"/>
      <c r="TQU13" s="121"/>
      <c r="TQV13" s="121"/>
      <c r="TQW13" s="121"/>
      <c r="TQX13" s="121"/>
      <c r="TQY13" s="121"/>
      <c r="TQZ13" s="121"/>
      <c r="TRA13" s="121"/>
      <c r="TRB13" s="121"/>
      <c r="TRC13" s="121"/>
      <c r="TRD13" s="121"/>
      <c r="TRE13" s="121"/>
      <c r="TRF13" s="121"/>
      <c r="TRG13" s="121"/>
      <c r="TRH13" s="121"/>
      <c r="TRI13" s="121"/>
      <c r="TRJ13" s="121"/>
      <c r="TRK13" s="121"/>
      <c r="TRL13" s="121"/>
      <c r="TRM13" s="121"/>
      <c r="TRN13" s="121"/>
      <c r="TRO13" s="121"/>
      <c r="TRP13" s="121"/>
      <c r="TRQ13" s="121"/>
      <c r="TRR13" s="121"/>
      <c r="TRS13" s="121"/>
      <c r="TRT13" s="121"/>
      <c r="TRU13" s="121"/>
      <c r="TRV13" s="121"/>
      <c r="TRW13" s="121"/>
      <c r="TRX13" s="121"/>
      <c r="TRY13" s="121"/>
      <c r="TRZ13" s="121"/>
      <c r="TSA13" s="121"/>
      <c r="TSB13" s="121"/>
      <c r="TSC13" s="121"/>
      <c r="TSD13" s="121"/>
      <c r="TSE13" s="121"/>
      <c r="TSF13" s="121"/>
      <c r="TSG13" s="121"/>
      <c r="TSH13" s="121"/>
      <c r="TSI13" s="121"/>
      <c r="TSJ13" s="121"/>
      <c r="TSK13" s="121"/>
      <c r="TSL13" s="121"/>
      <c r="TSM13" s="121"/>
      <c r="TSN13" s="121"/>
      <c r="TSO13" s="121"/>
      <c r="TSP13" s="121"/>
      <c r="TSQ13" s="121"/>
      <c r="TSR13" s="121"/>
      <c r="TSS13" s="121"/>
      <c r="TST13" s="121"/>
      <c r="TSU13" s="121"/>
      <c r="TSV13" s="121"/>
      <c r="TSW13" s="121"/>
      <c r="TSX13" s="121"/>
      <c r="TSY13" s="121"/>
      <c r="TSZ13" s="121"/>
      <c r="TTA13" s="121"/>
      <c r="TTB13" s="121"/>
      <c r="TTC13" s="121"/>
      <c r="TTD13" s="121"/>
      <c r="TTE13" s="121"/>
      <c r="TTF13" s="121"/>
      <c r="TTG13" s="121"/>
      <c r="TTH13" s="121"/>
      <c r="TTI13" s="121"/>
      <c r="TTJ13" s="121"/>
      <c r="TTK13" s="121"/>
      <c r="TTL13" s="121"/>
      <c r="TTM13" s="121"/>
      <c r="TTN13" s="121"/>
      <c r="TTO13" s="121"/>
      <c r="TTP13" s="121"/>
      <c r="TTQ13" s="121"/>
      <c r="TTR13" s="121"/>
      <c r="TTS13" s="121"/>
      <c r="TTT13" s="121"/>
      <c r="TTU13" s="121"/>
      <c r="TTV13" s="121"/>
      <c r="TTW13" s="121"/>
      <c r="TTX13" s="121"/>
      <c r="TTY13" s="121"/>
      <c r="TTZ13" s="121"/>
      <c r="TUA13" s="121"/>
      <c r="TUB13" s="121"/>
      <c r="TUC13" s="121"/>
      <c r="TUD13" s="121"/>
      <c r="TUE13" s="121"/>
      <c r="TUF13" s="121"/>
      <c r="TUG13" s="121"/>
      <c r="TUH13" s="121"/>
      <c r="TUI13" s="121"/>
      <c r="TUJ13" s="121"/>
      <c r="TUK13" s="121"/>
      <c r="TUL13" s="121"/>
      <c r="TUM13" s="121"/>
      <c r="TUN13" s="121"/>
      <c r="TUO13" s="121"/>
      <c r="TUP13" s="121"/>
      <c r="TUQ13" s="121"/>
      <c r="TUR13" s="121"/>
      <c r="TUS13" s="121"/>
      <c r="TUT13" s="121"/>
      <c r="TUU13" s="121"/>
      <c r="TUV13" s="121"/>
      <c r="TUW13" s="121"/>
      <c r="TUX13" s="121"/>
      <c r="TUY13" s="121"/>
      <c r="TUZ13" s="121"/>
      <c r="TVA13" s="121"/>
      <c r="TVB13" s="121"/>
      <c r="TVC13" s="121"/>
      <c r="TVD13" s="121"/>
      <c r="TVE13" s="121"/>
      <c r="TVF13" s="121"/>
      <c r="TVG13" s="121"/>
      <c r="TVH13" s="121"/>
      <c r="TVI13" s="121"/>
      <c r="TVJ13" s="121"/>
      <c r="TVK13" s="121"/>
      <c r="TVL13" s="121"/>
      <c r="TVM13" s="121"/>
      <c r="TVN13" s="121"/>
      <c r="TVO13" s="121"/>
      <c r="TVP13" s="121"/>
      <c r="TVQ13" s="121"/>
      <c r="TVR13" s="121"/>
      <c r="TVS13" s="121"/>
      <c r="TVT13" s="121"/>
      <c r="TVU13" s="121"/>
      <c r="TVV13" s="121"/>
      <c r="TVW13" s="121"/>
      <c r="TVX13" s="121"/>
      <c r="TVY13" s="121"/>
      <c r="TVZ13" s="121"/>
      <c r="TWA13" s="121"/>
      <c r="TWB13" s="121"/>
      <c r="TWC13" s="121"/>
      <c r="TWD13" s="121"/>
      <c r="TWE13" s="121"/>
      <c r="TWF13" s="121"/>
      <c r="TWG13" s="121"/>
      <c r="TWH13" s="121"/>
      <c r="TWI13" s="121"/>
      <c r="TWJ13" s="121"/>
      <c r="TWK13" s="121"/>
      <c r="TWL13" s="121"/>
      <c r="TWM13" s="121"/>
      <c r="TWN13" s="121"/>
      <c r="TWO13" s="121"/>
      <c r="TWP13" s="121"/>
      <c r="TWQ13" s="121"/>
      <c r="TWR13" s="121"/>
      <c r="TWS13" s="121"/>
      <c r="TWT13" s="121"/>
      <c r="TWU13" s="121"/>
      <c r="TWV13" s="121"/>
      <c r="TWW13" s="121"/>
      <c r="TWX13" s="121"/>
      <c r="TWY13" s="121"/>
      <c r="TWZ13" s="121"/>
      <c r="TXA13" s="121"/>
      <c r="TXB13" s="121"/>
      <c r="TXC13" s="121"/>
      <c r="TXD13" s="121"/>
      <c r="TXE13" s="121"/>
      <c r="TXF13" s="121"/>
      <c r="TXG13" s="121"/>
      <c r="TXH13" s="121"/>
      <c r="TXI13" s="121"/>
      <c r="TXJ13" s="121"/>
      <c r="TXK13" s="121"/>
      <c r="TXL13" s="121"/>
      <c r="TXM13" s="121"/>
      <c r="TXN13" s="121"/>
      <c r="TXO13" s="121"/>
      <c r="TXP13" s="121"/>
      <c r="TXQ13" s="121"/>
      <c r="TXR13" s="121"/>
      <c r="TXS13" s="121"/>
      <c r="TXT13" s="121"/>
      <c r="TXU13" s="121"/>
      <c r="TXV13" s="121"/>
      <c r="TXW13" s="121"/>
      <c r="TXX13" s="121"/>
      <c r="TXY13" s="121"/>
      <c r="TXZ13" s="121"/>
      <c r="TYA13" s="121"/>
      <c r="TYB13" s="121"/>
      <c r="TYC13" s="121"/>
      <c r="TYD13" s="121"/>
      <c r="TYE13" s="121"/>
      <c r="TYF13" s="121"/>
      <c r="TYG13" s="121"/>
      <c r="TYH13" s="121"/>
      <c r="TYI13" s="121"/>
      <c r="TYJ13" s="121"/>
      <c r="TYK13" s="121"/>
      <c r="TYL13" s="121"/>
      <c r="TYM13" s="121"/>
      <c r="TYN13" s="121"/>
      <c r="TYO13" s="121"/>
      <c r="TYP13" s="121"/>
      <c r="TYQ13" s="121"/>
      <c r="TYR13" s="121"/>
      <c r="TYS13" s="121"/>
      <c r="TYT13" s="121"/>
      <c r="TYU13" s="121"/>
      <c r="TYV13" s="121"/>
      <c r="TYW13" s="121"/>
      <c r="TYX13" s="121"/>
      <c r="TYY13" s="121"/>
      <c r="TYZ13" s="121"/>
      <c r="TZA13" s="121"/>
      <c r="TZB13" s="121"/>
      <c r="TZC13" s="121"/>
      <c r="TZD13" s="121"/>
      <c r="TZE13" s="121"/>
      <c r="TZF13" s="121"/>
      <c r="TZG13" s="121"/>
      <c r="TZH13" s="121"/>
      <c r="TZI13" s="121"/>
      <c r="TZJ13" s="121"/>
      <c r="TZK13" s="121"/>
      <c r="TZL13" s="121"/>
      <c r="TZM13" s="121"/>
      <c r="TZN13" s="121"/>
      <c r="TZO13" s="121"/>
      <c r="TZP13" s="121"/>
      <c r="TZQ13" s="121"/>
      <c r="TZR13" s="121"/>
      <c r="TZS13" s="121"/>
      <c r="TZT13" s="121"/>
      <c r="TZU13" s="121"/>
      <c r="TZV13" s="121"/>
      <c r="TZW13" s="121"/>
      <c r="TZX13" s="121"/>
      <c r="TZY13" s="121"/>
      <c r="TZZ13" s="121"/>
      <c r="UAA13" s="121"/>
      <c r="UAB13" s="121"/>
      <c r="UAC13" s="121"/>
      <c r="UAD13" s="121"/>
      <c r="UAE13" s="121"/>
      <c r="UAF13" s="121"/>
      <c r="UAG13" s="121"/>
      <c r="UAH13" s="121"/>
      <c r="UAI13" s="121"/>
      <c r="UAJ13" s="121"/>
      <c r="UAK13" s="121"/>
      <c r="UAL13" s="121"/>
      <c r="UAM13" s="121"/>
      <c r="UAN13" s="121"/>
      <c r="UAO13" s="121"/>
      <c r="UAP13" s="121"/>
      <c r="UAQ13" s="121"/>
      <c r="UAR13" s="121"/>
      <c r="UAS13" s="121"/>
      <c r="UAT13" s="121"/>
      <c r="UAU13" s="121"/>
      <c r="UAV13" s="121"/>
      <c r="UAW13" s="121"/>
      <c r="UAX13" s="121"/>
      <c r="UAY13" s="121"/>
      <c r="UAZ13" s="121"/>
      <c r="UBA13" s="121"/>
      <c r="UBB13" s="121"/>
      <c r="UBC13" s="121"/>
      <c r="UBD13" s="121"/>
      <c r="UBE13" s="121"/>
      <c r="UBF13" s="121"/>
      <c r="UBG13" s="121"/>
      <c r="UBH13" s="121"/>
      <c r="UBI13" s="121"/>
      <c r="UBJ13" s="121"/>
      <c r="UBK13" s="121"/>
      <c r="UBL13" s="121"/>
      <c r="UBM13" s="121"/>
      <c r="UBN13" s="121"/>
      <c r="UBO13" s="121"/>
      <c r="UBP13" s="121"/>
      <c r="UBQ13" s="121"/>
      <c r="UBR13" s="121"/>
      <c r="UBS13" s="121"/>
      <c r="UBT13" s="121"/>
      <c r="UBU13" s="121"/>
      <c r="UBV13" s="121"/>
      <c r="UBW13" s="121"/>
      <c r="UBX13" s="121"/>
      <c r="UBY13" s="121"/>
      <c r="UBZ13" s="121"/>
      <c r="UCA13" s="121"/>
      <c r="UCB13" s="121"/>
      <c r="UCC13" s="121"/>
      <c r="UCD13" s="121"/>
      <c r="UCE13" s="121"/>
      <c r="UCF13" s="121"/>
      <c r="UCG13" s="121"/>
      <c r="UCH13" s="121"/>
      <c r="UCI13" s="121"/>
      <c r="UCJ13" s="121"/>
      <c r="UCK13" s="121"/>
      <c r="UCL13" s="121"/>
      <c r="UCM13" s="121"/>
      <c r="UCN13" s="121"/>
      <c r="UCO13" s="121"/>
      <c r="UCP13" s="121"/>
      <c r="UCQ13" s="121"/>
      <c r="UCR13" s="121"/>
      <c r="UCS13" s="121"/>
      <c r="UCT13" s="121"/>
      <c r="UCU13" s="121"/>
      <c r="UCV13" s="121"/>
      <c r="UCW13" s="121"/>
      <c r="UCX13" s="121"/>
      <c r="UCY13" s="121"/>
      <c r="UCZ13" s="121"/>
      <c r="UDA13" s="121"/>
      <c r="UDB13" s="121"/>
      <c r="UDC13" s="121"/>
      <c r="UDD13" s="121"/>
      <c r="UDE13" s="121"/>
      <c r="UDF13" s="121"/>
      <c r="UDG13" s="121"/>
      <c r="UDH13" s="121"/>
      <c r="UDI13" s="121"/>
      <c r="UDJ13" s="121"/>
      <c r="UDK13" s="121"/>
      <c r="UDL13" s="121"/>
      <c r="UDM13" s="121"/>
      <c r="UDN13" s="121"/>
      <c r="UDO13" s="121"/>
      <c r="UDP13" s="121"/>
      <c r="UDQ13" s="121"/>
      <c r="UDR13" s="121"/>
      <c r="UDS13" s="121"/>
      <c r="UDT13" s="121"/>
      <c r="UDU13" s="121"/>
      <c r="UDV13" s="121"/>
      <c r="UDW13" s="121"/>
      <c r="UDX13" s="121"/>
      <c r="UDY13" s="121"/>
      <c r="UDZ13" s="121"/>
      <c r="UEA13" s="121"/>
      <c r="UEB13" s="121"/>
      <c r="UEC13" s="121"/>
      <c r="UED13" s="121"/>
      <c r="UEE13" s="121"/>
      <c r="UEF13" s="121"/>
      <c r="UEG13" s="121"/>
      <c r="UEH13" s="121"/>
      <c r="UEI13" s="121"/>
      <c r="UEJ13" s="121"/>
      <c r="UEK13" s="121"/>
      <c r="UEL13" s="121"/>
      <c r="UEM13" s="121"/>
      <c r="UEN13" s="121"/>
      <c r="UEO13" s="121"/>
      <c r="UEP13" s="121"/>
      <c r="UEQ13" s="121"/>
      <c r="UER13" s="121"/>
      <c r="UES13" s="121"/>
      <c r="UET13" s="121"/>
      <c r="UEU13" s="121"/>
      <c r="UEV13" s="121"/>
      <c r="UEW13" s="121"/>
      <c r="UEX13" s="121"/>
      <c r="UEY13" s="121"/>
      <c r="UEZ13" s="121"/>
      <c r="UFA13" s="121"/>
      <c r="UFB13" s="121"/>
      <c r="UFC13" s="121"/>
      <c r="UFD13" s="121"/>
      <c r="UFE13" s="121"/>
      <c r="UFF13" s="121"/>
      <c r="UFG13" s="121"/>
      <c r="UFH13" s="121"/>
      <c r="UFI13" s="121"/>
      <c r="UFJ13" s="121"/>
      <c r="UFK13" s="121"/>
      <c r="UFL13" s="121"/>
      <c r="UFM13" s="121"/>
      <c r="UFN13" s="121"/>
      <c r="UFO13" s="121"/>
      <c r="UFP13" s="121"/>
      <c r="UFQ13" s="121"/>
      <c r="UFR13" s="121"/>
      <c r="UFS13" s="121"/>
      <c r="UFT13" s="121"/>
      <c r="UFU13" s="121"/>
      <c r="UFV13" s="121"/>
      <c r="UFW13" s="121"/>
      <c r="UFX13" s="121"/>
      <c r="UFY13" s="121"/>
      <c r="UFZ13" s="121"/>
      <c r="UGA13" s="121"/>
      <c r="UGB13" s="121"/>
      <c r="UGC13" s="121"/>
      <c r="UGD13" s="121"/>
      <c r="UGE13" s="121"/>
      <c r="UGF13" s="121"/>
      <c r="UGG13" s="121"/>
      <c r="UGH13" s="121"/>
      <c r="UGI13" s="121"/>
      <c r="UGJ13" s="121"/>
      <c r="UGK13" s="121"/>
      <c r="UGL13" s="121"/>
      <c r="UGM13" s="121"/>
      <c r="UGN13" s="121"/>
      <c r="UGO13" s="121"/>
      <c r="UGP13" s="121"/>
      <c r="UGQ13" s="121"/>
      <c r="UGR13" s="121"/>
      <c r="UGS13" s="121"/>
      <c r="UGT13" s="121"/>
      <c r="UGU13" s="121"/>
      <c r="UGV13" s="121"/>
      <c r="UGW13" s="121"/>
      <c r="UGX13" s="121"/>
      <c r="UGY13" s="121"/>
      <c r="UGZ13" s="121"/>
      <c r="UHA13" s="121"/>
      <c r="UHB13" s="121"/>
      <c r="UHC13" s="121"/>
      <c r="UHD13" s="121"/>
      <c r="UHE13" s="121"/>
      <c r="UHF13" s="121"/>
      <c r="UHG13" s="121"/>
      <c r="UHH13" s="121"/>
      <c r="UHI13" s="121"/>
      <c r="UHJ13" s="121"/>
      <c r="UHK13" s="121"/>
      <c r="UHL13" s="121"/>
      <c r="UHM13" s="121"/>
      <c r="UHN13" s="121"/>
      <c r="UHO13" s="121"/>
      <c r="UHP13" s="121"/>
      <c r="UHQ13" s="121"/>
      <c r="UHR13" s="121"/>
      <c r="UHS13" s="121"/>
      <c r="UHT13" s="121"/>
      <c r="UHU13" s="121"/>
      <c r="UHV13" s="121"/>
      <c r="UHW13" s="121"/>
      <c r="UHX13" s="121"/>
      <c r="UHY13" s="121"/>
      <c r="UHZ13" s="121"/>
      <c r="UIA13" s="121"/>
      <c r="UIB13" s="121"/>
      <c r="UIC13" s="121"/>
      <c r="UID13" s="121"/>
      <c r="UIE13" s="121"/>
      <c r="UIF13" s="121"/>
      <c r="UIG13" s="121"/>
      <c r="UIH13" s="121"/>
      <c r="UII13" s="121"/>
      <c r="UIJ13" s="121"/>
      <c r="UIK13" s="121"/>
      <c r="UIL13" s="121"/>
      <c r="UIM13" s="121"/>
      <c r="UIN13" s="121"/>
      <c r="UIO13" s="121"/>
      <c r="UIP13" s="121"/>
      <c r="UIQ13" s="121"/>
      <c r="UIR13" s="121"/>
      <c r="UIS13" s="121"/>
      <c r="UIT13" s="121"/>
      <c r="UIU13" s="121"/>
      <c r="UIV13" s="121"/>
      <c r="UIW13" s="121"/>
      <c r="UIX13" s="121"/>
      <c r="UIY13" s="121"/>
      <c r="UIZ13" s="121"/>
      <c r="UJA13" s="121"/>
      <c r="UJB13" s="121"/>
      <c r="UJC13" s="121"/>
      <c r="UJD13" s="121"/>
      <c r="UJE13" s="121"/>
      <c r="UJF13" s="121"/>
      <c r="UJG13" s="121"/>
      <c r="UJH13" s="121"/>
      <c r="UJI13" s="121"/>
      <c r="UJJ13" s="121"/>
      <c r="UJK13" s="121"/>
      <c r="UJL13" s="121"/>
      <c r="UJM13" s="121"/>
      <c r="UJN13" s="121"/>
      <c r="UJO13" s="121"/>
      <c r="UJP13" s="121"/>
      <c r="UJQ13" s="121"/>
      <c r="UJR13" s="121"/>
      <c r="UJS13" s="121"/>
      <c r="UJT13" s="121"/>
      <c r="UJU13" s="121"/>
      <c r="UJV13" s="121"/>
      <c r="UJW13" s="121"/>
      <c r="UJX13" s="121"/>
      <c r="UJY13" s="121"/>
      <c r="UJZ13" s="121"/>
      <c r="UKA13" s="121"/>
      <c r="UKB13" s="121"/>
      <c r="UKC13" s="121"/>
      <c r="UKD13" s="121"/>
      <c r="UKE13" s="121"/>
      <c r="UKF13" s="121"/>
      <c r="UKG13" s="121"/>
      <c r="UKH13" s="121"/>
      <c r="UKI13" s="121"/>
      <c r="UKJ13" s="121"/>
      <c r="UKK13" s="121"/>
      <c r="UKL13" s="121"/>
      <c r="UKM13" s="121"/>
      <c r="UKN13" s="121"/>
      <c r="UKO13" s="121"/>
      <c r="UKP13" s="121"/>
      <c r="UKQ13" s="121"/>
      <c r="UKR13" s="121"/>
      <c r="UKS13" s="121"/>
      <c r="UKT13" s="121"/>
      <c r="UKU13" s="121"/>
      <c r="UKV13" s="121"/>
      <c r="UKW13" s="121"/>
      <c r="UKX13" s="121"/>
      <c r="UKY13" s="121"/>
      <c r="UKZ13" s="121"/>
      <c r="ULA13" s="121"/>
      <c r="ULB13" s="121"/>
      <c r="ULC13" s="121"/>
      <c r="ULD13" s="121"/>
      <c r="ULE13" s="121"/>
      <c r="ULF13" s="121"/>
      <c r="ULG13" s="121"/>
      <c r="ULH13" s="121"/>
      <c r="ULI13" s="121"/>
      <c r="ULJ13" s="121"/>
      <c r="ULK13" s="121"/>
      <c r="ULL13" s="121"/>
      <c r="ULM13" s="121"/>
      <c r="ULN13" s="121"/>
      <c r="ULO13" s="121"/>
      <c r="ULP13" s="121"/>
      <c r="ULQ13" s="121"/>
      <c r="ULR13" s="121"/>
      <c r="ULS13" s="121"/>
      <c r="ULT13" s="121"/>
      <c r="ULU13" s="121"/>
      <c r="ULV13" s="121"/>
      <c r="ULW13" s="121"/>
      <c r="ULX13" s="121"/>
      <c r="ULY13" s="121"/>
      <c r="ULZ13" s="121"/>
      <c r="UMA13" s="121"/>
      <c r="UMB13" s="121"/>
      <c r="UMC13" s="121"/>
      <c r="UMD13" s="121"/>
      <c r="UME13" s="121"/>
      <c r="UMF13" s="121"/>
      <c r="UMG13" s="121"/>
      <c r="UMH13" s="121"/>
      <c r="UMI13" s="121"/>
      <c r="UMJ13" s="121"/>
      <c r="UMK13" s="121"/>
      <c r="UML13" s="121"/>
      <c r="UMM13" s="121"/>
      <c r="UMN13" s="121"/>
      <c r="UMO13" s="121"/>
      <c r="UMP13" s="121"/>
      <c r="UMQ13" s="121"/>
      <c r="UMR13" s="121"/>
      <c r="UMS13" s="121"/>
      <c r="UMT13" s="121"/>
      <c r="UMU13" s="121"/>
      <c r="UMV13" s="121"/>
      <c r="UMW13" s="121"/>
      <c r="UMX13" s="121"/>
      <c r="UMY13" s="121"/>
      <c r="UMZ13" s="121"/>
      <c r="UNA13" s="121"/>
      <c r="UNB13" s="121"/>
      <c r="UNC13" s="121"/>
      <c r="UND13" s="121"/>
      <c r="UNE13" s="121"/>
      <c r="UNF13" s="121"/>
      <c r="UNG13" s="121"/>
      <c r="UNH13" s="121"/>
      <c r="UNI13" s="121"/>
      <c r="UNJ13" s="121"/>
      <c r="UNK13" s="121"/>
      <c r="UNL13" s="121"/>
      <c r="UNM13" s="121"/>
      <c r="UNN13" s="121"/>
      <c r="UNO13" s="121"/>
      <c r="UNP13" s="121"/>
      <c r="UNQ13" s="121"/>
      <c r="UNR13" s="121"/>
      <c r="UNS13" s="121"/>
      <c r="UNT13" s="121"/>
      <c r="UNU13" s="121"/>
      <c r="UNV13" s="121"/>
      <c r="UNW13" s="121"/>
      <c r="UNX13" s="121"/>
      <c r="UNY13" s="121"/>
      <c r="UNZ13" s="121"/>
      <c r="UOA13" s="121"/>
      <c r="UOB13" s="121"/>
      <c r="UOC13" s="121"/>
      <c r="UOD13" s="121"/>
      <c r="UOE13" s="121"/>
      <c r="UOF13" s="121"/>
      <c r="UOG13" s="121"/>
      <c r="UOH13" s="121"/>
      <c r="UOI13" s="121"/>
      <c r="UOJ13" s="121"/>
      <c r="UOK13" s="121"/>
      <c r="UOL13" s="121"/>
      <c r="UOM13" s="121"/>
      <c r="UON13" s="121"/>
      <c r="UOO13" s="121"/>
      <c r="UOP13" s="121"/>
      <c r="UOQ13" s="121"/>
      <c r="UOR13" s="121"/>
      <c r="UOS13" s="121"/>
      <c r="UOT13" s="121"/>
      <c r="UOU13" s="121"/>
      <c r="UOV13" s="121"/>
      <c r="UOW13" s="121"/>
      <c r="UOX13" s="121"/>
      <c r="UOY13" s="121"/>
      <c r="UOZ13" s="121"/>
      <c r="UPA13" s="121"/>
      <c r="UPB13" s="121"/>
      <c r="UPC13" s="121"/>
      <c r="UPD13" s="121"/>
      <c r="UPE13" s="121"/>
      <c r="UPF13" s="121"/>
      <c r="UPG13" s="121"/>
      <c r="UPH13" s="121"/>
      <c r="UPI13" s="121"/>
      <c r="UPJ13" s="121"/>
      <c r="UPK13" s="121"/>
      <c r="UPL13" s="121"/>
      <c r="UPM13" s="121"/>
      <c r="UPN13" s="121"/>
      <c r="UPO13" s="121"/>
      <c r="UPP13" s="121"/>
      <c r="UPQ13" s="121"/>
      <c r="UPR13" s="121"/>
      <c r="UPS13" s="121"/>
      <c r="UPT13" s="121"/>
      <c r="UPU13" s="121"/>
      <c r="UPV13" s="121"/>
      <c r="UPW13" s="121"/>
      <c r="UPX13" s="121"/>
      <c r="UPY13" s="121"/>
      <c r="UPZ13" s="121"/>
      <c r="UQA13" s="121"/>
      <c r="UQB13" s="121"/>
      <c r="UQC13" s="121"/>
      <c r="UQD13" s="121"/>
      <c r="UQE13" s="121"/>
      <c r="UQF13" s="121"/>
      <c r="UQG13" s="121"/>
      <c r="UQH13" s="121"/>
      <c r="UQI13" s="121"/>
      <c r="UQJ13" s="121"/>
      <c r="UQK13" s="121"/>
      <c r="UQL13" s="121"/>
      <c r="UQM13" s="121"/>
      <c r="UQN13" s="121"/>
      <c r="UQO13" s="121"/>
      <c r="UQP13" s="121"/>
      <c r="UQQ13" s="121"/>
      <c r="UQR13" s="121"/>
      <c r="UQS13" s="121"/>
      <c r="UQT13" s="121"/>
      <c r="UQU13" s="121"/>
      <c r="UQV13" s="121"/>
      <c r="UQW13" s="121"/>
      <c r="UQX13" s="121"/>
      <c r="UQY13" s="121"/>
      <c r="UQZ13" s="121"/>
      <c r="URA13" s="121"/>
      <c r="URB13" s="121"/>
      <c r="URC13" s="121"/>
      <c r="URD13" s="121"/>
      <c r="URE13" s="121"/>
      <c r="URF13" s="121"/>
      <c r="URG13" s="121"/>
      <c r="URH13" s="121"/>
      <c r="URI13" s="121"/>
      <c r="URJ13" s="121"/>
      <c r="URK13" s="121"/>
      <c r="URL13" s="121"/>
      <c r="URM13" s="121"/>
      <c r="URN13" s="121"/>
      <c r="URO13" s="121"/>
      <c r="URP13" s="121"/>
      <c r="URQ13" s="121"/>
      <c r="URR13" s="121"/>
      <c r="URS13" s="121"/>
      <c r="URT13" s="121"/>
      <c r="URU13" s="121"/>
      <c r="URV13" s="121"/>
      <c r="URW13" s="121"/>
      <c r="URX13" s="121"/>
      <c r="URY13" s="121"/>
      <c r="URZ13" s="121"/>
      <c r="USA13" s="121"/>
      <c r="USB13" s="121"/>
      <c r="USC13" s="121"/>
      <c r="USD13" s="121"/>
      <c r="USE13" s="121"/>
      <c r="USF13" s="121"/>
      <c r="USG13" s="121"/>
      <c r="USH13" s="121"/>
      <c r="USI13" s="121"/>
      <c r="USJ13" s="121"/>
      <c r="USK13" s="121"/>
      <c r="USL13" s="121"/>
      <c r="USM13" s="121"/>
      <c r="USN13" s="121"/>
      <c r="USO13" s="121"/>
      <c r="USP13" s="121"/>
      <c r="USQ13" s="121"/>
      <c r="USR13" s="121"/>
      <c r="USS13" s="121"/>
      <c r="UST13" s="121"/>
      <c r="USU13" s="121"/>
      <c r="USV13" s="121"/>
      <c r="USW13" s="121"/>
      <c r="USX13" s="121"/>
      <c r="USY13" s="121"/>
      <c r="USZ13" s="121"/>
      <c r="UTA13" s="121"/>
      <c r="UTB13" s="121"/>
      <c r="UTC13" s="121"/>
      <c r="UTD13" s="121"/>
      <c r="UTE13" s="121"/>
      <c r="UTF13" s="121"/>
      <c r="UTG13" s="121"/>
      <c r="UTH13" s="121"/>
      <c r="UTI13" s="121"/>
      <c r="UTJ13" s="121"/>
      <c r="UTK13" s="121"/>
      <c r="UTL13" s="121"/>
      <c r="UTM13" s="121"/>
      <c r="UTN13" s="121"/>
      <c r="UTO13" s="121"/>
      <c r="UTP13" s="121"/>
      <c r="UTQ13" s="121"/>
      <c r="UTR13" s="121"/>
      <c r="UTS13" s="121"/>
      <c r="UTT13" s="121"/>
      <c r="UTU13" s="121"/>
      <c r="UTV13" s="121"/>
      <c r="UTW13" s="121"/>
      <c r="UTX13" s="121"/>
      <c r="UTY13" s="121"/>
      <c r="UTZ13" s="121"/>
      <c r="UUA13" s="121"/>
      <c r="UUB13" s="121"/>
      <c r="UUC13" s="121"/>
      <c r="UUD13" s="121"/>
      <c r="UUE13" s="121"/>
      <c r="UUF13" s="121"/>
      <c r="UUG13" s="121"/>
      <c r="UUH13" s="121"/>
      <c r="UUI13" s="121"/>
      <c r="UUJ13" s="121"/>
      <c r="UUK13" s="121"/>
      <c r="UUL13" s="121"/>
      <c r="UUM13" s="121"/>
      <c r="UUN13" s="121"/>
      <c r="UUO13" s="121"/>
      <c r="UUP13" s="121"/>
      <c r="UUQ13" s="121"/>
      <c r="UUR13" s="121"/>
      <c r="UUS13" s="121"/>
      <c r="UUT13" s="121"/>
      <c r="UUU13" s="121"/>
      <c r="UUV13" s="121"/>
      <c r="UUW13" s="121"/>
      <c r="UUX13" s="121"/>
      <c r="UUY13" s="121"/>
      <c r="UUZ13" s="121"/>
      <c r="UVA13" s="121"/>
      <c r="UVB13" s="121"/>
      <c r="UVC13" s="121"/>
      <c r="UVD13" s="121"/>
      <c r="UVE13" s="121"/>
      <c r="UVF13" s="121"/>
      <c r="UVG13" s="121"/>
      <c r="UVH13" s="121"/>
      <c r="UVI13" s="121"/>
      <c r="UVJ13" s="121"/>
      <c r="UVK13" s="121"/>
      <c r="UVL13" s="121"/>
      <c r="UVM13" s="121"/>
      <c r="UVN13" s="121"/>
      <c r="UVO13" s="121"/>
      <c r="UVP13" s="121"/>
      <c r="UVQ13" s="121"/>
      <c r="UVR13" s="121"/>
      <c r="UVS13" s="121"/>
      <c r="UVT13" s="121"/>
      <c r="UVU13" s="121"/>
      <c r="UVV13" s="121"/>
      <c r="UVW13" s="121"/>
      <c r="UVX13" s="121"/>
      <c r="UVY13" s="121"/>
      <c r="UVZ13" s="121"/>
      <c r="UWA13" s="121"/>
      <c r="UWB13" s="121"/>
      <c r="UWC13" s="121"/>
      <c r="UWD13" s="121"/>
      <c r="UWE13" s="121"/>
      <c r="UWF13" s="121"/>
      <c r="UWG13" s="121"/>
      <c r="UWH13" s="121"/>
      <c r="UWI13" s="121"/>
      <c r="UWJ13" s="121"/>
      <c r="UWK13" s="121"/>
      <c r="UWL13" s="121"/>
      <c r="UWM13" s="121"/>
      <c r="UWN13" s="121"/>
      <c r="UWO13" s="121"/>
      <c r="UWP13" s="121"/>
      <c r="UWQ13" s="121"/>
      <c r="UWR13" s="121"/>
      <c r="UWS13" s="121"/>
      <c r="UWT13" s="121"/>
      <c r="UWU13" s="121"/>
      <c r="UWV13" s="121"/>
      <c r="UWW13" s="121"/>
      <c r="UWX13" s="121"/>
      <c r="UWY13" s="121"/>
      <c r="UWZ13" s="121"/>
      <c r="UXA13" s="121"/>
      <c r="UXB13" s="121"/>
      <c r="UXC13" s="121"/>
      <c r="UXD13" s="121"/>
      <c r="UXE13" s="121"/>
      <c r="UXF13" s="121"/>
      <c r="UXG13" s="121"/>
      <c r="UXH13" s="121"/>
      <c r="UXI13" s="121"/>
      <c r="UXJ13" s="121"/>
      <c r="UXK13" s="121"/>
      <c r="UXL13" s="121"/>
      <c r="UXM13" s="121"/>
      <c r="UXN13" s="121"/>
      <c r="UXO13" s="121"/>
      <c r="UXP13" s="121"/>
      <c r="UXQ13" s="121"/>
      <c r="UXR13" s="121"/>
      <c r="UXS13" s="121"/>
      <c r="UXT13" s="121"/>
      <c r="UXU13" s="121"/>
      <c r="UXV13" s="121"/>
      <c r="UXW13" s="121"/>
      <c r="UXX13" s="121"/>
      <c r="UXY13" s="121"/>
      <c r="UXZ13" s="121"/>
      <c r="UYA13" s="121"/>
      <c r="UYB13" s="121"/>
      <c r="UYC13" s="121"/>
      <c r="UYD13" s="121"/>
      <c r="UYE13" s="121"/>
      <c r="UYF13" s="121"/>
      <c r="UYG13" s="121"/>
      <c r="UYH13" s="121"/>
      <c r="UYI13" s="121"/>
      <c r="UYJ13" s="121"/>
      <c r="UYK13" s="121"/>
      <c r="UYL13" s="121"/>
      <c r="UYM13" s="121"/>
      <c r="UYN13" s="121"/>
      <c r="UYO13" s="121"/>
      <c r="UYP13" s="121"/>
      <c r="UYQ13" s="121"/>
      <c r="UYR13" s="121"/>
      <c r="UYS13" s="121"/>
      <c r="UYT13" s="121"/>
      <c r="UYU13" s="121"/>
      <c r="UYV13" s="121"/>
      <c r="UYW13" s="121"/>
      <c r="UYX13" s="121"/>
      <c r="UYY13" s="121"/>
      <c r="UYZ13" s="121"/>
      <c r="UZA13" s="121"/>
      <c r="UZB13" s="121"/>
      <c r="UZC13" s="121"/>
      <c r="UZD13" s="121"/>
      <c r="UZE13" s="121"/>
      <c r="UZF13" s="121"/>
      <c r="UZG13" s="121"/>
      <c r="UZH13" s="121"/>
      <c r="UZI13" s="121"/>
      <c r="UZJ13" s="121"/>
      <c r="UZK13" s="121"/>
      <c r="UZL13" s="121"/>
      <c r="UZM13" s="121"/>
      <c r="UZN13" s="121"/>
      <c r="UZO13" s="121"/>
      <c r="UZP13" s="121"/>
      <c r="UZQ13" s="121"/>
      <c r="UZR13" s="121"/>
      <c r="UZS13" s="121"/>
      <c r="UZT13" s="121"/>
      <c r="UZU13" s="121"/>
      <c r="UZV13" s="121"/>
      <c r="UZW13" s="121"/>
      <c r="UZX13" s="121"/>
      <c r="UZY13" s="121"/>
      <c r="UZZ13" s="121"/>
      <c r="VAA13" s="121"/>
      <c r="VAB13" s="121"/>
      <c r="VAC13" s="121"/>
      <c r="VAD13" s="121"/>
      <c r="VAE13" s="121"/>
      <c r="VAF13" s="121"/>
      <c r="VAG13" s="121"/>
      <c r="VAH13" s="121"/>
      <c r="VAI13" s="121"/>
      <c r="VAJ13" s="121"/>
      <c r="VAK13" s="121"/>
      <c r="VAL13" s="121"/>
      <c r="VAM13" s="121"/>
      <c r="VAN13" s="121"/>
      <c r="VAO13" s="121"/>
      <c r="VAP13" s="121"/>
      <c r="VAQ13" s="121"/>
      <c r="VAR13" s="121"/>
      <c r="VAS13" s="121"/>
      <c r="VAT13" s="121"/>
      <c r="VAU13" s="121"/>
      <c r="VAV13" s="121"/>
      <c r="VAW13" s="121"/>
      <c r="VAX13" s="121"/>
      <c r="VAY13" s="121"/>
      <c r="VAZ13" s="121"/>
      <c r="VBA13" s="121"/>
      <c r="VBB13" s="121"/>
      <c r="VBC13" s="121"/>
      <c r="VBD13" s="121"/>
      <c r="VBE13" s="121"/>
      <c r="VBF13" s="121"/>
      <c r="VBG13" s="121"/>
      <c r="VBH13" s="121"/>
      <c r="VBI13" s="121"/>
      <c r="VBJ13" s="121"/>
      <c r="VBK13" s="121"/>
      <c r="VBL13" s="121"/>
      <c r="VBM13" s="121"/>
      <c r="VBN13" s="121"/>
      <c r="VBO13" s="121"/>
      <c r="VBP13" s="121"/>
      <c r="VBQ13" s="121"/>
      <c r="VBR13" s="121"/>
      <c r="VBS13" s="121"/>
      <c r="VBT13" s="121"/>
      <c r="VBU13" s="121"/>
      <c r="VBV13" s="121"/>
      <c r="VBW13" s="121"/>
      <c r="VBX13" s="121"/>
      <c r="VBY13" s="121"/>
      <c r="VBZ13" s="121"/>
      <c r="VCA13" s="121"/>
      <c r="VCB13" s="121"/>
      <c r="VCC13" s="121"/>
      <c r="VCD13" s="121"/>
      <c r="VCE13" s="121"/>
      <c r="VCF13" s="121"/>
      <c r="VCG13" s="121"/>
      <c r="VCH13" s="121"/>
      <c r="VCI13" s="121"/>
      <c r="VCJ13" s="121"/>
      <c r="VCK13" s="121"/>
      <c r="VCL13" s="121"/>
      <c r="VCM13" s="121"/>
      <c r="VCN13" s="121"/>
      <c r="VCO13" s="121"/>
      <c r="VCP13" s="121"/>
      <c r="VCQ13" s="121"/>
      <c r="VCR13" s="121"/>
      <c r="VCS13" s="121"/>
      <c r="VCT13" s="121"/>
      <c r="VCU13" s="121"/>
      <c r="VCV13" s="121"/>
      <c r="VCW13" s="121"/>
      <c r="VCX13" s="121"/>
      <c r="VCY13" s="121"/>
      <c r="VCZ13" s="121"/>
      <c r="VDA13" s="121"/>
      <c r="VDB13" s="121"/>
      <c r="VDC13" s="121"/>
      <c r="VDD13" s="121"/>
      <c r="VDE13" s="121"/>
      <c r="VDF13" s="121"/>
      <c r="VDG13" s="121"/>
      <c r="VDH13" s="121"/>
      <c r="VDI13" s="121"/>
      <c r="VDJ13" s="121"/>
      <c r="VDK13" s="121"/>
      <c r="VDL13" s="121"/>
      <c r="VDM13" s="121"/>
      <c r="VDN13" s="121"/>
      <c r="VDO13" s="121"/>
      <c r="VDP13" s="121"/>
      <c r="VDQ13" s="121"/>
      <c r="VDR13" s="121"/>
      <c r="VDS13" s="121"/>
      <c r="VDT13" s="121"/>
      <c r="VDU13" s="121"/>
      <c r="VDV13" s="121"/>
      <c r="VDW13" s="121"/>
      <c r="VDX13" s="121"/>
      <c r="VDY13" s="121"/>
      <c r="VDZ13" s="121"/>
      <c r="VEA13" s="121"/>
      <c r="VEB13" s="121"/>
      <c r="VEC13" s="121"/>
      <c r="VED13" s="121"/>
      <c r="VEE13" s="121"/>
      <c r="VEF13" s="121"/>
      <c r="VEG13" s="121"/>
      <c r="VEH13" s="121"/>
      <c r="VEI13" s="121"/>
      <c r="VEJ13" s="121"/>
      <c r="VEK13" s="121"/>
      <c r="VEL13" s="121"/>
      <c r="VEM13" s="121"/>
      <c r="VEN13" s="121"/>
      <c r="VEO13" s="121"/>
      <c r="VEP13" s="121"/>
      <c r="VEQ13" s="121"/>
      <c r="VER13" s="121"/>
      <c r="VES13" s="121"/>
      <c r="VET13" s="121"/>
      <c r="VEU13" s="121"/>
      <c r="VEV13" s="121"/>
      <c r="VEW13" s="121"/>
      <c r="VEX13" s="121"/>
      <c r="VEY13" s="121"/>
      <c r="VEZ13" s="121"/>
      <c r="VFA13" s="121"/>
      <c r="VFB13" s="121"/>
      <c r="VFC13" s="121"/>
      <c r="VFD13" s="121"/>
      <c r="VFE13" s="121"/>
      <c r="VFF13" s="121"/>
      <c r="VFG13" s="121"/>
      <c r="VFH13" s="121"/>
      <c r="VFI13" s="121"/>
      <c r="VFJ13" s="121"/>
      <c r="VFK13" s="121"/>
      <c r="VFL13" s="121"/>
      <c r="VFM13" s="121"/>
      <c r="VFN13" s="121"/>
      <c r="VFO13" s="121"/>
      <c r="VFP13" s="121"/>
      <c r="VFQ13" s="121"/>
      <c r="VFR13" s="121"/>
      <c r="VFS13" s="121"/>
      <c r="VFT13" s="121"/>
      <c r="VFU13" s="121"/>
      <c r="VFV13" s="121"/>
      <c r="VFW13" s="121"/>
      <c r="VFX13" s="121"/>
      <c r="VFY13" s="121"/>
      <c r="VFZ13" s="121"/>
      <c r="VGA13" s="121"/>
      <c r="VGB13" s="121"/>
      <c r="VGC13" s="121"/>
      <c r="VGD13" s="121"/>
      <c r="VGE13" s="121"/>
      <c r="VGF13" s="121"/>
      <c r="VGG13" s="121"/>
      <c r="VGH13" s="121"/>
      <c r="VGI13" s="121"/>
      <c r="VGJ13" s="121"/>
      <c r="VGK13" s="121"/>
      <c r="VGL13" s="121"/>
      <c r="VGM13" s="121"/>
      <c r="VGN13" s="121"/>
      <c r="VGO13" s="121"/>
      <c r="VGP13" s="121"/>
      <c r="VGQ13" s="121"/>
      <c r="VGR13" s="121"/>
      <c r="VGS13" s="121"/>
      <c r="VGT13" s="121"/>
      <c r="VGU13" s="121"/>
      <c r="VGV13" s="121"/>
      <c r="VGW13" s="121"/>
      <c r="VGX13" s="121"/>
      <c r="VGY13" s="121"/>
      <c r="VGZ13" s="121"/>
      <c r="VHA13" s="121"/>
      <c r="VHB13" s="121"/>
      <c r="VHC13" s="121"/>
      <c r="VHD13" s="121"/>
      <c r="VHE13" s="121"/>
      <c r="VHF13" s="121"/>
      <c r="VHG13" s="121"/>
      <c r="VHH13" s="121"/>
      <c r="VHI13" s="121"/>
      <c r="VHJ13" s="121"/>
      <c r="VHK13" s="121"/>
      <c r="VHL13" s="121"/>
      <c r="VHM13" s="121"/>
      <c r="VHN13" s="121"/>
      <c r="VHO13" s="121"/>
      <c r="VHP13" s="121"/>
      <c r="VHQ13" s="121"/>
      <c r="VHR13" s="121"/>
      <c r="VHS13" s="121"/>
      <c r="VHT13" s="121"/>
      <c r="VHU13" s="121"/>
      <c r="VHV13" s="121"/>
      <c r="VHW13" s="121"/>
      <c r="VHX13" s="121"/>
      <c r="VHY13" s="121"/>
      <c r="VHZ13" s="121"/>
      <c r="VIA13" s="121"/>
      <c r="VIB13" s="121"/>
      <c r="VIC13" s="121"/>
      <c r="VID13" s="121"/>
      <c r="VIE13" s="121"/>
      <c r="VIF13" s="121"/>
      <c r="VIG13" s="121"/>
      <c r="VIH13" s="121"/>
      <c r="VII13" s="121"/>
      <c r="VIJ13" s="121"/>
      <c r="VIK13" s="121"/>
      <c r="VIL13" s="121"/>
      <c r="VIM13" s="121"/>
      <c r="VIN13" s="121"/>
      <c r="VIO13" s="121"/>
      <c r="VIP13" s="121"/>
      <c r="VIQ13" s="121"/>
      <c r="VIR13" s="121"/>
      <c r="VIS13" s="121"/>
      <c r="VIT13" s="121"/>
      <c r="VIU13" s="121"/>
      <c r="VIV13" s="121"/>
      <c r="VIW13" s="121"/>
      <c r="VIX13" s="121"/>
      <c r="VIY13" s="121"/>
      <c r="VIZ13" s="121"/>
      <c r="VJA13" s="121"/>
      <c r="VJB13" s="121"/>
      <c r="VJC13" s="121"/>
      <c r="VJD13" s="121"/>
      <c r="VJE13" s="121"/>
      <c r="VJF13" s="121"/>
      <c r="VJG13" s="121"/>
      <c r="VJH13" s="121"/>
      <c r="VJI13" s="121"/>
      <c r="VJJ13" s="121"/>
      <c r="VJK13" s="121"/>
      <c r="VJL13" s="121"/>
      <c r="VJM13" s="121"/>
      <c r="VJN13" s="121"/>
      <c r="VJO13" s="121"/>
      <c r="VJP13" s="121"/>
      <c r="VJQ13" s="121"/>
      <c r="VJR13" s="121"/>
      <c r="VJS13" s="121"/>
      <c r="VJT13" s="121"/>
      <c r="VJU13" s="121"/>
      <c r="VJV13" s="121"/>
      <c r="VJW13" s="121"/>
      <c r="VJX13" s="121"/>
      <c r="VJY13" s="121"/>
      <c r="VJZ13" s="121"/>
      <c r="VKA13" s="121"/>
      <c r="VKB13" s="121"/>
      <c r="VKC13" s="121"/>
      <c r="VKD13" s="121"/>
      <c r="VKE13" s="121"/>
      <c r="VKF13" s="121"/>
      <c r="VKG13" s="121"/>
      <c r="VKH13" s="121"/>
      <c r="VKI13" s="121"/>
      <c r="VKJ13" s="121"/>
      <c r="VKK13" s="121"/>
      <c r="VKL13" s="121"/>
      <c r="VKM13" s="121"/>
      <c r="VKN13" s="121"/>
      <c r="VKO13" s="121"/>
      <c r="VKP13" s="121"/>
      <c r="VKQ13" s="121"/>
      <c r="VKR13" s="121"/>
      <c r="VKS13" s="121"/>
      <c r="VKT13" s="121"/>
      <c r="VKU13" s="121"/>
      <c r="VKV13" s="121"/>
      <c r="VKW13" s="121"/>
      <c r="VKX13" s="121"/>
      <c r="VKY13" s="121"/>
      <c r="VKZ13" s="121"/>
      <c r="VLA13" s="121"/>
      <c r="VLB13" s="121"/>
      <c r="VLC13" s="121"/>
      <c r="VLD13" s="121"/>
      <c r="VLE13" s="121"/>
      <c r="VLF13" s="121"/>
      <c r="VLG13" s="121"/>
      <c r="VLH13" s="121"/>
      <c r="VLI13" s="121"/>
      <c r="VLJ13" s="121"/>
      <c r="VLK13" s="121"/>
      <c r="VLL13" s="121"/>
      <c r="VLM13" s="121"/>
      <c r="VLN13" s="121"/>
      <c r="VLO13" s="121"/>
      <c r="VLP13" s="121"/>
      <c r="VLQ13" s="121"/>
      <c r="VLR13" s="121"/>
      <c r="VLS13" s="121"/>
      <c r="VLT13" s="121"/>
      <c r="VLU13" s="121"/>
      <c r="VLV13" s="121"/>
      <c r="VLW13" s="121"/>
      <c r="VLX13" s="121"/>
      <c r="VLY13" s="121"/>
      <c r="VLZ13" s="121"/>
      <c r="VMA13" s="121"/>
      <c r="VMB13" s="121"/>
      <c r="VMC13" s="121"/>
      <c r="VMD13" s="121"/>
      <c r="VME13" s="121"/>
      <c r="VMF13" s="121"/>
      <c r="VMG13" s="121"/>
      <c r="VMH13" s="121"/>
      <c r="VMI13" s="121"/>
      <c r="VMJ13" s="121"/>
      <c r="VMK13" s="121"/>
      <c r="VML13" s="121"/>
      <c r="VMM13" s="121"/>
      <c r="VMN13" s="121"/>
      <c r="VMO13" s="121"/>
      <c r="VMP13" s="121"/>
      <c r="VMQ13" s="121"/>
      <c r="VMR13" s="121"/>
      <c r="VMS13" s="121"/>
      <c r="VMT13" s="121"/>
      <c r="VMU13" s="121"/>
      <c r="VMV13" s="121"/>
      <c r="VMW13" s="121"/>
      <c r="VMX13" s="121"/>
      <c r="VMY13" s="121"/>
      <c r="VMZ13" s="121"/>
      <c r="VNA13" s="121"/>
      <c r="VNB13" s="121"/>
      <c r="VNC13" s="121"/>
      <c r="VND13" s="121"/>
      <c r="VNE13" s="121"/>
      <c r="VNF13" s="121"/>
      <c r="VNG13" s="121"/>
      <c r="VNH13" s="121"/>
      <c r="VNI13" s="121"/>
      <c r="VNJ13" s="121"/>
      <c r="VNK13" s="121"/>
      <c r="VNL13" s="121"/>
      <c r="VNM13" s="121"/>
      <c r="VNN13" s="121"/>
      <c r="VNO13" s="121"/>
      <c r="VNP13" s="121"/>
      <c r="VNQ13" s="121"/>
      <c r="VNR13" s="121"/>
      <c r="VNS13" s="121"/>
      <c r="VNT13" s="121"/>
      <c r="VNU13" s="121"/>
      <c r="VNV13" s="121"/>
      <c r="VNW13" s="121"/>
      <c r="VNX13" s="121"/>
      <c r="VNY13" s="121"/>
      <c r="VNZ13" s="121"/>
      <c r="VOA13" s="121"/>
      <c r="VOB13" s="121"/>
      <c r="VOC13" s="121"/>
      <c r="VOD13" s="121"/>
      <c r="VOE13" s="121"/>
      <c r="VOF13" s="121"/>
      <c r="VOG13" s="121"/>
      <c r="VOH13" s="121"/>
      <c r="VOI13" s="121"/>
      <c r="VOJ13" s="121"/>
      <c r="VOK13" s="121"/>
      <c r="VOL13" s="121"/>
      <c r="VOM13" s="121"/>
      <c r="VON13" s="121"/>
      <c r="VOO13" s="121"/>
      <c r="VOP13" s="121"/>
      <c r="VOQ13" s="121"/>
      <c r="VOR13" s="121"/>
      <c r="VOS13" s="121"/>
      <c r="VOT13" s="121"/>
      <c r="VOU13" s="121"/>
      <c r="VOV13" s="121"/>
      <c r="VOW13" s="121"/>
      <c r="VOX13" s="121"/>
      <c r="VOY13" s="121"/>
      <c r="VOZ13" s="121"/>
      <c r="VPA13" s="121"/>
      <c r="VPB13" s="121"/>
      <c r="VPC13" s="121"/>
      <c r="VPD13" s="121"/>
      <c r="VPE13" s="121"/>
      <c r="VPF13" s="121"/>
      <c r="VPG13" s="121"/>
      <c r="VPH13" s="121"/>
      <c r="VPI13" s="121"/>
      <c r="VPJ13" s="121"/>
      <c r="VPK13" s="121"/>
      <c r="VPL13" s="121"/>
      <c r="VPM13" s="121"/>
      <c r="VPN13" s="121"/>
      <c r="VPO13" s="121"/>
      <c r="VPP13" s="121"/>
      <c r="VPQ13" s="121"/>
      <c r="VPR13" s="121"/>
      <c r="VPS13" s="121"/>
      <c r="VPT13" s="121"/>
      <c r="VPU13" s="121"/>
      <c r="VPV13" s="121"/>
      <c r="VPW13" s="121"/>
      <c r="VPX13" s="121"/>
      <c r="VPY13" s="121"/>
      <c r="VPZ13" s="121"/>
      <c r="VQA13" s="121"/>
      <c r="VQB13" s="121"/>
      <c r="VQC13" s="121"/>
      <c r="VQD13" s="121"/>
      <c r="VQE13" s="121"/>
      <c r="VQF13" s="121"/>
      <c r="VQG13" s="121"/>
      <c r="VQH13" s="121"/>
      <c r="VQI13" s="121"/>
      <c r="VQJ13" s="121"/>
      <c r="VQK13" s="121"/>
      <c r="VQL13" s="121"/>
      <c r="VQM13" s="121"/>
      <c r="VQN13" s="121"/>
      <c r="VQO13" s="121"/>
      <c r="VQP13" s="121"/>
      <c r="VQQ13" s="121"/>
      <c r="VQR13" s="121"/>
      <c r="VQS13" s="121"/>
      <c r="VQT13" s="121"/>
      <c r="VQU13" s="121"/>
      <c r="VQV13" s="121"/>
      <c r="VQW13" s="121"/>
      <c r="VQX13" s="121"/>
      <c r="VQY13" s="121"/>
      <c r="VQZ13" s="121"/>
      <c r="VRA13" s="121"/>
      <c r="VRB13" s="121"/>
      <c r="VRC13" s="121"/>
      <c r="VRD13" s="121"/>
      <c r="VRE13" s="121"/>
      <c r="VRF13" s="121"/>
      <c r="VRG13" s="121"/>
      <c r="VRH13" s="121"/>
      <c r="VRI13" s="121"/>
      <c r="VRJ13" s="121"/>
      <c r="VRK13" s="121"/>
      <c r="VRL13" s="121"/>
      <c r="VRM13" s="121"/>
      <c r="VRN13" s="121"/>
      <c r="VRO13" s="121"/>
      <c r="VRP13" s="121"/>
      <c r="VRQ13" s="121"/>
      <c r="VRR13" s="121"/>
      <c r="VRS13" s="121"/>
      <c r="VRT13" s="121"/>
      <c r="VRU13" s="121"/>
      <c r="VRV13" s="121"/>
      <c r="VRW13" s="121"/>
      <c r="VRX13" s="121"/>
      <c r="VRY13" s="121"/>
      <c r="VRZ13" s="121"/>
      <c r="VSA13" s="121"/>
      <c r="VSB13" s="121"/>
      <c r="VSC13" s="121"/>
      <c r="VSD13" s="121"/>
      <c r="VSE13" s="121"/>
      <c r="VSF13" s="121"/>
      <c r="VSG13" s="121"/>
      <c r="VSH13" s="121"/>
      <c r="VSI13" s="121"/>
      <c r="VSJ13" s="121"/>
      <c r="VSK13" s="121"/>
      <c r="VSL13" s="121"/>
      <c r="VSM13" s="121"/>
      <c r="VSN13" s="121"/>
      <c r="VSO13" s="121"/>
      <c r="VSP13" s="121"/>
      <c r="VSQ13" s="121"/>
      <c r="VSR13" s="121"/>
      <c r="VSS13" s="121"/>
      <c r="VST13" s="121"/>
      <c r="VSU13" s="121"/>
      <c r="VSV13" s="121"/>
      <c r="VSW13" s="121"/>
      <c r="VSX13" s="121"/>
      <c r="VSY13" s="121"/>
      <c r="VSZ13" s="121"/>
      <c r="VTA13" s="121"/>
      <c r="VTB13" s="121"/>
      <c r="VTC13" s="121"/>
      <c r="VTD13" s="121"/>
      <c r="VTE13" s="121"/>
      <c r="VTF13" s="121"/>
      <c r="VTG13" s="121"/>
      <c r="VTH13" s="121"/>
      <c r="VTI13" s="121"/>
      <c r="VTJ13" s="121"/>
      <c r="VTK13" s="121"/>
      <c r="VTL13" s="121"/>
      <c r="VTM13" s="121"/>
      <c r="VTN13" s="121"/>
      <c r="VTO13" s="121"/>
      <c r="VTP13" s="121"/>
      <c r="VTQ13" s="121"/>
      <c r="VTR13" s="121"/>
      <c r="VTS13" s="121"/>
      <c r="VTT13" s="121"/>
      <c r="VTU13" s="121"/>
      <c r="VTV13" s="121"/>
      <c r="VTW13" s="121"/>
      <c r="VTX13" s="121"/>
      <c r="VTY13" s="121"/>
      <c r="VTZ13" s="121"/>
      <c r="VUA13" s="121"/>
      <c r="VUB13" s="121"/>
      <c r="VUC13" s="121"/>
      <c r="VUD13" s="121"/>
      <c r="VUE13" s="121"/>
      <c r="VUF13" s="121"/>
      <c r="VUG13" s="121"/>
      <c r="VUH13" s="121"/>
      <c r="VUI13" s="121"/>
      <c r="VUJ13" s="121"/>
      <c r="VUK13" s="121"/>
      <c r="VUL13" s="121"/>
      <c r="VUM13" s="121"/>
      <c r="VUN13" s="121"/>
      <c r="VUO13" s="121"/>
      <c r="VUP13" s="121"/>
      <c r="VUQ13" s="121"/>
      <c r="VUR13" s="121"/>
      <c r="VUS13" s="121"/>
      <c r="VUT13" s="121"/>
      <c r="VUU13" s="121"/>
      <c r="VUV13" s="121"/>
      <c r="VUW13" s="121"/>
      <c r="VUX13" s="121"/>
      <c r="VUY13" s="121"/>
      <c r="VUZ13" s="121"/>
      <c r="VVA13" s="121"/>
      <c r="VVB13" s="121"/>
      <c r="VVC13" s="121"/>
      <c r="VVD13" s="121"/>
      <c r="VVE13" s="121"/>
      <c r="VVF13" s="121"/>
      <c r="VVG13" s="121"/>
      <c r="VVH13" s="121"/>
      <c r="VVI13" s="121"/>
      <c r="VVJ13" s="121"/>
      <c r="VVK13" s="121"/>
      <c r="VVL13" s="121"/>
      <c r="VVM13" s="121"/>
      <c r="VVN13" s="121"/>
      <c r="VVO13" s="121"/>
      <c r="VVP13" s="121"/>
      <c r="VVQ13" s="121"/>
      <c r="VVR13" s="121"/>
      <c r="VVS13" s="121"/>
      <c r="VVT13" s="121"/>
      <c r="VVU13" s="121"/>
      <c r="VVV13" s="121"/>
      <c r="VVW13" s="121"/>
      <c r="VVX13" s="121"/>
      <c r="VVY13" s="121"/>
      <c r="VVZ13" s="121"/>
      <c r="VWA13" s="121"/>
      <c r="VWB13" s="121"/>
      <c r="VWC13" s="121"/>
      <c r="VWD13" s="121"/>
      <c r="VWE13" s="121"/>
      <c r="VWF13" s="121"/>
      <c r="VWG13" s="121"/>
      <c r="VWH13" s="121"/>
      <c r="VWI13" s="121"/>
      <c r="VWJ13" s="121"/>
      <c r="VWK13" s="121"/>
      <c r="VWL13" s="121"/>
      <c r="VWM13" s="121"/>
      <c r="VWN13" s="121"/>
      <c r="VWO13" s="121"/>
      <c r="VWP13" s="121"/>
      <c r="VWQ13" s="121"/>
      <c r="VWR13" s="121"/>
      <c r="VWS13" s="121"/>
      <c r="VWT13" s="121"/>
      <c r="VWU13" s="121"/>
      <c r="VWV13" s="121"/>
      <c r="VWW13" s="121"/>
      <c r="VWX13" s="121"/>
      <c r="VWY13" s="121"/>
      <c r="VWZ13" s="121"/>
      <c r="VXA13" s="121"/>
      <c r="VXB13" s="121"/>
      <c r="VXC13" s="121"/>
      <c r="VXD13" s="121"/>
      <c r="VXE13" s="121"/>
      <c r="VXF13" s="121"/>
      <c r="VXG13" s="121"/>
      <c r="VXH13" s="121"/>
      <c r="VXI13" s="121"/>
      <c r="VXJ13" s="121"/>
      <c r="VXK13" s="121"/>
      <c r="VXL13" s="121"/>
      <c r="VXM13" s="121"/>
      <c r="VXN13" s="121"/>
      <c r="VXO13" s="121"/>
      <c r="VXP13" s="121"/>
      <c r="VXQ13" s="121"/>
      <c r="VXR13" s="121"/>
      <c r="VXS13" s="121"/>
      <c r="VXT13" s="121"/>
      <c r="VXU13" s="121"/>
      <c r="VXV13" s="121"/>
      <c r="VXW13" s="121"/>
      <c r="VXX13" s="121"/>
      <c r="VXY13" s="121"/>
      <c r="VXZ13" s="121"/>
      <c r="VYA13" s="121"/>
      <c r="VYB13" s="121"/>
      <c r="VYC13" s="121"/>
      <c r="VYD13" s="121"/>
      <c r="VYE13" s="121"/>
      <c r="VYF13" s="121"/>
      <c r="VYG13" s="121"/>
      <c r="VYH13" s="121"/>
      <c r="VYI13" s="121"/>
      <c r="VYJ13" s="121"/>
      <c r="VYK13" s="121"/>
      <c r="VYL13" s="121"/>
      <c r="VYM13" s="121"/>
      <c r="VYN13" s="121"/>
      <c r="VYO13" s="121"/>
      <c r="VYP13" s="121"/>
      <c r="VYQ13" s="121"/>
      <c r="VYR13" s="121"/>
      <c r="VYS13" s="121"/>
      <c r="VYT13" s="121"/>
      <c r="VYU13" s="121"/>
      <c r="VYV13" s="121"/>
      <c r="VYW13" s="121"/>
      <c r="VYX13" s="121"/>
      <c r="VYY13" s="121"/>
      <c r="VYZ13" s="121"/>
      <c r="VZA13" s="121"/>
      <c r="VZB13" s="121"/>
      <c r="VZC13" s="121"/>
      <c r="VZD13" s="121"/>
      <c r="VZE13" s="121"/>
      <c r="VZF13" s="121"/>
      <c r="VZG13" s="121"/>
      <c r="VZH13" s="121"/>
      <c r="VZI13" s="121"/>
      <c r="VZJ13" s="121"/>
      <c r="VZK13" s="121"/>
      <c r="VZL13" s="121"/>
      <c r="VZM13" s="121"/>
      <c r="VZN13" s="121"/>
      <c r="VZO13" s="121"/>
      <c r="VZP13" s="121"/>
      <c r="VZQ13" s="121"/>
      <c r="VZR13" s="121"/>
      <c r="VZS13" s="121"/>
      <c r="VZT13" s="121"/>
      <c r="VZU13" s="121"/>
      <c r="VZV13" s="121"/>
      <c r="VZW13" s="121"/>
      <c r="VZX13" s="121"/>
      <c r="VZY13" s="121"/>
      <c r="VZZ13" s="121"/>
      <c r="WAA13" s="121"/>
      <c r="WAB13" s="121"/>
      <c r="WAC13" s="121"/>
      <c r="WAD13" s="121"/>
      <c r="WAE13" s="121"/>
      <c r="WAF13" s="121"/>
      <c r="WAG13" s="121"/>
      <c r="WAH13" s="121"/>
      <c r="WAI13" s="121"/>
      <c r="WAJ13" s="121"/>
      <c r="WAK13" s="121"/>
      <c r="WAL13" s="121"/>
      <c r="WAM13" s="121"/>
      <c r="WAN13" s="121"/>
      <c r="WAO13" s="121"/>
      <c r="WAP13" s="121"/>
      <c r="WAQ13" s="121"/>
      <c r="WAR13" s="121"/>
      <c r="WAS13" s="121"/>
      <c r="WAT13" s="121"/>
      <c r="WAU13" s="121"/>
      <c r="WAV13" s="121"/>
      <c r="WAW13" s="121"/>
      <c r="WAX13" s="121"/>
      <c r="WAY13" s="121"/>
      <c r="WAZ13" s="121"/>
      <c r="WBA13" s="121"/>
      <c r="WBB13" s="121"/>
      <c r="WBC13" s="121"/>
      <c r="WBD13" s="121"/>
      <c r="WBE13" s="121"/>
      <c r="WBF13" s="121"/>
      <c r="WBG13" s="121"/>
      <c r="WBH13" s="121"/>
      <c r="WBI13" s="121"/>
      <c r="WBJ13" s="121"/>
      <c r="WBK13" s="121"/>
      <c r="WBL13" s="121"/>
      <c r="WBM13" s="121"/>
      <c r="WBN13" s="121"/>
      <c r="WBO13" s="121"/>
      <c r="WBP13" s="121"/>
      <c r="WBQ13" s="121"/>
      <c r="WBR13" s="121"/>
      <c r="WBS13" s="121"/>
      <c r="WBT13" s="121"/>
      <c r="WBU13" s="121"/>
      <c r="WBV13" s="121"/>
      <c r="WBW13" s="121"/>
      <c r="WBX13" s="121"/>
      <c r="WBY13" s="121"/>
      <c r="WBZ13" s="121"/>
      <c r="WCA13" s="121"/>
      <c r="WCB13" s="121"/>
      <c r="WCC13" s="121"/>
      <c r="WCD13" s="121"/>
      <c r="WCE13" s="121"/>
      <c r="WCF13" s="121"/>
      <c r="WCG13" s="121"/>
      <c r="WCH13" s="121"/>
      <c r="WCI13" s="121"/>
      <c r="WCJ13" s="121"/>
      <c r="WCK13" s="121"/>
      <c r="WCL13" s="121"/>
      <c r="WCM13" s="121"/>
      <c r="WCN13" s="121"/>
      <c r="WCO13" s="121"/>
      <c r="WCP13" s="121"/>
      <c r="WCQ13" s="121"/>
      <c r="WCR13" s="121"/>
      <c r="WCS13" s="121"/>
      <c r="WCT13" s="121"/>
      <c r="WCU13" s="121"/>
      <c r="WCV13" s="121"/>
      <c r="WCW13" s="121"/>
      <c r="WCX13" s="121"/>
      <c r="WCY13" s="121"/>
      <c r="WCZ13" s="121"/>
      <c r="WDA13" s="121"/>
      <c r="WDB13" s="121"/>
      <c r="WDC13" s="121"/>
      <c r="WDD13" s="121"/>
      <c r="WDE13" s="121"/>
      <c r="WDF13" s="121"/>
      <c r="WDG13" s="121"/>
      <c r="WDH13" s="121"/>
      <c r="WDI13" s="121"/>
      <c r="WDJ13" s="121"/>
      <c r="WDK13" s="121"/>
      <c r="WDL13" s="121"/>
      <c r="WDM13" s="121"/>
      <c r="WDN13" s="121"/>
      <c r="WDO13" s="121"/>
      <c r="WDP13" s="121"/>
      <c r="WDQ13" s="121"/>
      <c r="WDR13" s="121"/>
      <c r="WDS13" s="121"/>
      <c r="WDT13" s="121"/>
      <c r="WDU13" s="121"/>
      <c r="WDV13" s="121"/>
      <c r="WDW13" s="121"/>
      <c r="WDX13" s="121"/>
      <c r="WDY13" s="121"/>
      <c r="WDZ13" s="121"/>
      <c r="WEA13" s="121"/>
      <c r="WEB13" s="121"/>
      <c r="WEC13" s="121"/>
      <c r="WED13" s="121"/>
      <c r="WEE13" s="121"/>
      <c r="WEF13" s="121"/>
      <c r="WEG13" s="121"/>
      <c r="WEH13" s="121"/>
      <c r="WEI13" s="121"/>
      <c r="WEJ13" s="121"/>
      <c r="WEK13" s="121"/>
      <c r="WEL13" s="121"/>
      <c r="WEM13" s="121"/>
      <c r="WEN13" s="121"/>
      <c r="WEO13" s="121"/>
      <c r="WEP13" s="121"/>
      <c r="WEQ13" s="121"/>
      <c r="WER13" s="121"/>
      <c r="WES13" s="121"/>
      <c r="WET13" s="121"/>
      <c r="WEU13" s="121"/>
      <c r="WEV13" s="121"/>
      <c r="WEW13" s="121"/>
      <c r="WEX13" s="121"/>
      <c r="WEY13" s="121"/>
      <c r="WEZ13" s="121"/>
      <c r="WFA13" s="121"/>
      <c r="WFB13" s="121"/>
      <c r="WFC13" s="121"/>
      <c r="WFD13" s="121"/>
      <c r="WFE13" s="121"/>
      <c r="WFF13" s="121"/>
      <c r="WFG13" s="121"/>
      <c r="WFH13" s="121"/>
      <c r="WFI13" s="121"/>
      <c r="WFJ13" s="121"/>
      <c r="WFK13" s="121"/>
      <c r="WFL13" s="121"/>
      <c r="WFM13" s="121"/>
      <c r="WFN13" s="121"/>
      <c r="WFO13" s="121"/>
      <c r="WFP13" s="121"/>
      <c r="WFQ13" s="121"/>
      <c r="WFR13" s="121"/>
      <c r="WFS13" s="121"/>
      <c r="WFT13" s="121"/>
      <c r="WFU13" s="121"/>
      <c r="WFV13" s="121"/>
      <c r="WFW13" s="121"/>
      <c r="WFX13" s="121"/>
      <c r="WFY13" s="121"/>
      <c r="WFZ13" s="121"/>
      <c r="WGA13" s="121"/>
      <c r="WGB13" s="121"/>
      <c r="WGC13" s="121"/>
      <c r="WGD13" s="121"/>
      <c r="WGE13" s="121"/>
      <c r="WGF13" s="121"/>
      <c r="WGG13" s="121"/>
      <c r="WGH13" s="121"/>
      <c r="WGI13" s="121"/>
      <c r="WGJ13" s="121"/>
      <c r="WGK13" s="121"/>
      <c r="WGL13" s="121"/>
      <c r="WGM13" s="121"/>
      <c r="WGN13" s="121"/>
      <c r="WGO13" s="121"/>
      <c r="WGP13" s="121"/>
      <c r="WGQ13" s="121"/>
      <c r="WGR13" s="121"/>
      <c r="WGS13" s="121"/>
      <c r="WGT13" s="121"/>
      <c r="WGU13" s="121"/>
      <c r="WGV13" s="121"/>
      <c r="WGW13" s="121"/>
      <c r="WGX13" s="121"/>
      <c r="WGY13" s="121"/>
      <c r="WGZ13" s="121"/>
      <c r="WHA13" s="121"/>
      <c r="WHB13" s="121"/>
      <c r="WHC13" s="121"/>
      <c r="WHD13" s="121"/>
      <c r="WHE13" s="121"/>
      <c r="WHF13" s="121"/>
      <c r="WHG13" s="121"/>
      <c r="WHH13" s="121"/>
      <c r="WHI13" s="121"/>
      <c r="WHJ13" s="121"/>
      <c r="WHK13" s="121"/>
      <c r="WHL13" s="121"/>
      <c r="WHM13" s="121"/>
      <c r="WHN13" s="121"/>
      <c r="WHO13" s="121"/>
      <c r="WHP13" s="121"/>
      <c r="WHQ13" s="121"/>
      <c r="WHR13" s="121"/>
      <c r="WHS13" s="121"/>
      <c r="WHT13" s="121"/>
      <c r="WHU13" s="121"/>
      <c r="WHV13" s="121"/>
      <c r="WHW13" s="121"/>
      <c r="WHX13" s="121"/>
      <c r="WHY13" s="121"/>
      <c r="WHZ13" s="121"/>
      <c r="WIA13" s="121"/>
      <c r="WIB13" s="121"/>
      <c r="WIC13" s="121"/>
      <c r="WID13" s="121"/>
      <c r="WIE13" s="121"/>
      <c r="WIF13" s="121"/>
      <c r="WIG13" s="121"/>
      <c r="WIH13" s="121"/>
      <c r="WII13" s="121"/>
      <c r="WIJ13" s="121"/>
      <c r="WIK13" s="121"/>
      <c r="WIL13" s="121"/>
      <c r="WIM13" s="121"/>
      <c r="WIN13" s="121"/>
      <c r="WIO13" s="121"/>
      <c r="WIP13" s="121"/>
      <c r="WIQ13" s="121"/>
      <c r="WIR13" s="121"/>
      <c r="WIS13" s="121"/>
      <c r="WIT13" s="121"/>
      <c r="WIU13" s="121"/>
      <c r="WIV13" s="121"/>
      <c r="WIW13" s="121"/>
      <c r="WIX13" s="121"/>
      <c r="WIY13" s="121"/>
      <c r="WIZ13" s="121"/>
      <c r="WJA13" s="121"/>
      <c r="WJB13" s="121"/>
      <c r="WJC13" s="121"/>
      <c r="WJD13" s="121"/>
      <c r="WJE13" s="121"/>
      <c r="WJF13" s="121"/>
      <c r="WJG13" s="121"/>
      <c r="WJH13" s="121"/>
      <c r="WJI13" s="121"/>
      <c r="WJJ13" s="121"/>
      <c r="WJK13" s="121"/>
      <c r="WJL13" s="121"/>
      <c r="WJM13" s="121"/>
      <c r="WJN13" s="121"/>
      <c r="WJO13" s="121"/>
      <c r="WJP13" s="121"/>
      <c r="WJQ13" s="121"/>
      <c r="WJR13" s="121"/>
      <c r="WJS13" s="121"/>
      <c r="WJT13" s="121"/>
      <c r="WJU13" s="121"/>
      <c r="WJV13" s="121"/>
      <c r="WJW13" s="121"/>
      <c r="WJX13" s="121"/>
      <c r="WJY13" s="121"/>
      <c r="WJZ13" s="121"/>
      <c r="WKA13" s="121"/>
      <c r="WKB13" s="121"/>
      <c r="WKC13" s="121"/>
      <c r="WKD13" s="121"/>
      <c r="WKE13" s="121"/>
      <c r="WKF13" s="121"/>
      <c r="WKG13" s="121"/>
      <c r="WKH13" s="121"/>
      <c r="WKI13" s="121"/>
      <c r="WKJ13" s="121"/>
      <c r="WKK13" s="121"/>
      <c r="WKL13" s="121"/>
      <c r="WKM13" s="121"/>
      <c r="WKN13" s="121"/>
      <c r="WKO13" s="121"/>
      <c r="WKP13" s="121"/>
      <c r="WKQ13" s="121"/>
      <c r="WKR13" s="121"/>
      <c r="WKS13" s="121"/>
      <c r="WKT13" s="121"/>
      <c r="WKU13" s="121"/>
      <c r="WKV13" s="121"/>
      <c r="WKW13" s="121"/>
      <c r="WKX13" s="121"/>
      <c r="WKY13" s="121"/>
      <c r="WKZ13" s="121"/>
      <c r="WLA13" s="121"/>
      <c r="WLB13" s="121"/>
      <c r="WLC13" s="121"/>
      <c r="WLD13" s="121"/>
      <c r="WLE13" s="121"/>
      <c r="WLF13" s="121"/>
      <c r="WLG13" s="121"/>
      <c r="WLH13" s="121"/>
      <c r="WLI13" s="121"/>
      <c r="WLJ13" s="121"/>
      <c r="WLK13" s="121"/>
      <c r="WLL13" s="121"/>
      <c r="WLM13" s="121"/>
      <c r="WLN13" s="121"/>
      <c r="WLO13" s="121"/>
      <c r="WLP13" s="121"/>
      <c r="WLQ13" s="121"/>
      <c r="WLR13" s="121"/>
      <c r="WLS13" s="121"/>
      <c r="WLT13" s="121"/>
      <c r="WLU13" s="121"/>
      <c r="WLV13" s="121"/>
      <c r="WLW13" s="121"/>
      <c r="WLX13" s="121"/>
      <c r="WLY13" s="121"/>
      <c r="WLZ13" s="121"/>
      <c r="WMA13" s="121"/>
      <c r="WMB13" s="121"/>
      <c r="WMC13" s="121"/>
      <c r="WMD13" s="121"/>
      <c r="WME13" s="121"/>
      <c r="WMF13" s="121"/>
      <c r="WMG13" s="121"/>
      <c r="WMH13" s="121"/>
      <c r="WMI13" s="121"/>
      <c r="WMJ13" s="121"/>
      <c r="WMK13" s="121"/>
      <c r="WML13" s="121"/>
      <c r="WMM13" s="121"/>
      <c r="WMN13" s="121"/>
      <c r="WMO13" s="121"/>
      <c r="WMP13" s="121"/>
      <c r="WMQ13" s="121"/>
      <c r="WMR13" s="121"/>
      <c r="WMS13" s="121"/>
      <c r="WMT13" s="121"/>
      <c r="WMU13" s="121"/>
      <c r="WMV13" s="121"/>
      <c r="WMW13" s="121"/>
      <c r="WMX13" s="121"/>
      <c r="WMY13" s="121"/>
      <c r="WMZ13" s="121"/>
      <c r="WNA13" s="121"/>
      <c r="WNB13" s="121"/>
      <c r="WNC13" s="121"/>
      <c r="WND13" s="121"/>
      <c r="WNE13" s="121"/>
      <c r="WNF13" s="121"/>
      <c r="WNG13" s="121"/>
      <c r="WNH13" s="121"/>
      <c r="WNI13" s="121"/>
      <c r="WNJ13" s="121"/>
      <c r="WNK13" s="121"/>
      <c r="WNL13" s="121"/>
      <c r="WNM13" s="121"/>
      <c r="WNN13" s="121"/>
      <c r="WNO13" s="121"/>
      <c r="WNP13" s="121"/>
      <c r="WNQ13" s="121"/>
      <c r="WNR13" s="121"/>
      <c r="WNS13" s="121"/>
      <c r="WNT13" s="121"/>
      <c r="WNU13" s="121"/>
      <c r="WNV13" s="121"/>
      <c r="WNW13" s="121"/>
      <c r="WNX13" s="121"/>
      <c r="WNY13" s="121"/>
      <c r="WNZ13" s="121"/>
      <c r="WOA13" s="121"/>
      <c r="WOB13" s="121"/>
      <c r="WOC13" s="121"/>
      <c r="WOD13" s="121"/>
      <c r="WOE13" s="121"/>
      <c r="WOF13" s="121"/>
      <c r="WOG13" s="121"/>
      <c r="WOH13" s="121"/>
      <c r="WOI13" s="121"/>
      <c r="WOJ13" s="121"/>
      <c r="WOK13" s="121"/>
      <c r="WOL13" s="121"/>
      <c r="WOM13" s="121"/>
      <c r="WON13" s="121"/>
      <c r="WOO13" s="121"/>
      <c r="WOP13" s="121"/>
      <c r="WOQ13" s="121"/>
      <c r="WOR13" s="121"/>
      <c r="WOS13" s="121"/>
      <c r="WOT13" s="121"/>
      <c r="WOU13" s="121"/>
      <c r="WOV13" s="121"/>
      <c r="WOW13" s="121"/>
      <c r="WOX13" s="121"/>
      <c r="WOY13" s="121"/>
      <c r="WOZ13" s="121"/>
      <c r="WPA13" s="121"/>
      <c r="WPB13" s="121"/>
      <c r="WPC13" s="121"/>
      <c r="WPD13" s="121"/>
      <c r="WPE13" s="121"/>
      <c r="WPF13" s="121"/>
      <c r="WPG13" s="121"/>
      <c r="WPH13" s="121"/>
      <c r="WPI13" s="121"/>
      <c r="WPJ13" s="121"/>
      <c r="WPK13" s="121"/>
      <c r="WPL13" s="121"/>
      <c r="WPM13" s="121"/>
      <c r="WPN13" s="121"/>
      <c r="WPO13" s="121"/>
      <c r="WPP13" s="121"/>
      <c r="WPQ13" s="121"/>
      <c r="WPR13" s="121"/>
      <c r="WPS13" s="121"/>
      <c r="WPT13" s="121"/>
      <c r="WPU13" s="121"/>
      <c r="WPV13" s="121"/>
      <c r="WPW13" s="121"/>
      <c r="WPX13" s="121"/>
      <c r="WPY13" s="121"/>
      <c r="WPZ13" s="121"/>
      <c r="WQA13" s="121"/>
      <c r="WQB13" s="121"/>
      <c r="WQC13" s="121"/>
      <c r="WQD13" s="121"/>
      <c r="WQE13" s="121"/>
      <c r="WQF13" s="121"/>
      <c r="WQG13" s="121"/>
      <c r="WQH13" s="121"/>
      <c r="WQI13" s="121"/>
      <c r="WQJ13" s="121"/>
      <c r="WQK13" s="121"/>
      <c r="WQL13" s="121"/>
      <c r="WQM13" s="121"/>
      <c r="WQN13" s="121"/>
      <c r="WQO13" s="121"/>
      <c r="WQP13" s="121"/>
      <c r="WQQ13" s="121"/>
      <c r="WQR13" s="121"/>
      <c r="WQS13" s="121"/>
      <c r="WQT13" s="121"/>
      <c r="WQU13" s="121"/>
      <c r="WQV13" s="121"/>
      <c r="WQW13" s="121"/>
      <c r="WQX13" s="121"/>
      <c r="WQY13" s="121"/>
      <c r="WQZ13" s="121"/>
      <c r="WRA13" s="121"/>
      <c r="WRB13" s="121"/>
      <c r="WRC13" s="121"/>
      <c r="WRD13" s="121"/>
      <c r="WRE13" s="121"/>
      <c r="WRF13" s="121"/>
      <c r="WRG13" s="121"/>
      <c r="WRH13" s="121"/>
      <c r="WRI13" s="121"/>
      <c r="WRJ13" s="121"/>
      <c r="WRK13" s="121"/>
      <c r="WRL13" s="121"/>
      <c r="WRM13" s="121"/>
      <c r="WRN13" s="121"/>
      <c r="WRO13" s="121"/>
      <c r="WRP13" s="121"/>
      <c r="WRQ13" s="121"/>
      <c r="WRR13" s="121"/>
      <c r="WRS13" s="121"/>
      <c r="WRT13" s="121"/>
      <c r="WRU13" s="121"/>
      <c r="WRV13" s="121"/>
      <c r="WRW13" s="121"/>
      <c r="WRX13" s="121"/>
      <c r="WRY13" s="121"/>
      <c r="WRZ13" s="121"/>
      <c r="WSA13" s="121"/>
      <c r="WSB13" s="121"/>
      <c r="WSC13" s="121"/>
      <c r="WSD13" s="121"/>
      <c r="WSE13" s="121"/>
      <c r="WSF13" s="121"/>
      <c r="WSG13" s="121"/>
      <c r="WSH13" s="121"/>
      <c r="WSI13" s="121"/>
      <c r="WSJ13" s="121"/>
      <c r="WSK13" s="121"/>
      <c r="WSL13" s="121"/>
      <c r="WSM13" s="121"/>
      <c r="WSN13" s="121"/>
      <c r="WSO13" s="121"/>
      <c r="WSP13" s="121"/>
      <c r="WSQ13" s="121"/>
      <c r="WSR13" s="121"/>
      <c r="WSS13" s="121"/>
      <c r="WST13" s="121"/>
      <c r="WSU13" s="121"/>
      <c r="WSV13" s="121"/>
      <c r="WSW13" s="121"/>
      <c r="WSX13" s="121"/>
      <c r="WSY13" s="121"/>
      <c r="WSZ13" s="121"/>
      <c r="WTA13" s="121"/>
      <c r="WTB13" s="121"/>
      <c r="WTC13" s="121"/>
      <c r="WTD13" s="121"/>
      <c r="WTE13" s="121"/>
      <c r="WTF13" s="121"/>
      <c r="WTG13" s="121"/>
      <c r="WTH13" s="121"/>
      <c r="WTI13" s="121"/>
      <c r="WTJ13" s="121"/>
      <c r="WTK13" s="121"/>
      <c r="WTL13" s="121"/>
      <c r="WTM13" s="121"/>
      <c r="WTN13" s="121"/>
      <c r="WTO13" s="121"/>
      <c r="WTP13" s="121"/>
      <c r="WTQ13" s="121"/>
      <c r="WTR13" s="121"/>
      <c r="WTS13" s="121"/>
      <c r="WTT13" s="121"/>
      <c r="WTU13" s="121"/>
      <c r="WTV13" s="121"/>
      <c r="WTW13" s="121"/>
      <c r="WTX13" s="121"/>
      <c r="WTY13" s="121"/>
      <c r="WTZ13" s="121"/>
      <c r="WUA13" s="121"/>
      <c r="WUB13" s="121"/>
      <c r="WUC13" s="121"/>
      <c r="WUD13" s="121"/>
      <c r="WUE13" s="121"/>
      <c r="WUF13" s="121"/>
      <c r="WUG13" s="121"/>
      <c r="WUH13" s="121"/>
      <c r="WUI13" s="121"/>
      <c r="WUJ13" s="121"/>
      <c r="WUK13" s="121"/>
      <c r="WUL13" s="121"/>
      <c r="WUM13" s="121"/>
      <c r="WUN13" s="121"/>
      <c r="WUO13" s="121"/>
      <c r="WUP13" s="121"/>
      <c r="WUQ13" s="121"/>
      <c r="WUR13" s="121"/>
      <c r="WUS13" s="121"/>
      <c r="WUT13" s="121"/>
      <c r="WUU13" s="121"/>
      <c r="WUV13" s="121"/>
      <c r="WUW13" s="121"/>
      <c r="WUX13" s="121"/>
      <c r="WUY13" s="121"/>
      <c r="WUZ13" s="121"/>
      <c r="WVA13" s="121"/>
      <c r="WVB13" s="121"/>
      <c r="WVC13" s="121"/>
      <c r="WVD13" s="121"/>
      <c r="WVE13" s="121"/>
      <c r="WVF13" s="121"/>
      <c r="WVG13" s="121"/>
      <c r="WVH13" s="121"/>
      <c r="WVI13" s="121"/>
      <c r="WVJ13" s="121"/>
      <c r="WVK13" s="121"/>
      <c r="WVL13" s="121"/>
      <c r="WVM13" s="121"/>
      <c r="WVN13" s="121"/>
      <c r="WVO13" s="121"/>
      <c r="WVP13" s="121"/>
      <c r="WVQ13" s="121"/>
      <c r="WVR13" s="121"/>
      <c r="WVS13" s="121"/>
      <c r="WVT13" s="121"/>
      <c r="WVU13" s="121"/>
      <c r="WVV13" s="121"/>
      <c r="WVW13" s="121"/>
      <c r="WVX13" s="121"/>
      <c r="WVY13" s="121"/>
      <c r="WVZ13" s="121"/>
      <c r="WWA13" s="121"/>
      <c r="WWB13" s="121"/>
      <c r="WWC13" s="121"/>
      <c r="WWD13" s="121"/>
      <c r="WWE13" s="121"/>
      <c r="WWF13" s="121"/>
      <c r="WWG13" s="121"/>
      <c r="WWH13" s="121"/>
      <c r="WWI13" s="121"/>
      <c r="WWJ13" s="121"/>
      <c r="WWK13" s="121"/>
      <c r="WWL13" s="121"/>
      <c r="WWM13" s="121"/>
      <c r="WWN13" s="121"/>
      <c r="WWO13" s="121"/>
      <c r="WWP13" s="121"/>
      <c r="WWQ13" s="121"/>
      <c r="WWR13" s="121"/>
      <c r="WWS13" s="121"/>
      <c r="WWT13" s="121"/>
      <c r="WWU13" s="121"/>
      <c r="WWV13" s="121"/>
      <c r="WWW13" s="121"/>
      <c r="WWX13" s="121"/>
      <c r="WWY13" s="121"/>
      <c r="WWZ13" s="121"/>
      <c r="WXA13" s="121"/>
      <c r="WXB13" s="121"/>
      <c r="WXC13" s="121"/>
      <c r="WXD13" s="121"/>
      <c r="WXE13" s="121"/>
      <c r="WXF13" s="121"/>
      <c r="WXG13" s="121"/>
      <c r="WXH13" s="121"/>
      <c r="WXI13" s="121"/>
      <c r="WXJ13" s="121"/>
      <c r="WXK13" s="121"/>
      <c r="WXL13" s="121"/>
      <c r="WXM13" s="121"/>
      <c r="WXN13" s="121"/>
      <c r="WXO13" s="121"/>
      <c r="WXP13" s="121"/>
      <c r="WXQ13" s="121"/>
      <c r="WXR13" s="121"/>
      <c r="WXS13" s="121"/>
      <c r="WXT13" s="121"/>
      <c r="WXU13" s="121"/>
      <c r="WXV13" s="121"/>
      <c r="WXW13" s="121"/>
      <c r="WXX13" s="121"/>
      <c r="WXY13" s="121"/>
      <c r="WXZ13" s="121"/>
      <c r="WYA13" s="121"/>
      <c r="WYB13" s="121"/>
      <c r="WYC13" s="121"/>
      <c r="WYD13" s="121"/>
      <c r="WYE13" s="121"/>
      <c r="WYF13" s="121"/>
      <c r="WYG13" s="121"/>
      <c r="WYH13" s="121"/>
      <c r="WYI13" s="121"/>
      <c r="WYJ13" s="121"/>
      <c r="WYK13" s="121"/>
      <c r="WYL13" s="121"/>
      <c r="WYM13" s="121"/>
      <c r="WYN13" s="121"/>
      <c r="WYO13" s="121"/>
      <c r="WYP13" s="121"/>
      <c r="WYQ13" s="121"/>
      <c r="WYR13" s="121"/>
      <c r="WYS13" s="121"/>
      <c r="WYT13" s="121"/>
      <c r="WYU13" s="121"/>
      <c r="WYV13" s="121"/>
      <c r="WYW13" s="121"/>
      <c r="WYX13" s="121"/>
      <c r="WYY13" s="121"/>
      <c r="WYZ13" s="121"/>
      <c r="WZA13" s="121"/>
      <c r="WZB13" s="121"/>
      <c r="WZC13" s="121"/>
      <c r="WZD13" s="121"/>
      <c r="WZE13" s="121"/>
      <c r="WZF13" s="121"/>
      <c r="WZG13" s="121"/>
      <c r="WZH13" s="121"/>
      <c r="WZI13" s="121"/>
      <c r="WZJ13" s="121"/>
      <c r="WZK13" s="121"/>
      <c r="WZL13" s="121"/>
      <c r="WZM13" s="121"/>
      <c r="WZN13" s="121"/>
      <c r="WZO13" s="121"/>
      <c r="WZP13" s="121"/>
      <c r="WZQ13" s="121"/>
      <c r="WZR13" s="121"/>
      <c r="WZS13" s="121"/>
      <c r="WZT13" s="121"/>
      <c r="WZU13" s="121"/>
      <c r="WZV13" s="121"/>
      <c r="WZW13" s="121"/>
      <c r="WZX13" s="121"/>
      <c r="WZY13" s="121"/>
      <c r="WZZ13" s="121"/>
      <c r="XAA13" s="121"/>
      <c r="XAB13" s="121"/>
      <c r="XAC13" s="121"/>
      <c r="XAD13" s="121"/>
      <c r="XAE13" s="121"/>
      <c r="XAF13" s="121"/>
      <c r="XAG13" s="121"/>
      <c r="XAH13" s="121"/>
      <c r="XAI13" s="121"/>
      <c r="XAJ13" s="121"/>
      <c r="XAK13" s="121"/>
      <c r="XAL13" s="121"/>
      <c r="XAM13" s="121"/>
      <c r="XAN13" s="121"/>
      <c r="XAO13" s="121"/>
      <c r="XAP13" s="121"/>
      <c r="XAQ13" s="121"/>
      <c r="XAR13" s="121"/>
      <c r="XAS13" s="121"/>
      <c r="XAT13" s="121"/>
      <c r="XAU13" s="121"/>
      <c r="XAV13" s="121"/>
      <c r="XAW13" s="121"/>
      <c r="XAX13" s="121"/>
      <c r="XAY13" s="121"/>
      <c r="XAZ13" s="121"/>
      <c r="XBA13" s="121"/>
      <c r="XBB13" s="121"/>
      <c r="XBC13" s="121"/>
      <c r="XBD13" s="121"/>
      <c r="XBE13" s="121"/>
      <c r="XBF13" s="121"/>
      <c r="XBG13" s="121"/>
      <c r="XBH13" s="121"/>
      <c r="XBI13" s="121"/>
      <c r="XBJ13" s="121"/>
      <c r="XBK13" s="121"/>
      <c r="XBL13" s="121"/>
      <c r="XBM13" s="121"/>
      <c r="XBN13" s="121"/>
      <c r="XBO13" s="121"/>
      <c r="XBP13" s="121"/>
      <c r="XBQ13" s="121"/>
      <c r="XBR13" s="121"/>
      <c r="XBS13" s="121"/>
      <c r="XBT13" s="121"/>
      <c r="XBU13" s="121"/>
      <c r="XBV13" s="121"/>
      <c r="XBW13" s="121"/>
      <c r="XBX13" s="121"/>
      <c r="XBY13" s="121"/>
      <c r="XBZ13" s="121"/>
      <c r="XCA13" s="121"/>
      <c r="XCB13" s="121"/>
      <c r="XCC13" s="121"/>
      <c r="XCD13" s="121"/>
      <c r="XCE13" s="121"/>
      <c r="XCF13" s="121"/>
      <c r="XCG13" s="121"/>
      <c r="XCH13" s="121"/>
      <c r="XCI13" s="121"/>
      <c r="XCJ13" s="121"/>
      <c r="XCK13" s="121"/>
      <c r="XCL13" s="121"/>
      <c r="XCM13" s="121"/>
      <c r="XCN13" s="121"/>
      <c r="XCO13" s="121"/>
      <c r="XCP13" s="121"/>
      <c r="XCQ13" s="121"/>
      <c r="XCR13" s="121"/>
      <c r="XCS13" s="121"/>
      <c r="XCT13" s="121"/>
      <c r="XCU13" s="121"/>
      <c r="XCV13" s="121"/>
      <c r="XCW13" s="121"/>
      <c r="XCX13" s="121"/>
      <c r="XCY13" s="121"/>
      <c r="XCZ13" s="121"/>
      <c r="XDA13" s="121"/>
      <c r="XDB13" s="121"/>
      <c r="XDC13" s="121"/>
      <c r="XDD13" s="121"/>
      <c r="XDE13" s="121"/>
      <c r="XDF13" s="121"/>
      <c r="XDG13" s="121"/>
      <c r="XDH13" s="121"/>
      <c r="XDI13" s="121"/>
      <c r="XDJ13" s="121"/>
      <c r="XDK13" s="121"/>
      <c r="XDL13" s="121"/>
      <c r="XDM13" s="121"/>
      <c r="XDN13" s="121"/>
      <c r="XDO13" s="121"/>
      <c r="XDP13" s="121"/>
      <c r="XDQ13" s="121"/>
      <c r="XDR13" s="121"/>
      <c r="XDS13" s="121"/>
      <c r="XDT13" s="121"/>
      <c r="XDU13" s="121"/>
      <c r="XDV13" s="121"/>
      <c r="XDW13" s="121"/>
      <c r="XDX13" s="121"/>
      <c r="XDY13" s="121"/>
      <c r="XDZ13" s="121"/>
      <c r="XEA13" s="121"/>
      <c r="XEB13" s="121"/>
      <c r="XEC13" s="121"/>
      <c r="XED13" s="121"/>
      <c r="XEE13" s="121"/>
      <c r="XEF13" s="121"/>
      <c r="XEG13" s="121"/>
      <c r="XEH13" s="121"/>
      <c r="XEI13" s="121"/>
      <c r="XEJ13" s="121"/>
      <c r="XEK13" s="121"/>
      <c r="XEL13" s="121"/>
      <c r="XEM13" s="121"/>
      <c r="XEN13" s="121"/>
      <c r="XEO13" s="121"/>
      <c r="XEP13" s="121"/>
      <c r="XEQ13" s="121"/>
      <c r="XER13" s="121"/>
      <c r="XES13" s="121"/>
      <c r="XET13" s="121"/>
      <c r="XEU13" s="121"/>
      <c r="XEV13" s="121"/>
      <c r="XEW13" s="121"/>
      <c r="XEX13" s="121"/>
      <c r="XEY13" s="121"/>
      <c r="XEZ13" s="121"/>
      <c r="XFA13" s="121"/>
      <c r="XFB13" s="121"/>
    </row>
    <row r="14" spans="1:16382" ht="15" customHeight="1" x14ac:dyDescent="0.25"/>
    <row r="15" spans="1:16382" ht="15" customHeight="1" x14ac:dyDescent="0.25">
      <c r="A15" s="95" t="s">
        <v>111</v>
      </c>
    </row>
    <row r="16" spans="1:16382" s="57" customFormat="1" ht="15" customHeight="1" x14ac:dyDescent="0.25">
      <c r="A16" s="123" t="s">
        <v>114</v>
      </c>
      <c r="B16" s="123">
        <v>0</v>
      </c>
      <c r="C16" s="123">
        <v>0</v>
      </c>
      <c r="D16" s="123"/>
    </row>
    <row r="17" spans="1:3" ht="15" customHeight="1" x14ac:dyDescent="0.25">
      <c r="A17" s="125" t="s">
        <v>2</v>
      </c>
      <c r="B17" s="197">
        <f>B16</f>
        <v>0</v>
      </c>
      <c r="C17" s="197">
        <f>C16</f>
        <v>0</v>
      </c>
    </row>
    <row r="18" spans="1:3" ht="15" customHeight="1" x14ac:dyDescent="0.25"/>
    <row r="19" spans="1:3" ht="15" customHeight="1" x14ac:dyDescent="0.25">
      <c r="A19" s="95" t="s">
        <v>115</v>
      </c>
      <c r="B19" s="197">
        <f>B9+B13+B17</f>
        <v>0</v>
      </c>
      <c r="C19" s="197">
        <f>C9+C13+C17</f>
        <v>0</v>
      </c>
    </row>
    <row r="20" spans="1:3" ht="15" customHeight="1" x14ac:dyDescent="0.25"/>
    <row r="21" spans="1:3" ht="15" customHeight="1" x14ac:dyDescent="0.25"/>
  </sheetData>
  <mergeCells count="13651">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Q26"/>
  <sheetViews>
    <sheetView topLeftCell="A4" workbookViewId="0">
      <selection activeCell="D1161" sqref="C1161:D1161"/>
    </sheetView>
  </sheetViews>
  <sheetFormatPr baseColWidth="10" defaultRowHeight="15" x14ac:dyDescent="0.25"/>
  <cols>
    <col min="1" max="1" width="31.5703125" style="114" customWidth="1"/>
    <col min="2" max="3" width="22.7109375" style="114" customWidth="1"/>
    <col min="4" max="5" width="11.42578125" style="114"/>
    <col min="6" max="6" width="22.28515625" style="114" customWidth="1"/>
    <col min="7" max="7" width="13.7109375" style="114" bestFit="1" customWidth="1"/>
    <col min="8" max="8" width="13.42578125" style="114" bestFit="1" customWidth="1"/>
    <col min="9" max="9" width="11.42578125" style="114"/>
    <col min="10" max="10" width="13.7109375" style="114" bestFit="1" customWidth="1"/>
    <col min="11" max="11" width="11.42578125" style="114"/>
    <col min="12" max="12" width="13.42578125" style="114" bestFit="1" customWidth="1"/>
    <col min="13" max="17" width="11.42578125" style="114"/>
  </cols>
  <sheetData>
    <row r="1" spans="1:12" x14ac:dyDescent="0.25">
      <c r="A1" s="114" t="str">
        <f>Indice!C1</f>
        <v>RIEDER &amp; CIA. S.A.C.I.</v>
      </c>
      <c r="F1" s="133" t="s">
        <v>117</v>
      </c>
    </row>
    <row r="4" spans="1:12" x14ac:dyDescent="0.25">
      <c r="A4" s="716" t="s">
        <v>266</v>
      </c>
      <c r="B4" s="716"/>
      <c r="C4" s="716"/>
      <c r="D4" s="716"/>
      <c r="L4" s="381"/>
    </row>
    <row r="5" spans="1:12" x14ac:dyDescent="0.25">
      <c r="B5" s="712" t="s">
        <v>260</v>
      </c>
      <c r="C5" s="712"/>
      <c r="L5" s="381"/>
    </row>
    <row r="6" spans="1:12" x14ac:dyDescent="0.25">
      <c r="A6" s="130" t="s">
        <v>110</v>
      </c>
      <c r="B6" s="312">
        <f>IFERROR(IF(Indice!B6="","2XX2",YEAR(Indice!B6)),"2XX2")</f>
        <v>2025</v>
      </c>
      <c r="C6" s="312">
        <f>IFERROR(YEAR(Indice!B6-365),"2XX1")</f>
        <v>2024</v>
      </c>
      <c r="D6" s="126"/>
      <c r="L6" s="381"/>
    </row>
    <row r="7" spans="1:12" x14ac:dyDescent="0.25">
      <c r="A7" s="114" t="s">
        <v>897</v>
      </c>
      <c r="B7" s="419">
        <v>803813682</v>
      </c>
      <c r="C7" s="434">
        <v>803813682</v>
      </c>
      <c r="D7" s="127"/>
      <c r="L7" s="381"/>
    </row>
    <row r="8" spans="1:12" x14ac:dyDescent="0.25">
      <c r="A8" s="114" t="s">
        <v>898</v>
      </c>
      <c r="B8" s="419">
        <v>-803813682.00999999</v>
      </c>
      <c r="C8" s="420">
        <v>-803813682.00999999</v>
      </c>
      <c r="D8" s="128"/>
      <c r="L8" s="381"/>
    </row>
    <row r="9" spans="1:12" x14ac:dyDescent="0.25">
      <c r="A9" s="114" t="s">
        <v>899</v>
      </c>
      <c r="B9" s="419">
        <v>2369097121</v>
      </c>
      <c r="C9" s="420">
        <v>2369097121</v>
      </c>
      <c r="D9" s="128"/>
      <c r="G9" s="381"/>
      <c r="H9" s="368"/>
      <c r="L9" s="381"/>
    </row>
    <row r="10" spans="1:12" x14ac:dyDescent="0.25">
      <c r="A10" s="114" t="s">
        <v>900</v>
      </c>
      <c r="B10" s="419">
        <v>-2369097121</v>
      </c>
      <c r="C10" s="420">
        <v>-2369097121</v>
      </c>
      <c r="D10" s="128"/>
      <c r="G10" s="381"/>
      <c r="H10" s="368"/>
      <c r="L10" s="381"/>
    </row>
    <row r="11" spans="1:12" x14ac:dyDescent="0.25">
      <c r="A11" s="114" t="s">
        <v>901</v>
      </c>
      <c r="B11" s="419">
        <v>3628036970</v>
      </c>
      <c r="C11" s="420">
        <v>3628036970</v>
      </c>
      <c r="D11" s="128"/>
      <c r="L11" s="381"/>
    </row>
    <row r="12" spans="1:12" x14ac:dyDescent="0.25">
      <c r="A12" s="114" t="s">
        <v>902</v>
      </c>
      <c r="B12" s="419">
        <v>-3813731765.71</v>
      </c>
      <c r="C12" s="420">
        <v>-845736400.71000004</v>
      </c>
      <c r="D12" s="128"/>
      <c r="L12" s="381"/>
    </row>
    <row r="13" spans="1:12" x14ac:dyDescent="0.25">
      <c r="A13" s="114" t="s">
        <v>903</v>
      </c>
      <c r="B13" s="419">
        <v>4846050</v>
      </c>
      <c r="C13" s="420">
        <v>4846050</v>
      </c>
      <c r="D13" s="128"/>
      <c r="L13" s="381"/>
    </row>
    <row r="14" spans="1:12" x14ac:dyDescent="0.25">
      <c r="A14" s="114" t="s">
        <v>904</v>
      </c>
      <c r="B14" s="419">
        <v>-4846050</v>
      </c>
      <c r="C14" s="420">
        <v>-4846050</v>
      </c>
      <c r="D14" s="128"/>
      <c r="L14" s="381"/>
    </row>
    <row r="15" spans="1:12" x14ac:dyDescent="0.25">
      <c r="A15" s="114" t="s">
        <v>905</v>
      </c>
      <c r="B15" s="419">
        <v>7217303962.579999</v>
      </c>
      <c r="C15" s="420">
        <v>7145085102.6199999</v>
      </c>
      <c r="D15" s="128"/>
      <c r="L15" s="381"/>
    </row>
    <row r="16" spans="1:12" x14ac:dyDescent="0.25">
      <c r="A16" s="114" t="s">
        <v>906</v>
      </c>
      <c r="B16" s="419">
        <v>-4924242332.5699997</v>
      </c>
      <c r="C16" s="420">
        <v>-3991763662.9899998</v>
      </c>
      <c r="D16" s="128"/>
      <c r="L16" s="381"/>
    </row>
    <row r="17" spans="1:12" x14ac:dyDescent="0.25">
      <c r="A17" s="114" t="s">
        <v>907</v>
      </c>
      <c r="B17" s="419">
        <v>1015089984</v>
      </c>
      <c r="C17" s="420">
        <v>1015089984</v>
      </c>
      <c r="D17" s="128"/>
      <c r="L17" s="381"/>
    </row>
    <row r="18" spans="1:12" x14ac:dyDescent="0.25">
      <c r="A18" s="114" t="s">
        <v>908</v>
      </c>
      <c r="B18" s="419">
        <v>-881663831.02999997</v>
      </c>
      <c r="C18" s="420">
        <v>-788605247.02999997</v>
      </c>
      <c r="D18" s="128"/>
      <c r="E18" s="127"/>
      <c r="L18" s="381"/>
    </row>
    <row r="19" spans="1:12" x14ac:dyDescent="0.25">
      <c r="A19" s="116" t="s">
        <v>115</v>
      </c>
      <c r="B19" s="435">
        <f>SUM(B7:B18)</f>
        <v>2240792987.2599993</v>
      </c>
      <c r="C19" s="435">
        <f>SUM(C7:C18)</f>
        <v>6162106745.8800001</v>
      </c>
    </row>
    <row r="20" spans="1:12" x14ac:dyDescent="0.25">
      <c r="A20" s="129"/>
      <c r="B20" s="419"/>
      <c r="C20" s="419"/>
      <c r="D20" s="128"/>
      <c r="F20" s="127"/>
    </row>
    <row r="21" spans="1:12" x14ac:dyDescent="0.25">
      <c r="A21" s="128"/>
      <c r="D21" s="128"/>
    </row>
    <row r="22" spans="1:12" x14ac:dyDescent="0.25">
      <c r="A22" s="129"/>
      <c r="D22" s="128"/>
      <c r="E22" s="127"/>
    </row>
    <row r="24" spans="1:12" x14ac:dyDescent="0.25">
      <c r="A24" s="116"/>
      <c r="F24" s="127"/>
    </row>
    <row r="25" spans="1:12" x14ac:dyDescent="0.25">
      <c r="A25" s="126"/>
      <c r="D25" s="126"/>
    </row>
    <row r="26" spans="1:12" x14ac:dyDescent="0.25">
      <c r="A26" s="129"/>
    </row>
  </sheetData>
  <mergeCells count="2">
    <mergeCell ref="A4:D4"/>
    <mergeCell ref="B5:C5"/>
  </mergeCells>
  <hyperlinks>
    <hyperlink ref="F1" location="BG!A1" display="BG"/>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1:M13"/>
  <sheetViews>
    <sheetView workbookViewId="0">
      <selection activeCell="D1161" sqref="C1161:D1161"/>
    </sheetView>
  </sheetViews>
  <sheetFormatPr baseColWidth="10" defaultRowHeight="15" x14ac:dyDescent="0.25"/>
  <cols>
    <col min="1" max="1" width="24.7109375" style="114" customWidth="1"/>
    <col min="2" max="2" width="17.140625" style="114" customWidth="1"/>
    <col min="3" max="3" width="17.28515625" style="114" customWidth="1"/>
    <col min="4" max="13" width="11.42578125" style="114"/>
  </cols>
  <sheetData>
    <row r="1" spans="1:5" x14ac:dyDescent="0.25">
      <c r="A1" s="114" t="str">
        <f>Indice!C1</f>
        <v>RIEDER &amp; CIA. S.A.C.I.</v>
      </c>
      <c r="E1" s="133" t="s">
        <v>117</v>
      </c>
    </row>
    <row r="5" spans="1:5" x14ac:dyDescent="0.25">
      <c r="A5" s="232" t="s">
        <v>267</v>
      </c>
      <c r="B5" s="232"/>
      <c r="C5" s="232"/>
      <c r="D5" s="232"/>
    </row>
    <row r="6" spans="1:5" x14ac:dyDescent="0.25">
      <c r="B6" s="712" t="s">
        <v>260</v>
      </c>
      <c r="C6" s="712"/>
    </row>
    <row r="7" spans="1:5" x14ac:dyDescent="0.25">
      <c r="A7" s="131" t="s">
        <v>116</v>
      </c>
      <c r="B7" s="312">
        <f>IFERROR(IF(Indice!B6="","2XX2",YEAR(Indice!B6)),"2XX2")</f>
        <v>2025</v>
      </c>
      <c r="C7" s="312">
        <f>IFERROR(YEAR(Indice!B6-365),"2XX1")</f>
        <v>2024</v>
      </c>
      <c r="D7" s="126"/>
    </row>
    <row r="8" spans="1:5" x14ac:dyDescent="0.25">
      <c r="A8" s="127"/>
      <c r="B8" s="127"/>
      <c r="C8" s="127"/>
      <c r="D8" s="127"/>
    </row>
    <row r="9" spans="1:5" x14ac:dyDescent="0.25">
      <c r="A9" s="128"/>
      <c r="B9" s="114" t="s">
        <v>927</v>
      </c>
      <c r="C9" s="114" t="s">
        <v>927</v>
      </c>
      <c r="D9" s="128"/>
    </row>
    <row r="10" spans="1:5" x14ac:dyDescent="0.25">
      <c r="A10" s="129"/>
      <c r="D10" s="128"/>
    </row>
    <row r="11" spans="1:5" x14ac:dyDescent="0.25">
      <c r="A11" s="116" t="s">
        <v>115</v>
      </c>
      <c r="B11" s="194">
        <f>SUM(B8:B10)</f>
        <v>0</v>
      </c>
      <c r="C11" s="194">
        <f>SUM(C8:C10)</f>
        <v>0</v>
      </c>
    </row>
    <row r="12" spans="1:5" x14ac:dyDescent="0.25">
      <c r="A12" s="129"/>
      <c r="D12" s="128"/>
    </row>
    <row r="13" spans="1:5" x14ac:dyDescent="0.25">
      <c r="A13" s="128"/>
      <c r="D13" s="128"/>
    </row>
  </sheetData>
  <mergeCells count="1">
    <mergeCell ref="B6:C6"/>
  </mergeCells>
  <hyperlinks>
    <hyperlink ref="E1" location="BG!A1" display="BG"/>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E60"/>
  <sheetViews>
    <sheetView showGridLines="0" workbookViewId="0">
      <selection activeCell="D1161" sqref="C1161:D1161"/>
    </sheetView>
  </sheetViews>
  <sheetFormatPr baseColWidth="10" defaultColWidth="11.42578125" defaultRowHeight="15" x14ac:dyDescent="0.25"/>
  <cols>
    <col min="1" max="1" width="38.5703125" style="215" customWidth="1"/>
    <col min="2" max="2" width="34.140625" style="215" customWidth="1"/>
    <col min="3" max="3" width="34.42578125" style="215" bestFit="1" customWidth="1"/>
    <col min="4" max="4" width="18.42578125" style="215" customWidth="1"/>
    <col min="5" max="5" width="18.7109375" style="215" customWidth="1"/>
    <col min="6" max="16384" width="11.42578125" style="215"/>
  </cols>
  <sheetData>
    <row r="1" spans="1:5" x14ac:dyDescent="0.25">
      <c r="A1" s="215" t="str">
        <f>Indice!C1</f>
        <v>RIEDER &amp; CIA. S.A.C.I.</v>
      </c>
      <c r="B1" s="132"/>
      <c r="C1" s="344" t="s">
        <v>117</v>
      </c>
    </row>
    <row r="4" spans="1:5" x14ac:dyDescent="0.25">
      <c r="A4" s="232" t="s">
        <v>269</v>
      </c>
      <c r="B4" s="232"/>
      <c r="C4" s="232"/>
      <c r="D4" s="232"/>
      <c r="E4" s="232"/>
    </row>
    <row r="5" spans="1:5" x14ac:dyDescent="0.25">
      <c r="A5" s="310" t="s">
        <v>260</v>
      </c>
    </row>
    <row r="6" spans="1:5" x14ac:dyDescent="0.25">
      <c r="A6" s="233" t="s">
        <v>770</v>
      </c>
      <c r="B6" s="233"/>
      <c r="C6" s="233"/>
      <c r="D6" s="233"/>
    </row>
    <row r="7" spans="1:5" x14ac:dyDescent="0.25">
      <c r="E7" s="195"/>
    </row>
    <row r="8" spans="1:5" x14ac:dyDescent="0.25">
      <c r="A8" s="95" t="s">
        <v>61</v>
      </c>
      <c r="B8" s="327" t="s">
        <v>146</v>
      </c>
      <c r="C8" s="327" t="s">
        <v>411</v>
      </c>
      <c r="D8" s="328">
        <f>IFERROR(IF(Indice!B6="","2XX2",YEAR(Indice!B6)),"2XX2")</f>
        <v>2025</v>
      </c>
      <c r="E8" s="328">
        <f>IFERROR(YEAR(Indice!B6-365),"2XX1")</f>
        <v>2024</v>
      </c>
    </row>
    <row r="9" spans="1:5" x14ac:dyDescent="0.25">
      <c r="A9" s="215" t="s">
        <v>410</v>
      </c>
      <c r="B9" s="231"/>
      <c r="C9" s="237" t="str">
        <f>IFERROR(VLOOKUP(B9,'Base de Monedas'!A:B,2,0),"")</f>
        <v/>
      </c>
      <c r="D9" s="23"/>
    </row>
    <row r="10" spans="1:5" x14ac:dyDescent="0.25">
      <c r="A10" s="218" t="s">
        <v>99</v>
      </c>
      <c r="B10" s="231"/>
      <c r="C10" s="237" t="str">
        <f>IFERROR(VLOOKUP(B10,'Base de Monedas'!A:B,2,0),"")</f>
        <v/>
      </c>
      <c r="D10" s="369"/>
      <c r="E10" s="370"/>
    </row>
    <row r="11" spans="1:5" s="400" customFormat="1" x14ac:dyDescent="0.25">
      <c r="A11" s="57" t="s">
        <v>1241</v>
      </c>
      <c r="B11" s="231"/>
      <c r="C11" s="237"/>
      <c r="D11" s="416">
        <v>18087304896</v>
      </c>
      <c r="E11" s="436">
        <v>21840488342</v>
      </c>
    </row>
    <row r="12" spans="1:5" s="400" customFormat="1" x14ac:dyDescent="0.25">
      <c r="A12" s="57" t="s">
        <v>1242</v>
      </c>
      <c r="B12" s="231"/>
      <c r="C12" s="237"/>
      <c r="D12" s="416">
        <v>1576463474.5599997</v>
      </c>
      <c r="E12" s="436">
        <v>8155189751.3999996</v>
      </c>
    </row>
    <row r="13" spans="1:5" s="505" customFormat="1" x14ac:dyDescent="0.25">
      <c r="A13" s="57" t="s">
        <v>1065</v>
      </c>
      <c r="B13" s="231"/>
      <c r="C13" s="237"/>
      <c r="D13" s="416">
        <v>4790076.5</v>
      </c>
      <c r="E13" s="436">
        <v>2674965782.2399998</v>
      </c>
    </row>
    <row r="14" spans="1:5" s="400" customFormat="1" x14ac:dyDescent="0.25">
      <c r="A14" s="57" t="s">
        <v>1243</v>
      </c>
      <c r="B14" s="231"/>
      <c r="C14" s="237"/>
      <c r="D14" s="416">
        <v>2030102218.8799996</v>
      </c>
      <c r="E14" s="436">
        <v>2495575409.1599998</v>
      </c>
    </row>
    <row r="15" spans="1:5" s="400" customFormat="1" x14ac:dyDescent="0.25">
      <c r="A15" s="57" t="s">
        <v>1245</v>
      </c>
      <c r="B15" s="231"/>
      <c r="C15" s="237"/>
      <c r="D15" s="416">
        <v>1820114875.1999998</v>
      </c>
      <c r="E15" s="436">
        <v>1155657248.72</v>
      </c>
    </row>
    <row r="16" spans="1:5" s="400" customFormat="1" x14ac:dyDescent="0.25">
      <c r="A16" s="57" t="s">
        <v>1057</v>
      </c>
      <c r="B16" s="231"/>
      <c r="C16" s="237"/>
      <c r="D16" s="416">
        <v>764387361.60000002</v>
      </c>
      <c r="E16" s="436">
        <v>709624138.79999995</v>
      </c>
    </row>
    <row r="17" spans="1:5" s="400" customFormat="1" x14ac:dyDescent="0.25">
      <c r="A17" s="57" t="s">
        <v>1248</v>
      </c>
      <c r="B17" s="231"/>
      <c r="C17" s="237"/>
      <c r="D17" s="416">
        <v>1008452572.9599998</v>
      </c>
      <c r="E17" s="436">
        <v>537027936.20000005</v>
      </c>
    </row>
    <row r="18" spans="1:5" s="400" customFormat="1" x14ac:dyDescent="0.25">
      <c r="A18" s="57" t="s">
        <v>1154</v>
      </c>
      <c r="B18" s="231"/>
      <c r="C18" s="237"/>
      <c r="D18" s="416">
        <v>407523320</v>
      </c>
      <c r="E18" s="436">
        <v>378327010</v>
      </c>
    </row>
    <row r="19" spans="1:5" s="400" customFormat="1" x14ac:dyDescent="0.25">
      <c r="A19" s="57" t="s">
        <v>1063</v>
      </c>
      <c r="B19" s="231"/>
      <c r="C19" s="237"/>
      <c r="D19" s="416">
        <v>164312213.53</v>
      </c>
      <c r="E19" s="436">
        <v>318161420</v>
      </c>
    </row>
    <row r="20" spans="1:5" s="400" customFormat="1" x14ac:dyDescent="0.25">
      <c r="A20" s="57" t="s">
        <v>1256</v>
      </c>
      <c r="B20" s="231"/>
      <c r="C20" s="237"/>
      <c r="D20" s="416">
        <v>5218741.5999999531</v>
      </c>
      <c r="E20" s="436">
        <v>309289344.27999997</v>
      </c>
    </row>
    <row r="21" spans="1:5" s="400" customFormat="1" x14ac:dyDescent="0.25">
      <c r="A21" s="57" t="s">
        <v>1247</v>
      </c>
      <c r="B21" s="231"/>
      <c r="C21" s="237"/>
      <c r="D21" s="416">
        <v>366098016.63999999</v>
      </c>
      <c r="E21" s="436">
        <v>238193810.88</v>
      </c>
    </row>
    <row r="22" spans="1:5" s="400" customFormat="1" x14ac:dyDescent="0.25">
      <c r="A22" s="57" t="s">
        <v>1244</v>
      </c>
      <c r="B22" s="231"/>
      <c r="C22" s="237"/>
      <c r="D22" s="416">
        <v>437470824.95999998</v>
      </c>
      <c r="E22" s="436">
        <v>238117912</v>
      </c>
    </row>
    <row r="23" spans="1:5" s="400" customFormat="1" x14ac:dyDescent="0.25">
      <c r="A23" s="57" t="s">
        <v>1246</v>
      </c>
      <c r="B23" s="231"/>
      <c r="C23" s="237"/>
      <c r="D23" s="416">
        <v>0</v>
      </c>
      <c r="E23" s="436">
        <v>189580726.47999999</v>
      </c>
    </row>
    <row r="24" spans="1:5" s="400" customFormat="1" x14ac:dyDescent="0.25">
      <c r="A24" s="57" t="s">
        <v>1152</v>
      </c>
      <c r="B24" s="231"/>
      <c r="C24" s="237"/>
      <c r="D24" s="416">
        <v>9373455.5199999977</v>
      </c>
      <c r="E24" s="436">
        <v>145045576.24000001</v>
      </c>
    </row>
    <row r="25" spans="1:5" s="400" customFormat="1" x14ac:dyDescent="0.25">
      <c r="A25" s="57" t="s">
        <v>1949</v>
      </c>
      <c r="B25" s="231"/>
      <c r="C25" s="237"/>
      <c r="D25" s="416">
        <v>0</v>
      </c>
      <c r="E25" s="436">
        <v>103127175</v>
      </c>
    </row>
    <row r="26" spans="1:5" s="400" customFormat="1" x14ac:dyDescent="0.25">
      <c r="A26" s="57" t="s">
        <v>1950</v>
      </c>
      <c r="B26" s="231"/>
      <c r="C26" s="237"/>
      <c r="D26" s="416">
        <v>0</v>
      </c>
      <c r="E26" s="436">
        <v>82635033</v>
      </c>
    </row>
    <row r="27" spans="1:5" s="532" customFormat="1" x14ac:dyDescent="0.25">
      <c r="A27" s="57" t="s">
        <v>1058</v>
      </c>
      <c r="B27" s="231"/>
      <c r="C27" s="237"/>
      <c r="D27" s="416">
        <v>6575346314</v>
      </c>
      <c r="E27" s="436">
        <v>76570777.799999997</v>
      </c>
    </row>
    <row r="28" spans="1:5" s="532" customFormat="1" x14ac:dyDescent="0.25">
      <c r="A28" s="57" t="s">
        <v>1250</v>
      </c>
      <c r="B28" s="231"/>
      <c r="C28" s="237"/>
      <c r="D28" s="416">
        <v>75480736</v>
      </c>
      <c r="E28" s="436">
        <v>70073048</v>
      </c>
    </row>
    <row r="29" spans="1:5" s="532" customFormat="1" x14ac:dyDescent="0.25">
      <c r="A29" s="57" t="s">
        <v>1249</v>
      </c>
      <c r="B29" s="231"/>
      <c r="C29" s="237"/>
      <c r="D29" s="416">
        <v>656548321.60000002</v>
      </c>
      <c r="E29" s="436">
        <v>69716977.799999997</v>
      </c>
    </row>
    <row r="30" spans="1:5" s="538" customFormat="1" x14ac:dyDescent="0.25">
      <c r="A30" s="57" t="s">
        <v>1066</v>
      </c>
      <c r="B30" s="231"/>
      <c r="C30" s="237"/>
      <c r="D30" s="416">
        <v>34209603.68</v>
      </c>
      <c r="E30" s="436">
        <v>30386457.559999999</v>
      </c>
    </row>
    <row r="31" spans="1:5" s="532" customFormat="1" x14ac:dyDescent="0.25">
      <c r="A31" s="57" t="s">
        <v>1251</v>
      </c>
      <c r="B31" s="231"/>
      <c r="C31" s="237"/>
      <c r="D31" s="416">
        <v>66778176</v>
      </c>
      <c r="E31" s="436">
        <v>24889496</v>
      </c>
    </row>
    <row r="32" spans="1:5" s="532" customFormat="1" x14ac:dyDescent="0.25">
      <c r="A32" s="57" t="s">
        <v>1053</v>
      </c>
      <c r="B32" s="231"/>
      <c r="C32" s="237"/>
      <c r="D32" s="416">
        <v>20335088.32</v>
      </c>
      <c r="E32" s="436">
        <v>23050617.359999999</v>
      </c>
    </row>
    <row r="33" spans="1:5" s="532" customFormat="1" x14ac:dyDescent="0.25">
      <c r="A33" s="57" t="s">
        <v>1253</v>
      </c>
      <c r="B33" s="231"/>
      <c r="C33" s="237"/>
      <c r="D33" s="416">
        <v>24144400</v>
      </c>
      <c r="E33" s="436">
        <v>22456000</v>
      </c>
    </row>
    <row r="34" spans="1:5" s="532" customFormat="1" x14ac:dyDescent="0.25">
      <c r="A34" s="57" t="s">
        <v>1255</v>
      </c>
      <c r="B34" s="231"/>
      <c r="C34" s="237"/>
      <c r="D34" s="416">
        <v>0</v>
      </c>
      <c r="E34" s="436">
        <v>15476256</v>
      </c>
    </row>
    <row r="35" spans="1:5" s="532" customFormat="1" x14ac:dyDescent="0.25">
      <c r="A35" s="57" t="s">
        <v>1593</v>
      </c>
      <c r="B35" s="231"/>
      <c r="C35" s="237"/>
      <c r="D35" s="416">
        <v>12710528</v>
      </c>
      <c r="E35" s="436">
        <v>11799904</v>
      </c>
    </row>
    <row r="36" spans="1:5" s="532" customFormat="1" x14ac:dyDescent="0.25">
      <c r="A36" s="57" t="s">
        <v>1252</v>
      </c>
      <c r="B36" s="231"/>
      <c r="C36" s="237"/>
      <c r="D36" s="416">
        <v>128578088.47999999</v>
      </c>
      <c r="E36" s="436">
        <v>8872238.1199999992</v>
      </c>
    </row>
    <row r="37" spans="1:5" s="532" customFormat="1" x14ac:dyDescent="0.25">
      <c r="A37" s="57" t="s">
        <v>1254</v>
      </c>
      <c r="B37" s="231"/>
      <c r="C37" s="237"/>
      <c r="D37" s="416">
        <v>123325973.76000002</v>
      </c>
      <c r="E37" s="436">
        <v>8035719.7999999998</v>
      </c>
    </row>
    <row r="38" spans="1:5" s="532" customFormat="1" x14ac:dyDescent="0.25">
      <c r="A38" s="57" t="s">
        <v>2613</v>
      </c>
      <c r="B38" s="231"/>
      <c r="C38" s="237"/>
      <c r="D38" s="416">
        <v>503279424</v>
      </c>
      <c r="E38" s="436">
        <v>0</v>
      </c>
    </row>
    <row r="39" spans="1:5" s="532" customFormat="1" x14ac:dyDescent="0.25">
      <c r="A39" s="57" t="s">
        <v>1151</v>
      </c>
      <c r="B39" s="231"/>
      <c r="C39" s="237"/>
      <c r="D39" s="416">
        <v>425461372</v>
      </c>
      <c r="E39" s="436">
        <v>0</v>
      </c>
    </row>
    <row r="40" spans="1:5" s="532" customFormat="1" x14ac:dyDescent="0.25">
      <c r="A40" s="57" t="s">
        <v>2614</v>
      </c>
      <c r="B40" s="231"/>
      <c r="C40" s="237"/>
      <c r="D40" s="416">
        <v>127744000</v>
      </c>
      <c r="E40" s="436">
        <v>0</v>
      </c>
    </row>
    <row r="41" spans="1:5" s="532" customFormat="1" x14ac:dyDescent="0.25">
      <c r="A41" s="57" t="s">
        <v>2615</v>
      </c>
      <c r="B41" s="231"/>
      <c r="C41" s="237"/>
      <c r="D41" s="416">
        <v>54486249.119999997</v>
      </c>
      <c r="E41" s="436">
        <v>0</v>
      </c>
    </row>
    <row r="42" spans="1:5" s="532" customFormat="1" x14ac:dyDescent="0.25">
      <c r="A42" s="57" t="s">
        <v>2616</v>
      </c>
      <c r="B42" s="231"/>
      <c r="C42" s="237"/>
      <c r="D42" s="416">
        <v>47543442.560000002</v>
      </c>
      <c r="E42" s="436">
        <v>0</v>
      </c>
    </row>
    <row r="43" spans="1:5" s="532" customFormat="1" x14ac:dyDescent="0.25">
      <c r="A43" s="57" t="s">
        <v>1153</v>
      </c>
      <c r="B43" s="231"/>
      <c r="C43" s="237"/>
      <c r="D43" s="416">
        <v>32532564.480000004</v>
      </c>
      <c r="E43" s="436">
        <v>0</v>
      </c>
    </row>
    <row r="44" spans="1:5" s="532" customFormat="1" x14ac:dyDescent="0.25">
      <c r="A44" s="57" t="s">
        <v>2617</v>
      </c>
      <c r="B44" s="231"/>
      <c r="C44" s="237"/>
      <c r="D44" s="416">
        <v>25314309.920000002</v>
      </c>
      <c r="E44" s="436">
        <v>0</v>
      </c>
    </row>
    <row r="45" spans="1:5" s="532" customFormat="1" x14ac:dyDescent="0.25">
      <c r="A45" s="57" t="s">
        <v>2618</v>
      </c>
      <c r="B45" s="231"/>
      <c r="C45" s="237"/>
      <c r="D45" s="416">
        <v>16891302.560000002</v>
      </c>
      <c r="E45" s="436">
        <v>0</v>
      </c>
    </row>
    <row r="46" spans="1:5" s="614" customFormat="1" x14ac:dyDescent="0.25">
      <c r="A46" s="57" t="s">
        <v>1951</v>
      </c>
      <c r="B46" s="231"/>
      <c r="C46" s="237"/>
      <c r="D46" s="416">
        <v>17896136</v>
      </c>
      <c r="E46" s="436">
        <v>11082168</v>
      </c>
    </row>
    <row r="47" spans="1:5" s="400" customFormat="1" x14ac:dyDescent="0.25">
      <c r="A47" s="400" t="s">
        <v>1149</v>
      </c>
      <c r="B47" s="231"/>
      <c r="C47" s="237"/>
      <c r="D47" s="416">
        <v>14827509552</v>
      </c>
      <c r="E47" s="436">
        <v>8260221868</v>
      </c>
    </row>
    <row r="48" spans="1:5" x14ac:dyDescent="0.25">
      <c r="A48" s="218" t="s">
        <v>100</v>
      </c>
      <c r="B48" s="231"/>
      <c r="C48" s="237" t="str">
        <f>IFERROR(VLOOKUP(B48,'Base de Monedas'!A:B,2,0),"")</f>
        <v/>
      </c>
      <c r="D48" s="437">
        <f>9678875035+8372496448</f>
        <v>18051371483</v>
      </c>
      <c r="E48" s="438">
        <v>17748945131</v>
      </c>
    </row>
    <row r="49" spans="1:5" x14ac:dyDescent="0.25">
      <c r="A49" s="235" t="s">
        <v>62</v>
      </c>
      <c r="B49" s="231"/>
      <c r="C49" s="237" t="str">
        <f>IFERROR(VLOOKUP(B49,'Base de Monedas'!A:B,2,0),"")</f>
        <v/>
      </c>
      <c r="D49" s="437"/>
      <c r="E49" s="438"/>
    </row>
    <row r="50" spans="1:5" ht="15.75" thickBot="1" x14ac:dyDescent="0.3">
      <c r="A50" s="12" t="s">
        <v>101</v>
      </c>
      <c r="B50" s="10"/>
      <c r="C50" s="14"/>
      <c r="D50" s="439">
        <f>SUM($D$9:D48)</f>
        <v>68529099113.429993</v>
      </c>
      <c r="E50" s="439">
        <f>SUM($E$9:E48)</f>
        <v>65952583275.840012</v>
      </c>
    </row>
    <row r="51" spans="1:5" ht="15.75" thickTop="1" x14ac:dyDescent="0.25">
      <c r="A51" s="12"/>
      <c r="B51" s="10"/>
      <c r="C51" s="14"/>
      <c r="D51" s="225"/>
      <c r="E51" s="225"/>
    </row>
    <row r="53" spans="1:5" x14ac:dyDescent="0.25">
      <c r="D53" s="195"/>
    </row>
    <row r="54" spans="1:5" x14ac:dyDescent="0.25">
      <c r="A54" s="95" t="s">
        <v>769</v>
      </c>
      <c r="B54" s="327" t="s">
        <v>146</v>
      </c>
      <c r="C54" s="327" t="s">
        <v>411</v>
      </c>
      <c r="D54" s="328">
        <f>IFERROR(YEAR(Indice!B6),"2XX2")</f>
        <v>2025</v>
      </c>
      <c r="E54" s="328">
        <f>IFERROR(YEAR(Indice!B6-365),"2XX1")</f>
        <v>2024</v>
      </c>
    </row>
    <row r="55" spans="1:5" x14ac:dyDescent="0.25">
      <c r="A55" s="215" t="s">
        <v>410</v>
      </c>
      <c r="B55" s="231"/>
      <c r="C55" s="237" t="str">
        <f>IFERROR(VLOOKUP(B55,'Base de Monedas'!A:B,2,0),"")</f>
        <v/>
      </c>
      <c r="D55" s="23"/>
    </row>
    <row r="56" spans="1:5" x14ac:dyDescent="0.25">
      <c r="A56" s="218" t="s">
        <v>99</v>
      </c>
      <c r="B56" s="231"/>
      <c r="C56" s="237" t="str">
        <f>IFERROR(VLOOKUP(B56,'Base de Monedas'!A:B,2,0),"")</f>
        <v/>
      </c>
      <c r="D56" s="8"/>
    </row>
    <row r="57" spans="1:5" x14ac:dyDescent="0.25">
      <c r="A57" s="218" t="s">
        <v>100</v>
      </c>
      <c r="B57" s="231"/>
      <c r="C57" s="237" t="str">
        <f>IFERROR(VLOOKUP(B57,'Base de Monedas'!A:B,2,0),"")</f>
        <v/>
      </c>
      <c r="D57" s="225"/>
      <c r="E57" s="117"/>
    </row>
    <row r="58" spans="1:5" x14ac:dyDescent="0.25">
      <c r="A58" s="235" t="s">
        <v>62</v>
      </c>
      <c r="B58" s="231"/>
      <c r="C58" s="237" t="str">
        <f>IFERROR(VLOOKUP(B58,'Base de Monedas'!A:B,2,0),"")</f>
        <v/>
      </c>
      <c r="D58" s="225"/>
      <c r="E58" s="117"/>
    </row>
    <row r="59" spans="1:5" ht="15.75" thickBot="1" x14ac:dyDescent="0.3">
      <c r="A59" s="12" t="s">
        <v>101</v>
      </c>
      <c r="B59" s="10"/>
      <c r="C59" s="14"/>
      <c r="D59" s="236">
        <f>SUM($D$55:D57)</f>
        <v>0</v>
      </c>
      <c r="E59" s="236">
        <f>SUM($E$55:E57)</f>
        <v>0</v>
      </c>
    </row>
    <row r="60" spans="1:5" ht="15.75" thickTop="1" x14ac:dyDescent="0.25"/>
  </sheetData>
  <hyperlinks>
    <hyperlink ref="C1" location="BG!A1" display="BG"/>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'Base de Monedas'!$A$1:$A$179</xm:f>
          </x14:formula1>
          <xm:sqref>B55:B58 B9:B49</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A1:R1719"/>
  <sheetViews>
    <sheetView showGridLines="0" topLeftCell="A1137" zoomScale="85" zoomScaleNormal="85" workbookViewId="0">
      <selection activeCell="D1161" sqref="C1161:D1161"/>
    </sheetView>
  </sheetViews>
  <sheetFormatPr baseColWidth="10" defaultRowHeight="15" x14ac:dyDescent="0.25"/>
  <cols>
    <col min="1" max="1" width="45.140625" customWidth="1"/>
    <col min="2" max="2" width="18.28515625" customWidth="1"/>
    <col min="3" max="3" width="26.140625" bestFit="1" customWidth="1"/>
    <col min="4" max="4" width="21.42578125" style="218" bestFit="1" customWidth="1"/>
    <col min="5" max="5" width="20.42578125" bestFit="1" customWidth="1"/>
    <col min="6" max="6" width="18.5703125" customWidth="1"/>
    <col min="7" max="7" width="2.7109375" customWidth="1"/>
    <col min="8" max="8" width="17.85546875" style="391" bestFit="1" customWidth="1"/>
    <col min="10" max="10" width="26.140625" style="218" bestFit="1" customWidth="1"/>
    <col min="11" max="11" width="21.42578125" style="218" bestFit="1" customWidth="1"/>
    <col min="12" max="12" width="20.42578125" bestFit="1" customWidth="1"/>
    <col min="13" max="13" width="17.7109375" customWidth="1"/>
  </cols>
  <sheetData>
    <row r="1" spans="1:13" ht="15" customHeight="1" x14ac:dyDescent="0.25">
      <c r="A1" t="str">
        <f>Indice!C1</f>
        <v>RIEDER &amp; CIA. S.A.C.I.</v>
      </c>
      <c r="E1" s="132" t="s">
        <v>117</v>
      </c>
      <c r="M1" s="132" t="s">
        <v>117</v>
      </c>
    </row>
    <row r="2" spans="1:13" ht="15" customHeight="1" x14ac:dyDescent="0.25"/>
    <row r="3" spans="1:13" ht="15" customHeight="1" x14ac:dyDescent="0.25"/>
    <row r="4" spans="1:13" ht="15" customHeight="1" x14ac:dyDescent="0.25">
      <c r="A4" s="251" t="s">
        <v>270</v>
      </c>
      <c r="B4" s="251"/>
      <c r="C4" s="251"/>
      <c r="D4" s="251"/>
      <c r="E4" s="251"/>
      <c r="F4" s="251"/>
      <c r="G4" s="251"/>
      <c r="H4" s="251"/>
      <c r="I4" s="251"/>
      <c r="J4" s="251"/>
      <c r="K4" s="251"/>
      <c r="L4" s="251"/>
      <c r="M4" s="251"/>
    </row>
    <row r="5" spans="1:13" ht="15" customHeight="1" x14ac:dyDescent="0.25"/>
    <row r="6" spans="1:13" ht="15" customHeight="1" x14ac:dyDescent="0.25">
      <c r="A6" t="s">
        <v>791</v>
      </c>
    </row>
    <row r="7" spans="1:13" ht="15" customHeight="1" x14ac:dyDescent="0.25"/>
    <row r="8" spans="1:13" s="218" customFormat="1" ht="15" customHeight="1" x14ac:dyDescent="0.25">
      <c r="H8" s="391"/>
    </row>
    <row r="9" spans="1:13" ht="15" customHeight="1" x14ac:dyDescent="0.25">
      <c r="A9" s="95" t="s">
        <v>61</v>
      </c>
      <c r="B9" s="185"/>
      <c r="C9" s="195"/>
      <c r="D9" s="195"/>
      <c r="E9" s="195"/>
      <c r="F9" s="185"/>
      <c r="I9" s="185"/>
      <c r="J9" s="195"/>
      <c r="K9" s="195"/>
      <c r="L9" s="195"/>
      <c r="M9" s="195"/>
    </row>
    <row r="10" spans="1:13" ht="15" customHeight="1" x14ac:dyDescent="0.25">
      <c r="A10" s="21"/>
      <c r="B10" s="252"/>
      <c r="C10" s="329"/>
      <c r="D10" s="312">
        <f>IFERROR(IF(Indice!B6="","2XX2",YEAR(Indice!B6)),"2XX2")</f>
        <v>2025</v>
      </c>
      <c r="E10" s="329"/>
      <c r="F10" s="329"/>
      <c r="I10" s="329"/>
      <c r="J10" s="329"/>
      <c r="K10" s="312">
        <f>IFERROR(YEAR(Indice!B6-365),"2XX1")</f>
        <v>2024</v>
      </c>
      <c r="L10" s="329"/>
      <c r="M10" s="329"/>
    </row>
    <row r="11" spans="1:13" ht="15" customHeight="1" x14ac:dyDescent="0.25">
      <c r="A11" s="118" t="s">
        <v>776</v>
      </c>
      <c r="B11" s="119" t="s">
        <v>103</v>
      </c>
      <c r="C11" s="234" t="s">
        <v>773</v>
      </c>
      <c r="D11" s="234" t="s">
        <v>271</v>
      </c>
      <c r="E11" s="118" t="s">
        <v>780</v>
      </c>
      <c r="F11" s="119" t="s">
        <v>105</v>
      </c>
      <c r="I11" s="119" t="s">
        <v>103</v>
      </c>
      <c r="J11" s="234" t="s">
        <v>773</v>
      </c>
      <c r="K11" s="234" t="s">
        <v>271</v>
      </c>
      <c r="L11" s="118" t="s">
        <v>780</v>
      </c>
      <c r="M11" s="119" t="s">
        <v>105</v>
      </c>
    </row>
    <row r="12" spans="1:13" ht="15" customHeight="1" x14ac:dyDescent="0.25">
      <c r="A12" s="218" t="s">
        <v>772</v>
      </c>
      <c r="C12" s="231"/>
      <c r="D12" s="218" t="str">
        <f>IFERROR(VLOOKUP(C12,'Base de Monedas'!A:B,2,0),"")</f>
        <v/>
      </c>
      <c r="E12" s="370"/>
      <c r="J12" s="231"/>
      <c r="L12" s="436"/>
    </row>
    <row r="13" spans="1:13" s="392" customFormat="1" ht="15" customHeight="1" x14ac:dyDescent="0.25">
      <c r="A13" s="394" t="s">
        <v>957</v>
      </c>
      <c r="B13" s="57" t="s">
        <v>2093</v>
      </c>
      <c r="C13" s="504" t="s">
        <v>368</v>
      </c>
      <c r="D13" s="57" t="s">
        <v>990</v>
      </c>
      <c r="E13" s="441">
        <v>75087203</v>
      </c>
      <c r="F13" s="57" t="s">
        <v>1257</v>
      </c>
      <c r="H13" s="394" t="s">
        <v>953</v>
      </c>
      <c r="I13" s="57" t="s">
        <v>966</v>
      </c>
      <c r="J13" s="504" t="s">
        <v>368</v>
      </c>
      <c r="K13" s="57" t="s">
        <v>990</v>
      </c>
      <c r="L13" s="441">
        <v>866006324</v>
      </c>
      <c r="M13" s="57" t="s">
        <v>954</v>
      </c>
    </row>
    <row r="14" spans="1:13" s="392" customFormat="1" ht="15" customHeight="1" x14ac:dyDescent="0.25">
      <c r="A14" s="394" t="s">
        <v>957</v>
      </c>
      <c r="B14" s="57" t="s">
        <v>2094</v>
      </c>
      <c r="C14" s="504" t="s">
        <v>368</v>
      </c>
      <c r="D14" s="57" t="s">
        <v>990</v>
      </c>
      <c r="E14" s="441">
        <v>75087203</v>
      </c>
      <c r="F14" s="57" t="s">
        <v>1257</v>
      </c>
      <c r="H14" s="394" t="s">
        <v>953</v>
      </c>
      <c r="I14" s="57" t="s">
        <v>967</v>
      </c>
      <c r="J14" s="504" t="s">
        <v>368</v>
      </c>
      <c r="K14" s="57" t="s">
        <v>990</v>
      </c>
      <c r="L14" s="441">
        <v>866006324</v>
      </c>
      <c r="M14" s="57" t="s">
        <v>954</v>
      </c>
    </row>
    <row r="15" spans="1:13" s="392" customFormat="1" ht="15" customHeight="1" x14ac:dyDescent="0.25">
      <c r="A15" s="394" t="s">
        <v>957</v>
      </c>
      <c r="B15" s="57" t="s">
        <v>2095</v>
      </c>
      <c r="C15" s="504" t="s">
        <v>368</v>
      </c>
      <c r="D15" s="57" t="s">
        <v>990</v>
      </c>
      <c r="E15" s="441">
        <v>75087203</v>
      </c>
      <c r="F15" s="57" t="s">
        <v>1257</v>
      </c>
      <c r="H15" s="394" t="s">
        <v>953</v>
      </c>
      <c r="I15" s="57" t="s">
        <v>968</v>
      </c>
      <c r="J15" s="504" t="s">
        <v>368</v>
      </c>
      <c r="K15" s="57" t="s">
        <v>990</v>
      </c>
      <c r="L15" s="441">
        <v>866006324</v>
      </c>
      <c r="M15" s="57" t="s">
        <v>954</v>
      </c>
    </row>
    <row r="16" spans="1:13" s="392" customFormat="1" ht="15" customHeight="1" x14ac:dyDescent="0.25">
      <c r="A16" s="394" t="s">
        <v>957</v>
      </c>
      <c r="B16" s="57" t="s">
        <v>2096</v>
      </c>
      <c r="C16" s="504" t="s">
        <v>368</v>
      </c>
      <c r="D16" s="57" t="s">
        <v>990</v>
      </c>
      <c r="E16" s="441">
        <v>75087203</v>
      </c>
      <c r="F16" s="57" t="s">
        <v>1257</v>
      </c>
      <c r="H16" s="394" t="s">
        <v>953</v>
      </c>
      <c r="I16" s="57" t="s">
        <v>969</v>
      </c>
      <c r="J16" s="504" t="s">
        <v>368</v>
      </c>
      <c r="K16" s="57" t="s">
        <v>990</v>
      </c>
      <c r="L16" s="441">
        <v>866006324</v>
      </c>
      <c r="M16" s="57" t="s">
        <v>954</v>
      </c>
    </row>
    <row r="17" spans="1:13" s="392" customFormat="1" ht="15" customHeight="1" x14ac:dyDescent="0.25">
      <c r="A17" s="394" t="s">
        <v>957</v>
      </c>
      <c r="B17" s="57" t="s">
        <v>2097</v>
      </c>
      <c r="C17" s="504" t="s">
        <v>368</v>
      </c>
      <c r="D17" s="57" t="s">
        <v>990</v>
      </c>
      <c r="E17" s="441">
        <v>75087203</v>
      </c>
      <c r="F17" s="57" t="s">
        <v>1257</v>
      </c>
      <c r="H17" s="394" t="s">
        <v>957</v>
      </c>
      <c r="I17" s="57" t="s">
        <v>1259</v>
      </c>
      <c r="J17" s="504" t="s">
        <v>368</v>
      </c>
      <c r="K17" s="57" t="s">
        <v>990</v>
      </c>
      <c r="L17" s="441">
        <v>75087203</v>
      </c>
      <c r="M17" s="57" t="s">
        <v>1257</v>
      </c>
    </row>
    <row r="18" spans="1:13" s="392" customFormat="1" ht="15" customHeight="1" x14ac:dyDescent="0.25">
      <c r="A18" s="394" t="s">
        <v>957</v>
      </c>
      <c r="B18" s="57" t="s">
        <v>2098</v>
      </c>
      <c r="C18" s="504" t="s">
        <v>368</v>
      </c>
      <c r="D18" s="57" t="s">
        <v>990</v>
      </c>
      <c r="E18" s="441">
        <v>75087203</v>
      </c>
      <c r="F18" s="57" t="s">
        <v>1257</v>
      </c>
      <c r="H18" s="394" t="s">
        <v>957</v>
      </c>
      <c r="I18" s="57" t="s">
        <v>1260</v>
      </c>
      <c r="J18" s="504" t="s">
        <v>368</v>
      </c>
      <c r="K18" s="57" t="s">
        <v>990</v>
      </c>
      <c r="L18" s="441">
        <v>75087203</v>
      </c>
      <c r="M18" s="57" t="s">
        <v>1257</v>
      </c>
    </row>
    <row r="19" spans="1:13" s="392" customFormat="1" ht="15" customHeight="1" x14ac:dyDescent="0.25">
      <c r="A19" s="394" t="s">
        <v>957</v>
      </c>
      <c r="B19" s="57" t="s">
        <v>2099</v>
      </c>
      <c r="C19" s="504" t="s">
        <v>368</v>
      </c>
      <c r="D19" s="57" t="s">
        <v>990</v>
      </c>
      <c r="E19" s="441">
        <v>75087203</v>
      </c>
      <c r="F19" s="57" t="s">
        <v>1257</v>
      </c>
      <c r="H19" s="394" t="s">
        <v>957</v>
      </c>
      <c r="I19" s="57" t="s">
        <v>1261</v>
      </c>
      <c r="J19" s="504" t="s">
        <v>368</v>
      </c>
      <c r="K19" s="57" t="s">
        <v>990</v>
      </c>
      <c r="L19" s="441">
        <v>75087203</v>
      </c>
      <c r="M19" s="57" t="s">
        <v>1257</v>
      </c>
    </row>
    <row r="20" spans="1:13" s="392" customFormat="1" ht="15" customHeight="1" x14ac:dyDescent="0.25">
      <c r="A20" s="394" t="s">
        <v>957</v>
      </c>
      <c r="B20" s="57" t="s">
        <v>2100</v>
      </c>
      <c r="C20" s="504" t="s">
        <v>368</v>
      </c>
      <c r="D20" s="57" t="s">
        <v>990</v>
      </c>
      <c r="E20" s="441">
        <v>75087203</v>
      </c>
      <c r="F20" s="57" t="s">
        <v>1257</v>
      </c>
      <c r="H20" s="394" t="s">
        <v>957</v>
      </c>
      <c r="I20" s="57" t="s">
        <v>1262</v>
      </c>
      <c r="J20" s="504" t="s">
        <v>368</v>
      </c>
      <c r="K20" s="57" t="s">
        <v>990</v>
      </c>
      <c r="L20" s="441">
        <v>75087203</v>
      </c>
      <c r="M20" s="57" t="s">
        <v>1257</v>
      </c>
    </row>
    <row r="21" spans="1:13" s="392" customFormat="1" ht="15" customHeight="1" x14ac:dyDescent="0.25">
      <c r="A21" s="394" t="s">
        <v>957</v>
      </c>
      <c r="B21" s="57" t="s">
        <v>2101</v>
      </c>
      <c r="C21" s="504" t="s">
        <v>368</v>
      </c>
      <c r="D21" s="57" t="s">
        <v>990</v>
      </c>
      <c r="E21" s="441">
        <v>75087203</v>
      </c>
      <c r="F21" s="57" t="s">
        <v>1257</v>
      </c>
      <c r="H21" s="394" t="s">
        <v>957</v>
      </c>
      <c r="I21" s="57" t="s">
        <v>1263</v>
      </c>
      <c r="J21" s="504" t="s">
        <v>368</v>
      </c>
      <c r="K21" s="57" t="s">
        <v>990</v>
      </c>
      <c r="L21" s="441">
        <v>75087203</v>
      </c>
      <c r="M21" s="57" t="s">
        <v>1257</v>
      </c>
    </row>
    <row r="22" spans="1:13" s="392" customFormat="1" ht="15" customHeight="1" x14ac:dyDescent="0.25">
      <c r="A22" s="394" t="s">
        <v>957</v>
      </c>
      <c r="B22" s="57" t="s">
        <v>2102</v>
      </c>
      <c r="C22" s="504" t="s">
        <v>368</v>
      </c>
      <c r="D22" s="57" t="s">
        <v>990</v>
      </c>
      <c r="E22" s="441">
        <v>75087203</v>
      </c>
      <c r="F22" s="57" t="s">
        <v>1257</v>
      </c>
      <c r="H22" s="394" t="s">
        <v>957</v>
      </c>
      <c r="I22" s="57" t="s">
        <v>1264</v>
      </c>
      <c r="J22" s="504" t="s">
        <v>368</v>
      </c>
      <c r="K22" s="57" t="s">
        <v>990</v>
      </c>
      <c r="L22" s="441">
        <v>75087203</v>
      </c>
      <c r="M22" s="57" t="s">
        <v>1257</v>
      </c>
    </row>
    <row r="23" spans="1:13" s="392" customFormat="1" ht="15" customHeight="1" x14ac:dyDescent="0.25">
      <c r="A23" s="394" t="s">
        <v>957</v>
      </c>
      <c r="B23" s="57" t="s">
        <v>2103</v>
      </c>
      <c r="C23" s="504" t="s">
        <v>368</v>
      </c>
      <c r="D23" s="57" t="s">
        <v>990</v>
      </c>
      <c r="E23" s="441">
        <v>75087203</v>
      </c>
      <c r="F23" s="57" t="s">
        <v>1257</v>
      </c>
      <c r="H23" s="394" t="s">
        <v>957</v>
      </c>
      <c r="I23" s="57" t="s">
        <v>1265</v>
      </c>
      <c r="J23" s="504" t="s">
        <v>368</v>
      </c>
      <c r="K23" s="57" t="s">
        <v>990</v>
      </c>
      <c r="L23" s="441">
        <v>75087203</v>
      </c>
      <c r="M23" s="57" t="s">
        <v>1257</v>
      </c>
    </row>
    <row r="24" spans="1:13" s="392" customFormat="1" ht="15" customHeight="1" x14ac:dyDescent="0.25">
      <c r="A24" s="394" t="s">
        <v>957</v>
      </c>
      <c r="B24" s="57" t="s">
        <v>2104</v>
      </c>
      <c r="C24" s="504" t="s">
        <v>368</v>
      </c>
      <c r="D24" s="57" t="s">
        <v>990</v>
      </c>
      <c r="E24" s="441">
        <v>75087203</v>
      </c>
      <c r="F24" s="57" t="s">
        <v>1257</v>
      </c>
      <c r="H24" s="394" t="s">
        <v>957</v>
      </c>
      <c r="I24" s="57" t="s">
        <v>1266</v>
      </c>
      <c r="J24" s="504" t="s">
        <v>368</v>
      </c>
      <c r="K24" s="57" t="s">
        <v>990</v>
      </c>
      <c r="L24" s="441">
        <v>75087203</v>
      </c>
      <c r="M24" s="57" t="s">
        <v>1257</v>
      </c>
    </row>
    <row r="25" spans="1:13" s="392" customFormat="1" ht="15" customHeight="1" x14ac:dyDescent="0.25">
      <c r="A25" s="394" t="s">
        <v>957</v>
      </c>
      <c r="B25" s="57" t="s">
        <v>2105</v>
      </c>
      <c r="C25" s="504" t="s">
        <v>368</v>
      </c>
      <c r="D25" s="57" t="s">
        <v>990</v>
      </c>
      <c r="E25" s="441">
        <v>75087203</v>
      </c>
      <c r="F25" s="57" t="s">
        <v>1257</v>
      </c>
      <c r="H25" s="394" t="s">
        <v>957</v>
      </c>
      <c r="I25" s="57" t="s">
        <v>1267</v>
      </c>
      <c r="J25" s="504" t="s">
        <v>368</v>
      </c>
      <c r="K25" s="57" t="s">
        <v>990</v>
      </c>
      <c r="L25" s="441">
        <v>75087203</v>
      </c>
      <c r="M25" s="57" t="s">
        <v>1257</v>
      </c>
    </row>
    <row r="26" spans="1:13" s="392" customFormat="1" ht="15" customHeight="1" x14ac:dyDescent="0.25">
      <c r="A26" s="394" t="s">
        <v>957</v>
      </c>
      <c r="B26" s="57" t="s">
        <v>2106</v>
      </c>
      <c r="C26" s="504" t="s">
        <v>368</v>
      </c>
      <c r="D26" s="57" t="s">
        <v>990</v>
      </c>
      <c r="E26" s="441">
        <v>35814579</v>
      </c>
      <c r="F26" s="57" t="s">
        <v>1257</v>
      </c>
      <c r="H26" s="394" t="s">
        <v>957</v>
      </c>
      <c r="I26" s="57" t="s">
        <v>1268</v>
      </c>
      <c r="J26" s="504" t="s">
        <v>368</v>
      </c>
      <c r="K26" s="57" t="s">
        <v>990</v>
      </c>
      <c r="L26" s="441">
        <v>75087203</v>
      </c>
      <c r="M26" s="57" t="s">
        <v>1257</v>
      </c>
    </row>
    <row r="27" spans="1:13" s="392" customFormat="1" ht="15" customHeight="1" x14ac:dyDescent="0.25">
      <c r="A27" s="394" t="s">
        <v>957</v>
      </c>
      <c r="B27" s="57" t="s">
        <v>2107</v>
      </c>
      <c r="C27" s="504" t="s">
        <v>368</v>
      </c>
      <c r="D27" s="57" t="s">
        <v>990</v>
      </c>
      <c r="E27" s="441">
        <v>35814579</v>
      </c>
      <c r="F27" s="57" t="s">
        <v>1257</v>
      </c>
      <c r="H27" s="394" t="s">
        <v>957</v>
      </c>
      <c r="I27" s="57" t="s">
        <v>1269</v>
      </c>
      <c r="J27" s="504" t="s">
        <v>368</v>
      </c>
      <c r="K27" s="57" t="s">
        <v>990</v>
      </c>
      <c r="L27" s="441">
        <v>75087203</v>
      </c>
      <c r="M27" s="57" t="s">
        <v>1257</v>
      </c>
    </row>
    <row r="28" spans="1:13" s="392" customFormat="1" ht="15" customHeight="1" x14ac:dyDescent="0.25">
      <c r="A28" s="394" t="s">
        <v>957</v>
      </c>
      <c r="B28" s="57" t="s">
        <v>2108</v>
      </c>
      <c r="C28" s="504" t="s">
        <v>368</v>
      </c>
      <c r="D28" s="57" t="s">
        <v>990</v>
      </c>
      <c r="E28" s="441">
        <v>35814579</v>
      </c>
      <c r="F28" s="57" t="s">
        <v>1257</v>
      </c>
      <c r="H28" s="394" t="s">
        <v>957</v>
      </c>
      <c r="I28" s="57" t="s">
        <v>1270</v>
      </c>
      <c r="J28" s="504" t="s">
        <v>368</v>
      </c>
      <c r="K28" s="57" t="s">
        <v>990</v>
      </c>
      <c r="L28" s="441">
        <v>75087203</v>
      </c>
      <c r="M28" s="57" t="s">
        <v>1257</v>
      </c>
    </row>
    <row r="29" spans="1:13" s="392" customFormat="1" ht="15" customHeight="1" x14ac:dyDescent="0.25">
      <c r="A29" s="394" t="s">
        <v>957</v>
      </c>
      <c r="B29" s="57" t="s">
        <v>2109</v>
      </c>
      <c r="C29" s="504" t="s">
        <v>368</v>
      </c>
      <c r="D29" s="57" t="s">
        <v>990</v>
      </c>
      <c r="E29" s="441">
        <v>35814579</v>
      </c>
      <c r="F29" s="57" t="s">
        <v>1257</v>
      </c>
      <c r="H29" s="394" t="s">
        <v>957</v>
      </c>
      <c r="I29" s="57" t="s">
        <v>1366</v>
      </c>
      <c r="J29" s="504" t="s">
        <v>368</v>
      </c>
      <c r="K29" s="57" t="s">
        <v>990</v>
      </c>
      <c r="L29" s="441">
        <v>35814579</v>
      </c>
      <c r="M29" s="57" t="s">
        <v>1257</v>
      </c>
    </row>
    <row r="30" spans="1:13" s="392" customFormat="1" ht="15" customHeight="1" x14ac:dyDescent="0.25">
      <c r="A30" s="394" t="s">
        <v>957</v>
      </c>
      <c r="B30" s="57" t="s">
        <v>2110</v>
      </c>
      <c r="C30" s="504" t="s">
        <v>368</v>
      </c>
      <c r="D30" s="57" t="s">
        <v>990</v>
      </c>
      <c r="E30" s="441">
        <v>35814579</v>
      </c>
      <c r="F30" s="57" t="s">
        <v>1257</v>
      </c>
      <c r="H30" s="394" t="s">
        <v>957</v>
      </c>
      <c r="I30" s="57" t="s">
        <v>1367</v>
      </c>
      <c r="J30" s="504" t="s">
        <v>368</v>
      </c>
      <c r="K30" s="57" t="s">
        <v>990</v>
      </c>
      <c r="L30" s="441">
        <v>35814579</v>
      </c>
      <c r="M30" s="57" t="s">
        <v>1257</v>
      </c>
    </row>
    <row r="31" spans="1:13" s="392" customFormat="1" ht="15" customHeight="1" x14ac:dyDescent="0.25">
      <c r="A31" s="394" t="s">
        <v>957</v>
      </c>
      <c r="B31" s="57" t="s">
        <v>2111</v>
      </c>
      <c r="C31" s="504" t="s">
        <v>368</v>
      </c>
      <c r="D31" s="57" t="s">
        <v>990</v>
      </c>
      <c r="E31" s="441">
        <v>35814579</v>
      </c>
      <c r="F31" s="57" t="s">
        <v>1257</v>
      </c>
      <c r="H31" s="394" t="s">
        <v>957</v>
      </c>
      <c r="I31" s="57" t="s">
        <v>1368</v>
      </c>
      <c r="J31" s="504" t="s">
        <v>368</v>
      </c>
      <c r="K31" s="57" t="s">
        <v>990</v>
      </c>
      <c r="L31" s="441">
        <v>35814579</v>
      </c>
      <c r="M31" s="57" t="s">
        <v>1257</v>
      </c>
    </row>
    <row r="32" spans="1:13" s="392" customFormat="1" ht="15" customHeight="1" x14ac:dyDescent="0.25">
      <c r="A32" s="394" t="s">
        <v>957</v>
      </c>
      <c r="B32" s="57" t="s">
        <v>2112</v>
      </c>
      <c r="C32" s="504" t="s">
        <v>368</v>
      </c>
      <c r="D32" s="57" t="s">
        <v>990</v>
      </c>
      <c r="E32" s="441">
        <v>35814579</v>
      </c>
      <c r="F32" s="57" t="s">
        <v>1257</v>
      </c>
      <c r="H32" s="394" t="s">
        <v>957</v>
      </c>
      <c r="I32" s="57" t="s">
        <v>1369</v>
      </c>
      <c r="J32" s="504" t="s">
        <v>368</v>
      </c>
      <c r="K32" s="57" t="s">
        <v>990</v>
      </c>
      <c r="L32" s="441">
        <v>35814579</v>
      </c>
      <c r="M32" s="57" t="s">
        <v>1257</v>
      </c>
    </row>
    <row r="33" spans="1:13" s="392" customFormat="1" ht="15" customHeight="1" x14ac:dyDescent="0.25">
      <c r="A33" s="394" t="s">
        <v>957</v>
      </c>
      <c r="B33" s="57" t="s">
        <v>2113</v>
      </c>
      <c r="C33" s="504" t="s">
        <v>368</v>
      </c>
      <c r="D33" s="57" t="s">
        <v>990</v>
      </c>
      <c r="E33" s="441">
        <v>35814579</v>
      </c>
      <c r="F33" s="57" t="s">
        <v>1257</v>
      </c>
      <c r="H33" s="394" t="s">
        <v>957</v>
      </c>
      <c r="I33" s="57" t="s">
        <v>1370</v>
      </c>
      <c r="J33" s="504" t="s">
        <v>368</v>
      </c>
      <c r="K33" s="57" t="s">
        <v>990</v>
      </c>
      <c r="L33" s="441">
        <v>35814579</v>
      </c>
      <c r="M33" s="57" t="s">
        <v>1257</v>
      </c>
    </row>
    <row r="34" spans="1:13" s="392" customFormat="1" ht="15" customHeight="1" x14ac:dyDescent="0.25">
      <c r="A34" s="394" t="s">
        <v>957</v>
      </c>
      <c r="B34" s="57" t="s">
        <v>2114</v>
      </c>
      <c r="C34" s="504" t="s">
        <v>368</v>
      </c>
      <c r="D34" s="57" t="s">
        <v>990</v>
      </c>
      <c r="E34" s="441">
        <v>35814579</v>
      </c>
      <c r="F34" s="57" t="s">
        <v>1257</v>
      </c>
      <c r="H34" s="394" t="s">
        <v>957</v>
      </c>
      <c r="I34" s="57" t="s">
        <v>1371</v>
      </c>
      <c r="J34" s="504" t="s">
        <v>368</v>
      </c>
      <c r="K34" s="57" t="s">
        <v>990</v>
      </c>
      <c r="L34" s="441">
        <v>35814579</v>
      </c>
      <c r="M34" s="57" t="s">
        <v>1257</v>
      </c>
    </row>
    <row r="35" spans="1:13" s="392" customFormat="1" ht="15" customHeight="1" x14ac:dyDescent="0.25">
      <c r="A35" s="394" t="s">
        <v>957</v>
      </c>
      <c r="B35" s="57" t="s">
        <v>2115</v>
      </c>
      <c r="C35" s="504" t="s">
        <v>368</v>
      </c>
      <c r="D35" s="57" t="s">
        <v>990</v>
      </c>
      <c r="E35" s="441">
        <v>35814579</v>
      </c>
      <c r="F35" s="57" t="s">
        <v>1257</v>
      </c>
      <c r="H35" s="394" t="s">
        <v>957</v>
      </c>
      <c r="I35" s="57" t="s">
        <v>1372</v>
      </c>
      <c r="J35" s="504" t="s">
        <v>368</v>
      </c>
      <c r="K35" s="57" t="s">
        <v>990</v>
      </c>
      <c r="L35" s="441">
        <v>35814579</v>
      </c>
      <c r="M35" s="57" t="s">
        <v>1257</v>
      </c>
    </row>
    <row r="36" spans="1:13" s="392" customFormat="1" ht="15" customHeight="1" x14ac:dyDescent="0.25">
      <c r="A36" s="394" t="s">
        <v>957</v>
      </c>
      <c r="B36" s="57" t="s">
        <v>2116</v>
      </c>
      <c r="C36" s="504" t="s">
        <v>368</v>
      </c>
      <c r="D36" s="57" t="s">
        <v>990</v>
      </c>
      <c r="E36" s="441">
        <v>35814579</v>
      </c>
      <c r="F36" s="57" t="s">
        <v>1257</v>
      </c>
      <c r="H36" s="394" t="s">
        <v>957</v>
      </c>
      <c r="I36" s="57" t="s">
        <v>1373</v>
      </c>
      <c r="J36" s="504" t="s">
        <v>368</v>
      </c>
      <c r="K36" s="57" t="s">
        <v>990</v>
      </c>
      <c r="L36" s="441">
        <v>35814579</v>
      </c>
      <c r="M36" s="57" t="s">
        <v>1257</v>
      </c>
    </row>
    <row r="37" spans="1:13" s="392" customFormat="1" ht="15" customHeight="1" x14ac:dyDescent="0.25">
      <c r="A37" s="394" t="s">
        <v>957</v>
      </c>
      <c r="B37" s="57" t="s">
        <v>2117</v>
      </c>
      <c r="C37" s="504" t="s">
        <v>368</v>
      </c>
      <c r="D37" s="57" t="s">
        <v>990</v>
      </c>
      <c r="E37" s="441">
        <v>35814579</v>
      </c>
      <c r="F37" s="57" t="s">
        <v>1257</v>
      </c>
      <c r="H37" s="394" t="s">
        <v>957</v>
      </c>
      <c r="I37" s="57" t="s">
        <v>1374</v>
      </c>
      <c r="J37" s="504" t="s">
        <v>368</v>
      </c>
      <c r="K37" s="57" t="s">
        <v>990</v>
      </c>
      <c r="L37" s="441">
        <v>35814579</v>
      </c>
      <c r="M37" s="57" t="s">
        <v>1257</v>
      </c>
    </row>
    <row r="38" spans="1:13" s="392" customFormat="1" ht="15" customHeight="1" x14ac:dyDescent="0.25">
      <c r="A38" s="394" t="s">
        <v>957</v>
      </c>
      <c r="B38" s="57" t="s">
        <v>2118</v>
      </c>
      <c r="C38" s="504" t="s">
        <v>368</v>
      </c>
      <c r="D38" s="57" t="s">
        <v>990</v>
      </c>
      <c r="E38" s="441">
        <v>35814579</v>
      </c>
      <c r="F38" s="57" t="s">
        <v>1257</v>
      </c>
      <c r="H38" s="394" t="s">
        <v>957</v>
      </c>
      <c r="I38" s="57" t="s">
        <v>1375</v>
      </c>
      <c r="J38" s="504" t="s">
        <v>368</v>
      </c>
      <c r="K38" s="57" t="s">
        <v>990</v>
      </c>
      <c r="L38" s="441">
        <v>35814579</v>
      </c>
      <c r="M38" s="57" t="s">
        <v>1257</v>
      </c>
    </row>
    <row r="39" spans="1:13" s="392" customFormat="1" ht="15" customHeight="1" x14ac:dyDescent="0.25">
      <c r="A39" s="394" t="s">
        <v>1258</v>
      </c>
      <c r="B39" s="57" t="s">
        <v>2119</v>
      </c>
      <c r="C39" s="504" t="s">
        <v>368</v>
      </c>
      <c r="D39" s="57" t="s">
        <v>990</v>
      </c>
      <c r="E39" s="441">
        <v>183246258</v>
      </c>
      <c r="F39" s="57" t="s">
        <v>955</v>
      </c>
      <c r="H39" s="394" t="s">
        <v>957</v>
      </c>
      <c r="I39" s="57" t="s">
        <v>1376</v>
      </c>
      <c r="J39" s="504" t="s">
        <v>368</v>
      </c>
      <c r="K39" s="57" t="s">
        <v>990</v>
      </c>
      <c r="L39" s="441">
        <v>35814579</v>
      </c>
      <c r="M39" s="57" t="s">
        <v>1257</v>
      </c>
    </row>
    <row r="40" spans="1:13" s="392" customFormat="1" ht="15" customHeight="1" x14ac:dyDescent="0.25">
      <c r="A40" s="394" t="s">
        <v>1258</v>
      </c>
      <c r="B40" s="57" t="s">
        <v>2120</v>
      </c>
      <c r="C40" s="504" t="s">
        <v>368</v>
      </c>
      <c r="D40" s="57" t="s">
        <v>990</v>
      </c>
      <c r="E40" s="441">
        <v>159978664</v>
      </c>
      <c r="F40" s="57" t="s">
        <v>955</v>
      </c>
      <c r="H40" s="394" t="s">
        <v>957</v>
      </c>
      <c r="I40" s="57" t="s">
        <v>1377</v>
      </c>
      <c r="J40" s="504" t="s">
        <v>368</v>
      </c>
      <c r="K40" s="57" t="s">
        <v>990</v>
      </c>
      <c r="L40" s="441">
        <v>35814579</v>
      </c>
      <c r="M40" s="57" t="s">
        <v>1257</v>
      </c>
    </row>
    <row r="41" spans="1:13" s="392" customFormat="1" ht="15" customHeight="1" x14ac:dyDescent="0.25">
      <c r="A41" s="394" t="s">
        <v>1258</v>
      </c>
      <c r="B41" s="57" t="s">
        <v>2121</v>
      </c>
      <c r="C41" s="504" t="s">
        <v>368</v>
      </c>
      <c r="D41" s="57" t="s">
        <v>990</v>
      </c>
      <c r="E41" s="441">
        <v>187590640</v>
      </c>
      <c r="F41" s="57" t="s">
        <v>955</v>
      </c>
      <c r="H41" s="394" t="s">
        <v>1258</v>
      </c>
      <c r="I41" s="57" t="s">
        <v>1527</v>
      </c>
      <c r="J41" s="504" t="s">
        <v>368</v>
      </c>
      <c r="K41" s="57" t="s">
        <v>990</v>
      </c>
      <c r="L41" s="441">
        <v>2600000000</v>
      </c>
      <c r="M41" s="57" t="s">
        <v>955</v>
      </c>
    </row>
    <row r="42" spans="1:13" s="392" customFormat="1" ht="15" customHeight="1" x14ac:dyDescent="0.25">
      <c r="A42" s="394" t="s">
        <v>1258</v>
      </c>
      <c r="B42" s="57" t="s">
        <v>2122</v>
      </c>
      <c r="C42" s="504" t="s">
        <v>368</v>
      </c>
      <c r="D42" s="57" t="s">
        <v>990</v>
      </c>
      <c r="E42" s="441">
        <v>175084212</v>
      </c>
      <c r="F42" s="57" t="s">
        <v>955</v>
      </c>
      <c r="H42" s="394" t="s">
        <v>1258</v>
      </c>
      <c r="I42" s="57" t="s">
        <v>1621</v>
      </c>
      <c r="J42" s="504" t="s">
        <v>368</v>
      </c>
      <c r="K42" s="57" t="s">
        <v>990</v>
      </c>
      <c r="L42" s="441">
        <v>142259872</v>
      </c>
      <c r="M42" s="57" t="s">
        <v>955</v>
      </c>
    </row>
    <row r="43" spans="1:13" s="392" customFormat="1" ht="15" customHeight="1" x14ac:dyDescent="0.25">
      <c r="A43" s="394" t="s">
        <v>1258</v>
      </c>
      <c r="B43" s="57" t="s">
        <v>2123</v>
      </c>
      <c r="C43" s="504" t="s">
        <v>368</v>
      </c>
      <c r="D43" s="57" t="s">
        <v>990</v>
      </c>
      <c r="E43" s="441">
        <v>172656649</v>
      </c>
      <c r="F43" s="57" t="s">
        <v>955</v>
      </c>
      <c r="H43" s="394" t="s">
        <v>1258</v>
      </c>
      <c r="I43" s="57" t="s">
        <v>1622</v>
      </c>
      <c r="J43" s="504" t="s">
        <v>368</v>
      </c>
      <c r="K43" s="57" t="s">
        <v>990</v>
      </c>
      <c r="L43" s="441">
        <v>166141277</v>
      </c>
      <c r="M43" s="57" t="s">
        <v>955</v>
      </c>
    </row>
    <row r="44" spans="1:13" s="392" customFormat="1" ht="15" customHeight="1" x14ac:dyDescent="0.25">
      <c r="A44" s="394" t="s">
        <v>1258</v>
      </c>
      <c r="B44" s="57" t="s">
        <v>2124</v>
      </c>
      <c r="C44" s="504" t="s">
        <v>368</v>
      </c>
      <c r="D44" s="57" t="s">
        <v>990</v>
      </c>
      <c r="E44" s="441">
        <v>189563527</v>
      </c>
      <c r="F44" s="57" t="s">
        <v>955</v>
      </c>
      <c r="H44" s="394" t="s">
        <v>1258</v>
      </c>
      <c r="I44" s="57" t="s">
        <v>1500</v>
      </c>
      <c r="J44" s="504" t="s">
        <v>368</v>
      </c>
      <c r="K44" s="57" t="s">
        <v>990</v>
      </c>
      <c r="L44" s="441">
        <v>157697179</v>
      </c>
      <c r="M44" s="57" t="s">
        <v>955</v>
      </c>
    </row>
    <row r="45" spans="1:13" s="392" customFormat="1" ht="15" customHeight="1" x14ac:dyDescent="0.25">
      <c r="A45" s="394" t="s">
        <v>1258</v>
      </c>
      <c r="B45" s="57" t="s">
        <v>2125</v>
      </c>
      <c r="C45" s="504" t="s">
        <v>368</v>
      </c>
      <c r="D45" s="57" t="s">
        <v>990</v>
      </c>
      <c r="E45" s="441">
        <v>182613833</v>
      </c>
      <c r="F45" s="57" t="s">
        <v>955</v>
      </c>
      <c r="H45" s="394" t="s">
        <v>1258</v>
      </c>
      <c r="I45" s="57" t="s">
        <v>1623</v>
      </c>
      <c r="J45" s="504" t="s">
        <v>368</v>
      </c>
      <c r="K45" s="57" t="s">
        <v>990</v>
      </c>
      <c r="L45" s="441">
        <v>170533059</v>
      </c>
      <c r="M45" s="57" t="s">
        <v>955</v>
      </c>
    </row>
    <row r="46" spans="1:13" s="392" customFormat="1" ht="15" customHeight="1" x14ac:dyDescent="0.25">
      <c r="A46" s="394" t="s">
        <v>1258</v>
      </c>
      <c r="B46" s="57" t="s">
        <v>1512</v>
      </c>
      <c r="C46" s="504" t="s">
        <v>368</v>
      </c>
      <c r="D46" s="57" t="s">
        <v>990</v>
      </c>
      <c r="E46" s="441">
        <v>185172928</v>
      </c>
      <c r="F46" s="57" t="s">
        <v>955</v>
      </c>
      <c r="H46" s="394" t="s">
        <v>1258</v>
      </c>
      <c r="I46" s="57" t="s">
        <v>1624</v>
      </c>
      <c r="J46" s="504" t="s">
        <v>368</v>
      </c>
      <c r="K46" s="57" t="s">
        <v>990</v>
      </c>
      <c r="L46" s="441">
        <v>183246258</v>
      </c>
      <c r="M46" s="57" t="s">
        <v>955</v>
      </c>
    </row>
    <row r="47" spans="1:13" s="392" customFormat="1" ht="15" customHeight="1" x14ac:dyDescent="0.25">
      <c r="A47" s="394" t="s">
        <v>1258</v>
      </c>
      <c r="B47" s="57" t="s">
        <v>1716</v>
      </c>
      <c r="C47" s="504" t="s">
        <v>368</v>
      </c>
      <c r="D47" s="57" t="s">
        <v>990</v>
      </c>
      <c r="E47" s="441">
        <v>192319023</v>
      </c>
      <c r="F47" s="57" t="s">
        <v>955</v>
      </c>
      <c r="H47" s="394" t="s">
        <v>1258</v>
      </c>
      <c r="I47" s="57" t="s">
        <v>1621</v>
      </c>
      <c r="J47" s="504" t="s">
        <v>368</v>
      </c>
      <c r="K47" s="57" t="s">
        <v>990</v>
      </c>
      <c r="L47" s="441">
        <v>168445005</v>
      </c>
      <c r="M47" s="57" t="s">
        <v>1257</v>
      </c>
    </row>
    <row r="48" spans="1:13" s="392" customFormat="1" ht="15" customHeight="1" x14ac:dyDescent="0.25">
      <c r="A48" s="394" t="s">
        <v>1258</v>
      </c>
      <c r="B48" s="57" t="s">
        <v>1717</v>
      </c>
      <c r="C48" s="504" t="s">
        <v>368</v>
      </c>
      <c r="D48" s="57" t="s">
        <v>990</v>
      </c>
      <c r="E48" s="441">
        <v>194927185</v>
      </c>
      <c r="F48" s="57" t="s">
        <v>955</v>
      </c>
      <c r="H48" s="394" t="s">
        <v>1258</v>
      </c>
      <c r="I48" s="57" t="s">
        <v>1622</v>
      </c>
      <c r="J48" s="504" t="s">
        <v>368</v>
      </c>
      <c r="K48" s="57" t="s">
        <v>990</v>
      </c>
      <c r="L48" s="441">
        <v>196722197</v>
      </c>
      <c r="M48" s="57" t="s">
        <v>1257</v>
      </c>
    </row>
    <row r="49" spans="1:13" s="392" customFormat="1" ht="15" customHeight="1" x14ac:dyDescent="0.25">
      <c r="A49" s="394" t="s">
        <v>1258</v>
      </c>
      <c r="B49" s="57" t="s">
        <v>2126</v>
      </c>
      <c r="C49" s="504" t="s">
        <v>368</v>
      </c>
      <c r="D49" s="57" t="s">
        <v>990</v>
      </c>
      <c r="E49" s="441">
        <v>193194638</v>
      </c>
      <c r="F49" s="57" t="s">
        <v>955</v>
      </c>
      <c r="H49" s="394" t="s">
        <v>1258</v>
      </c>
      <c r="I49" s="57" t="s">
        <v>1500</v>
      </c>
      <c r="J49" s="504" t="s">
        <v>368</v>
      </c>
      <c r="K49" s="57" t="s">
        <v>990</v>
      </c>
      <c r="L49" s="441">
        <v>186723829</v>
      </c>
      <c r="M49" s="57" t="s">
        <v>1257</v>
      </c>
    </row>
    <row r="50" spans="1:13" s="392" customFormat="1" ht="15" customHeight="1" x14ac:dyDescent="0.25">
      <c r="A50" s="394" t="s">
        <v>1258</v>
      </c>
      <c r="B50" s="57" t="s">
        <v>2127</v>
      </c>
      <c r="C50" s="504" t="s">
        <v>368</v>
      </c>
      <c r="D50" s="57" t="s">
        <v>990</v>
      </c>
      <c r="E50" s="441">
        <v>195902009</v>
      </c>
      <c r="F50" s="57" t="s">
        <v>955</v>
      </c>
      <c r="H50" s="394" t="s">
        <v>1258</v>
      </c>
      <c r="I50" s="57" t="s">
        <v>1623</v>
      </c>
      <c r="J50" s="504" t="s">
        <v>368</v>
      </c>
      <c r="K50" s="57" t="s">
        <v>990</v>
      </c>
      <c r="L50" s="441">
        <v>201922354</v>
      </c>
      <c r="M50" s="57" t="s">
        <v>1257</v>
      </c>
    </row>
    <row r="51" spans="1:13" s="392" customFormat="1" ht="15" customHeight="1" x14ac:dyDescent="0.25">
      <c r="A51" s="394" t="s">
        <v>1258</v>
      </c>
      <c r="B51" s="57" t="s">
        <v>2128</v>
      </c>
      <c r="C51" s="504" t="s">
        <v>368</v>
      </c>
      <c r="D51" s="57" t="s">
        <v>990</v>
      </c>
      <c r="E51" s="441">
        <v>211247884</v>
      </c>
      <c r="F51" s="57" t="s">
        <v>955</v>
      </c>
      <c r="H51" s="394" t="s">
        <v>1258</v>
      </c>
      <c r="I51" s="57" t="s">
        <v>1624</v>
      </c>
      <c r="J51" s="504" t="s">
        <v>368</v>
      </c>
      <c r="K51" s="57" t="s">
        <v>990</v>
      </c>
      <c r="L51" s="441">
        <v>216975618</v>
      </c>
      <c r="M51" s="57" t="s">
        <v>1257</v>
      </c>
    </row>
    <row r="52" spans="1:13" s="392" customFormat="1" ht="15" customHeight="1" x14ac:dyDescent="0.25">
      <c r="A52" s="394" t="s">
        <v>1258</v>
      </c>
      <c r="B52" s="57" t="s">
        <v>2129</v>
      </c>
      <c r="C52" s="504" t="s">
        <v>368</v>
      </c>
      <c r="D52" s="57" t="s">
        <v>990</v>
      </c>
      <c r="E52" s="441">
        <v>145332083</v>
      </c>
      <c r="F52" s="57" t="s">
        <v>1257</v>
      </c>
      <c r="H52" s="394" t="s">
        <v>1258</v>
      </c>
      <c r="I52" s="57" t="s">
        <v>1144</v>
      </c>
      <c r="J52" s="504" t="s">
        <v>368</v>
      </c>
      <c r="K52" s="57" t="s">
        <v>990</v>
      </c>
      <c r="L52" s="441">
        <v>300000000</v>
      </c>
      <c r="M52" s="57" t="s">
        <v>1257</v>
      </c>
    </row>
    <row r="53" spans="1:13" s="392" customFormat="1" ht="15" customHeight="1" x14ac:dyDescent="0.25">
      <c r="A53" s="394" t="s">
        <v>1258</v>
      </c>
      <c r="B53" s="57" t="s">
        <v>2120</v>
      </c>
      <c r="C53" s="504" t="s">
        <v>368</v>
      </c>
      <c r="D53" s="57" t="s">
        <v>990</v>
      </c>
      <c r="E53" s="441">
        <v>150757841</v>
      </c>
      <c r="F53" s="57" t="s">
        <v>1257</v>
      </c>
      <c r="H53" s="394" t="s">
        <v>1258</v>
      </c>
      <c r="I53" s="57" t="s">
        <v>963</v>
      </c>
      <c r="J53" s="504" t="s">
        <v>368</v>
      </c>
      <c r="K53" s="57" t="s">
        <v>990</v>
      </c>
      <c r="L53" s="441">
        <v>211000000</v>
      </c>
      <c r="M53" s="57" t="s">
        <v>1257</v>
      </c>
    </row>
    <row r="54" spans="1:13" s="392" customFormat="1" ht="15" customHeight="1" x14ac:dyDescent="0.25">
      <c r="A54" s="394" t="s">
        <v>1258</v>
      </c>
      <c r="B54" s="57" t="s">
        <v>2130</v>
      </c>
      <c r="C54" s="504" t="s">
        <v>368</v>
      </c>
      <c r="D54" s="57" t="s">
        <v>990</v>
      </c>
      <c r="E54" s="441">
        <v>152529761</v>
      </c>
      <c r="F54" s="57" t="s">
        <v>1257</v>
      </c>
      <c r="H54" s="394" t="s">
        <v>1625</v>
      </c>
      <c r="I54" s="57" t="s">
        <v>1626</v>
      </c>
      <c r="J54" s="504" t="s">
        <v>368</v>
      </c>
      <c r="K54" s="57" t="s">
        <v>990</v>
      </c>
      <c r="L54" s="441">
        <v>3480409644</v>
      </c>
      <c r="M54" s="57" t="s">
        <v>955</v>
      </c>
    </row>
    <row r="55" spans="1:13" s="392" customFormat="1" ht="15" customHeight="1" x14ac:dyDescent="0.25">
      <c r="A55" s="394" t="s">
        <v>1258</v>
      </c>
      <c r="B55" s="57" t="s">
        <v>2131</v>
      </c>
      <c r="C55" s="504" t="s">
        <v>368</v>
      </c>
      <c r="D55" s="57" t="s">
        <v>990</v>
      </c>
      <c r="E55" s="441">
        <v>150780661</v>
      </c>
      <c r="F55" s="57" t="s">
        <v>1257</v>
      </c>
      <c r="H55" s="394" t="s">
        <v>1625</v>
      </c>
      <c r="I55" s="57" t="s">
        <v>1472</v>
      </c>
      <c r="J55" s="504" t="s">
        <v>368</v>
      </c>
      <c r="K55" s="57" t="s">
        <v>990</v>
      </c>
      <c r="L55" s="441">
        <v>7453377884</v>
      </c>
      <c r="M55" s="57" t="s">
        <v>955</v>
      </c>
    </row>
    <row r="56" spans="1:13" s="392" customFormat="1" ht="15" customHeight="1" x14ac:dyDescent="0.25">
      <c r="A56" s="394" t="s">
        <v>1258</v>
      </c>
      <c r="B56" s="57" t="s">
        <v>2123</v>
      </c>
      <c r="C56" s="504" t="s">
        <v>368</v>
      </c>
      <c r="D56" s="57" t="s">
        <v>990</v>
      </c>
      <c r="E56" s="441">
        <v>156094699</v>
      </c>
      <c r="F56" s="57" t="s">
        <v>1257</v>
      </c>
      <c r="H56" s="394" t="s">
        <v>1627</v>
      </c>
      <c r="I56" s="57" t="s">
        <v>1628</v>
      </c>
      <c r="J56" s="504" t="s">
        <v>368</v>
      </c>
      <c r="K56" s="57" t="s">
        <v>990</v>
      </c>
      <c r="L56" s="441">
        <v>39953342</v>
      </c>
      <c r="M56" s="57" t="s">
        <v>955</v>
      </c>
    </row>
    <row r="57" spans="1:13" s="392" customFormat="1" ht="15" customHeight="1" x14ac:dyDescent="0.25">
      <c r="A57" s="394" t="s">
        <v>1258</v>
      </c>
      <c r="B57" s="57" t="s">
        <v>2132</v>
      </c>
      <c r="C57" s="504" t="s">
        <v>368</v>
      </c>
      <c r="D57" s="57" t="s">
        <v>990</v>
      </c>
      <c r="E57" s="441">
        <v>157929346</v>
      </c>
      <c r="F57" s="57" t="s">
        <v>1257</v>
      </c>
      <c r="H57" s="394" t="s">
        <v>1627</v>
      </c>
      <c r="I57" s="57" t="s">
        <v>1629</v>
      </c>
      <c r="J57" s="504" t="s">
        <v>368</v>
      </c>
      <c r="K57" s="57" t="s">
        <v>990</v>
      </c>
      <c r="L57" s="441">
        <v>40474973</v>
      </c>
      <c r="M57" s="57" t="s">
        <v>955</v>
      </c>
    </row>
    <row r="58" spans="1:13" s="392" customFormat="1" ht="15" customHeight="1" x14ac:dyDescent="0.25">
      <c r="A58" s="394" t="s">
        <v>1258</v>
      </c>
      <c r="B58" s="57" t="s">
        <v>2125</v>
      </c>
      <c r="C58" s="504" t="s">
        <v>368</v>
      </c>
      <c r="D58" s="57" t="s">
        <v>990</v>
      </c>
      <c r="E58" s="441">
        <v>156425810</v>
      </c>
      <c r="F58" s="57" t="s">
        <v>1257</v>
      </c>
      <c r="H58" s="394" t="s">
        <v>1627</v>
      </c>
      <c r="I58" s="57" t="s">
        <v>1260</v>
      </c>
      <c r="J58" s="504" t="s">
        <v>368</v>
      </c>
      <c r="K58" s="57" t="s">
        <v>990</v>
      </c>
      <c r="L58" s="441">
        <v>41002712</v>
      </c>
      <c r="M58" s="57" t="s">
        <v>955</v>
      </c>
    </row>
    <row r="59" spans="1:13" s="392" customFormat="1" ht="15" customHeight="1" x14ac:dyDescent="0.25">
      <c r="A59" s="394" t="s">
        <v>1258</v>
      </c>
      <c r="B59" s="57" t="s">
        <v>1512</v>
      </c>
      <c r="C59" s="504" t="s">
        <v>368</v>
      </c>
      <c r="D59" s="57" t="s">
        <v>990</v>
      </c>
      <c r="E59" s="441">
        <v>161624095</v>
      </c>
      <c r="F59" s="57" t="s">
        <v>1257</v>
      </c>
      <c r="H59" s="394" t="s">
        <v>1627</v>
      </c>
      <c r="I59" s="57" t="s">
        <v>1630</v>
      </c>
      <c r="J59" s="504" t="s">
        <v>368</v>
      </c>
      <c r="K59" s="57" t="s">
        <v>990</v>
      </c>
      <c r="L59" s="441">
        <v>41536627</v>
      </c>
      <c r="M59" s="57" t="s">
        <v>955</v>
      </c>
    </row>
    <row r="60" spans="1:13" s="392" customFormat="1" ht="15" customHeight="1" x14ac:dyDescent="0.25">
      <c r="A60" s="394" t="s">
        <v>1258</v>
      </c>
      <c r="B60" s="57" t="s">
        <v>1716</v>
      </c>
      <c r="C60" s="504" t="s">
        <v>368</v>
      </c>
      <c r="D60" s="57" t="s">
        <v>990</v>
      </c>
      <c r="E60" s="441">
        <v>163523731</v>
      </c>
      <c r="F60" s="57" t="s">
        <v>1257</v>
      </c>
      <c r="H60" s="394" t="s">
        <v>1627</v>
      </c>
      <c r="I60" s="57" t="s">
        <v>1262</v>
      </c>
      <c r="J60" s="504" t="s">
        <v>368</v>
      </c>
      <c r="K60" s="57" t="s">
        <v>990</v>
      </c>
      <c r="L60" s="441">
        <v>42076793</v>
      </c>
      <c r="M60" s="57" t="s">
        <v>955</v>
      </c>
    </row>
    <row r="61" spans="1:13" s="392" customFormat="1" ht="15" customHeight="1" x14ac:dyDescent="0.25">
      <c r="A61" s="394" t="s">
        <v>1258</v>
      </c>
      <c r="B61" s="57" t="s">
        <v>1717</v>
      </c>
      <c r="C61" s="504" t="s">
        <v>368</v>
      </c>
      <c r="D61" s="57" t="s">
        <v>990</v>
      </c>
      <c r="E61" s="441">
        <v>162274621</v>
      </c>
      <c r="F61" s="57" t="s">
        <v>1257</v>
      </c>
      <c r="H61" s="394" t="s">
        <v>1627</v>
      </c>
      <c r="I61" s="57" t="s">
        <v>1631</v>
      </c>
      <c r="J61" s="504" t="s">
        <v>368</v>
      </c>
      <c r="K61" s="57" t="s">
        <v>990</v>
      </c>
      <c r="L61" s="441">
        <v>42623284</v>
      </c>
      <c r="M61" s="57" t="s">
        <v>955</v>
      </c>
    </row>
    <row r="62" spans="1:13" s="392" customFormat="1" ht="15" customHeight="1" x14ac:dyDescent="0.25">
      <c r="A62" s="394" t="s">
        <v>1258</v>
      </c>
      <c r="B62" s="57" t="s">
        <v>2126</v>
      </c>
      <c r="C62" s="504" t="s">
        <v>368</v>
      </c>
      <c r="D62" s="57" t="s">
        <v>990</v>
      </c>
      <c r="E62" s="441">
        <v>167352979</v>
      </c>
      <c r="F62" s="57" t="s">
        <v>1257</v>
      </c>
      <c r="H62" s="394" t="s">
        <v>1627</v>
      </c>
      <c r="I62" s="57" t="s">
        <v>1371</v>
      </c>
      <c r="J62" s="504" t="s">
        <v>368</v>
      </c>
      <c r="K62" s="57" t="s">
        <v>990</v>
      </c>
      <c r="L62" s="441">
        <v>43176172</v>
      </c>
      <c r="M62" s="57" t="s">
        <v>955</v>
      </c>
    </row>
    <row r="63" spans="1:13" s="392" customFormat="1" ht="15" customHeight="1" x14ac:dyDescent="0.25">
      <c r="A63" s="394" t="s">
        <v>1258</v>
      </c>
      <c r="B63" s="57" t="s">
        <v>2133</v>
      </c>
      <c r="C63" s="504" t="s">
        <v>368</v>
      </c>
      <c r="D63" s="57" t="s">
        <v>990</v>
      </c>
      <c r="E63" s="441">
        <v>169319949</v>
      </c>
      <c r="F63" s="57" t="s">
        <v>1257</v>
      </c>
      <c r="H63" s="394" t="s">
        <v>1627</v>
      </c>
      <c r="I63" s="57" t="s">
        <v>1473</v>
      </c>
      <c r="J63" s="504" t="s">
        <v>368</v>
      </c>
      <c r="K63" s="57" t="s">
        <v>990</v>
      </c>
      <c r="L63" s="441">
        <v>43735533</v>
      </c>
      <c r="M63" s="57" t="s">
        <v>955</v>
      </c>
    </row>
    <row r="64" spans="1:13" s="392" customFormat="1" ht="15" customHeight="1" x14ac:dyDescent="0.25">
      <c r="A64" s="394" t="s">
        <v>2134</v>
      </c>
      <c r="B64" s="57" t="s">
        <v>2135</v>
      </c>
      <c r="C64" s="504" t="s">
        <v>368</v>
      </c>
      <c r="D64" s="57" t="s">
        <v>990</v>
      </c>
      <c r="E64" s="441">
        <v>65909158</v>
      </c>
      <c r="F64" s="57" t="s">
        <v>1649</v>
      </c>
      <c r="H64" s="394" t="s">
        <v>1627</v>
      </c>
      <c r="I64" s="57" t="s">
        <v>1632</v>
      </c>
      <c r="J64" s="504" t="s">
        <v>368</v>
      </c>
      <c r="K64" s="57" t="s">
        <v>990</v>
      </c>
      <c r="L64" s="441">
        <v>44301442</v>
      </c>
      <c r="M64" s="57" t="s">
        <v>955</v>
      </c>
    </row>
    <row r="65" spans="1:13" s="392" customFormat="1" ht="15" customHeight="1" x14ac:dyDescent="0.25">
      <c r="A65" s="394" t="s">
        <v>2134</v>
      </c>
      <c r="B65" s="57" t="s">
        <v>2121</v>
      </c>
      <c r="C65" s="504" t="s">
        <v>368</v>
      </c>
      <c r="D65" s="57" t="s">
        <v>990</v>
      </c>
      <c r="E65" s="441">
        <v>65909158</v>
      </c>
      <c r="F65" s="57" t="s">
        <v>1649</v>
      </c>
      <c r="H65" s="394" t="s">
        <v>1627</v>
      </c>
      <c r="I65" s="57" t="s">
        <v>1374</v>
      </c>
      <c r="J65" s="504" t="s">
        <v>368</v>
      </c>
      <c r="K65" s="57" t="s">
        <v>990</v>
      </c>
      <c r="L65" s="441">
        <v>44873976</v>
      </c>
      <c r="M65" s="57" t="s">
        <v>955</v>
      </c>
    </row>
    <row r="66" spans="1:13" s="392" customFormat="1" ht="15" customHeight="1" x14ac:dyDescent="0.25">
      <c r="A66" s="394" t="s">
        <v>2134</v>
      </c>
      <c r="B66" s="57" t="s">
        <v>2136</v>
      </c>
      <c r="C66" s="504" t="s">
        <v>368</v>
      </c>
      <c r="D66" s="57" t="s">
        <v>990</v>
      </c>
      <c r="E66" s="441">
        <v>65909158</v>
      </c>
      <c r="F66" s="57" t="s">
        <v>1649</v>
      </c>
      <c r="H66" s="394" t="s">
        <v>1627</v>
      </c>
      <c r="I66" s="57" t="s">
        <v>1474</v>
      </c>
      <c r="J66" s="504" t="s">
        <v>368</v>
      </c>
      <c r="K66" s="57" t="s">
        <v>990</v>
      </c>
      <c r="L66" s="441">
        <v>45433519</v>
      </c>
      <c r="M66" s="57" t="s">
        <v>955</v>
      </c>
    </row>
    <row r="67" spans="1:13" s="392" customFormat="1" ht="15" customHeight="1" x14ac:dyDescent="0.25">
      <c r="A67" s="394" t="s">
        <v>2134</v>
      </c>
      <c r="B67" s="57" t="s">
        <v>2137</v>
      </c>
      <c r="C67" s="504" t="s">
        <v>368</v>
      </c>
      <c r="D67" s="57" t="s">
        <v>990</v>
      </c>
      <c r="E67" s="441">
        <v>65909158</v>
      </c>
      <c r="F67" s="57" t="s">
        <v>1649</v>
      </c>
      <c r="H67" s="394" t="s">
        <v>953</v>
      </c>
      <c r="I67" s="57" t="s">
        <v>1366</v>
      </c>
      <c r="J67" s="504" t="s">
        <v>367</v>
      </c>
      <c r="K67" s="57" t="s">
        <v>554</v>
      </c>
      <c r="L67" s="441">
        <v>7576622521.2399998</v>
      </c>
      <c r="M67" s="57" t="s">
        <v>954</v>
      </c>
    </row>
    <row r="68" spans="1:13" s="392" customFormat="1" ht="15" customHeight="1" x14ac:dyDescent="0.25">
      <c r="A68" s="394" t="s">
        <v>2134</v>
      </c>
      <c r="B68" s="57" t="s">
        <v>2138</v>
      </c>
      <c r="C68" s="504" t="s">
        <v>368</v>
      </c>
      <c r="D68" s="57" t="s">
        <v>990</v>
      </c>
      <c r="E68" s="441">
        <v>65909158</v>
      </c>
      <c r="F68" s="57" t="s">
        <v>1649</v>
      </c>
      <c r="H68" s="394" t="s">
        <v>953</v>
      </c>
      <c r="I68" s="57" t="s">
        <v>1633</v>
      </c>
      <c r="J68" s="504" t="s">
        <v>367</v>
      </c>
      <c r="K68" s="57" t="s">
        <v>554</v>
      </c>
      <c r="L68" s="441">
        <v>11122076600</v>
      </c>
      <c r="M68" s="57" t="s">
        <v>954</v>
      </c>
    </row>
    <row r="69" spans="1:13" s="392" customFormat="1" ht="15" customHeight="1" x14ac:dyDescent="0.25">
      <c r="A69" s="394" t="s">
        <v>2134</v>
      </c>
      <c r="B69" s="57" t="s">
        <v>2139</v>
      </c>
      <c r="C69" s="504" t="s">
        <v>368</v>
      </c>
      <c r="D69" s="57" t="s">
        <v>990</v>
      </c>
      <c r="E69" s="441">
        <v>65909158</v>
      </c>
      <c r="F69" s="57" t="s">
        <v>1649</v>
      </c>
      <c r="H69" s="394" t="s">
        <v>1258</v>
      </c>
      <c r="I69" s="57" t="s">
        <v>1634</v>
      </c>
      <c r="J69" s="504" t="s">
        <v>367</v>
      </c>
      <c r="K69" s="57" t="s">
        <v>554</v>
      </c>
      <c r="L69" s="441">
        <v>7916016000</v>
      </c>
      <c r="M69" s="57" t="s">
        <v>1635</v>
      </c>
    </row>
    <row r="70" spans="1:13" s="392" customFormat="1" ht="15" customHeight="1" x14ac:dyDescent="0.25">
      <c r="A70" s="394" t="s">
        <v>2134</v>
      </c>
      <c r="B70" s="57" t="s">
        <v>1551</v>
      </c>
      <c r="C70" s="504" t="s">
        <v>368</v>
      </c>
      <c r="D70" s="57" t="s">
        <v>990</v>
      </c>
      <c r="E70" s="441">
        <v>65909158</v>
      </c>
      <c r="F70" s="57" t="s">
        <v>1649</v>
      </c>
      <c r="H70" s="394" t="s">
        <v>1258</v>
      </c>
      <c r="I70" s="57" t="s">
        <v>1527</v>
      </c>
      <c r="J70" s="504" t="s">
        <v>367</v>
      </c>
      <c r="K70" s="57" t="s">
        <v>554</v>
      </c>
      <c r="L70" s="441">
        <v>1223763596.6400001</v>
      </c>
      <c r="M70" s="57" t="s">
        <v>955</v>
      </c>
    </row>
    <row r="71" spans="1:13" s="392" customFormat="1" ht="15" customHeight="1" x14ac:dyDescent="0.25">
      <c r="A71" s="394" t="s">
        <v>2134</v>
      </c>
      <c r="B71" s="57" t="s">
        <v>1552</v>
      </c>
      <c r="C71" s="504" t="s">
        <v>368</v>
      </c>
      <c r="D71" s="57" t="s">
        <v>990</v>
      </c>
      <c r="E71" s="441">
        <v>65909158</v>
      </c>
      <c r="F71" s="57" t="s">
        <v>1649</v>
      </c>
      <c r="H71" s="394" t="s">
        <v>1258</v>
      </c>
      <c r="I71" s="57" t="s">
        <v>1621</v>
      </c>
      <c r="J71" s="504" t="s">
        <v>367</v>
      </c>
      <c r="K71" s="57" t="s">
        <v>554</v>
      </c>
      <c r="L71" s="441">
        <v>92104699.159999996</v>
      </c>
      <c r="M71" s="57" t="s">
        <v>1257</v>
      </c>
    </row>
    <row r="72" spans="1:13" s="392" customFormat="1" ht="15" customHeight="1" x14ac:dyDescent="0.25">
      <c r="A72" s="394" t="s">
        <v>2134</v>
      </c>
      <c r="B72" s="57" t="s">
        <v>1554</v>
      </c>
      <c r="C72" s="504" t="s">
        <v>368</v>
      </c>
      <c r="D72" s="57" t="s">
        <v>990</v>
      </c>
      <c r="E72" s="441">
        <v>65909158</v>
      </c>
      <c r="F72" s="57" t="s">
        <v>1649</v>
      </c>
      <c r="H72" s="394" t="s">
        <v>1258</v>
      </c>
      <c r="I72" s="57" t="s">
        <v>1622</v>
      </c>
      <c r="J72" s="504" t="s">
        <v>367</v>
      </c>
      <c r="K72" s="57" t="s">
        <v>554</v>
      </c>
      <c r="L72" s="441">
        <v>101414171.16</v>
      </c>
      <c r="M72" s="57" t="s">
        <v>1257</v>
      </c>
    </row>
    <row r="73" spans="1:13" s="392" customFormat="1" ht="15" customHeight="1" x14ac:dyDescent="0.25">
      <c r="A73" s="394" t="s">
        <v>2134</v>
      </c>
      <c r="B73" s="57" t="s">
        <v>2140</v>
      </c>
      <c r="C73" s="504" t="s">
        <v>368</v>
      </c>
      <c r="D73" s="57" t="s">
        <v>990</v>
      </c>
      <c r="E73" s="441">
        <v>65909158</v>
      </c>
      <c r="F73" s="57" t="s">
        <v>1649</v>
      </c>
      <c r="H73" s="394" t="s">
        <v>1258</v>
      </c>
      <c r="I73" s="57" t="s">
        <v>1500</v>
      </c>
      <c r="J73" s="504" t="s">
        <v>367</v>
      </c>
      <c r="K73" s="57" t="s">
        <v>554</v>
      </c>
      <c r="L73" s="441">
        <v>98280599.920000002</v>
      </c>
      <c r="M73" s="57" t="s">
        <v>1257</v>
      </c>
    </row>
    <row r="74" spans="1:13" s="392" customFormat="1" ht="15" customHeight="1" x14ac:dyDescent="0.25">
      <c r="A74" s="394" t="s">
        <v>2134</v>
      </c>
      <c r="B74" s="57" t="s">
        <v>2141</v>
      </c>
      <c r="C74" s="504" t="s">
        <v>368</v>
      </c>
      <c r="D74" s="57" t="s">
        <v>990</v>
      </c>
      <c r="E74" s="441">
        <v>65909158</v>
      </c>
      <c r="F74" s="57" t="s">
        <v>1649</v>
      </c>
      <c r="H74" s="394" t="s">
        <v>1258</v>
      </c>
      <c r="I74" s="57" t="s">
        <v>1623</v>
      </c>
      <c r="J74" s="504" t="s">
        <v>367</v>
      </c>
      <c r="K74" s="57" t="s">
        <v>554</v>
      </c>
      <c r="L74" s="441">
        <v>103308159.52</v>
      </c>
      <c r="M74" s="57" t="s">
        <v>1257</v>
      </c>
    </row>
    <row r="75" spans="1:13" s="392" customFormat="1" ht="15" customHeight="1" x14ac:dyDescent="0.25">
      <c r="A75" s="394" t="s">
        <v>2134</v>
      </c>
      <c r="B75" s="57" t="s">
        <v>2142</v>
      </c>
      <c r="C75" s="504" t="s">
        <v>368</v>
      </c>
      <c r="D75" s="57" t="s">
        <v>990</v>
      </c>
      <c r="E75" s="441">
        <v>65909158</v>
      </c>
      <c r="F75" s="57" t="s">
        <v>1649</v>
      </c>
      <c r="H75" s="394" t="s">
        <v>1258</v>
      </c>
      <c r="I75" s="57" t="s">
        <v>1624</v>
      </c>
      <c r="J75" s="504" t="s">
        <v>367</v>
      </c>
      <c r="K75" s="57" t="s">
        <v>554</v>
      </c>
      <c r="L75" s="441">
        <v>108255817.75999999</v>
      </c>
      <c r="M75" s="57" t="s">
        <v>1257</v>
      </c>
    </row>
    <row r="76" spans="1:13" s="392" customFormat="1" ht="15" customHeight="1" x14ac:dyDescent="0.25">
      <c r="A76" s="394" t="s">
        <v>2143</v>
      </c>
      <c r="B76" s="57" t="s">
        <v>2144</v>
      </c>
      <c r="C76" s="504" t="s">
        <v>368</v>
      </c>
      <c r="D76" s="57" t="s">
        <v>990</v>
      </c>
      <c r="E76" s="441">
        <v>3747013699</v>
      </c>
      <c r="F76" s="57" t="s">
        <v>1649</v>
      </c>
      <c r="H76" s="394" t="s">
        <v>1636</v>
      </c>
      <c r="I76" s="57" t="s">
        <v>1637</v>
      </c>
      <c r="J76" s="504" t="s">
        <v>367</v>
      </c>
      <c r="K76" s="57" t="s">
        <v>554</v>
      </c>
      <c r="L76" s="441">
        <v>55590000000</v>
      </c>
      <c r="M76" s="57" t="s">
        <v>955</v>
      </c>
    </row>
    <row r="77" spans="1:13" s="392" customFormat="1" ht="15" customHeight="1" x14ac:dyDescent="0.25">
      <c r="A77" s="394" t="s">
        <v>956</v>
      </c>
      <c r="B77" s="57" t="s">
        <v>2145</v>
      </c>
      <c r="C77" s="504" t="s">
        <v>367</v>
      </c>
      <c r="D77" s="57" t="s">
        <v>554</v>
      </c>
      <c r="E77" s="441">
        <v>115491274.56</v>
      </c>
      <c r="F77" s="57" t="s">
        <v>954</v>
      </c>
      <c r="H77" s="394" t="s">
        <v>1638</v>
      </c>
      <c r="I77" s="57" t="s">
        <v>958</v>
      </c>
      <c r="J77" s="504" t="s">
        <v>367</v>
      </c>
      <c r="K77" s="57" t="s">
        <v>554</v>
      </c>
      <c r="L77" s="441">
        <v>1031671536.3199999</v>
      </c>
      <c r="M77" s="57" t="s">
        <v>954</v>
      </c>
    </row>
    <row r="78" spans="1:13" s="392" customFormat="1" ht="15" customHeight="1" x14ac:dyDescent="0.25">
      <c r="A78" s="394" t="s">
        <v>956</v>
      </c>
      <c r="B78" s="57" t="s">
        <v>2146</v>
      </c>
      <c r="C78" s="504" t="s">
        <v>367</v>
      </c>
      <c r="D78" s="57" t="s">
        <v>554</v>
      </c>
      <c r="E78" s="441">
        <v>5039580.6400000006</v>
      </c>
      <c r="F78" s="57" t="s">
        <v>954</v>
      </c>
      <c r="H78" s="394" t="s">
        <v>1638</v>
      </c>
      <c r="I78" s="57" t="s">
        <v>959</v>
      </c>
      <c r="J78" s="504" t="s">
        <v>367</v>
      </c>
      <c r="K78" s="57" t="s">
        <v>554</v>
      </c>
      <c r="L78" s="441">
        <v>89099652</v>
      </c>
      <c r="M78" s="57" t="s">
        <v>954</v>
      </c>
    </row>
    <row r="79" spans="1:13" s="392" customFormat="1" ht="15" customHeight="1" x14ac:dyDescent="0.25">
      <c r="A79" s="394" t="s">
        <v>956</v>
      </c>
      <c r="B79" s="57" t="s">
        <v>2147</v>
      </c>
      <c r="C79" s="504" t="s">
        <v>367</v>
      </c>
      <c r="D79" s="57" t="s">
        <v>554</v>
      </c>
      <c r="E79" s="441">
        <v>2723422.24</v>
      </c>
      <c r="F79" s="57" t="s">
        <v>954</v>
      </c>
      <c r="H79" s="394" t="s">
        <v>1638</v>
      </c>
      <c r="I79" s="57" t="s">
        <v>960</v>
      </c>
      <c r="J79" s="504" t="s">
        <v>367</v>
      </c>
      <c r="K79" s="57" t="s">
        <v>554</v>
      </c>
      <c r="L79" s="441">
        <v>247561689.44000003</v>
      </c>
      <c r="M79" s="57" t="s">
        <v>954</v>
      </c>
    </row>
    <row r="80" spans="1:13" s="392" customFormat="1" ht="15" customHeight="1" x14ac:dyDescent="0.25">
      <c r="A80" s="394" t="s">
        <v>956</v>
      </c>
      <c r="B80" s="57" t="s">
        <v>2148</v>
      </c>
      <c r="C80" s="504" t="s">
        <v>367</v>
      </c>
      <c r="D80" s="57" t="s">
        <v>554</v>
      </c>
      <c r="E80" s="441">
        <v>4994950.08</v>
      </c>
      <c r="F80" s="57" t="s">
        <v>954</v>
      </c>
      <c r="H80" s="394" t="s">
        <v>1638</v>
      </c>
      <c r="I80" s="57" t="s">
        <v>961</v>
      </c>
      <c r="J80" s="504" t="s">
        <v>367</v>
      </c>
      <c r="K80" s="57" t="s">
        <v>554</v>
      </c>
      <c r="L80" s="441">
        <v>140327541.75999999</v>
      </c>
      <c r="M80" s="57" t="s">
        <v>954</v>
      </c>
    </row>
    <row r="81" spans="1:13" s="392" customFormat="1" ht="15" customHeight="1" x14ac:dyDescent="0.25">
      <c r="A81" s="394" t="s">
        <v>956</v>
      </c>
      <c r="B81" s="57" t="s">
        <v>2149</v>
      </c>
      <c r="C81" s="504" t="s">
        <v>367</v>
      </c>
      <c r="D81" s="57" t="s">
        <v>554</v>
      </c>
      <c r="E81" s="441">
        <v>2699230.72</v>
      </c>
      <c r="F81" s="57" t="s">
        <v>954</v>
      </c>
      <c r="H81" s="394" t="s">
        <v>1638</v>
      </c>
      <c r="I81" s="57" t="s">
        <v>962</v>
      </c>
      <c r="J81" s="504" t="s">
        <v>367</v>
      </c>
      <c r="K81" s="57" t="s">
        <v>554</v>
      </c>
      <c r="L81" s="441">
        <v>556218716</v>
      </c>
      <c r="M81" s="57" t="s">
        <v>954</v>
      </c>
    </row>
    <row r="82" spans="1:13" s="392" customFormat="1" ht="15" customHeight="1" x14ac:dyDescent="0.25">
      <c r="A82" s="394" t="s">
        <v>956</v>
      </c>
      <c r="B82" s="57" t="s">
        <v>2150</v>
      </c>
      <c r="C82" s="504" t="s">
        <v>367</v>
      </c>
      <c r="D82" s="57" t="s">
        <v>554</v>
      </c>
      <c r="E82" s="441">
        <v>2675837.5999999996</v>
      </c>
      <c r="F82" s="57" t="s">
        <v>954</v>
      </c>
      <c r="H82" s="394" t="s">
        <v>1638</v>
      </c>
      <c r="I82" s="57" t="s">
        <v>963</v>
      </c>
      <c r="J82" s="504" t="s">
        <v>367</v>
      </c>
      <c r="K82" s="57" t="s">
        <v>554</v>
      </c>
      <c r="L82" s="441">
        <v>157710757.11999997</v>
      </c>
      <c r="M82" s="57" t="s">
        <v>954</v>
      </c>
    </row>
    <row r="83" spans="1:13" s="392" customFormat="1" ht="15" customHeight="1" x14ac:dyDescent="0.25">
      <c r="A83" s="394" t="s">
        <v>956</v>
      </c>
      <c r="B83" s="57" t="s">
        <v>2131</v>
      </c>
      <c r="C83" s="504" t="s">
        <v>367</v>
      </c>
      <c r="D83" s="57" t="s">
        <v>554</v>
      </c>
      <c r="E83" s="441">
        <v>951293.60000000009</v>
      </c>
      <c r="F83" s="57" t="s">
        <v>954</v>
      </c>
      <c r="H83" s="394" t="s">
        <v>1638</v>
      </c>
      <c r="I83" s="57" t="s">
        <v>964</v>
      </c>
      <c r="J83" s="504" t="s">
        <v>367</v>
      </c>
      <c r="K83" s="57" t="s">
        <v>554</v>
      </c>
      <c r="L83" s="441">
        <v>257868223.68000001</v>
      </c>
      <c r="M83" s="57" t="s">
        <v>954</v>
      </c>
    </row>
    <row r="84" spans="1:13" s="392" customFormat="1" ht="15" customHeight="1" x14ac:dyDescent="0.25">
      <c r="A84" s="394" t="s">
        <v>956</v>
      </c>
      <c r="B84" s="57" t="s">
        <v>2151</v>
      </c>
      <c r="C84" s="504" t="s">
        <v>367</v>
      </c>
      <c r="D84" s="57" t="s">
        <v>554</v>
      </c>
      <c r="E84" s="441">
        <v>942830.56</v>
      </c>
      <c r="F84" s="57" t="s">
        <v>954</v>
      </c>
      <c r="H84" s="394" t="s">
        <v>1638</v>
      </c>
      <c r="I84" s="57" t="s">
        <v>965</v>
      </c>
      <c r="J84" s="504" t="s">
        <v>367</v>
      </c>
      <c r="K84" s="57" t="s">
        <v>554</v>
      </c>
      <c r="L84" s="441">
        <v>75767242.879999995</v>
      </c>
      <c r="M84" s="57" t="s">
        <v>954</v>
      </c>
    </row>
    <row r="85" spans="1:13" s="392" customFormat="1" ht="15" customHeight="1" x14ac:dyDescent="0.25">
      <c r="A85" s="394" t="s">
        <v>956</v>
      </c>
      <c r="B85" s="57" t="s">
        <v>2132</v>
      </c>
      <c r="C85" s="504" t="s">
        <v>367</v>
      </c>
      <c r="D85" s="57" t="s">
        <v>554</v>
      </c>
      <c r="E85" s="441">
        <v>934207.84000000008</v>
      </c>
      <c r="F85" s="57" t="s">
        <v>954</v>
      </c>
      <c r="H85" s="394" t="s">
        <v>1625</v>
      </c>
      <c r="I85" s="57" t="s">
        <v>1479</v>
      </c>
      <c r="J85" s="504" t="s">
        <v>367</v>
      </c>
      <c r="K85" s="57" t="s">
        <v>554</v>
      </c>
      <c r="L85" s="441">
        <v>144255160.56</v>
      </c>
      <c r="M85" s="57" t="s">
        <v>954</v>
      </c>
    </row>
    <row r="86" spans="1:13" s="392" customFormat="1" ht="15" customHeight="1" x14ac:dyDescent="0.25">
      <c r="A86" s="394" t="s">
        <v>956</v>
      </c>
      <c r="B86" s="57" t="s">
        <v>2152</v>
      </c>
      <c r="C86" s="504" t="s">
        <v>367</v>
      </c>
      <c r="D86" s="57" t="s">
        <v>554</v>
      </c>
      <c r="E86" s="441">
        <v>925505.28</v>
      </c>
      <c r="F86" s="57" t="s">
        <v>954</v>
      </c>
      <c r="H86" s="394" t="s">
        <v>1625</v>
      </c>
      <c r="I86" s="57" t="s">
        <v>1144</v>
      </c>
      <c r="J86" s="504" t="s">
        <v>367</v>
      </c>
      <c r="K86" s="57" t="s">
        <v>554</v>
      </c>
      <c r="L86" s="441">
        <v>55246009.079999998</v>
      </c>
      <c r="M86" s="57" t="s">
        <v>954</v>
      </c>
    </row>
    <row r="87" spans="1:13" s="392" customFormat="1" ht="15" customHeight="1" x14ac:dyDescent="0.25">
      <c r="A87" s="394" t="s">
        <v>956</v>
      </c>
      <c r="B87" s="57" t="s">
        <v>1512</v>
      </c>
      <c r="C87" s="504" t="s">
        <v>367</v>
      </c>
      <c r="D87" s="57" t="s">
        <v>554</v>
      </c>
      <c r="E87" s="441">
        <v>917122.08000000007</v>
      </c>
      <c r="F87" s="57" t="s">
        <v>954</v>
      </c>
      <c r="H87" s="394" t="s">
        <v>1625</v>
      </c>
      <c r="I87" s="57" t="s">
        <v>1482</v>
      </c>
      <c r="J87" s="504" t="s">
        <v>367</v>
      </c>
      <c r="K87" s="57" t="s">
        <v>554</v>
      </c>
      <c r="L87" s="441">
        <v>143112823.11999997</v>
      </c>
      <c r="M87" s="57" t="s">
        <v>954</v>
      </c>
    </row>
    <row r="88" spans="1:13" s="392" customFormat="1" ht="15" customHeight="1" x14ac:dyDescent="0.25">
      <c r="A88" s="394" t="s">
        <v>956</v>
      </c>
      <c r="B88" s="57" t="s">
        <v>1513</v>
      </c>
      <c r="C88" s="504" t="s">
        <v>367</v>
      </c>
      <c r="D88" s="57" t="s">
        <v>554</v>
      </c>
      <c r="E88" s="441">
        <v>908419.52</v>
      </c>
      <c r="F88" s="57" t="s">
        <v>954</v>
      </c>
      <c r="H88" s="394" t="s">
        <v>1625</v>
      </c>
      <c r="I88" s="57" t="s">
        <v>1145</v>
      </c>
      <c r="J88" s="504" t="s">
        <v>367</v>
      </c>
      <c r="K88" s="57" t="s">
        <v>554</v>
      </c>
      <c r="L88" s="441">
        <v>205527644.48000002</v>
      </c>
      <c r="M88" s="57" t="s">
        <v>954</v>
      </c>
    </row>
    <row r="89" spans="1:13" s="392" customFormat="1" ht="15" customHeight="1" x14ac:dyDescent="0.25">
      <c r="A89" s="394" t="s">
        <v>956</v>
      </c>
      <c r="B89" s="57" t="s">
        <v>1514</v>
      </c>
      <c r="C89" s="504" t="s">
        <v>367</v>
      </c>
      <c r="D89" s="57" t="s">
        <v>554</v>
      </c>
      <c r="E89" s="441">
        <v>2475040</v>
      </c>
      <c r="F89" s="57" t="s">
        <v>954</v>
      </c>
      <c r="H89" s="394" t="s">
        <v>1625</v>
      </c>
      <c r="I89" s="57" t="s">
        <v>1485</v>
      </c>
      <c r="J89" s="504" t="s">
        <v>367</v>
      </c>
      <c r="K89" s="57" t="s">
        <v>554</v>
      </c>
      <c r="L89" s="441">
        <v>141932536.24000001</v>
      </c>
      <c r="M89" s="57" t="s">
        <v>954</v>
      </c>
    </row>
    <row r="90" spans="1:13" s="392" customFormat="1" ht="15" customHeight="1" x14ac:dyDescent="0.25">
      <c r="A90" s="394" t="s">
        <v>956</v>
      </c>
      <c r="B90" s="57" t="s">
        <v>2153</v>
      </c>
      <c r="C90" s="504" t="s">
        <v>367</v>
      </c>
      <c r="D90" s="57" t="s">
        <v>554</v>
      </c>
      <c r="E90" s="441">
        <v>891333.76</v>
      </c>
      <c r="F90" s="57" t="s">
        <v>954</v>
      </c>
      <c r="H90" s="394" t="s">
        <v>1625</v>
      </c>
      <c r="I90" s="57" t="s">
        <v>1488</v>
      </c>
      <c r="J90" s="504" t="s">
        <v>367</v>
      </c>
      <c r="K90" s="57" t="s">
        <v>554</v>
      </c>
      <c r="L90" s="441">
        <v>140790198.80000001</v>
      </c>
      <c r="M90" s="57" t="s">
        <v>954</v>
      </c>
    </row>
    <row r="91" spans="1:13" s="392" customFormat="1" ht="15" customHeight="1" x14ac:dyDescent="0.25">
      <c r="A91" s="394" t="s">
        <v>956</v>
      </c>
      <c r="B91" s="57" t="s">
        <v>2154</v>
      </c>
      <c r="C91" s="504" t="s">
        <v>367</v>
      </c>
      <c r="D91" s="57" t="s">
        <v>554</v>
      </c>
      <c r="E91" s="441">
        <v>882631.2</v>
      </c>
      <c r="F91" s="57" t="s">
        <v>954</v>
      </c>
      <c r="H91" s="394" t="s">
        <v>1625</v>
      </c>
      <c r="I91" s="57" t="s">
        <v>1490</v>
      </c>
      <c r="J91" s="504" t="s">
        <v>367</v>
      </c>
      <c r="K91" s="57" t="s">
        <v>554</v>
      </c>
      <c r="L91" s="441">
        <v>139609763.68000001</v>
      </c>
      <c r="M91" s="57" t="s">
        <v>954</v>
      </c>
    </row>
    <row r="92" spans="1:13" s="392" customFormat="1" ht="15" customHeight="1" x14ac:dyDescent="0.25">
      <c r="A92" s="394" t="s">
        <v>956</v>
      </c>
      <c r="B92" s="57" t="s">
        <v>2155</v>
      </c>
      <c r="C92" s="504" t="s">
        <v>367</v>
      </c>
      <c r="D92" s="57" t="s">
        <v>554</v>
      </c>
      <c r="E92" s="441">
        <v>874806.87999999989</v>
      </c>
      <c r="F92" s="57" t="s">
        <v>954</v>
      </c>
      <c r="H92" s="394" t="s">
        <v>1625</v>
      </c>
      <c r="I92" s="57" t="s">
        <v>1492</v>
      </c>
      <c r="J92" s="504" t="s">
        <v>367</v>
      </c>
      <c r="K92" s="57" t="s">
        <v>554</v>
      </c>
      <c r="L92" s="441">
        <v>138416135.19999999</v>
      </c>
      <c r="M92" s="57" t="s">
        <v>954</v>
      </c>
    </row>
    <row r="93" spans="1:13" s="392" customFormat="1" ht="15" customHeight="1" x14ac:dyDescent="0.25">
      <c r="A93" s="394" t="s">
        <v>956</v>
      </c>
      <c r="B93" s="57" t="s">
        <v>2156</v>
      </c>
      <c r="C93" s="504" t="s">
        <v>367</v>
      </c>
      <c r="D93" s="57" t="s">
        <v>554</v>
      </c>
      <c r="E93" s="441">
        <v>2278553.7599999998</v>
      </c>
      <c r="F93" s="57" t="s">
        <v>954</v>
      </c>
      <c r="H93" s="394" t="s">
        <v>1625</v>
      </c>
      <c r="I93" s="57" t="s">
        <v>1494</v>
      </c>
      <c r="J93" s="504" t="s">
        <v>367</v>
      </c>
      <c r="K93" s="57" t="s">
        <v>554</v>
      </c>
      <c r="L93" s="441">
        <v>137273946</v>
      </c>
      <c r="M93" s="57" t="s">
        <v>954</v>
      </c>
    </row>
    <row r="94" spans="1:13" s="392" customFormat="1" ht="15" customHeight="1" x14ac:dyDescent="0.25">
      <c r="A94" s="394" t="s">
        <v>956</v>
      </c>
      <c r="B94" s="57" t="s">
        <v>2157</v>
      </c>
      <c r="C94" s="504" t="s">
        <v>367</v>
      </c>
      <c r="D94" s="57" t="s">
        <v>554</v>
      </c>
      <c r="E94" s="441">
        <v>2247655.6799999997</v>
      </c>
      <c r="F94" s="57" t="s">
        <v>954</v>
      </c>
      <c r="H94" s="394" t="s">
        <v>1625</v>
      </c>
      <c r="I94" s="57" t="s">
        <v>1639</v>
      </c>
      <c r="J94" s="504" t="s">
        <v>367</v>
      </c>
      <c r="K94" s="57" t="s">
        <v>554</v>
      </c>
      <c r="L94" s="441">
        <v>52570351.200000003</v>
      </c>
      <c r="M94" s="57" t="s">
        <v>954</v>
      </c>
    </row>
    <row r="95" spans="1:13" s="392" customFormat="1" ht="15" customHeight="1" x14ac:dyDescent="0.25">
      <c r="A95" s="394" t="s">
        <v>956</v>
      </c>
      <c r="B95" s="57" t="s">
        <v>2158</v>
      </c>
      <c r="C95" s="504" t="s">
        <v>367</v>
      </c>
      <c r="D95" s="57" t="s">
        <v>554</v>
      </c>
      <c r="E95" s="441">
        <v>2221707.6799999997</v>
      </c>
      <c r="F95" s="57" t="s">
        <v>954</v>
      </c>
      <c r="H95" s="394" t="s">
        <v>1625</v>
      </c>
      <c r="I95" s="57" t="s">
        <v>1496</v>
      </c>
      <c r="J95" s="504" t="s">
        <v>367</v>
      </c>
      <c r="K95" s="57" t="s">
        <v>554</v>
      </c>
      <c r="L95" s="441">
        <v>136093659.11999997</v>
      </c>
      <c r="M95" s="57" t="s">
        <v>954</v>
      </c>
    </row>
    <row r="96" spans="1:13" s="392" customFormat="1" ht="15" customHeight="1" x14ac:dyDescent="0.25">
      <c r="A96" s="394" t="s">
        <v>956</v>
      </c>
      <c r="B96" s="57" t="s">
        <v>2159</v>
      </c>
      <c r="C96" s="504" t="s">
        <v>367</v>
      </c>
      <c r="D96" s="57" t="s">
        <v>554</v>
      </c>
      <c r="E96" s="441">
        <v>2196558.08</v>
      </c>
      <c r="F96" s="57" t="s">
        <v>954</v>
      </c>
      <c r="H96" s="394" t="s">
        <v>1625</v>
      </c>
      <c r="I96" s="57" t="s">
        <v>1640</v>
      </c>
      <c r="J96" s="504" t="s">
        <v>367</v>
      </c>
      <c r="K96" s="57" t="s">
        <v>554</v>
      </c>
      <c r="L96" s="441">
        <v>107491566.44000001</v>
      </c>
      <c r="M96" s="57" t="s">
        <v>954</v>
      </c>
    </row>
    <row r="97" spans="1:13" s="392" customFormat="1" ht="15" customHeight="1" x14ac:dyDescent="0.25">
      <c r="A97" s="394" t="s">
        <v>956</v>
      </c>
      <c r="B97" s="57" t="s">
        <v>2160</v>
      </c>
      <c r="C97" s="504" t="s">
        <v>367</v>
      </c>
      <c r="D97" s="57" t="s">
        <v>554</v>
      </c>
      <c r="E97" s="441">
        <v>2170610.08</v>
      </c>
      <c r="F97" s="57" t="s">
        <v>954</v>
      </c>
      <c r="H97" s="394" t="s">
        <v>1625</v>
      </c>
      <c r="I97" s="57" t="s">
        <v>1498</v>
      </c>
      <c r="J97" s="504" t="s">
        <v>367</v>
      </c>
      <c r="K97" s="57" t="s">
        <v>554</v>
      </c>
      <c r="L97" s="441">
        <v>134951469.91999999</v>
      </c>
      <c r="M97" s="57" t="s">
        <v>954</v>
      </c>
    </row>
    <row r="98" spans="1:13" s="392" customFormat="1" ht="15" customHeight="1" x14ac:dyDescent="0.25">
      <c r="A98" s="394" t="s">
        <v>956</v>
      </c>
      <c r="B98" s="57" t="s">
        <v>2161</v>
      </c>
      <c r="C98" s="504" t="s">
        <v>367</v>
      </c>
      <c r="D98" s="57" t="s">
        <v>554</v>
      </c>
      <c r="E98" s="441">
        <v>2144582.2400000002</v>
      </c>
      <c r="F98" s="57" t="s">
        <v>954</v>
      </c>
      <c r="H98" s="394" t="s">
        <v>1625</v>
      </c>
      <c r="I98" s="57" t="s">
        <v>1500</v>
      </c>
      <c r="J98" s="504" t="s">
        <v>367</v>
      </c>
      <c r="K98" s="57" t="s">
        <v>554</v>
      </c>
      <c r="L98" s="441">
        <v>133771331.27999999</v>
      </c>
      <c r="M98" s="57" t="s">
        <v>954</v>
      </c>
    </row>
    <row r="99" spans="1:13" s="392" customFormat="1" ht="15" customHeight="1" x14ac:dyDescent="0.25">
      <c r="A99" s="394" t="s">
        <v>956</v>
      </c>
      <c r="B99" s="57" t="s">
        <v>1550</v>
      </c>
      <c r="C99" s="504" t="s">
        <v>367</v>
      </c>
      <c r="D99" s="57" t="s">
        <v>554</v>
      </c>
      <c r="E99" s="441">
        <v>2119432.6399999997</v>
      </c>
      <c r="F99" s="57" t="s">
        <v>954</v>
      </c>
      <c r="H99" s="394" t="s">
        <v>1625</v>
      </c>
      <c r="I99" s="57" t="s">
        <v>1502</v>
      </c>
      <c r="J99" s="504" t="s">
        <v>367</v>
      </c>
      <c r="K99" s="57" t="s">
        <v>554</v>
      </c>
      <c r="L99" s="441">
        <v>132591044.40000001</v>
      </c>
      <c r="M99" s="57" t="s">
        <v>954</v>
      </c>
    </row>
    <row r="100" spans="1:13" s="392" customFormat="1" ht="15" customHeight="1" x14ac:dyDescent="0.25">
      <c r="A100" s="394" t="s">
        <v>956</v>
      </c>
      <c r="B100" s="57" t="s">
        <v>1552</v>
      </c>
      <c r="C100" s="504" t="s">
        <v>367</v>
      </c>
      <c r="D100" s="57" t="s">
        <v>554</v>
      </c>
      <c r="E100" s="441">
        <v>2093484.64</v>
      </c>
      <c r="F100" s="57" t="s">
        <v>954</v>
      </c>
      <c r="H100" s="394" t="s">
        <v>1625</v>
      </c>
      <c r="I100" s="57" t="s">
        <v>1504</v>
      </c>
      <c r="J100" s="504" t="s">
        <v>367</v>
      </c>
      <c r="K100" s="57" t="s">
        <v>554</v>
      </c>
      <c r="L100" s="441">
        <v>131524902.32000001</v>
      </c>
      <c r="M100" s="57" t="s">
        <v>954</v>
      </c>
    </row>
    <row r="101" spans="1:13" s="392" customFormat="1" ht="15" customHeight="1" x14ac:dyDescent="0.25">
      <c r="A101" s="394" t="s">
        <v>956</v>
      </c>
      <c r="B101" s="57" t="s">
        <v>1554</v>
      </c>
      <c r="C101" s="504" t="s">
        <v>367</v>
      </c>
      <c r="D101" s="57" t="s">
        <v>554</v>
      </c>
      <c r="E101" s="441">
        <v>2068335.04</v>
      </c>
      <c r="F101" s="57" t="s">
        <v>954</v>
      </c>
      <c r="H101" s="394" t="s">
        <v>1625</v>
      </c>
      <c r="I101" s="57" t="s">
        <v>1477</v>
      </c>
      <c r="J101" s="504" t="s">
        <v>367</v>
      </c>
      <c r="K101" s="57" t="s">
        <v>554</v>
      </c>
      <c r="L101" s="441">
        <v>8835252.2400000002</v>
      </c>
      <c r="M101" s="57" t="s">
        <v>954</v>
      </c>
    </row>
    <row r="102" spans="1:13" s="392" customFormat="1" ht="15" customHeight="1" x14ac:dyDescent="0.25">
      <c r="A102" s="394" t="s">
        <v>956</v>
      </c>
      <c r="B102" s="57" t="s">
        <v>2162</v>
      </c>
      <c r="C102" s="504" t="s">
        <v>367</v>
      </c>
      <c r="D102" s="57" t="s">
        <v>554</v>
      </c>
      <c r="E102" s="441">
        <v>2042387.04</v>
      </c>
      <c r="F102" s="57" t="s">
        <v>954</v>
      </c>
      <c r="H102" s="394" t="s">
        <v>1625</v>
      </c>
      <c r="I102" s="57" t="s">
        <v>1478</v>
      </c>
      <c r="J102" s="504" t="s">
        <v>367</v>
      </c>
      <c r="K102" s="57" t="s">
        <v>554</v>
      </c>
      <c r="L102" s="441">
        <v>36779159.32</v>
      </c>
      <c r="M102" s="57" t="s">
        <v>954</v>
      </c>
    </row>
    <row r="103" spans="1:13" s="392" customFormat="1" ht="15" customHeight="1" x14ac:dyDescent="0.25">
      <c r="A103" s="394" t="s">
        <v>956</v>
      </c>
      <c r="B103" s="57" t="s">
        <v>2163</v>
      </c>
      <c r="C103" s="504" t="s">
        <v>367</v>
      </c>
      <c r="D103" s="57" t="s">
        <v>554</v>
      </c>
      <c r="E103" s="441">
        <v>2016359.2000000002</v>
      </c>
      <c r="F103" s="57" t="s">
        <v>954</v>
      </c>
      <c r="H103" s="394" t="s">
        <v>1625</v>
      </c>
      <c r="I103" s="57" t="s">
        <v>1480</v>
      </c>
      <c r="J103" s="504" t="s">
        <v>367</v>
      </c>
      <c r="K103" s="57" t="s">
        <v>554</v>
      </c>
      <c r="L103" s="441">
        <v>8765801.8000000007</v>
      </c>
      <c r="M103" s="57" t="s">
        <v>954</v>
      </c>
    </row>
    <row r="104" spans="1:13" s="392" customFormat="1" ht="15" customHeight="1" x14ac:dyDescent="0.25">
      <c r="A104" s="394" t="s">
        <v>956</v>
      </c>
      <c r="B104" s="57" t="s">
        <v>2142</v>
      </c>
      <c r="C104" s="504" t="s">
        <v>367</v>
      </c>
      <c r="D104" s="57" t="s">
        <v>554</v>
      </c>
      <c r="E104" s="441">
        <v>1992886.2400000002</v>
      </c>
      <c r="F104" s="57" t="s">
        <v>954</v>
      </c>
      <c r="H104" s="394" t="s">
        <v>1625</v>
      </c>
      <c r="I104" s="57" t="s">
        <v>1481</v>
      </c>
      <c r="J104" s="504" t="s">
        <v>367</v>
      </c>
      <c r="K104" s="57" t="s">
        <v>554</v>
      </c>
      <c r="L104" s="441">
        <v>36489868.960000001</v>
      </c>
      <c r="M104" s="57" t="s">
        <v>954</v>
      </c>
    </row>
    <row r="105" spans="1:13" s="392" customFormat="1" ht="15" customHeight="1" x14ac:dyDescent="0.25">
      <c r="A105" s="394" t="s">
        <v>956</v>
      </c>
      <c r="B105" s="57" t="s">
        <v>2164</v>
      </c>
      <c r="C105" s="504" t="s">
        <v>367</v>
      </c>
      <c r="D105" s="57" t="s">
        <v>554</v>
      </c>
      <c r="E105" s="441">
        <v>68517570.24000001</v>
      </c>
      <c r="F105" s="57" t="s">
        <v>954</v>
      </c>
      <c r="H105" s="394" t="s">
        <v>1625</v>
      </c>
      <c r="I105" s="57" t="s">
        <v>1483</v>
      </c>
      <c r="J105" s="504" t="s">
        <v>367</v>
      </c>
      <c r="K105" s="57" t="s">
        <v>554</v>
      </c>
      <c r="L105" s="441">
        <v>8693979.5199999996</v>
      </c>
      <c r="M105" s="57" t="s">
        <v>954</v>
      </c>
    </row>
    <row r="106" spans="1:13" s="392" customFormat="1" ht="15" customHeight="1" x14ac:dyDescent="0.25">
      <c r="A106" s="394" t="s">
        <v>956</v>
      </c>
      <c r="B106" s="57" t="s">
        <v>2165</v>
      </c>
      <c r="C106" s="504" t="s">
        <v>367</v>
      </c>
      <c r="D106" s="57" t="s">
        <v>554</v>
      </c>
      <c r="E106" s="441">
        <v>64540260.799999997</v>
      </c>
      <c r="F106" s="57" t="s">
        <v>954</v>
      </c>
      <c r="H106" s="394" t="s">
        <v>1625</v>
      </c>
      <c r="I106" s="57" t="s">
        <v>1484</v>
      </c>
      <c r="J106" s="504" t="s">
        <v>367</v>
      </c>
      <c r="K106" s="57" t="s">
        <v>554</v>
      </c>
      <c r="L106" s="441">
        <v>36190868.879999995</v>
      </c>
      <c r="M106" s="57" t="s">
        <v>954</v>
      </c>
    </row>
    <row r="107" spans="1:13" s="392" customFormat="1" ht="15" customHeight="1" x14ac:dyDescent="0.25">
      <c r="A107" s="394" t="s">
        <v>956</v>
      </c>
      <c r="B107" s="57" t="s">
        <v>2166</v>
      </c>
      <c r="C107" s="504" t="s">
        <v>367</v>
      </c>
      <c r="D107" s="57" t="s">
        <v>554</v>
      </c>
      <c r="E107" s="441">
        <v>56698296.159999996</v>
      </c>
      <c r="F107" s="57" t="s">
        <v>954</v>
      </c>
      <c r="H107" s="394" t="s">
        <v>1625</v>
      </c>
      <c r="I107" s="57" t="s">
        <v>1486</v>
      </c>
      <c r="J107" s="504" t="s">
        <v>367</v>
      </c>
      <c r="K107" s="57" t="s">
        <v>554</v>
      </c>
      <c r="L107" s="441">
        <v>8624529.0800000001</v>
      </c>
      <c r="M107" s="57" t="s">
        <v>954</v>
      </c>
    </row>
    <row r="108" spans="1:13" s="392" customFormat="1" ht="15" customHeight="1" x14ac:dyDescent="0.25">
      <c r="A108" s="394" t="s">
        <v>956</v>
      </c>
      <c r="B108" s="57" t="s">
        <v>1877</v>
      </c>
      <c r="C108" s="504" t="s">
        <v>367</v>
      </c>
      <c r="D108" s="57" t="s">
        <v>554</v>
      </c>
      <c r="E108" s="441">
        <v>53516113.280000001</v>
      </c>
      <c r="F108" s="57" t="s">
        <v>954</v>
      </c>
      <c r="H108" s="394" t="s">
        <v>1625</v>
      </c>
      <c r="I108" s="57" t="s">
        <v>1487</v>
      </c>
      <c r="J108" s="504" t="s">
        <v>367</v>
      </c>
      <c r="K108" s="57" t="s">
        <v>554</v>
      </c>
      <c r="L108" s="441">
        <v>35901578.520000003</v>
      </c>
      <c r="M108" s="57" t="s">
        <v>954</v>
      </c>
    </row>
    <row r="109" spans="1:13" s="392" customFormat="1" ht="15" customHeight="1" x14ac:dyDescent="0.25">
      <c r="A109" s="394" t="s">
        <v>956</v>
      </c>
      <c r="B109" s="57" t="s">
        <v>2167</v>
      </c>
      <c r="C109" s="504" t="s">
        <v>367</v>
      </c>
      <c r="D109" s="57" t="s">
        <v>554</v>
      </c>
      <c r="E109" s="441">
        <v>2761426.08</v>
      </c>
      <c r="F109" s="57" t="s">
        <v>954</v>
      </c>
      <c r="H109" s="394" t="s">
        <v>1625</v>
      </c>
      <c r="I109" s="57" t="s">
        <v>1489</v>
      </c>
      <c r="J109" s="504" t="s">
        <v>367</v>
      </c>
      <c r="K109" s="57" t="s">
        <v>554</v>
      </c>
      <c r="L109" s="441">
        <v>8552780.9199999999</v>
      </c>
      <c r="M109" s="57" t="s">
        <v>954</v>
      </c>
    </row>
    <row r="110" spans="1:13" s="392" customFormat="1" ht="15" customHeight="1" x14ac:dyDescent="0.25">
      <c r="A110" s="394" t="s">
        <v>956</v>
      </c>
      <c r="B110" s="57" t="s">
        <v>2168</v>
      </c>
      <c r="C110" s="504" t="s">
        <v>367</v>
      </c>
      <c r="D110" s="57" t="s">
        <v>554</v>
      </c>
      <c r="E110" s="441">
        <v>2739310.4000000004</v>
      </c>
      <c r="F110" s="57" t="s">
        <v>954</v>
      </c>
      <c r="H110" s="394" t="s">
        <v>1625</v>
      </c>
      <c r="I110" s="57" t="s">
        <v>1641</v>
      </c>
      <c r="J110" s="504" t="s">
        <v>367</v>
      </c>
      <c r="K110" s="57" t="s">
        <v>554</v>
      </c>
      <c r="L110" s="441">
        <v>35602578.439999998</v>
      </c>
      <c r="M110" s="57" t="s">
        <v>954</v>
      </c>
    </row>
    <row r="111" spans="1:13" s="392" customFormat="1" ht="15" customHeight="1" x14ac:dyDescent="0.25">
      <c r="A111" s="394" t="s">
        <v>956</v>
      </c>
      <c r="B111" s="57" t="s">
        <v>2169</v>
      </c>
      <c r="C111" s="504" t="s">
        <v>367</v>
      </c>
      <c r="D111" s="57" t="s">
        <v>554</v>
      </c>
      <c r="E111" s="441">
        <v>2514880.16</v>
      </c>
      <c r="F111" s="57" t="s">
        <v>954</v>
      </c>
      <c r="H111" s="394" t="s">
        <v>1625</v>
      </c>
      <c r="I111" s="57" t="s">
        <v>1491</v>
      </c>
      <c r="J111" s="504" t="s">
        <v>367</v>
      </c>
      <c r="K111" s="57" t="s">
        <v>554</v>
      </c>
      <c r="L111" s="441">
        <v>8480958.6400000006</v>
      </c>
      <c r="M111" s="57" t="s">
        <v>954</v>
      </c>
    </row>
    <row r="112" spans="1:13" s="392" customFormat="1" ht="15" customHeight="1" x14ac:dyDescent="0.25">
      <c r="A112" s="394" t="s">
        <v>956</v>
      </c>
      <c r="B112" s="57" t="s">
        <v>2170</v>
      </c>
      <c r="C112" s="504" t="s">
        <v>367</v>
      </c>
      <c r="D112" s="57" t="s">
        <v>554</v>
      </c>
      <c r="E112" s="441">
        <v>1801350.08</v>
      </c>
      <c r="F112" s="57" t="s">
        <v>954</v>
      </c>
      <c r="H112" s="394" t="s">
        <v>1625</v>
      </c>
      <c r="I112" s="57" t="s">
        <v>1642</v>
      </c>
      <c r="J112" s="504" t="s">
        <v>367</v>
      </c>
      <c r="K112" s="57" t="s">
        <v>554</v>
      </c>
      <c r="L112" s="441">
        <v>35303578.359999999</v>
      </c>
      <c r="M112" s="57" t="s">
        <v>954</v>
      </c>
    </row>
    <row r="113" spans="1:13" s="392" customFormat="1" ht="15" customHeight="1" x14ac:dyDescent="0.25">
      <c r="A113" s="394" t="s">
        <v>956</v>
      </c>
      <c r="B113" s="57" t="s">
        <v>2171</v>
      </c>
      <c r="C113" s="504" t="s">
        <v>367</v>
      </c>
      <c r="D113" s="57" t="s">
        <v>554</v>
      </c>
      <c r="E113" s="441">
        <v>3862419.6799999997</v>
      </c>
      <c r="F113" s="57" t="s">
        <v>954</v>
      </c>
      <c r="H113" s="394" t="s">
        <v>1625</v>
      </c>
      <c r="I113" s="57" t="s">
        <v>1493</v>
      </c>
      <c r="J113" s="504" t="s">
        <v>367</v>
      </c>
      <c r="K113" s="57" t="s">
        <v>554</v>
      </c>
      <c r="L113" s="441">
        <v>8411508.1999999993</v>
      </c>
      <c r="M113" s="57" t="s">
        <v>954</v>
      </c>
    </row>
    <row r="114" spans="1:13" s="392" customFormat="1" ht="15" customHeight="1" x14ac:dyDescent="0.25">
      <c r="A114" s="394" t="s">
        <v>956</v>
      </c>
      <c r="B114" s="57" t="s">
        <v>2172</v>
      </c>
      <c r="C114" s="504" t="s">
        <v>367</v>
      </c>
      <c r="D114" s="57" t="s">
        <v>554</v>
      </c>
      <c r="E114" s="441">
        <v>59363994.079999998</v>
      </c>
      <c r="F114" s="57" t="s">
        <v>954</v>
      </c>
      <c r="H114" s="394" t="s">
        <v>1625</v>
      </c>
      <c r="I114" s="57" t="s">
        <v>1643</v>
      </c>
      <c r="J114" s="504" t="s">
        <v>367</v>
      </c>
      <c r="K114" s="57" t="s">
        <v>554</v>
      </c>
      <c r="L114" s="441">
        <v>35014288</v>
      </c>
      <c r="M114" s="57" t="s">
        <v>954</v>
      </c>
    </row>
    <row r="115" spans="1:13" s="392" customFormat="1" ht="15" customHeight="1" x14ac:dyDescent="0.25">
      <c r="A115" s="394" t="s">
        <v>956</v>
      </c>
      <c r="B115" s="57" t="s">
        <v>2107</v>
      </c>
      <c r="C115" s="504" t="s">
        <v>367</v>
      </c>
      <c r="D115" s="57" t="s">
        <v>554</v>
      </c>
      <c r="E115" s="441">
        <v>2491966.08</v>
      </c>
      <c r="F115" s="57" t="s">
        <v>954</v>
      </c>
      <c r="H115" s="394" t="s">
        <v>1625</v>
      </c>
      <c r="I115" s="57" t="s">
        <v>1495</v>
      </c>
      <c r="J115" s="504" t="s">
        <v>367</v>
      </c>
      <c r="K115" s="57" t="s">
        <v>554</v>
      </c>
      <c r="L115" s="441">
        <v>8339760.040000001</v>
      </c>
      <c r="M115" s="57" t="s">
        <v>954</v>
      </c>
    </row>
    <row r="116" spans="1:13" s="392" customFormat="1" ht="15" customHeight="1" x14ac:dyDescent="0.25">
      <c r="A116" s="394" t="s">
        <v>956</v>
      </c>
      <c r="B116" s="57" t="s">
        <v>2156</v>
      </c>
      <c r="C116" s="504" t="s">
        <v>367</v>
      </c>
      <c r="D116" s="57" t="s">
        <v>554</v>
      </c>
      <c r="E116" s="441">
        <v>1784903.04</v>
      </c>
      <c r="F116" s="57" t="s">
        <v>954</v>
      </c>
      <c r="H116" s="394" t="s">
        <v>1625</v>
      </c>
      <c r="I116" s="57" t="s">
        <v>1644</v>
      </c>
      <c r="J116" s="504" t="s">
        <v>367</v>
      </c>
      <c r="K116" s="57" t="s">
        <v>554</v>
      </c>
      <c r="L116" s="441">
        <v>34715287.920000002</v>
      </c>
      <c r="M116" s="57" t="s">
        <v>954</v>
      </c>
    </row>
    <row r="117" spans="1:13" s="392" customFormat="1" ht="15" customHeight="1" x14ac:dyDescent="0.25">
      <c r="A117" s="394" t="s">
        <v>956</v>
      </c>
      <c r="B117" s="57" t="s">
        <v>2173</v>
      </c>
      <c r="C117" s="504" t="s">
        <v>367</v>
      </c>
      <c r="D117" s="57" t="s">
        <v>554</v>
      </c>
      <c r="E117" s="441">
        <v>3827130.4000000004</v>
      </c>
      <c r="F117" s="57" t="s">
        <v>954</v>
      </c>
      <c r="H117" s="394" t="s">
        <v>1625</v>
      </c>
      <c r="I117" s="57" t="s">
        <v>1497</v>
      </c>
      <c r="J117" s="504" t="s">
        <v>367</v>
      </c>
      <c r="K117" s="57" t="s">
        <v>554</v>
      </c>
      <c r="L117" s="441">
        <v>8270235.4799999995</v>
      </c>
      <c r="M117" s="57" t="s">
        <v>954</v>
      </c>
    </row>
    <row r="118" spans="1:13" s="392" customFormat="1" ht="15" customHeight="1" x14ac:dyDescent="0.25">
      <c r="A118" s="394" t="s">
        <v>956</v>
      </c>
      <c r="B118" s="57" t="s">
        <v>2108</v>
      </c>
      <c r="C118" s="504" t="s">
        <v>367</v>
      </c>
      <c r="D118" s="57" t="s">
        <v>554</v>
      </c>
      <c r="E118" s="441">
        <v>2469850.4000000004</v>
      </c>
      <c r="F118" s="57" t="s">
        <v>954</v>
      </c>
      <c r="H118" s="394" t="s">
        <v>1625</v>
      </c>
      <c r="I118" s="57" t="s">
        <v>1645</v>
      </c>
      <c r="J118" s="504" t="s">
        <v>367</v>
      </c>
      <c r="K118" s="57" t="s">
        <v>554</v>
      </c>
      <c r="L118" s="441">
        <v>34425997.560000002</v>
      </c>
      <c r="M118" s="57" t="s">
        <v>954</v>
      </c>
    </row>
    <row r="119" spans="1:13" s="392" customFormat="1" ht="15" customHeight="1" x14ac:dyDescent="0.25">
      <c r="A119" s="394" t="s">
        <v>956</v>
      </c>
      <c r="B119" s="57" t="s">
        <v>2157</v>
      </c>
      <c r="C119" s="504" t="s">
        <v>367</v>
      </c>
      <c r="D119" s="57" t="s">
        <v>554</v>
      </c>
      <c r="E119" s="441">
        <v>1769014.88</v>
      </c>
      <c r="F119" s="57" t="s">
        <v>954</v>
      </c>
      <c r="H119" s="394" t="s">
        <v>1625</v>
      </c>
      <c r="I119" s="57" t="s">
        <v>1499</v>
      </c>
      <c r="J119" s="504" t="s">
        <v>367</v>
      </c>
      <c r="K119" s="57" t="s">
        <v>554</v>
      </c>
      <c r="L119" s="441">
        <v>8198487.3199999994</v>
      </c>
      <c r="M119" s="57" t="s">
        <v>954</v>
      </c>
    </row>
    <row r="120" spans="1:13" s="392" customFormat="1" ht="15" customHeight="1" x14ac:dyDescent="0.25">
      <c r="A120" s="394" t="s">
        <v>956</v>
      </c>
      <c r="B120" s="57" t="s">
        <v>2174</v>
      </c>
      <c r="C120" s="504" t="s">
        <v>367</v>
      </c>
      <c r="D120" s="57" t="s">
        <v>554</v>
      </c>
      <c r="E120" s="441">
        <v>3792958.88</v>
      </c>
      <c r="F120" s="57" t="s">
        <v>954</v>
      </c>
      <c r="H120" s="394" t="s">
        <v>1625</v>
      </c>
      <c r="I120" s="57" t="s">
        <v>1268</v>
      </c>
      <c r="J120" s="504" t="s">
        <v>367</v>
      </c>
      <c r="K120" s="57" t="s">
        <v>554</v>
      </c>
      <c r="L120" s="441">
        <v>34126997.479999997</v>
      </c>
      <c r="M120" s="57" t="s">
        <v>954</v>
      </c>
    </row>
    <row r="121" spans="1:13" s="392" customFormat="1" ht="15" customHeight="1" x14ac:dyDescent="0.25">
      <c r="A121" s="394" t="s">
        <v>956</v>
      </c>
      <c r="B121" s="57" t="s">
        <v>2175</v>
      </c>
      <c r="C121" s="504" t="s">
        <v>367</v>
      </c>
      <c r="D121" s="57" t="s">
        <v>554</v>
      </c>
      <c r="E121" s="441">
        <v>2446936.3200000003</v>
      </c>
      <c r="F121" s="57" t="s">
        <v>954</v>
      </c>
      <c r="H121" s="394" t="s">
        <v>1625</v>
      </c>
      <c r="I121" s="57" t="s">
        <v>1501</v>
      </c>
      <c r="J121" s="504" t="s">
        <v>367</v>
      </c>
      <c r="K121" s="57" t="s">
        <v>554</v>
      </c>
      <c r="L121" s="441">
        <v>8126665.040000001</v>
      </c>
      <c r="M121" s="57" t="s">
        <v>954</v>
      </c>
    </row>
    <row r="122" spans="1:13" s="392" customFormat="1" ht="15" customHeight="1" x14ac:dyDescent="0.25">
      <c r="A122" s="394" t="s">
        <v>956</v>
      </c>
      <c r="B122" s="57" t="s">
        <v>2158</v>
      </c>
      <c r="C122" s="504" t="s">
        <v>367</v>
      </c>
      <c r="D122" s="57" t="s">
        <v>554</v>
      </c>
      <c r="E122" s="441">
        <v>1752647.6800000002</v>
      </c>
      <c r="F122" s="57" t="s">
        <v>954</v>
      </c>
      <c r="H122" s="394" t="s">
        <v>1625</v>
      </c>
      <c r="I122" s="57" t="s">
        <v>1646</v>
      </c>
      <c r="J122" s="504" t="s">
        <v>367</v>
      </c>
      <c r="K122" s="57" t="s">
        <v>554</v>
      </c>
      <c r="L122" s="441">
        <v>33827997.399999999</v>
      </c>
      <c r="M122" s="57" t="s">
        <v>954</v>
      </c>
    </row>
    <row r="123" spans="1:13" s="392" customFormat="1" ht="15" customHeight="1" x14ac:dyDescent="0.25">
      <c r="A123" s="394" t="s">
        <v>956</v>
      </c>
      <c r="B123" s="57" t="s">
        <v>2176</v>
      </c>
      <c r="C123" s="504" t="s">
        <v>367</v>
      </c>
      <c r="D123" s="57" t="s">
        <v>554</v>
      </c>
      <c r="E123" s="441">
        <v>7099133.2799999993</v>
      </c>
      <c r="F123" s="57" t="s">
        <v>954</v>
      </c>
      <c r="H123" s="394" t="s">
        <v>1625</v>
      </c>
      <c r="I123" s="57" t="s">
        <v>1503</v>
      </c>
      <c r="J123" s="504" t="s">
        <v>367</v>
      </c>
      <c r="K123" s="57" t="s">
        <v>554</v>
      </c>
      <c r="L123" s="441">
        <v>8061884.1600000001</v>
      </c>
      <c r="M123" s="57" t="s">
        <v>954</v>
      </c>
    </row>
    <row r="124" spans="1:13" s="392" customFormat="1" ht="15" customHeight="1" x14ac:dyDescent="0.25">
      <c r="A124" s="394" t="s">
        <v>956</v>
      </c>
      <c r="B124" s="57" t="s">
        <v>2177</v>
      </c>
      <c r="C124" s="504" t="s">
        <v>367</v>
      </c>
      <c r="D124" s="57" t="s">
        <v>554</v>
      </c>
      <c r="E124" s="441">
        <v>2424820.6399999997</v>
      </c>
      <c r="F124" s="57" t="s">
        <v>954</v>
      </c>
      <c r="H124" s="394" t="s">
        <v>1625</v>
      </c>
      <c r="I124" s="57" t="s">
        <v>1647</v>
      </c>
      <c r="J124" s="504" t="s">
        <v>367</v>
      </c>
      <c r="K124" s="57" t="s">
        <v>554</v>
      </c>
      <c r="L124" s="441">
        <v>33557978.240000002</v>
      </c>
      <c r="M124" s="57" t="s">
        <v>954</v>
      </c>
    </row>
    <row r="125" spans="1:13" s="392" customFormat="1" ht="15" customHeight="1" x14ac:dyDescent="0.25">
      <c r="A125" s="394" t="s">
        <v>956</v>
      </c>
      <c r="B125" s="57" t="s">
        <v>2159</v>
      </c>
      <c r="C125" s="504" t="s">
        <v>367</v>
      </c>
      <c r="D125" s="57" t="s">
        <v>554</v>
      </c>
      <c r="E125" s="441">
        <v>1736759.52</v>
      </c>
      <c r="F125" s="57" t="s">
        <v>954</v>
      </c>
      <c r="H125" s="394" t="s">
        <v>1625</v>
      </c>
      <c r="I125" s="57" t="s">
        <v>1648</v>
      </c>
      <c r="J125" s="504" t="s">
        <v>367</v>
      </c>
      <c r="K125" s="57" t="s">
        <v>554</v>
      </c>
      <c r="L125" s="441">
        <v>2695299.6799999997</v>
      </c>
      <c r="M125" s="57" t="s">
        <v>1649</v>
      </c>
    </row>
    <row r="126" spans="1:13" s="392" customFormat="1" ht="15" customHeight="1" x14ac:dyDescent="0.25">
      <c r="A126" s="394" t="s">
        <v>956</v>
      </c>
      <c r="B126" s="57" t="s">
        <v>2178</v>
      </c>
      <c r="C126" s="504" t="s">
        <v>367</v>
      </c>
      <c r="D126" s="57" t="s">
        <v>554</v>
      </c>
      <c r="E126" s="441">
        <v>3723418.24</v>
      </c>
      <c r="F126" s="57" t="s">
        <v>954</v>
      </c>
      <c r="H126" s="394" t="s">
        <v>1625</v>
      </c>
      <c r="I126" s="57" t="s">
        <v>1650</v>
      </c>
      <c r="J126" s="504" t="s">
        <v>367</v>
      </c>
      <c r="K126" s="57" t="s">
        <v>554</v>
      </c>
      <c r="L126" s="441">
        <v>2695299.6799999997</v>
      </c>
      <c r="M126" s="57" t="s">
        <v>1649</v>
      </c>
    </row>
    <row r="127" spans="1:13" s="392" customFormat="1" ht="15" customHeight="1" x14ac:dyDescent="0.25">
      <c r="A127" s="394" t="s">
        <v>956</v>
      </c>
      <c r="B127" s="57" t="s">
        <v>2179</v>
      </c>
      <c r="C127" s="504" t="s">
        <v>367</v>
      </c>
      <c r="D127" s="57" t="s">
        <v>554</v>
      </c>
      <c r="E127" s="441">
        <v>2401906.5599999996</v>
      </c>
      <c r="F127" s="57" t="s">
        <v>954</v>
      </c>
      <c r="H127" s="394" t="s">
        <v>1625</v>
      </c>
      <c r="I127" s="57" t="s">
        <v>1651</v>
      </c>
      <c r="J127" s="504" t="s">
        <v>367</v>
      </c>
      <c r="K127" s="57" t="s">
        <v>554</v>
      </c>
      <c r="L127" s="441">
        <v>2695299.6799999997</v>
      </c>
      <c r="M127" s="57" t="s">
        <v>1649</v>
      </c>
    </row>
    <row r="128" spans="1:13" s="392" customFormat="1" ht="15" customHeight="1" x14ac:dyDescent="0.25">
      <c r="A128" s="394" t="s">
        <v>956</v>
      </c>
      <c r="B128" s="57" t="s">
        <v>2160</v>
      </c>
      <c r="C128" s="504" t="s">
        <v>367</v>
      </c>
      <c r="D128" s="57" t="s">
        <v>554</v>
      </c>
      <c r="E128" s="441">
        <v>1720312.48</v>
      </c>
      <c r="F128" s="57" t="s">
        <v>954</v>
      </c>
      <c r="H128" s="394" t="s">
        <v>1625</v>
      </c>
      <c r="I128" s="57" t="s">
        <v>1652</v>
      </c>
      <c r="J128" s="504" t="s">
        <v>367</v>
      </c>
      <c r="K128" s="57" t="s">
        <v>554</v>
      </c>
      <c r="L128" s="441">
        <v>2695299.6799999997</v>
      </c>
      <c r="M128" s="57" t="s">
        <v>1649</v>
      </c>
    </row>
    <row r="129" spans="1:13" s="392" customFormat="1" ht="15" customHeight="1" x14ac:dyDescent="0.25">
      <c r="A129" s="394" t="s">
        <v>956</v>
      </c>
      <c r="B129" s="57" t="s">
        <v>2180</v>
      </c>
      <c r="C129" s="504" t="s">
        <v>367</v>
      </c>
      <c r="D129" s="57" t="s">
        <v>554</v>
      </c>
      <c r="E129" s="441">
        <v>3688049.12</v>
      </c>
      <c r="F129" s="57" t="s">
        <v>954</v>
      </c>
      <c r="H129" s="394" t="s">
        <v>1625</v>
      </c>
      <c r="I129" s="57" t="s">
        <v>1653</v>
      </c>
      <c r="J129" s="504" t="s">
        <v>367</v>
      </c>
      <c r="K129" s="57" t="s">
        <v>554</v>
      </c>
      <c r="L129" s="441">
        <v>2695299.6799999997</v>
      </c>
      <c r="M129" s="57" t="s">
        <v>1649</v>
      </c>
    </row>
    <row r="130" spans="1:13" s="392" customFormat="1" ht="15" customHeight="1" x14ac:dyDescent="0.25">
      <c r="A130" s="394" t="s">
        <v>956</v>
      </c>
      <c r="B130" s="57" t="s">
        <v>2181</v>
      </c>
      <c r="C130" s="504" t="s">
        <v>367</v>
      </c>
      <c r="D130" s="57" t="s">
        <v>554</v>
      </c>
      <c r="E130" s="441">
        <v>2379072.3200000003</v>
      </c>
      <c r="F130" s="57" t="s">
        <v>954</v>
      </c>
      <c r="H130" s="394" t="s">
        <v>1625</v>
      </c>
      <c r="I130" s="57" t="s">
        <v>1654</v>
      </c>
      <c r="J130" s="504" t="s">
        <v>367</v>
      </c>
      <c r="K130" s="57" t="s">
        <v>554</v>
      </c>
      <c r="L130" s="441">
        <v>2695299.6799999997</v>
      </c>
      <c r="M130" s="57" t="s">
        <v>1649</v>
      </c>
    </row>
    <row r="131" spans="1:13" s="392" customFormat="1" ht="15" customHeight="1" x14ac:dyDescent="0.25">
      <c r="A131" s="394" t="s">
        <v>956</v>
      </c>
      <c r="B131" s="57" t="s">
        <v>2161</v>
      </c>
      <c r="C131" s="504" t="s">
        <v>367</v>
      </c>
      <c r="D131" s="57" t="s">
        <v>554</v>
      </c>
      <c r="E131" s="441">
        <v>1703945.2799999998</v>
      </c>
      <c r="F131" s="57" t="s">
        <v>954</v>
      </c>
      <c r="H131" s="394" t="s">
        <v>1625</v>
      </c>
      <c r="I131" s="57" t="s">
        <v>1655</v>
      </c>
      <c r="J131" s="504" t="s">
        <v>367</v>
      </c>
      <c r="K131" s="57" t="s">
        <v>554</v>
      </c>
      <c r="L131" s="441">
        <v>2695299.6799999997</v>
      </c>
      <c r="M131" s="57" t="s">
        <v>1649</v>
      </c>
    </row>
    <row r="132" spans="1:13" s="392" customFormat="1" ht="15" customHeight="1" x14ac:dyDescent="0.25">
      <c r="A132" s="394" t="s">
        <v>956</v>
      </c>
      <c r="B132" s="57" t="s">
        <v>2182</v>
      </c>
      <c r="C132" s="504" t="s">
        <v>367</v>
      </c>
      <c r="D132" s="57" t="s">
        <v>554</v>
      </c>
      <c r="E132" s="441">
        <v>3652759.84</v>
      </c>
      <c r="F132" s="57" t="s">
        <v>954</v>
      </c>
      <c r="H132" s="394" t="s">
        <v>1625</v>
      </c>
      <c r="I132" s="57" t="s">
        <v>1656</v>
      </c>
      <c r="J132" s="504" t="s">
        <v>367</v>
      </c>
      <c r="K132" s="57" t="s">
        <v>554</v>
      </c>
      <c r="L132" s="441">
        <v>59296000</v>
      </c>
      <c r="M132" s="57" t="s">
        <v>1649</v>
      </c>
    </row>
    <row r="133" spans="1:13" s="392" customFormat="1" ht="15" customHeight="1" x14ac:dyDescent="0.25">
      <c r="A133" s="394" t="s">
        <v>956</v>
      </c>
      <c r="B133" s="57" t="s">
        <v>2183</v>
      </c>
      <c r="C133" s="504" t="s">
        <v>367</v>
      </c>
      <c r="D133" s="57" t="s">
        <v>554</v>
      </c>
      <c r="E133" s="441">
        <v>63047332.640000001</v>
      </c>
      <c r="F133" s="57" t="s">
        <v>954</v>
      </c>
      <c r="H133" s="394" t="s">
        <v>1625</v>
      </c>
      <c r="I133" s="57" t="s">
        <v>1657</v>
      </c>
      <c r="J133" s="504" t="s">
        <v>367</v>
      </c>
      <c r="K133" s="57" t="s">
        <v>554</v>
      </c>
      <c r="L133" s="441">
        <v>59296000</v>
      </c>
      <c r="M133" s="57" t="s">
        <v>1649</v>
      </c>
    </row>
    <row r="134" spans="1:13" s="392" customFormat="1" ht="15" customHeight="1" x14ac:dyDescent="0.25">
      <c r="A134" s="394" t="s">
        <v>956</v>
      </c>
      <c r="B134" s="57" t="s">
        <v>2100</v>
      </c>
      <c r="C134" s="504" t="s">
        <v>367</v>
      </c>
      <c r="D134" s="57" t="s">
        <v>554</v>
      </c>
      <c r="E134" s="441">
        <v>56150434.079999998</v>
      </c>
      <c r="F134" s="57" t="s">
        <v>954</v>
      </c>
      <c r="H134" s="394" t="s">
        <v>1625</v>
      </c>
      <c r="I134" s="57" t="s">
        <v>1658</v>
      </c>
      <c r="J134" s="504" t="s">
        <v>367</v>
      </c>
      <c r="K134" s="57" t="s">
        <v>554</v>
      </c>
      <c r="L134" s="441">
        <v>59296000</v>
      </c>
      <c r="M134" s="57" t="s">
        <v>1649</v>
      </c>
    </row>
    <row r="135" spans="1:13" s="392" customFormat="1" ht="15" customHeight="1" x14ac:dyDescent="0.25">
      <c r="A135" s="394" t="s">
        <v>956</v>
      </c>
      <c r="B135" s="57" t="s">
        <v>1890</v>
      </c>
      <c r="C135" s="504" t="s">
        <v>367</v>
      </c>
      <c r="D135" s="57" t="s">
        <v>554</v>
      </c>
      <c r="E135" s="441">
        <v>2356876.7999999998</v>
      </c>
      <c r="F135" s="57" t="s">
        <v>954</v>
      </c>
      <c r="H135" s="394" t="s">
        <v>1625</v>
      </c>
      <c r="I135" s="57" t="s">
        <v>1659</v>
      </c>
      <c r="J135" s="504" t="s">
        <v>367</v>
      </c>
      <c r="K135" s="57" t="s">
        <v>554</v>
      </c>
      <c r="L135" s="441">
        <v>59296000</v>
      </c>
      <c r="M135" s="57" t="s">
        <v>1649</v>
      </c>
    </row>
    <row r="136" spans="1:13" s="392" customFormat="1" ht="15" customHeight="1" x14ac:dyDescent="0.25">
      <c r="A136" s="394" t="s">
        <v>956</v>
      </c>
      <c r="B136" s="57" t="s">
        <v>1550</v>
      </c>
      <c r="C136" s="504" t="s">
        <v>367</v>
      </c>
      <c r="D136" s="57" t="s">
        <v>554</v>
      </c>
      <c r="E136" s="441">
        <v>1688057.12</v>
      </c>
      <c r="F136" s="57" t="s">
        <v>954</v>
      </c>
      <c r="H136" s="394" t="s">
        <v>1625</v>
      </c>
      <c r="I136" s="57" t="s">
        <v>1660</v>
      </c>
      <c r="J136" s="504" t="s">
        <v>367</v>
      </c>
      <c r="K136" s="57" t="s">
        <v>554</v>
      </c>
      <c r="L136" s="441">
        <v>59296000</v>
      </c>
      <c r="M136" s="57" t="s">
        <v>1649</v>
      </c>
    </row>
    <row r="137" spans="1:13" s="392" customFormat="1" ht="15" customHeight="1" x14ac:dyDescent="0.25">
      <c r="A137" s="394" t="s">
        <v>956</v>
      </c>
      <c r="B137" s="57" t="s">
        <v>1891</v>
      </c>
      <c r="C137" s="504" t="s">
        <v>367</v>
      </c>
      <c r="D137" s="57" t="s">
        <v>554</v>
      </c>
      <c r="E137" s="441">
        <v>3618508.4800000004</v>
      </c>
      <c r="F137" s="57" t="s">
        <v>954</v>
      </c>
      <c r="H137" s="394" t="s">
        <v>1625</v>
      </c>
      <c r="I137" s="57" t="s">
        <v>1661</v>
      </c>
      <c r="J137" s="504" t="s">
        <v>367</v>
      </c>
      <c r="K137" s="57" t="s">
        <v>554</v>
      </c>
      <c r="L137" s="441">
        <v>59296000</v>
      </c>
      <c r="M137" s="57" t="s">
        <v>1649</v>
      </c>
    </row>
    <row r="138" spans="1:13" s="392" customFormat="1" ht="15" customHeight="1" x14ac:dyDescent="0.25">
      <c r="A138" s="394" t="s">
        <v>956</v>
      </c>
      <c r="B138" s="57" t="s">
        <v>1892</v>
      </c>
      <c r="C138" s="504" t="s">
        <v>367</v>
      </c>
      <c r="D138" s="57" t="s">
        <v>554</v>
      </c>
      <c r="E138" s="441">
        <v>2334042.5599999996</v>
      </c>
      <c r="F138" s="57" t="s">
        <v>954</v>
      </c>
      <c r="H138" s="394" t="s">
        <v>956</v>
      </c>
      <c r="I138" s="57" t="s">
        <v>1144</v>
      </c>
      <c r="J138" s="504" t="s">
        <v>367</v>
      </c>
      <c r="K138" s="57" t="s">
        <v>554</v>
      </c>
      <c r="L138" s="441">
        <v>15370264.399999999</v>
      </c>
      <c r="M138" s="57" t="s">
        <v>954</v>
      </c>
    </row>
    <row r="139" spans="1:13" s="392" customFormat="1" ht="15" customHeight="1" x14ac:dyDescent="0.25">
      <c r="A139" s="394" t="s">
        <v>956</v>
      </c>
      <c r="B139" s="57" t="s">
        <v>1552</v>
      </c>
      <c r="C139" s="504" t="s">
        <v>367</v>
      </c>
      <c r="D139" s="57" t="s">
        <v>554</v>
      </c>
      <c r="E139" s="441">
        <v>1671610.08</v>
      </c>
      <c r="F139" s="57" t="s">
        <v>954</v>
      </c>
      <c r="H139" s="394" t="s">
        <v>956</v>
      </c>
      <c r="I139" s="57" t="s">
        <v>1145</v>
      </c>
      <c r="J139" s="504" t="s">
        <v>367</v>
      </c>
      <c r="K139" s="57" t="s">
        <v>554</v>
      </c>
      <c r="L139" s="441">
        <v>167732522.31999999</v>
      </c>
      <c r="M139" s="57" t="s">
        <v>954</v>
      </c>
    </row>
    <row r="140" spans="1:13" s="392" customFormat="1" ht="15" customHeight="1" x14ac:dyDescent="0.25">
      <c r="A140" s="394" t="s">
        <v>956</v>
      </c>
      <c r="B140" s="57" t="s">
        <v>1893</v>
      </c>
      <c r="C140" s="504" t="s">
        <v>367</v>
      </c>
      <c r="D140" s="57" t="s">
        <v>554</v>
      </c>
      <c r="E140" s="441">
        <v>3583219.2</v>
      </c>
      <c r="F140" s="57" t="s">
        <v>954</v>
      </c>
      <c r="H140" s="394" t="s">
        <v>956</v>
      </c>
      <c r="I140" s="57" t="s">
        <v>1146</v>
      </c>
      <c r="J140" s="504" t="s">
        <v>367</v>
      </c>
      <c r="K140" s="57" t="s">
        <v>554</v>
      </c>
      <c r="L140" s="441">
        <v>50406343.679999992</v>
      </c>
      <c r="M140" s="57" t="s">
        <v>954</v>
      </c>
    </row>
    <row r="141" spans="1:13" s="392" customFormat="1" ht="15" customHeight="1" x14ac:dyDescent="0.25">
      <c r="A141" s="394" t="s">
        <v>956</v>
      </c>
      <c r="B141" s="57" t="s">
        <v>1894</v>
      </c>
      <c r="C141" s="504" t="s">
        <v>367</v>
      </c>
      <c r="D141" s="57" t="s">
        <v>554</v>
      </c>
      <c r="E141" s="441">
        <v>2311847.04</v>
      </c>
      <c r="F141" s="57" t="s">
        <v>954</v>
      </c>
      <c r="H141" s="394" t="s">
        <v>956</v>
      </c>
      <c r="I141" s="57" t="s">
        <v>1147</v>
      </c>
      <c r="J141" s="504" t="s">
        <v>367</v>
      </c>
      <c r="K141" s="57" t="s">
        <v>554</v>
      </c>
      <c r="L141" s="441">
        <v>26357813.199999999</v>
      </c>
      <c r="M141" s="57" t="s">
        <v>954</v>
      </c>
    </row>
    <row r="142" spans="1:13" s="392" customFormat="1" ht="15" customHeight="1" x14ac:dyDescent="0.25">
      <c r="A142" s="394" t="s">
        <v>956</v>
      </c>
      <c r="B142" s="57" t="s">
        <v>1554</v>
      </c>
      <c r="C142" s="504" t="s">
        <v>367</v>
      </c>
      <c r="D142" s="57" t="s">
        <v>554</v>
      </c>
      <c r="E142" s="441">
        <v>1655721.92</v>
      </c>
      <c r="F142" s="57" t="s">
        <v>954</v>
      </c>
      <c r="H142" s="394" t="s">
        <v>956</v>
      </c>
      <c r="I142" s="57" t="s">
        <v>1148</v>
      </c>
      <c r="J142" s="504" t="s">
        <v>367</v>
      </c>
      <c r="K142" s="57" t="s">
        <v>554</v>
      </c>
      <c r="L142" s="441">
        <v>15000702.08</v>
      </c>
      <c r="M142" s="57" t="s">
        <v>954</v>
      </c>
    </row>
    <row r="143" spans="1:13" s="392" customFormat="1" ht="15" customHeight="1" x14ac:dyDescent="0.25">
      <c r="A143" s="394" t="s">
        <v>956</v>
      </c>
      <c r="B143" s="57" t="s">
        <v>1895</v>
      </c>
      <c r="C143" s="504" t="s">
        <v>367</v>
      </c>
      <c r="D143" s="57" t="s">
        <v>554</v>
      </c>
      <c r="E143" s="441">
        <v>3548967.84</v>
      </c>
      <c r="F143" s="57" t="s">
        <v>954</v>
      </c>
      <c r="H143" s="394" t="s">
        <v>956</v>
      </c>
      <c r="I143" s="57" t="s">
        <v>1144</v>
      </c>
      <c r="J143" s="504" t="s">
        <v>367</v>
      </c>
      <c r="K143" s="57" t="s">
        <v>554</v>
      </c>
      <c r="L143" s="441">
        <v>118587997.52</v>
      </c>
      <c r="M143" s="57" t="s">
        <v>954</v>
      </c>
    </row>
    <row r="144" spans="1:13" s="392" customFormat="1" ht="15" customHeight="1" x14ac:dyDescent="0.25">
      <c r="A144" s="394" t="s">
        <v>956</v>
      </c>
      <c r="B144" s="57" t="s">
        <v>2184</v>
      </c>
      <c r="C144" s="504" t="s">
        <v>367</v>
      </c>
      <c r="D144" s="57" t="s">
        <v>554</v>
      </c>
      <c r="E144" s="441">
        <v>2289012.7999999998</v>
      </c>
      <c r="F144" s="57" t="s">
        <v>954</v>
      </c>
      <c r="H144" s="394" t="s">
        <v>956</v>
      </c>
      <c r="I144" s="57" t="s">
        <v>1475</v>
      </c>
      <c r="J144" s="504" t="s">
        <v>367</v>
      </c>
      <c r="K144" s="57" t="s">
        <v>554</v>
      </c>
      <c r="L144" s="441">
        <v>112852740.16</v>
      </c>
      <c r="M144" s="57" t="s">
        <v>954</v>
      </c>
    </row>
    <row r="145" spans="1:13" s="533" customFormat="1" ht="15" customHeight="1" x14ac:dyDescent="0.25">
      <c r="A145" s="394" t="s">
        <v>956</v>
      </c>
      <c r="B145" s="57" t="s">
        <v>2162</v>
      </c>
      <c r="C145" s="504" t="s">
        <v>367</v>
      </c>
      <c r="D145" s="57" t="s">
        <v>554</v>
      </c>
      <c r="E145" s="441">
        <v>1639274.88</v>
      </c>
      <c r="F145" s="57" t="s">
        <v>954</v>
      </c>
      <c r="H145" s="394" t="s">
        <v>956</v>
      </c>
      <c r="I145" s="57" t="s">
        <v>1477</v>
      </c>
      <c r="J145" s="504" t="s">
        <v>367</v>
      </c>
      <c r="K145" s="57" t="s">
        <v>554</v>
      </c>
      <c r="L145" s="441">
        <v>5124508.5599999996</v>
      </c>
      <c r="M145" s="57" t="s">
        <v>954</v>
      </c>
    </row>
    <row r="146" spans="1:13" s="533" customFormat="1" ht="15" customHeight="1" x14ac:dyDescent="0.25">
      <c r="A146" s="394" t="s">
        <v>956</v>
      </c>
      <c r="B146" s="57" t="s">
        <v>2185</v>
      </c>
      <c r="C146" s="504" t="s">
        <v>367</v>
      </c>
      <c r="D146" s="57" t="s">
        <v>554</v>
      </c>
      <c r="E146" s="441">
        <v>3513678.5599999996</v>
      </c>
      <c r="F146" s="57" t="s">
        <v>954</v>
      </c>
      <c r="H146" s="394" t="s">
        <v>956</v>
      </c>
      <c r="I146" s="57" t="s">
        <v>1478</v>
      </c>
      <c r="J146" s="504" t="s">
        <v>367</v>
      </c>
      <c r="K146" s="57" t="s">
        <v>554</v>
      </c>
      <c r="L146" s="441">
        <v>4511239.68</v>
      </c>
      <c r="M146" s="57" t="s">
        <v>954</v>
      </c>
    </row>
    <row r="147" spans="1:13" s="533" customFormat="1" ht="15" customHeight="1" x14ac:dyDescent="0.25">
      <c r="A147" s="394" t="s">
        <v>956</v>
      </c>
      <c r="B147" s="57" t="s">
        <v>2163</v>
      </c>
      <c r="C147" s="504" t="s">
        <v>367</v>
      </c>
      <c r="D147" s="57" t="s">
        <v>554</v>
      </c>
      <c r="E147" s="441">
        <v>1622907.6800000002</v>
      </c>
      <c r="F147" s="57" t="s">
        <v>954</v>
      </c>
      <c r="H147" s="394" t="s">
        <v>956</v>
      </c>
      <c r="I147" s="57" t="s">
        <v>1479</v>
      </c>
      <c r="J147" s="504" t="s">
        <v>367</v>
      </c>
      <c r="K147" s="57" t="s">
        <v>554</v>
      </c>
      <c r="L147" s="441">
        <v>993800.96000000008</v>
      </c>
      <c r="M147" s="57" t="s">
        <v>954</v>
      </c>
    </row>
    <row r="148" spans="1:13" s="533" customFormat="1" ht="15" customHeight="1" x14ac:dyDescent="0.25">
      <c r="A148" s="394" t="s">
        <v>956</v>
      </c>
      <c r="B148" s="57" t="s">
        <v>2186</v>
      </c>
      <c r="C148" s="504" t="s">
        <v>367</v>
      </c>
      <c r="D148" s="57" t="s">
        <v>554</v>
      </c>
      <c r="E148" s="441">
        <v>3478309.4400000004</v>
      </c>
      <c r="F148" s="57" t="s">
        <v>954</v>
      </c>
      <c r="H148" s="394" t="s">
        <v>956</v>
      </c>
      <c r="I148" s="57" t="s">
        <v>1480</v>
      </c>
      <c r="J148" s="504" t="s">
        <v>367</v>
      </c>
      <c r="K148" s="57" t="s">
        <v>554</v>
      </c>
      <c r="L148" s="441">
        <v>5084483.76</v>
      </c>
      <c r="M148" s="57" t="s">
        <v>954</v>
      </c>
    </row>
    <row r="149" spans="1:13" s="533" customFormat="1" ht="15" customHeight="1" x14ac:dyDescent="0.25">
      <c r="A149" s="394" t="s">
        <v>956</v>
      </c>
      <c r="B149" s="57" t="s">
        <v>2142</v>
      </c>
      <c r="C149" s="504" t="s">
        <v>367</v>
      </c>
      <c r="D149" s="57" t="s">
        <v>554</v>
      </c>
      <c r="E149" s="441">
        <v>1608057.44</v>
      </c>
      <c r="F149" s="57" t="s">
        <v>954</v>
      </c>
      <c r="H149" s="394" t="s">
        <v>956</v>
      </c>
      <c r="I149" s="57" t="s">
        <v>1481</v>
      </c>
      <c r="J149" s="504" t="s">
        <v>367</v>
      </c>
      <c r="K149" s="57" t="s">
        <v>554</v>
      </c>
      <c r="L149" s="441">
        <v>4475958.5599999996</v>
      </c>
      <c r="M149" s="57" t="s">
        <v>954</v>
      </c>
    </row>
    <row r="150" spans="1:13" s="533" customFormat="1" ht="15" customHeight="1" x14ac:dyDescent="0.25">
      <c r="A150" s="394" t="s">
        <v>956</v>
      </c>
      <c r="B150" s="57" t="s">
        <v>2187</v>
      </c>
      <c r="C150" s="504" t="s">
        <v>367</v>
      </c>
      <c r="D150" s="57" t="s">
        <v>554</v>
      </c>
      <c r="E150" s="441">
        <v>3446373.4400000004</v>
      </c>
      <c r="F150" s="57" t="s">
        <v>954</v>
      </c>
      <c r="H150" s="394" t="s">
        <v>956</v>
      </c>
      <c r="I150" s="57" t="s">
        <v>1482</v>
      </c>
      <c r="J150" s="504" t="s">
        <v>367</v>
      </c>
      <c r="K150" s="57" t="s">
        <v>554</v>
      </c>
      <c r="L150" s="441">
        <v>986018.36</v>
      </c>
      <c r="M150" s="57" t="s">
        <v>954</v>
      </c>
    </row>
    <row r="151" spans="1:13" s="533" customFormat="1" ht="15" customHeight="1" x14ac:dyDescent="0.25">
      <c r="A151" s="394" t="s">
        <v>956</v>
      </c>
      <c r="B151" s="57" t="s">
        <v>2147</v>
      </c>
      <c r="C151" s="504" t="s">
        <v>367</v>
      </c>
      <c r="D151" s="57" t="s">
        <v>554</v>
      </c>
      <c r="E151" s="441">
        <v>10723869.280000001</v>
      </c>
      <c r="F151" s="57" t="s">
        <v>954</v>
      </c>
      <c r="H151" s="394" t="s">
        <v>956</v>
      </c>
      <c r="I151" s="57" t="s">
        <v>1483</v>
      </c>
      <c r="J151" s="504" t="s">
        <v>367</v>
      </c>
      <c r="K151" s="57" t="s">
        <v>554</v>
      </c>
      <c r="L151" s="441">
        <v>5043050.68</v>
      </c>
      <c r="M151" s="57" t="s">
        <v>954</v>
      </c>
    </row>
    <row r="152" spans="1:13" s="533" customFormat="1" ht="15" customHeight="1" x14ac:dyDescent="0.25">
      <c r="A152" s="394" t="s">
        <v>956</v>
      </c>
      <c r="B152" s="57" t="s">
        <v>2188</v>
      </c>
      <c r="C152" s="504" t="s">
        <v>367</v>
      </c>
      <c r="D152" s="57" t="s">
        <v>554</v>
      </c>
      <c r="E152" s="441">
        <v>1690691.8399999999</v>
      </c>
      <c r="F152" s="57" t="s">
        <v>954</v>
      </c>
      <c r="H152" s="394" t="s">
        <v>956</v>
      </c>
      <c r="I152" s="57" t="s">
        <v>1484</v>
      </c>
      <c r="J152" s="504" t="s">
        <v>367</v>
      </c>
      <c r="K152" s="57" t="s">
        <v>554</v>
      </c>
      <c r="L152" s="441">
        <v>4439491.5200000005</v>
      </c>
      <c r="M152" s="57" t="s">
        <v>954</v>
      </c>
    </row>
    <row r="153" spans="1:13" s="533" customFormat="1" ht="15" customHeight="1" x14ac:dyDescent="0.25">
      <c r="A153" s="394" t="s">
        <v>956</v>
      </c>
      <c r="B153" s="57" t="s">
        <v>2189</v>
      </c>
      <c r="C153" s="504" t="s">
        <v>367</v>
      </c>
      <c r="D153" s="57" t="s">
        <v>554</v>
      </c>
      <c r="E153" s="441">
        <v>2745777.4400000004</v>
      </c>
      <c r="F153" s="57" t="s">
        <v>954</v>
      </c>
      <c r="H153" s="394" t="s">
        <v>956</v>
      </c>
      <c r="I153" s="57" t="s">
        <v>1485</v>
      </c>
      <c r="J153" s="504" t="s">
        <v>367</v>
      </c>
      <c r="K153" s="57" t="s">
        <v>554</v>
      </c>
      <c r="L153" s="441">
        <v>978013.39999999991</v>
      </c>
      <c r="M153" s="57" t="s">
        <v>954</v>
      </c>
    </row>
    <row r="154" spans="1:13" s="533" customFormat="1" ht="15" customHeight="1" x14ac:dyDescent="0.25">
      <c r="A154" s="394" t="s">
        <v>956</v>
      </c>
      <c r="B154" s="57" t="s">
        <v>2149</v>
      </c>
      <c r="C154" s="504" t="s">
        <v>367</v>
      </c>
      <c r="D154" s="57" t="s">
        <v>554</v>
      </c>
      <c r="E154" s="441">
        <v>10626224.960000001</v>
      </c>
      <c r="F154" s="57" t="s">
        <v>954</v>
      </c>
      <c r="H154" s="394" t="s">
        <v>956</v>
      </c>
      <c r="I154" s="57" t="s">
        <v>1486</v>
      </c>
      <c r="J154" s="504" t="s">
        <v>367</v>
      </c>
      <c r="K154" s="57" t="s">
        <v>554</v>
      </c>
      <c r="L154" s="441">
        <v>5003025.88</v>
      </c>
      <c r="M154" s="57" t="s">
        <v>954</v>
      </c>
    </row>
    <row r="155" spans="1:13" s="533" customFormat="1" ht="15" customHeight="1" x14ac:dyDescent="0.25">
      <c r="A155" s="394" t="s">
        <v>956</v>
      </c>
      <c r="B155" s="57" t="s">
        <v>2145</v>
      </c>
      <c r="C155" s="504" t="s">
        <v>367</v>
      </c>
      <c r="D155" s="57" t="s">
        <v>554</v>
      </c>
      <c r="E155" s="441">
        <v>4396788.8000000007</v>
      </c>
      <c r="F155" s="57" t="s">
        <v>954</v>
      </c>
      <c r="H155" s="394" t="s">
        <v>956</v>
      </c>
      <c r="I155" s="57" t="s">
        <v>1487</v>
      </c>
      <c r="J155" s="504" t="s">
        <v>367</v>
      </c>
      <c r="K155" s="57" t="s">
        <v>554</v>
      </c>
      <c r="L155" s="441">
        <v>4404210.4000000004</v>
      </c>
      <c r="M155" s="57" t="s">
        <v>954</v>
      </c>
    </row>
    <row r="156" spans="1:13" s="533" customFormat="1" ht="15" customHeight="1" x14ac:dyDescent="0.25">
      <c r="A156" s="394" t="s">
        <v>956</v>
      </c>
      <c r="B156" s="57" t="s">
        <v>2150</v>
      </c>
      <c r="C156" s="504" t="s">
        <v>367</v>
      </c>
      <c r="D156" s="57" t="s">
        <v>554</v>
      </c>
      <c r="E156" s="441">
        <v>10531694.399999999</v>
      </c>
      <c r="F156" s="57" t="s">
        <v>954</v>
      </c>
      <c r="H156" s="394" t="s">
        <v>956</v>
      </c>
      <c r="I156" s="57" t="s">
        <v>1488</v>
      </c>
      <c r="J156" s="504" t="s">
        <v>367</v>
      </c>
      <c r="K156" s="57" t="s">
        <v>554</v>
      </c>
      <c r="L156" s="441">
        <v>970156.67999999993</v>
      </c>
      <c r="M156" s="57" t="s">
        <v>954</v>
      </c>
    </row>
    <row r="157" spans="1:13" s="533" customFormat="1" ht="15" customHeight="1" x14ac:dyDescent="0.25">
      <c r="A157" s="394" t="s">
        <v>956</v>
      </c>
      <c r="B157" s="57" t="s">
        <v>2190</v>
      </c>
      <c r="C157" s="504" t="s">
        <v>367</v>
      </c>
      <c r="D157" s="57" t="s">
        <v>554</v>
      </c>
      <c r="E157" s="441">
        <v>1660352.6400000001</v>
      </c>
      <c r="F157" s="57" t="s">
        <v>954</v>
      </c>
      <c r="H157" s="394" t="s">
        <v>956</v>
      </c>
      <c r="I157" s="57" t="s">
        <v>1489</v>
      </c>
      <c r="J157" s="504" t="s">
        <v>367</v>
      </c>
      <c r="K157" s="57" t="s">
        <v>554</v>
      </c>
      <c r="L157" s="441">
        <v>4961592.8</v>
      </c>
      <c r="M157" s="57" t="s">
        <v>954</v>
      </c>
    </row>
    <row r="158" spans="1:13" s="533" customFormat="1" ht="15" customHeight="1" x14ac:dyDescent="0.25">
      <c r="A158" s="394" t="s">
        <v>956</v>
      </c>
      <c r="B158" s="57" t="s">
        <v>2191</v>
      </c>
      <c r="C158" s="504" t="s">
        <v>367</v>
      </c>
      <c r="D158" s="57" t="s">
        <v>554</v>
      </c>
      <c r="E158" s="441">
        <v>2696436.3200000003</v>
      </c>
      <c r="F158" s="57" t="s">
        <v>954</v>
      </c>
      <c r="H158" s="394" t="s">
        <v>956</v>
      </c>
      <c r="I158" s="57" t="s">
        <v>1490</v>
      </c>
      <c r="J158" s="504" t="s">
        <v>367</v>
      </c>
      <c r="K158" s="57" t="s">
        <v>554</v>
      </c>
      <c r="L158" s="441">
        <v>962151.72</v>
      </c>
      <c r="M158" s="57" t="s">
        <v>954</v>
      </c>
    </row>
    <row r="159" spans="1:13" s="533" customFormat="1" ht="15" customHeight="1" x14ac:dyDescent="0.25">
      <c r="A159" s="394" t="s">
        <v>956</v>
      </c>
      <c r="B159" s="57" t="s">
        <v>2131</v>
      </c>
      <c r="C159" s="504" t="s">
        <v>367</v>
      </c>
      <c r="D159" s="57" t="s">
        <v>554</v>
      </c>
      <c r="E159" s="441">
        <v>10434050.079999998</v>
      </c>
      <c r="F159" s="57" t="s">
        <v>954</v>
      </c>
      <c r="H159" s="394" t="s">
        <v>956</v>
      </c>
      <c r="I159" s="57" t="s">
        <v>1491</v>
      </c>
      <c r="J159" s="504" t="s">
        <v>367</v>
      </c>
      <c r="K159" s="57" t="s">
        <v>554</v>
      </c>
      <c r="L159" s="441">
        <v>4920233.8400000008</v>
      </c>
      <c r="M159" s="57" t="s">
        <v>954</v>
      </c>
    </row>
    <row r="160" spans="1:13" s="533" customFormat="1" ht="15" customHeight="1" x14ac:dyDescent="0.25">
      <c r="A160" s="394" t="s">
        <v>956</v>
      </c>
      <c r="B160" s="57" t="s">
        <v>2166</v>
      </c>
      <c r="C160" s="504" t="s">
        <v>367</v>
      </c>
      <c r="D160" s="57" t="s">
        <v>554</v>
      </c>
      <c r="E160" s="441">
        <v>4317108.4800000004</v>
      </c>
      <c r="F160" s="57" t="s">
        <v>954</v>
      </c>
      <c r="H160" s="394" t="s">
        <v>956</v>
      </c>
      <c r="I160" s="57" t="s">
        <v>1492</v>
      </c>
      <c r="J160" s="504" t="s">
        <v>367</v>
      </c>
      <c r="K160" s="57" t="s">
        <v>554</v>
      </c>
      <c r="L160" s="441">
        <v>954072.64</v>
      </c>
      <c r="M160" s="57" t="s">
        <v>954</v>
      </c>
    </row>
    <row r="161" spans="1:13" s="533" customFormat="1" ht="15" customHeight="1" x14ac:dyDescent="0.25">
      <c r="A161" s="394" t="s">
        <v>956</v>
      </c>
      <c r="B161" s="57" t="s">
        <v>2151</v>
      </c>
      <c r="C161" s="504" t="s">
        <v>367</v>
      </c>
      <c r="D161" s="57" t="s">
        <v>554</v>
      </c>
      <c r="E161" s="441">
        <v>10339599.359999999</v>
      </c>
      <c r="F161" s="57" t="s">
        <v>954</v>
      </c>
      <c r="H161" s="394" t="s">
        <v>956</v>
      </c>
      <c r="I161" s="57" t="s">
        <v>1493</v>
      </c>
      <c r="J161" s="504" t="s">
        <v>367</v>
      </c>
      <c r="K161" s="57" t="s">
        <v>554</v>
      </c>
      <c r="L161" s="441">
        <v>4880134.92</v>
      </c>
      <c r="M161" s="57" t="s">
        <v>954</v>
      </c>
    </row>
    <row r="162" spans="1:13" s="533" customFormat="1" ht="15" customHeight="1" x14ac:dyDescent="0.25">
      <c r="A162" s="394" t="s">
        <v>956</v>
      </c>
      <c r="B162" s="57" t="s">
        <v>2192</v>
      </c>
      <c r="C162" s="504" t="s">
        <v>367</v>
      </c>
      <c r="D162" s="57" t="s">
        <v>554</v>
      </c>
      <c r="E162" s="441">
        <v>1629933.6</v>
      </c>
      <c r="F162" s="57" t="s">
        <v>954</v>
      </c>
      <c r="H162" s="394" t="s">
        <v>956</v>
      </c>
      <c r="I162" s="57" t="s">
        <v>1494</v>
      </c>
      <c r="J162" s="504" t="s">
        <v>367</v>
      </c>
      <c r="K162" s="57" t="s">
        <v>554</v>
      </c>
      <c r="L162" s="441">
        <v>946290.04</v>
      </c>
      <c r="M162" s="57" t="s">
        <v>954</v>
      </c>
    </row>
    <row r="163" spans="1:13" s="533" customFormat="1" ht="15" customHeight="1" x14ac:dyDescent="0.25">
      <c r="A163" s="394" t="s">
        <v>956</v>
      </c>
      <c r="B163" s="57" t="s">
        <v>2193</v>
      </c>
      <c r="C163" s="504" t="s">
        <v>367</v>
      </c>
      <c r="D163" s="57" t="s">
        <v>554</v>
      </c>
      <c r="E163" s="441">
        <v>2647095.2000000002</v>
      </c>
      <c r="F163" s="57" t="s">
        <v>954</v>
      </c>
      <c r="H163" s="394" t="s">
        <v>956</v>
      </c>
      <c r="I163" s="57" t="s">
        <v>1495</v>
      </c>
      <c r="J163" s="504" t="s">
        <v>367</v>
      </c>
      <c r="K163" s="57" t="s">
        <v>554</v>
      </c>
      <c r="L163" s="441">
        <v>4838775.96</v>
      </c>
      <c r="M163" s="57" t="s">
        <v>954</v>
      </c>
    </row>
    <row r="164" spans="1:13" s="533" customFormat="1" ht="15" customHeight="1" x14ac:dyDescent="0.25">
      <c r="A164" s="394" t="s">
        <v>956</v>
      </c>
      <c r="B164" s="57" t="s">
        <v>2132</v>
      </c>
      <c r="C164" s="504" t="s">
        <v>367</v>
      </c>
      <c r="D164" s="57" t="s">
        <v>554</v>
      </c>
      <c r="E164" s="441">
        <v>10241955.039999999</v>
      </c>
      <c r="F164" s="57" t="s">
        <v>954</v>
      </c>
      <c r="H164" s="394" t="s">
        <v>956</v>
      </c>
      <c r="I164" s="57" t="s">
        <v>1496</v>
      </c>
      <c r="J164" s="504" t="s">
        <v>367</v>
      </c>
      <c r="K164" s="57" t="s">
        <v>554</v>
      </c>
      <c r="L164" s="441">
        <v>938210.96</v>
      </c>
      <c r="M164" s="57" t="s">
        <v>954</v>
      </c>
    </row>
    <row r="165" spans="1:13" s="533" customFormat="1" ht="15" customHeight="1" x14ac:dyDescent="0.25">
      <c r="A165" s="394" t="s">
        <v>956</v>
      </c>
      <c r="B165" s="57" t="s">
        <v>2165</v>
      </c>
      <c r="C165" s="504" t="s">
        <v>367</v>
      </c>
      <c r="D165" s="57" t="s">
        <v>554</v>
      </c>
      <c r="E165" s="441">
        <v>1614524.48</v>
      </c>
      <c r="F165" s="57" t="s">
        <v>954</v>
      </c>
      <c r="H165" s="394" t="s">
        <v>956</v>
      </c>
      <c r="I165" s="57" t="s">
        <v>1497</v>
      </c>
      <c r="J165" s="504" t="s">
        <v>367</v>
      </c>
      <c r="K165" s="57" t="s">
        <v>554</v>
      </c>
      <c r="L165" s="441">
        <v>4798677.04</v>
      </c>
      <c r="M165" s="57" t="s">
        <v>954</v>
      </c>
    </row>
    <row r="166" spans="1:13" s="533" customFormat="1" ht="15" customHeight="1" x14ac:dyDescent="0.25">
      <c r="A166" s="394" t="s">
        <v>956</v>
      </c>
      <c r="B166" s="57" t="s">
        <v>2194</v>
      </c>
      <c r="C166" s="504" t="s">
        <v>367</v>
      </c>
      <c r="D166" s="57" t="s">
        <v>554</v>
      </c>
      <c r="E166" s="441">
        <v>2622025.4400000004</v>
      </c>
      <c r="F166" s="57" t="s">
        <v>954</v>
      </c>
      <c r="H166" s="394" t="s">
        <v>956</v>
      </c>
      <c r="I166" s="57" t="s">
        <v>1498</v>
      </c>
      <c r="J166" s="504" t="s">
        <v>367</v>
      </c>
      <c r="K166" s="57" t="s">
        <v>554</v>
      </c>
      <c r="L166" s="441">
        <v>2500512.3200000003</v>
      </c>
      <c r="M166" s="57" t="s">
        <v>954</v>
      </c>
    </row>
    <row r="167" spans="1:13" s="533" customFormat="1" ht="15" customHeight="1" x14ac:dyDescent="0.25">
      <c r="A167" s="394" t="s">
        <v>956</v>
      </c>
      <c r="B167" s="57" t="s">
        <v>2152</v>
      </c>
      <c r="C167" s="504" t="s">
        <v>367</v>
      </c>
      <c r="D167" s="57" t="s">
        <v>554</v>
      </c>
      <c r="E167" s="441">
        <v>10144310.719999999</v>
      </c>
      <c r="F167" s="57" t="s">
        <v>954</v>
      </c>
      <c r="H167" s="394" t="s">
        <v>956</v>
      </c>
      <c r="I167" s="57" t="s">
        <v>1499</v>
      </c>
      <c r="J167" s="504" t="s">
        <v>367</v>
      </c>
      <c r="K167" s="57" t="s">
        <v>554</v>
      </c>
      <c r="L167" s="441">
        <v>4757318.08</v>
      </c>
      <c r="M167" s="57" t="s">
        <v>954</v>
      </c>
    </row>
    <row r="168" spans="1:13" s="533" customFormat="1" ht="15" customHeight="1" x14ac:dyDescent="0.25">
      <c r="A168" s="394" t="s">
        <v>956</v>
      </c>
      <c r="B168" s="57" t="s">
        <v>2183</v>
      </c>
      <c r="C168" s="504" t="s">
        <v>367</v>
      </c>
      <c r="D168" s="57" t="s">
        <v>554</v>
      </c>
      <c r="E168" s="441">
        <v>4196869.4399999995</v>
      </c>
      <c r="F168" s="57" t="s">
        <v>954</v>
      </c>
      <c r="H168" s="394" t="s">
        <v>956</v>
      </c>
      <c r="I168" s="57" t="s">
        <v>1500</v>
      </c>
      <c r="J168" s="504" t="s">
        <v>367</v>
      </c>
      <c r="K168" s="57" t="s">
        <v>554</v>
      </c>
      <c r="L168" s="441">
        <v>922349.28</v>
      </c>
      <c r="M168" s="57" t="s">
        <v>954</v>
      </c>
    </row>
    <row r="169" spans="1:13" s="533" customFormat="1" ht="15" customHeight="1" x14ac:dyDescent="0.25">
      <c r="A169" s="394" t="s">
        <v>956</v>
      </c>
      <c r="B169" s="57" t="s">
        <v>1512</v>
      </c>
      <c r="C169" s="504" t="s">
        <v>367</v>
      </c>
      <c r="D169" s="57" t="s">
        <v>554</v>
      </c>
      <c r="E169" s="441">
        <v>10049780.16</v>
      </c>
      <c r="F169" s="57" t="s">
        <v>954</v>
      </c>
      <c r="H169" s="394" t="s">
        <v>956</v>
      </c>
      <c r="I169" s="57" t="s">
        <v>1501</v>
      </c>
      <c r="J169" s="504" t="s">
        <v>367</v>
      </c>
      <c r="K169" s="57" t="s">
        <v>554</v>
      </c>
      <c r="L169" s="441">
        <v>4715885</v>
      </c>
      <c r="M169" s="57" t="s">
        <v>954</v>
      </c>
    </row>
    <row r="170" spans="1:13" s="533" customFormat="1" ht="15" customHeight="1" x14ac:dyDescent="0.25">
      <c r="A170" s="394" t="s">
        <v>956</v>
      </c>
      <c r="B170" s="57" t="s">
        <v>1780</v>
      </c>
      <c r="C170" s="504" t="s">
        <v>367</v>
      </c>
      <c r="D170" s="57" t="s">
        <v>554</v>
      </c>
      <c r="E170" s="441">
        <v>1584105.44</v>
      </c>
      <c r="F170" s="57" t="s">
        <v>954</v>
      </c>
      <c r="H170" s="394" t="s">
        <v>956</v>
      </c>
      <c r="I170" s="57" t="s">
        <v>1502</v>
      </c>
      <c r="J170" s="504" t="s">
        <v>367</v>
      </c>
      <c r="K170" s="57" t="s">
        <v>554</v>
      </c>
      <c r="L170" s="441">
        <v>2548542.08</v>
      </c>
      <c r="M170" s="57" t="s">
        <v>954</v>
      </c>
    </row>
    <row r="171" spans="1:13" s="533" customFormat="1" ht="15" customHeight="1" x14ac:dyDescent="0.25">
      <c r="A171" s="394" t="s">
        <v>956</v>
      </c>
      <c r="B171" s="57" t="s">
        <v>1927</v>
      </c>
      <c r="C171" s="504" t="s">
        <v>367</v>
      </c>
      <c r="D171" s="57" t="s">
        <v>554</v>
      </c>
      <c r="E171" s="441">
        <v>2572604.4800000004</v>
      </c>
      <c r="F171" s="57" t="s">
        <v>954</v>
      </c>
      <c r="H171" s="394" t="s">
        <v>956</v>
      </c>
      <c r="I171" s="57" t="s">
        <v>1503</v>
      </c>
      <c r="J171" s="504" t="s">
        <v>367</v>
      </c>
      <c r="K171" s="57" t="s">
        <v>554</v>
      </c>
      <c r="L171" s="441">
        <v>4678528.5200000005</v>
      </c>
      <c r="M171" s="57" t="s">
        <v>954</v>
      </c>
    </row>
    <row r="172" spans="1:13" s="533" customFormat="1" ht="15" customHeight="1" x14ac:dyDescent="0.25">
      <c r="A172" s="394" t="s">
        <v>956</v>
      </c>
      <c r="B172" s="57" t="s">
        <v>1513</v>
      </c>
      <c r="C172" s="504" t="s">
        <v>367</v>
      </c>
      <c r="D172" s="57" t="s">
        <v>554</v>
      </c>
      <c r="E172" s="441">
        <v>9952135.8399999999</v>
      </c>
      <c r="F172" s="57" t="s">
        <v>954</v>
      </c>
      <c r="H172" s="394" t="s">
        <v>956</v>
      </c>
      <c r="I172" s="57" t="s">
        <v>1504</v>
      </c>
      <c r="J172" s="504" t="s">
        <v>367</v>
      </c>
      <c r="K172" s="57" t="s">
        <v>554</v>
      </c>
      <c r="L172" s="441">
        <v>2528307.3200000003</v>
      </c>
      <c r="M172" s="57" t="s">
        <v>954</v>
      </c>
    </row>
    <row r="173" spans="1:13" s="533" customFormat="1" ht="15" customHeight="1" x14ac:dyDescent="0.25">
      <c r="A173" s="394" t="s">
        <v>956</v>
      </c>
      <c r="B173" s="57" t="s">
        <v>1781</v>
      </c>
      <c r="C173" s="504" t="s">
        <v>367</v>
      </c>
      <c r="D173" s="57" t="s">
        <v>554</v>
      </c>
      <c r="E173" s="441">
        <v>4117029.44</v>
      </c>
      <c r="F173" s="57" t="s">
        <v>954</v>
      </c>
      <c r="H173" s="394" t="s">
        <v>956</v>
      </c>
      <c r="I173" s="57" t="s">
        <v>1366</v>
      </c>
      <c r="J173" s="504" t="s">
        <v>367</v>
      </c>
      <c r="K173" s="57" t="s">
        <v>554</v>
      </c>
      <c r="L173" s="441">
        <v>2400079.7200000002</v>
      </c>
      <c r="M173" s="57" t="s">
        <v>954</v>
      </c>
    </row>
    <row r="174" spans="1:13" s="533" customFormat="1" ht="15" customHeight="1" x14ac:dyDescent="0.25">
      <c r="A174" s="394" t="s">
        <v>956</v>
      </c>
      <c r="B174" s="57" t="s">
        <v>1514</v>
      </c>
      <c r="C174" s="504" t="s">
        <v>367</v>
      </c>
      <c r="D174" s="57" t="s">
        <v>554</v>
      </c>
      <c r="E174" s="441">
        <v>9857605.2800000012</v>
      </c>
      <c r="F174" s="57" t="s">
        <v>954</v>
      </c>
      <c r="H174" s="394" t="s">
        <v>956</v>
      </c>
      <c r="I174" s="57" t="s">
        <v>1519</v>
      </c>
      <c r="J174" s="504" t="s">
        <v>367</v>
      </c>
      <c r="K174" s="57" t="s">
        <v>554</v>
      </c>
      <c r="L174" s="441">
        <v>1169317.1199999999</v>
      </c>
      <c r="M174" s="57" t="s">
        <v>954</v>
      </c>
    </row>
    <row r="175" spans="1:13" s="533" customFormat="1" ht="15" customHeight="1" x14ac:dyDescent="0.25">
      <c r="A175" s="394" t="s">
        <v>956</v>
      </c>
      <c r="B175" s="57" t="s">
        <v>1877</v>
      </c>
      <c r="C175" s="504" t="s">
        <v>367</v>
      </c>
      <c r="D175" s="57" t="s">
        <v>554</v>
      </c>
      <c r="E175" s="441">
        <v>1553766.2400000002</v>
      </c>
      <c r="F175" s="57" t="s">
        <v>954</v>
      </c>
      <c r="H175" s="394" t="s">
        <v>956</v>
      </c>
      <c r="I175" s="57" t="s">
        <v>1367</v>
      </c>
      <c r="J175" s="504" t="s">
        <v>367</v>
      </c>
      <c r="K175" s="57" t="s">
        <v>554</v>
      </c>
      <c r="L175" s="441">
        <v>2376657.7999999998</v>
      </c>
      <c r="M175" s="57" t="s">
        <v>954</v>
      </c>
    </row>
    <row r="176" spans="1:13" s="533" customFormat="1" ht="15" customHeight="1" x14ac:dyDescent="0.25">
      <c r="A176" s="394" t="s">
        <v>956</v>
      </c>
      <c r="B176" s="57" t="s">
        <v>1928</v>
      </c>
      <c r="C176" s="504" t="s">
        <v>367</v>
      </c>
      <c r="D176" s="57" t="s">
        <v>554</v>
      </c>
      <c r="E176" s="441">
        <v>2523263.3600000003</v>
      </c>
      <c r="F176" s="57" t="s">
        <v>954</v>
      </c>
      <c r="H176" s="394" t="s">
        <v>956</v>
      </c>
      <c r="I176" s="57" t="s">
        <v>960</v>
      </c>
      <c r="J176" s="504" t="s">
        <v>367</v>
      </c>
      <c r="K176" s="57" t="s">
        <v>554</v>
      </c>
      <c r="L176" s="441">
        <v>1157902.6399999999</v>
      </c>
      <c r="M176" s="57" t="s">
        <v>954</v>
      </c>
    </row>
    <row r="177" spans="1:13" s="533" customFormat="1" ht="15" customHeight="1" x14ac:dyDescent="0.25">
      <c r="A177" s="394" t="s">
        <v>956</v>
      </c>
      <c r="B177" s="57" t="s">
        <v>2153</v>
      </c>
      <c r="C177" s="504" t="s">
        <v>367</v>
      </c>
      <c r="D177" s="57" t="s">
        <v>554</v>
      </c>
      <c r="E177" s="441">
        <v>9759960.9600000009</v>
      </c>
      <c r="F177" s="57" t="s">
        <v>954</v>
      </c>
      <c r="H177" s="394" t="s">
        <v>956</v>
      </c>
      <c r="I177" s="57" t="s">
        <v>1520</v>
      </c>
      <c r="J177" s="504" t="s">
        <v>367</v>
      </c>
      <c r="K177" s="57" t="s">
        <v>554</v>
      </c>
      <c r="L177" s="441">
        <v>2352494.6799999997</v>
      </c>
      <c r="M177" s="57" t="s">
        <v>954</v>
      </c>
    </row>
    <row r="178" spans="1:13" s="533" customFormat="1" ht="15" customHeight="1" x14ac:dyDescent="0.25">
      <c r="A178" s="394" t="s">
        <v>956</v>
      </c>
      <c r="B178" s="57" t="s">
        <v>2195</v>
      </c>
      <c r="C178" s="504" t="s">
        <v>367</v>
      </c>
      <c r="D178" s="57" t="s">
        <v>554</v>
      </c>
      <c r="E178" s="441">
        <v>1538357.12</v>
      </c>
      <c r="F178" s="57" t="s">
        <v>954</v>
      </c>
      <c r="H178" s="394" t="s">
        <v>956</v>
      </c>
      <c r="I178" s="57" t="s">
        <v>1521</v>
      </c>
      <c r="J178" s="504" t="s">
        <v>367</v>
      </c>
      <c r="K178" s="57" t="s">
        <v>554</v>
      </c>
      <c r="L178" s="441">
        <v>1146117.56</v>
      </c>
      <c r="M178" s="57" t="s">
        <v>954</v>
      </c>
    </row>
    <row r="179" spans="1:13" s="533" customFormat="1" ht="15" customHeight="1" x14ac:dyDescent="0.25">
      <c r="A179" s="394" t="s">
        <v>956</v>
      </c>
      <c r="B179" s="57" t="s">
        <v>2196</v>
      </c>
      <c r="C179" s="504" t="s">
        <v>367</v>
      </c>
      <c r="D179" s="57" t="s">
        <v>554</v>
      </c>
      <c r="E179" s="441">
        <v>2498193.5999999996</v>
      </c>
      <c r="F179" s="57" t="s">
        <v>954</v>
      </c>
      <c r="H179" s="394" t="s">
        <v>956</v>
      </c>
      <c r="I179" s="57" t="s">
        <v>1147</v>
      </c>
      <c r="J179" s="504" t="s">
        <v>367</v>
      </c>
      <c r="K179" s="57" t="s">
        <v>554</v>
      </c>
      <c r="L179" s="441">
        <v>2329072.7600000002</v>
      </c>
      <c r="M179" s="57" t="s">
        <v>954</v>
      </c>
    </row>
    <row r="180" spans="1:13" s="533" customFormat="1" ht="15" customHeight="1" x14ac:dyDescent="0.25">
      <c r="A180" s="394" t="s">
        <v>956</v>
      </c>
      <c r="B180" s="57" t="s">
        <v>2154</v>
      </c>
      <c r="C180" s="504" t="s">
        <v>367</v>
      </c>
      <c r="D180" s="57" t="s">
        <v>554</v>
      </c>
      <c r="E180" s="441">
        <v>9662316.6400000006</v>
      </c>
      <c r="F180" s="57" t="s">
        <v>954</v>
      </c>
      <c r="H180" s="394" t="s">
        <v>956</v>
      </c>
      <c r="I180" s="57" t="s">
        <v>964</v>
      </c>
      <c r="J180" s="504" t="s">
        <v>367</v>
      </c>
      <c r="K180" s="57" t="s">
        <v>554</v>
      </c>
      <c r="L180" s="441">
        <v>1134777.2</v>
      </c>
      <c r="M180" s="57" t="s">
        <v>954</v>
      </c>
    </row>
    <row r="181" spans="1:13" s="533" customFormat="1" ht="15" customHeight="1" x14ac:dyDescent="0.25">
      <c r="A181" s="394" t="s">
        <v>956</v>
      </c>
      <c r="B181" s="57" t="s">
        <v>2186</v>
      </c>
      <c r="C181" s="504" t="s">
        <v>367</v>
      </c>
      <c r="D181" s="57" t="s">
        <v>554</v>
      </c>
      <c r="E181" s="441">
        <v>3999425.12</v>
      </c>
      <c r="F181" s="57" t="s">
        <v>954</v>
      </c>
      <c r="H181" s="394" t="s">
        <v>956</v>
      </c>
      <c r="I181" s="57" t="s">
        <v>1522</v>
      </c>
      <c r="J181" s="504" t="s">
        <v>367</v>
      </c>
      <c r="K181" s="57" t="s">
        <v>554</v>
      </c>
      <c r="L181" s="441">
        <v>2304909.64</v>
      </c>
      <c r="M181" s="57" t="s">
        <v>954</v>
      </c>
    </row>
    <row r="182" spans="1:13" s="533" customFormat="1" ht="15" customHeight="1" x14ac:dyDescent="0.25">
      <c r="A182" s="394" t="s">
        <v>956</v>
      </c>
      <c r="B182" s="57" t="s">
        <v>2155</v>
      </c>
      <c r="C182" s="504" t="s">
        <v>367</v>
      </c>
      <c r="D182" s="57" t="s">
        <v>554</v>
      </c>
      <c r="E182" s="441">
        <v>9574173.2800000012</v>
      </c>
      <c r="F182" s="57" t="s">
        <v>954</v>
      </c>
      <c r="H182" s="394" t="s">
        <v>956</v>
      </c>
      <c r="I182" s="57" t="s">
        <v>1523</v>
      </c>
      <c r="J182" s="504" t="s">
        <v>367</v>
      </c>
      <c r="K182" s="57" t="s">
        <v>554</v>
      </c>
      <c r="L182" s="441">
        <v>1122992.1199999999</v>
      </c>
      <c r="M182" s="57" t="s">
        <v>954</v>
      </c>
    </row>
    <row r="183" spans="1:13" s="533" customFormat="1" ht="15" customHeight="1" x14ac:dyDescent="0.25">
      <c r="A183" s="394" t="s">
        <v>956</v>
      </c>
      <c r="B183" s="57" t="s">
        <v>2197</v>
      </c>
      <c r="C183" s="504" t="s">
        <v>367</v>
      </c>
      <c r="D183" s="57" t="s">
        <v>554</v>
      </c>
      <c r="E183" s="441">
        <v>1508896.1600000001</v>
      </c>
      <c r="F183" s="57" t="s">
        <v>954</v>
      </c>
      <c r="H183" s="394" t="s">
        <v>956</v>
      </c>
      <c r="I183" s="57" t="s">
        <v>1524</v>
      </c>
      <c r="J183" s="504" t="s">
        <v>367</v>
      </c>
      <c r="K183" s="57" t="s">
        <v>554</v>
      </c>
      <c r="L183" s="441">
        <v>2280746.52</v>
      </c>
      <c r="M183" s="57" t="s">
        <v>954</v>
      </c>
    </row>
    <row r="184" spans="1:13" s="533" customFormat="1" ht="15" customHeight="1" x14ac:dyDescent="0.25">
      <c r="A184" s="394" t="s">
        <v>956</v>
      </c>
      <c r="B184" s="57" t="s">
        <v>2119</v>
      </c>
      <c r="C184" s="504" t="s">
        <v>367</v>
      </c>
      <c r="D184" s="57" t="s">
        <v>554</v>
      </c>
      <c r="E184" s="441">
        <v>206289554.07999998</v>
      </c>
      <c r="F184" s="57" t="s">
        <v>955</v>
      </c>
      <c r="H184" s="394" t="s">
        <v>956</v>
      </c>
      <c r="I184" s="57" t="s">
        <v>1525</v>
      </c>
      <c r="J184" s="504" t="s">
        <v>367</v>
      </c>
      <c r="K184" s="57" t="s">
        <v>554</v>
      </c>
      <c r="L184" s="441">
        <v>1111207.0399999998</v>
      </c>
      <c r="M184" s="57" t="s">
        <v>954</v>
      </c>
    </row>
    <row r="185" spans="1:13" s="533" customFormat="1" ht="15" customHeight="1" x14ac:dyDescent="0.25">
      <c r="A185" s="394" t="s">
        <v>956</v>
      </c>
      <c r="B185" s="57" t="s">
        <v>2135</v>
      </c>
      <c r="C185" s="504" t="s">
        <v>367</v>
      </c>
      <c r="D185" s="57" t="s">
        <v>554</v>
      </c>
      <c r="E185" s="441">
        <v>206651468.80000001</v>
      </c>
      <c r="F185" s="57" t="s">
        <v>955</v>
      </c>
      <c r="H185" s="394" t="s">
        <v>956</v>
      </c>
      <c r="I185" s="57" t="s">
        <v>1526</v>
      </c>
      <c r="J185" s="504" t="s">
        <v>367</v>
      </c>
      <c r="K185" s="57" t="s">
        <v>554</v>
      </c>
      <c r="L185" s="441">
        <v>2257324.6</v>
      </c>
      <c r="M185" s="57" t="s">
        <v>954</v>
      </c>
    </row>
    <row r="186" spans="1:13" s="533" customFormat="1" ht="15" customHeight="1" x14ac:dyDescent="0.25">
      <c r="A186" s="394" t="s">
        <v>956</v>
      </c>
      <c r="B186" s="57" t="s">
        <v>2121</v>
      </c>
      <c r="C186" s="504" t="s">
        <v>367</v>
      </c>
      <c r="D186" s="57" t="s">
        <v>554</v>
      </c>
      <c r="E186" s="441">
        <v>208756769.75999999</v>
      </c>
      <c r="F186" s="57" t="s">
        <v>955</v>
      </c>
      <c r="H186" s="394" t="s">
        <v>956</v>
      </c>
      <c r="I186" s="57" t="s">
        <v>1527</v>
      </c>
      <c r="J186" s="504" t="s">
        <v>367</v>
      </c>
      <c r="K186" s="57" t="s">
        <v>554</v>
      </c>
      <c r="L186" s="441">
        <v>1099792.56</v>
      </c>
      <c r="M186" s="57" t="s">
        <v>954</v>
      </c>
    </row>
    <row r="187" spans="1:13" s="533" customFormat="1" ht="15" customHeight="1" x14ac:dyDescent="0.25">
      <c r="A187" s="394" t="s">
        <v>956</v>
      </c>
      <c r="B187" s="57" t="s">
        <v>2122</v>
      </c>
      <c r="C187" s="504" t="s">
        <v>367</v>
      </c>
      <c r="D187" s="57" t="s">
        <v>554</v>
      </c>
      <c r="E187" s="441">
        <v>210179518.56</v>
      </c>
      <c r="F187" s="57" t="s">
        <v>955</v>
      </c>
      <c r="H187" s="394" t="s">
        <v>956</v>
      </c>
      <c r="I187" s="57" t="s">
        <v>1528</v>
      </c>
      <c r="J187" s="504" t="s">
        <v>367</v>
      </c>
      <c r="K187" s="57" t="s">
        <v>554</v>
      </c>
      <c r="L187" s="441">
        <v>2233161.48</v>
      </c>
      <c r="M187" s="57" t="s">
        <v>954</v>
      </c>
    </row>
    <row r="188" spans="1:13" s="533" customFormat="1" ht="15" customHeight="1" x14ac:dyDescent="0.25">
      <c r="A188" s="394" t="s">
        <v>956</v>
      </c>
      <c r="B188" s="57" t="s">
        <v>2198</v>
      </c>
      <c r="C188" s="504" t="s">
        <v>367</v>
      </c>
      <c r="D188" s="57" t="s">
        <v>554</v>
      </c>
      <c r="E188" s="441">
        <v>212200109.27999997</v>
      </c>
      <c r="F188" s="57" t="s">
        <v>955</v>
      </c>
      <c r="H188" s="394" t="s">
        <v>956</v>
      </c>
      <c r="I188" s="57" t="s">
        <v>1529</v>
      </c>
      <c r="J188" s="504" t="s">
        <v>367</v>
      </c>
      <c r="K188" s="57" t="s">
        <v>554</v>
      </c>
      <c r="L188" s="441">
        <v>1088007.48</v>
      </c>
      <c r="M188" s="57" t="s">
        <v>954</v>
      </c>
    </row>
    <row r="189" spans="1:13" s="533" customFormat="1" ht="15" customHeight="1" x14ac:dyDescent="0.25">
      <c r="A189" s="394" t="s">
        <v>956</v>
      </c>
      <c r="B189" s="57" t="s">
        <v>2124</v>
      </c>
      <c r="C189" s="504" t="s">
        <v>367</v>
      </c>
      <c r="D189" s="57" t="s">
        <v>554</v>
      </c>
      <c r="E189" s="441">
        <v>213766889.44</v>
      </c>
      <c r="F189" s="57" t="s">
        <v>955</v>
      </c>
      <c r="H189" s="394" t="s">
        <v>956</v>
      </c>
      <c r="I189" s="57" t="s">
        <v>1530</v>
      </c>
      <c r="J189" s="504" t="s">
        <v>367</v>
      </c>
      <c r="K189" s="57" t="s">
        <v>554</v>
      </c>
      <c r="L189" s="441">
        <v>2209739.56</v>
      </c>
      <c r="M189" s="57" t="s">
        <v>954</v>
      </c>
    </row>
    <row r="190" spans="1:13" s="533" customFormat="1" ht="15" customHeight="1" x14ac:dyDescent="0.25">
      <c r="A190" s="394" t="s">
        <v>956</v>
      </c>
      <c r="B190" s="57" t="s">
        <v>2125</v>
      </c>
      <c r="C190" s="504" t="s">
        <v>367</v>
      </c>
      <c r="D190" s="57" t="s">
        <v>554</v>
      </c>
      <c r="E190" s="441">
        <v>215582451.04000002</v>
      </c>
      <c r="F190" s="57" t="s">
        <v>955</v>
      </c>
      <c r="H190" s="394" t="s">
        <v>956</v>
      </c>
      <c r="I190" s="57" t="s">
        <v>1531</v>
      </c>
      <c r="J190" s="504" t="s">
        <v>367</v>
      </c>
      <c r="K190" s="57" t="s">
        <v>554</v>
      </c>
      <c r="L190" s="441">
        <v>6660274.96</v>
      </c>
      <c r="M190" s="57" t="s">
        <v>954</v>
      </c>
    </row>
    <row r="191" spans="1:13" s="533" customFormat="1" ht="15" customHeight="1" x14ac:dyDescent="0.25">
      <c r="A191" s="394" t="s">
        <v>956</v>
      </c>
      <c r="B191" s="57" t="s">
        <v>1943</v>
      </c>
      <c r="C191" s="504" t="s">
        <v>367</v>
      </c>
      <c r="D191" s="57" t="s">
        <v>554</v>
      </c>
      <c r="E191" s="441">
        <v>217913459.68000001</v>
      </c>
      <c r="F191" s="57" t="s">
        <v>955</v>
      </c>
      <c r="H191" s="394" t="s">
        <v>956</v>
      </c>
      <c r="I191" s="57" t="s">
        <v>1532</v>
      </c>
      <c r="J191" s="504" t="s">
        <v>367</v>
      </c>
      <c r="K191" s="57" t="s">
        <v>554</v>
      </c>
      <c r="L191" s="441">
        <v>2185576.44</v>
      </c>
      <c r="M191" s="57" t="s">
        <v>954</v>
      </c>
    </row>
    <row r="192" spans="1:13" s="533" customFormat="1" ht="15" customHeight="1" x14ac:dyDescent="0.25">
      <c r="A192" s="394" t="s">
        <v>956</v>
      </c>
      <c r="B192" s="57" t="s">
        <v>2188</v>
      </c>
      <c r="C192" s="504" t="s">
        <v>367</v>
      </c>
      <c r="D192" s="57" t="s">
        <v>554</v>
      </c>
      <c r="E192" s="441">
        <v>56042011.359999999</v>
      </c>
      <c r="F192" s="57" t="s">
        <v>954</v>
      </c>
      <c r="H192" s="394" t="s">
        <v>956</v>
      </c>
      <c r="I192" s="57" t="s">
        <v>1533</v>
      </c>
      <c r="J192" s="504" t="s">
        <v>367</v>
      </c>
      <c r="K192" s="57" t="s">
        <v>554</v>
      </c>
      <c r="L192" s="441">
        <v>1064807.92</v>
      </c>
      <c r="M192" s="57" t="s">
        <v>954</v>
      </c>
    </row>
    <row r="193" spans="1:13" s="533" customFormat="1" ht="15" customHeight="1" x14ac:dyDescent="0.25">
      <c r="A193" s="394" t="s">
        <v>956</v>
      </c>
      <c r="B193" s="57" t="s">
        <v>2199</v>
      </c>
      <c r="C193" s="504" t="s">
        <v>367</v>
      </c>
      <c r="D193" s="57" t="s">
        <v>554</v>
      </c>
      <c r="E193" s="441">
        <v>16197779.52</v>
      </c>
      <c r="F193" s="57" t="s">
        <v>954</v>
      </c>
      <c r="H193" s="394" t="s">
        <v>956</v>
      </c>
      <c r="I193" s="57" t="s">
        <v>1534</v>
      </c>
      <c r="J193" s="504" t="s">
        <v>367</v>
      </c>
      <c r="K193" s="57" t="s">
        <v>554</v>
      </c>
      <c r="L193" s="441">
        <v>2161339.2000000002</v>
      </c>
      <c r="M193" s="57" t="s">
        <v>954</v>
      </c>
    </row>
    <row r="194" spans="1:13" s="533" customFormat="1" ht="15" customHeight="1" x14ac:dyDescent="0.25">
      <c r="A194" s="394" t="s">
        <v>956</v>
      </c>
      <c r="B194" s="57" t="s">
        <v>2183</v>
      </c>
      <c r="C194" s="504" t="s">
        <v>367</v>
      </c>
      <c r="D194" s="57" t="s">
        <v>554</v>
      </c>
      <c r="E194" s="441">
        <v>52983101.439999998</v>
      </c>
      <c r="F194" s="57" t="s">
        <v>954</v>
      </c>
      <c r="H194" s="394" t="s">
        <v>956</v>
      </c>
      <c r="I194" s="57" t="s">
        <v>1535</v>
      </c>
      <c r="J194" s="504" t="s">
        <v>367</v>
      </c>
      <c r="K194" s="57" t="s">
        <v>554</v>
      </c>
      <c r="L194" s="441">
        <v>1053022.8399999999</v>
      </c>
      <c r="M194" s="57" t="s">
        <v>954</v>
      </c>
    </row>
    <row r="195" spans="1:13" s="533" customFormat="1" ht="15" customHeight="1" x14ac:dyDescent="0.25">
      <c r="A195" s="394" t="s">
        <v>956</v>
      </c>
      <c r="B195" s="57" t="s">
        <v>1780</v>
      </c>
      <c r="C195" s="504" t="s">
        <v>367</v>
      </c>
      <c r="D195" s="57" t="s">
        <v>554</v>
      </c>
      <c r="E195" s="441">
        <v>15305727.199999999</v>
      </c>
      <c r="F195" s="57" t="s">
        <v>954</v>
      </c>
      <c r="H195" s="394" t="s">
        <v>956</v>
      </c>
      <c r="I195" s="57" t="s">
        <v>1536</v>
      </c>
      <c r="J195" s="504" t="s">
        <v>367</v>
      </c>
      <c r="K195" s="57" t="s">
        <v>554</v>
      </c>
      <c r="L195" s="441">
        <v>2139547.9200000004</v>
      </c>
      <c r="M195" s="57" t="s">
        <v>954</v>
      </c>
    </row>
    <row r="196" spans="1:13" s="533" customFormat="1" ht="15" customHeight="1" x14ac:dyDescent="0.25">
      <c r="A196" s="394" t="s">
        <v>956</v>
      </c>
      <c r="B196" s="57" t="s">
        <v>2197</v>
      </c>
      <c r="C196" s="504" t="s">
        <v>367</v>
      </c>
      <c r="D196" s="57" t="s">
        <v>554</v>
      </c>
      <c r="E196" s="441">
        <v>49974171.359999999</v>
      </c>
      <c r="F196" s="57" t="s">
        <v>954</v>
      </c>
      <c r="H196" s="394" t="s">
        <v>956</v>
      </c>
      <c r="I196" s="57" t="s">
        <v>1537</v>
      </c>
      <c r="J196" s="504" t="s">
        <v>367</v>
      </c>
      <c r="K196" s="57" t="s">
        <v>554</v>
      </c>
      <c r="L196" s="441">
        <v>1042349.5599999999</v>
      </c>
      <c r="M196" s="57" t="s">
        <v>954</v>
      </c>
    </row>
    <row r="197" spans="1:13" s="533" customFormat="1" ht="15" customHeight="1" x14ac:dyDescent="0.25">
      <c r="A197" s="394" t="s">
        <v>956</v>
      </c>
      <c r="B197" s="57" t="s">
        <v>2200</v>
      </c>
      <c r="C197" s="504" t="s">
        <v>367</v>
      </c>
      <c r="D197" s="57" t="s">
        <v>554</v>
      </c>
      <c r="E197" s="441">
        <v>1474006.08</v>
      </c>
      <c r="F197" s="57" t="s">
        <v>954</v>
      </c>
      <c r="H197" s="394" t="s">
        <v>956</v>
      </c>
      <c r="I197" s="57" t="s">
        <v>967</v>
      </c>
      <c r="J197" s="504" t="s">
        <v>367</v>
      </c>
      <c r="K197" s="57" t="s">
        <v>554</v>
      </c>
      <c r="L197" s="441">
        <v>67280947.599999994</v>
      </c>
      <c r="M197" s="57" t="s">
        <v>954</v>
      </c>
    </row>
    <row r="198" spans="1:13" s="533" customFormat="1" ht="15" customHeight="1" x14ac:dyDescent="0.25">
      <c r="A198" s="394" t="s">
        <v>956</v>
      </c>
      <c r="B198" s="57" t="s">
        <v>2188</v>
      </c>
      <c r="C198" s="504" t="s">
        <v>367</v>
      </c>
      <c r="D198" s="57" t="s">
        <v>554</v>
      </c>
      <c r="E198" s="441">
        <v>2939868.4800000004</v>
      </c>
      <c r="F198" s="57" t="s">
        <v>954</v>
      </c>
      <c r="H198" s="394" t="s">
        <v>956</v>
      </c>
      <c r="I198" s="57" t="s">
        <v>1565</v>
      </c>
      <c r="J198" s="504" t="s">
        <v>367</v>
      </c>
      <c r="K198" s="57" t="s">
        <v>554</v>
      </c>
      <c r="L198" s="441">
        <v>63608746.320000008</v>
      </c>
      <c r="M198" s="57" t="s">
        <v>954</v>
      </c>
    </row>
    <row r="199" spans="1:13" s="533" customFormat="1" ht="15" customHeight="1" x14ac:dyDescent="0.25">
      <c r="A199" s="394" t="s">
        <v>956</v>
      </c>
      <c r="B199" s="57" t="s">
        <v>2199</v>
      </c>
      <c r="C199" s="504" t="s">
        <v>367</v>
      </c>
      <c r="D199" s="57" t="s">
        <v>554</v>
      </c>
      <c r="E199" s="441">
        <v>1461950.2400000002</v>
      </c>
      <c r="F199" s="57" t="s">
        <v>954</v>
      </c>
      <c r="H199" s="394" t="s">
        <v>956</v>
      </c>
      <c r="I199" s="57" t="s">
        <v>1146</v>
      </c>
      <c r="J199" s="504" t="s">
        <v>367</v>
      </c>
      <c r="K199" s="57" t="s">
        <v>554</v>
      </c>
      <c r="L199" s="441">
        <v>58528561.520000003</v>
      </c>
      <c r="M199" s="57" t="s">
        <v>954</v>
      </c>
    </row>
    <row r="200" spans="1:13" s="533" customFormat="1" ht="15" customHeight="1" x14ac:dyDescent="0.25">
      <c r="A200" s="394" t="s">
        <v>956</v>
      </c>
      <c r="B200" s="57" t="s">
        <v>2145</v>
      </c>
      <c r="C200" s="504" t="s">
        <v>367</v>
      </c>
      <c r="D200" s="57" t="s">
        <v>554</v>
      </c>
      <c r="E200" s="441">
        <v>2915756.8</v>
      </c>
      <c r="F200" s="57" t="s">
        <v>954</v>
      </c>
      <c r="H200" s="394" t="s">
        <v>956</v>
      </c>
      <c r="I200" s="57" t="s">
        <v>1662</v>
      </c>
      <c r="J200" s="504" t="s">
        <v>367</v>
      </c>
      <c r="K200" s="57" t="s">
        <v>554</v>
      </c>
      <c r="L200" s="441">
        <v>55574360.68</v>
      </c>
      <c r="M200" s="57" t="s">
        <v>954</v>
      </c>
    </row>
    <row r="201" spans="1:13" ht="15" customHeight="1" x14ac:dyDescent="0.25">
      <c r="A201" s="394" t="s">
        <v>956</v>
      </c>
      <c r="B201" s="57" t="s">
        <v>2201</v>
      </c>
      <c r="C201" s="504" t="s">
        <v>367</v>
      </c>
      <c r="D201" s="57" t="s">
        <v>554</v>
      </c>
      <c r="E201" s="441">
        <v>1450213.7599999998</v>
      </c>
      <c r="F201" s="57" t="s">
        <v>954</v>
      </c>
      <c r="H201" s="394" t="s">
        <v>956</v>
      </c>
      <c r="I201" s="57" t="s">
        <v>1663</v>
      </c>
      <c r="J201" s="504" t="s">
        <v>367</v>
      </c>
      <c r="K201" s="57" t="s">
        <v>554</v>
      </c>
      <c r="L201" s="441">
        <v>61061316.039999999</v>
      </c>
      <c r="M201" s="57" t="s">
        <v>954</v>
      </c>
    </row>
    <row r="202" spans="1:13" ht="15" customHeight="1" x14ac:dyDescent="0.25">
      <c r="A202" s="57" t="s">
        <v>956</v>
      </c>
      <c r="B202" s="57" t="s">
        <v>2190</v>
      </c>
      <c r="C202" s="57" t="s">
        <v>367</v>
      </c>
      <c r="D202" s="57" t="s">
        <v>554</v>
      </c>
      <c r="E202" s="387">
        <v>2892363.6799999997</v>
      </c>
      <c r="F202" s="57" t="s">
        <v>954</v>
      </c>
      <c r="H202" s="57" t="s">
        <v>956</v>
      </c>
      <c r="I202" s="57" t="s">
        <v>1664</v>
      </c>
      <c r="J202" s="57" t="s">
        <v>367</v>
      </c>
      <c r="K202" s="57" t="s">
        <v>554</v>
      </c>
      <c r="L202" s="387">
        <v>2563588.44</v>
      </c>
      <c r="M202" s="57" t="s">
        <v>954</v>
      </c>
    </row>
    <row r="203" spans="1:13" s="390" customFormat="1" ht="15" customHeight="1" x14ac:dyDescent="0.25">
      <c r="A203" s="57" t="s">
        <v>956</v>
      </c>
      <c r="B203" s="57" t="s">
        <v>2202</v>
      </c>
      <c r="C203" s="57" t="s">
        <v>367</v>
      </c>
      <c r="D203" s="57" t="s">
        <v>554</v>
      </c>
      <c r="E203" s="387">
        <v>1438157.92</v>
      </c>
      <c r="F203" s="57" t="s">
        <v>954</v>
      </c>
      <c r="H203" s="57" t="s">
        <v>956</v>
      </c>
      <c r="I203" s="57" t="s">
        <v>1366</v>
      </c>
      <c r="J203" s="57" t="s">
        <v>367</v>
      </c>
      <c r="K203" s="57" t="s">
        <v>554</v>
      </c>
      <c r="L203" s="387">
        <v>1836471.24</v>
      </c>
      <c r="M203" s="57" t="s">
        <v>954</v>
      </c>
    </row>
    <row r="204" spans="1:13" s="390" customFormat="1" ht="15" customHeight="1" x14ac:dyDescent="0.25">
      <c r="A204" s="57" t="s">
        <v>956</v>
      </c>
      <c r="B204" s="57" t="s">
        <v>2166</v>
      </c>
      <c r="C204" s="57" t="s">
        <v>367</v>
      </c>
      <c r="D204" s="57" t="s">
        <v>554</v>
      </c>
      <c r="E204" s="387">
        <v>2868331.84</v>
      </c>
      <c r="F204" s="57" t="s">
        <v>954</v>
      </c>
      <c r="H204" s="57" t="s">
        <v>956</v>
      </c>
      <c r="I204" s="57" t="s">
        <v>959</v>
      </c>
      <c r="J204" s="57" t="s">
        <v>367</v>
      </c>
      <c r="K204" s="57" t="s">
        <v>554</v>
      </c>
      <c r="L204" s="387">
        <v>3939181.5200000005</v>
      </c>
      <c r="M204" s="57" t="s">
        <v>954</v>
      </c>
    </row>
    <row r="205" spans="1:13" s="390" customFormat="1" ht="15" customHeight="1" x14ac:dyDescent="0.25">
      <c r="A205" s="57" t="s">
        <v>956</v>
      </c>
      <c r="B205" s="57" t="s">
        <v>2203</v>
      </c>
      <c r="C205" s="57" t="s">
        <v>367</v>
      </c>
      <c r="D205" s="57" t="s">
        <v>554</v>
      </c>
      <c r="E205" s="387">
        <v>1426501.2799999998</v>
      </c>
      <c r="F205" s="57" t="s">
        <v>954</v>
      </c>
      <c r="H205" s="57" t="s">
        <v>956</v>
      </c>
      <c r="I205" s="57" t="s">
        <v>1665</v>
      </c>
      <c r="J205" s="57" t="s">
        <v>367</v>
      </c>
      <c r="K205" s="57" t="s">
        <v>554</v>
      </c>
      <c r="L205" s="387">
        <v>2543057.2000000002</v>
      </c>
      <c r="M205" s="57" t="s">
        <v>954</v>
      </c>
    </row>
    <row r="206" spans="1:13" s="390" customFormat="1" ht="15" customHeight="1" x14ac:dyDescent="0.25">
      <c r="A206" s="57" t="s">
        <v>956</v>
      </c>
      <c r="B206" s="57" t="s">
        <v>2192</v>
      </c>
      <c r="C206" s="57" t="s">
        <v>367</v>
      </c>
      <c r="D206" s="57" t="s">
        <v>554</v>
      </c>
      <c r="E206" s="387">
        <v>2844938.7199999997</v>
      </c>
      <c r="F206" s="57" t="s">
        <v>954</v>
      </c>
      <c r="H206" s="57" t="s">
        <v>956</v>
      </c>
      <c r="I206" s="57" t="s">
        <v>1367</v>
      </c>
      <c r="J206" s="57" t="s">
        <v>367</v>
      </c>
      <c r="K206" s="57" t="s">
        <v>554</v>
      </c>
      <c r="L206" s="387">
        <v>1821721.36</v>
      </c>
      <c r="M206" s="57" t="s">
        <v>954</v>
      </c>
    </row>
    <row r="207" spans="1:13" s="390" customFormat="1" ht="15" customHeight="1" x14ac:dyDescent="0.25">
      <c r="A207" s="57" t="s">
        <v>956</v>
      </c>
      <c r="B207" s="57" t="s">
        <v>2204</v>
      </c>
      <c r="C207" s="57" t="s">
        <v>367</v>
      </c>
      <c r="D207" s="57" t="s">
        <v>554</v>
      </c>
      <c r="E207" s="387">
        <v>1414365.6</v>
      </c>
      <c r="F207" s="57" t="s">
        <v>954</v>
      </c>
      <c r="H207" s="57" t="s">
        <v>956</v>
      </c>
      <c r="I207" s="57" t="s">
        <v>1666</v>
      </c>
      <c r="J207" s="57" t="s">
        <v>367</v>
      </c>
      <c r="K207" s="57" t="s">
        <v>554</v>
      </c>
      <c r="L207" s="387">
        <v>3907458.1599999997</v>
      </c>
      <c r="M207" s="57" t="s">
        <v>954</v>
      </c>
    </row>
    <row r="208" spans="1:13" s="390" customFormat="1" ht="15" customHeight="1" x14ac:dyDescent="0.25">
      <c r="A208" s="57" t="s">
        <v>956</v>
      </c>
      <c r="B208" s="57" t="s">
        <v>2165</v>
      </c>
      <c r="C208" s="57" t="s">
        <v>367</v>
      </c>
      <c r="D208" s="57" t="s">
        <v>554</v>
      </c>
      <c r="E208" s="387">
        <v>2820827.04</v>
      </c>
      <c r="F208" s="57" t="s">
        <v>954</v>
      </c>
      <c r="H208" s="57" t="s">
        <v>956</v>
      </c>
      <c r="I208" s="57" t="s">
        <v>1667</v>
      </c>
      <c r="J208" s="57" t="s">
        <v>367</v>
      </c>
      <c r="K208" s="57" t="s">
        <v>554</v>
      </c>
      <c r="L208" s="387">
        <v>2521784.7600000002</v>
      </c>
      <c r="M208" s="57" t="s">
        <v>954</v>
      </c>
    </row>
    <row r="209" spans="1:13" s="390" customFormat="1" ht="15" customHeight="1" x14ac:dyDescent="0.25">
      <c r="A209" s="57" t="s">
        <v>956</v>
      </c>
      <c r="B209" s="57" t="s">
        <v>2205</v>
      </c>
      <c r="C209" s="57" t="s">
        <v>367</v>
      </c>
      <c r="D209" s="57" t="s">
        <v>554</v>
      </c>
      <c r="E209" s="387">
        <v>1402309.7599999998</v>
      </c>
      <c r="F209" s="57" t="s">
        <v>954</v>
      </c>
      <c r="H209" s="57" t="s">
        <v>956</v>
      </c>
      <c r="I209" s="57" t="s">
        <v>1520</v>
      </c>
      <c r="J209" s="57" t="s">
        <v>367</v>
      </c>
      <c r="K209" s="57" t="s">
        <v>554</v>
      </c>
      <c r="L209" s="387">
        <v>1806526.76</v>
      </c>
      <c r="M209" s="57" t="s">
        <v>954</v>
      </c>
    </row>
    <row r="210" spans="1:13" s="391" customFormat="1" ht="15" customHeight="1" x14ac:dyDescent="0.25">
      <c r="A210" s="57" t="s">
        <v>956</v>
      </c>
      <c r="B210" s="57" t="s">
        <v>2183</v>
      </c>
      <c r="C210" s="57" t="s">
        <v>367</v>
      </c>
      <c r="D210" s="57" t="s">
        <v>554</v>
      </c>
      <c r="E210" s="387">
        <v>2796715.3600000003</v>
      </c>
      <c r="F210" s="57" t="s">
        <v>954</v>
      </c>
      <c r="H210" s="57" t="s">
        <v>956</v>
      </c>
      <c r="I210" s="57" t="s">
        <v>963</v>
      </c>
      <c r="J210" s="57" t="s">
        <v>367</v>
      </c>
      <c r="K210" s="57" t="s">
        <v>554</v>
      </c>
      <c r="L210" s="387">
        <v>3874623</v>
      </c>
      <c r="M210" s="57" t="s">
        <v>954</v>
      </c>
    </row>
    <row r="211" spans="1:13" s="391" customFormat="1" ht="15" customHeight="1" x14ac:dyDescent="0.25">
      <c r="A211" s="57" t="s">
        <v>956</v>
      </c>
      <c r="B211" s="57" t="s">
        <v>2206</v>
      </c>
      <c r="C211" s="57" t="s">
        <v>367</v>
      </c>
      <c r="D211" s="57" t="s">
        <v>554</v>
      </c>
      <c r="E211" s="387">
        <v>1390573.2799999998</v>
      </c>
      <c r="F211" s="57" t="s">
        <v>954</v>
      </c>
      <c r="H211" s="57" t="s">
        <v>956</v>
      </c>
      <c r="I211" s="57" t="s">
        <v>1668</v>
      </c>
      <c r="J211" s="57" t="s">
        <v>367</v>
      </c>
      <c r="K211" s="57" t="s">
        <v>554</v>
      </c>
      <c r="L211" s="387">
        <v>2501253.52</v>
      </c>
      <c r="M211" s="57" t="s">
        <v>954</v>
      </c>
    </row>
    <row r="212" spans="1:13" s="391" customFormat="1" ht="15" customHeight="1" x14ac:dyDescent="0.25">
      <c r="A212" s="57" t="s">
        <v>956</v>
      </c>
      <c r="B212" s="57" t="s">
        <v>1780</v>
      </c>
      <c r="C212" s="57" t="s">
        <v>367</v>
      </c>
      <c r="D212" s="57" t="s">
        <v>554</v>
      </c>
      <c r="E212" s="387">
        <v>2773402.08</v>
      </c>
      <c r="F212" s="57" t="s">
        <v>954</v>
      </c>
      <c r="H212" s="57" t="s">
        <v>956</v>
      </c>
      <c r="I212" s="57" t="s">
        <v>1147</v>
      </c>
      <c r="J212" s="57" t="s">
        <v>367</v>
      </c>
      <c r="K212" s="57" t="s">
        <v>554</v>
      </c>
      <c r="L212" s="387">
        <v>1791776.8800000001</v>
      </c>
      <c r="M212" s="57" t="s">
        <v>954</v>
      </c>
    </row>
    <row r="213" spans="1:13" s="391" customFormat="1" ht="15" customHeight="1" x14ac:dyDescent="0.25">
      <c r="A213" s="57" t="s">
        <v>956</v>
      </c>
      <c r="B213" s="57" t="s">
        <v>2207</v>
      </c>
      <c r="C213" s="57" t="s">
        <v>367</v>
      </c>
      <c r="D213" s="57" t="s">
        <v>554</v>
      </c>
      <c r="E213" s="387">
        <v>1378517.44</v>
      </c>
      <c r="F213" s="57" t="s">
        <v>954</v>
      </c>
      <c r="H213" s="57" t="s">
        <v>956</v>
      </c>
      <c r="I213" s="57" t="s">
        <v>1669</v>
      </c>
      <c r="J213" s="57" t="s">
        <v>367</v>
      </c>
      <c r="K213" s="57" t="s">
        <v>554</v>
      </c>
      <c r="L213" s="387">
        <v>3842899.64</v>
      </c>
      <c r="M213" s="57" t="s">
        <v>954</v>
      </c>
    </row>
    <row r="214" spans="1:13" s="391" customFormat="1" ht="15" customHeight="1" x14ac:dyDescent="0.25">
      <c r="A214" s="57" t="s">
        <v>956</v>
      </c>
      <c r="B214" s="57" t="s">
        <v>1781</v>
      </c>
      <c r="C214" s="57" t="s">
        <v>367</v>
      </c>
      <c r="D214" s="57" t="s">
        <v>554</v>
      </c>
      <c r="E214" s="387">
        <v>2749290.4000000004</v>
      </c>
      <c r="F214" s="57" t="s">
        <v>954</v>
      </c>
      <c r="H214" s="57" t="s">
        <v>956</v>
      </c>
      <c r="I214" s="57" t="s">
        <v>1670</v>
      </c>
      <c r="J214" s="57" t="s">
        <v>367</v>
      </c>
      <c r="K214" s="57" t="s">
        <v>554</v>
      </c>
      <c r="L214" s="387">
        <v>2479981.0799999996</v>
      </c>
      <c r="M214" s="57" t="s">
        <v>954</v>
      </c>
    </row>
    <row r="215" spans="1:13" s="391" customFormat="1" ht="15" customHeight="1" x14ac:dyDescent="0.25">
      <c r="A215" s="57" t="s">
        <v>956</v>
      </c>
      <c r="B215" s="57" t="s">
        <v>2208</v>
      </c>
      <c r="C215" s="57" t="s">
        <v>367</v>
      </c>
      <c r="D215" s="57" t="s">
        <v>554</v>
      </c>
      <c r="E215" s="387">
        <v>1366860.7999999998</v>
      </c>
      <c r="F215" s="57" t="s">
        <v>954</v>
      </c>
      <c r="H215" s="57" t="s">
        <v>956</v>
      </c>
      <c r="I215" s="57" t="s">
        <v>1522</v>
      </c>
      <c r="J215" s="57" t="s">
        <v>367</v>
      </c>
      <c r="K215" s="57" t="s">
        <v>554</v>
      </c>
      <c r="L215" s="387">
        <v>1776508.1600000001</v>
      </c>
      <c r="M215" s="57" t="s">
        <v>954</v>
      </c>
    </row>
    <row r="216" spans="1:13" s="391" customFormat="1" ht="15" customHeight="1" x14ac:dyDescent="0.25">
      <c r="A216" s="57" t="s">
        <v>956</v>
      </c>
      <c r="B216" s="57" t="s">
        <v>1877</v>
      </c>
      <c r="C216" s="57" t="s">
        <v>367</v>
      </c>
      <c r="D216" s="57" t="s">
        <v>554</v>
      </c>
      <c r="E216" s="387">
        <v>2725977.12</v>
      </c>
      <c r="F216" s="57" t="s">
        <v>954</v>
      </c>
      <c r="H216" s="57" t="s">
        <v>956</v>
      </c>
      <c r="I216" s="57" t="s">
        <v>1671</v>
      </c>
      <c r="J216" s="57" t="s">
        <v>367</v>
      </c>
      <c r="K216" s="57" t="s">
        <v>554</v>
      </c>
      <c r="L216" s="387">
        <v>3810064.4799999995</v>
      </c>
      <c r="M216" s="57" t="s">
        <v>954</v>
      </c>
    </row>
    <row r="217" spans="1:13" s="391" customFormat="1" ht="15" customHeight="1" x14ac:dyDescent="0.25">
      <c r="A217" s="57" t="s">
        <v>956</v>
      </c>
      <c r="B217" s="57" t="s">
        <v>2209</v>
      </c>
      <c r="C217" s="57" t="s">
        <v>367</v>
      </c>
      <c r="D217" s="57" t="s">
        <v>554</v>
      </c>
      <c r="E217" s="387">
        <v>1354725.12</v>
      </c>
      <c r="F217" s="57" t="s">
        <v>954</v>
      </c>
      <c r="H217" s="57" t="s">
        <v>956</v>
      </c>
      <c r="I217" s="57" t="s">
        <v>1264</v>
      </c>
      <c r="J217" s="57" t="s">
        <v>367</v>
      </c>
      <c r="K217" s="57" t="s">
        <v>554</v>
      </c>
      <c r="L217" s="387">
        <v>2458782.7600000002</v>
      </c>
      <c r="M217" s="57" t="s">
        <v>954</v>
      </c>
    </row>
    <row r="218" spans="1:13" ht="15" customHeight="1" x14ac:dyDescent="0.25">
      <c r="A218" s="57" t="s">
        <v>956</v>
      </c>
      <c r="B218" s="57" t="s">
        <v>2195</v>
      </c>
      <c r="C218" s="57" t="s">
        <v>367</v>
      </c>
      <c r="D218" s="57" t="s">
        <v>554</v>
      </c>
      <c r="E218" s="387">
        <v>2701865.4400000004</v>
      </c>
      <c r="F218" s="57" t="s">
        <v>954</v>
      </c>
      <c r="H218" s="57" t="s">
        <v>956</v>
      </c>
      <c r="I218" s="57" t="s">
        <v>1524</v>
      </c>
      <c r="J218" s="57" t="s">
        <v>367</v>
      </c>
      <c r="K218" s="57" t="s">
        <v>554</v>
      </c>
      <c r="L218" s="387">
        <v>1761313.56</v>
      </c>
      <c r="M218" s="57" t="s">
        <v>954</v>
      </c>
    </row>
    <row r="219" spans="1:13" s="391" customFormat="1" ht="15" customHeight="1" x14ac:dyDescent="0.25">
      <c r="A219" s="57" t="s">
        <v>956</v>
      </c>
      <c r="B219" s="57" t="s">
        <v>2186</v>
      </c>
      <c r="C219" s="57" t="s">
        <v>367</v>
      </c>
      <c r="D219" s="57" t="s">
        <v>554</v>
      </c>
      <c r="E219" s="387">
        <v>4022419.0399999996</v>
      </c>
      <c r="F219" s="57" t="s">
        <v>954</v>
      </c>
      <c r="H219" s="57" t="s">
        <v>956</v>
      </c>
      <c r="I219" s="57" t="s">
        <v>1672</v>
      </c>
      <c r="J219" s="57" t="s">
        <v>367</v>
      </c>
      <c r="K219" s="57" t="s">
        <v>554</v>
      </c>
      <c r="L219" s="387">
        <v>3777303.44</v>
      </c>
      <c r="M219" s="57" t="s">
        <v>954</v>
      </c>
    </row>
    <row r="220" spans="1:13" s="505" customFormat="1" ht="15" customHeight="1" x14ac:dyDescent="0.25">
      <c r="A220" s="57" t="s">
        <v>956</v>
      </c>
      <c r="B220" s="57" t="s">
        <v>2210</v>
      </c>
      <c r="C220" s="57" t="s">
        <v>367</v>
      </c>
      <c r="D220" s="57" t="s">
        <v>554</v>
      </c>
      <c r="E220" s="387">
        <v>1331731.2000000002</v>
      </c>
      <c r="F220" s="57" t="s">
        <v>954</v>
      </c>
      <c r="H220" s="57" t="s">
        <v>956</v>
      </c>
      <c r="I220" s="57" t="s">
        <v>1673</v>
      </c>
      <c r="J220" s="57" t="s">
        <v>367</v>
      </c>
      <c r="K220" s="57" t="s">
        <v>554</v>
      </c>
      <c r="L220" s="387">
        <v>65201214.519999996</v>
      </c>
      <c r="M220" s="57" t="s">
        <v>954</v>
      </c>
    </row>
    <row r="221" spans="1:13" s="505" customFormat="1" ht="15" customHeight="1" x14ac:dyDescent="0.25">
      <c r="A221" s="57" t="s">
        <v>956</v>
      </c>
      <c r="B221" s="57" t="s">
        <v>2197</v>
      </c>
      <c r="C221" s="57" t="s">
        <v>367</v>
      </c>
      <c r="D221" s="57" t="s">
        <v>554</v>
      </c>
      <c r="E221" s="387">
        <v>2656037.2800000003</v>
      </c>
      <c r="F221" s="57" t="s">
        <v>954</v>
      </c>
      <c r="H221" s="57" t="s">
        <v>956</v>
      </c>
      <c r="I221" s="57" t="s">
        <v>1674</v>
      </c>
      <c r="J221" s="57" t="s">
        <v>367</v>
      </c>
      <c r="K221" s="57" t="s">
        <v>554</v>
      </c>
      <c r="L221" s="387">
        <v>58077986.039999999</v>
      </c>
      <c r="M221" s="57" t="s">
        <v>954</v>
      </c>
    </row>
    <row r="222" spans="1:13" s="505" customFormat="1" ht="15" customHeight="1" x14ac:dyDescent="0.25">
      <c r="A222" s="57" t="s">
        <v>956</v>
      </c>
      <c r="B222" s="57" t="s">
        <v>2147</v>
      </c>
      <c r="C222" s="57" t="s">
        <v>367</v>
      </c>
      <c r="D222" s="57" t="s">
        <v>554</v>
      </c>
      <c r="E222" s="387">
        <v>1911928.48</v>
      </c>
      <c r="F222" s="57" t="s">
        <v>954</v>
      </c>
      <c r="H222" s="57" t="s">
        <v>956</v>
      </c>
      <c r="I222" s="57" t="s">
        <v>1265</v>
      </c>
      <c r="J222" s="57" t="s">
        <v>367</v>
      </c>
      <c r="K222" s="57" t="s">
        <v>554</v>
      </c>
      <c r="L222" s="387">
        <v>2438177.4</v>
      </c>
      <c r="M222" s="57" t="s">
        <v>954</v>
      </c>
    </row>
    <row r="223" spans="1:13" s="505" customFormat="1" ht="15" customHeight="1" x14ac:dyDescent="0.25">
      <c r="A223" s="511" t="s">
        <v>956</v>
      </c>
      <c r="B223" s="512" t="s">
        <v>2149</v>
      </c>
      <c r="C223" s="504" t="s">
        <v>367</v>
      </c>
      <c r="D223" s="504" t="s">
        <v>554</v>
      </c>
      <c r="E223" s="387">
        <v>1896439.52</v>
      </c>
      <c r="F223" s="57" t="s">
        <v>954</v>
      </c>
      <c r="H223" s="511" t="s">
        <v>956</v>
      </c>
      <c r="I223" s="512" t="s">
        <v>1526</v>
      </c>
      <c r="J223" s="504" t="s">
        <v>367</v>
      </c>
      <c r="K223" s="504" t="s">
        <v>554</v>
      </c>
      <c r="L223" s="387">
        <v>1746563.68</v>
      </c>
      <c r="M223" s="57" t="s">
        <v>954</v>
      </c>
    </row>
    <row r="224" spans="1:13" s="548" customFormat="1" ht="15" customHeight="1" x14ac:dyDescent="0.25">
      <c r="A224" s="511" t="s">
        <v>956</v>
      </c>
      <c r="B224" s="512" t="s">
        <v>2150</v>
      </c>
      <c r="C224" s="504" t="s">
        <v>367</v>
      </c>
      <c r="D224" s="504" t="s">
        <v>554</v>
      </c>
      <c r="E224" s="387">
        <v>1881429.6</v>
      </c>
      <c r="F224" s="57" t="s">
        <v>954</v>
      </c>
      <c r="H224" s="511" t="s">
        <v>956</v>
      </c>
      <c r="I224" s="512" t="s">
        <v>1675</v>
      </c>
      <c r="J224" s="504" t="s">
        <v>367</v>
      </c>
      <c r="K224" s="504" t="s">
        <v>554</v>
      </c>
      <c r="L224" s="387">
        <v>3745505.96</v>
      </c>
      <c r="M224" s="57" t="s">
        <v>954</v>
      </c>
    </row>
    <row r="225" spans="1:13" s="548" customFormat="1" ht="15" customHeight="1" x14ac:dyDescent="0.25">
      <c r="A225" s="511" t="s">
        <v>956</v>
      </c>
      <c r="B225" s="512" t="s">
        <v>2131</v>
      </c>
      <c r="C225" s="504" t="s">
        <v>367</v>
      </c>
      <c r="D225" s="504" t="s">
        <v>554</v>
      </c>
      <c r="E225" s="387">
        <v>1865940.6400000001</v>
      </c>
      <c r="F225" s="57" t="s">
        <v>954</v>
      </c>
      <c r="H225" s="511" t="s">
        <v>956</v>
      </c>
      <c r="I225" s="512" t="s">
        <v>1676</v>
      </c>
      <c r="J225" s="504" t="s">
        <v>367</v>
      </c>
      <c r="K225" s="504" t="s">
        <v>554</v>
      </c>
      <c r="L225" s="387">
        <v>2416979.0799999996</v>
      </c>
      <c r="M225" s="57" t="s">
        <v>954</v>
      </c>
    </row>
    <row r="226" spans="1:13" s="548" customFormat="1" ht="15" customHeight="1" x14ac:dyDescent="0.25">
      <c r="A226" s="511" t="s">
        <v>956</v>
      </c>
      <c r="B226" s="512" t="s">
        <v>2166</v>
      </c>
      <c r="C226" s="504" t="s">
        <v>367</v>
      </c>
      <c r="D226" s="504" t="s">
        <v>554</v>
      </c>
      <c r="E226" s="387">
        <v>84254353.599999994</v>
      </c>
      <c r="F226" s="57" t="s">
        <v>954</v>
      </c>
      <c r="H226" s="511" t="s">
        <v>956</v>
      </c>
      <c r="I226" s="512" t="s">
        <v>1528</v>
      </c>
      <c r="J226" s="504" t="s">
        <v>367</v>
      </c>
      <c r="K226" s="504" t="s">
        <v>554</v>
      </c>
      <c r="L226" s="387">
        <v>1731294.9600000002</v>
      </c>
      <c r="M226" s="57" t="s">
        <v>954</v>
      </c>
    </row>
    <row r="227" spans="1:13" s="548" customFormat="1" ht="15" customHeight="1" x14ac:dyDescent="0.25">
      <c r="A227" s="511" t="s">
        <v>956</v>
      </c>
      <c r="B227" s="512" t="s">
        <v>2151</v>
      </c>
      <c r="C227" s="504" t="s">
        <v>367</v>
      </c>
      <c r="D227" s="504" t="s">
        <v>554</v>
      </c>
      <c r="E227" s="387">
        <v>1850930.7200000002</v>
      </c>
      <c r="F227" s="57" t="s">
        <v>954</v>
      </c>
      <c r="H227" s="511" t="s">
        <v>956</v>
      </c>
      <c r="I227" s="512" t="s">
        <v>968</v>
      </c>
      <c r="J227" s="504" t="s">
        <v>367</v>
      </c>
      <c r="K227" s="504" t="s">
        <v>554</v>
      </c>
      <c r="L227" s="387">
        <v>3712744.9200000004</v>
      </c>
      <c r="M227" s="57" t="s">
        <v>954</v>
      </c>
    </row>
    <row r="228" spans="1:13" s="548" customFormat="1" ht="15" customHeight="1" x14ac:dyDescent="0.25">
      <c r="A228" s="511" t="s">
        <v>956</v>
      </c>
      <c r="B228" s="512" t="s">
        <v>2132</v>
      </c>
      <c r="C228" s="504" t="s">
        <v>367</v>
      </c>
      <c r="D228" s="504" t="s">
        <v>554</v>
      </c>
      <c r="E228" s="387">
        <v>1835441.7599999998</v>
      </c>
      <c r="F228" s="57" t="s">
        <v>954</v>
      </c>
      <c r="H228" s="511" t="s">
        <v>956</v>
      </c>
      <c r="I228" s="512" t="s">
        <v>1677</v>
      </c>
      <c r="J228" s="504" t="s">
        <v>367</v>
      </c>
      <c r="K228" s="504" t="s">
        <v>554</v>
      </c>
      <c r="L228" s="387">
        <v>2396373.7200000002</v>
      </c>
      <c r="M228" s="57" t="s">
        <v>954</v>
      </c>
    </row>
    <row r="229" spans="1:13" s="548" customFormat="1" ht="15" customHeight="1" x14ac:dyDescent="0.25">
      <c r="A229" s="511" t="s">
        <v>956</v>
      </c>
      <c r="B229" s="512" t="s">
        <v>2152</v>
      </c>
      <c r="C229" s="504" t="s">
        <v>367</v>
      </c>
      <c r="D229" s="504" t="s">
        <v>554</v>
      </c>
      <c r="E229" s="387">
        <v>1819952.7999999998</v>
      </c>
      <c r="F229" s="57" t="s">
        <v>954</v>
      </c>
      <c r="H229" s="511" t="s">
        <v>956</v>
      </c>
      <c r="I229" s="512" t="s">
        <v>1530</v>
      </c>
      <c r="J229" s="504" t="s">
        <v>367</v>
      </c>
      <c r="K229" s="504" t="s">
        <v>554</v>
      </c>
      <c r="L229" s="387">
        <v>1716545.08</v>
      </c>
      <c r="M229" s="57" t="s">
        <v>954</v>
      </c>
    </row>
    <row r="230" spans="1:13" s="548" customFormat="1" ht="15" customHeight="1" x14ac:dyDescent="0.25">
      <c r="A230" s="511" t="s">
        <v>956</v>
      </c>
      <c r="B230" s="512" t="s">
        <v>1512</v>
      </c>
      <c r="C230" s="504" t="s">
        <v>367</v>
      </c>
      <c r="D230" s="504" t="s">
        <v>554</v>
      </c>
      <c r="E230" s="387">
        <v>1804942.88</v>
      </c>
      <c r="F230" s="57" t="s">
        <v>954</v>
      </c>
      <c r="H230" s="511" t="s">
        <v>956</v>
      </c>
      <c r="I230" s="512" t="s">
        <v>1678</v>
      </c>
      <c r="J230" s="504" t="s">
        <v>367</v>
      </c>
      <c r="K230" s="504" t="s">
        <v>554</v>
      </c>
      <c r="L230" s="387">
        <v>3680947.44</v>
      </c>
      <c r="M230" s="57" t="s">
        <v>954</v>
      </c>
    </row>
    <row r="231" spans="1:13" s="548" customFormat="1" ht="15" customHeight="1" x14ac:dyDescent="0.25">
      <c r="A231" s="511" t="s">
        <v>956</v>
      </c>
      <c r="B231" s="512" t="s">
        <v>1513</v>
      </c>
      <c r="C231" s="504" t="s">
        <v>367</v>
      </c>
      <c r="D231" s="504" t="s">
        <v>554</v>
      </c>
      <c r="E231" s="387">
        <v>1789453.92</v>
      </c>
      <c r="F231" s="57" t="s">
        <v>954</v>
      </c>
      <c r="H231" s="511" t="s">
        <v>956</v>
      </c>
      <c r="I231" s="512" t="s">
        <v>1375</v>
      </c>
      <c r="J231" s="504" t="s">
        <v>367</v>
      </c>
      <c r="K231" s="504" t="s">
        <v>554</v>
      </c>
      <c r="L231" s="387">
        <v>2375175.4</v>
      </c>
      <c r="M231" s="57" t="s">
        <v>954</v>
      </c>
    </row>
    <row r="232" spans="1:13" s="548" customFormat="1" ht="15" customHeight="1" x14ac:dyDescent="0.25">
      <c r="A232" s="511" t="s">
        <v>956</v>
      </c>
      <c r="B232" s="512" t="s">
        <v>1514</v>
      </c>
      <c r="C232" s="504" t="s">
        <v>367</v>
      </c>
      <c r="D232" s="504" t="s">
        <v>554</v>
      </c>
      <c r="E232" s="387">
        <v>1774444</v>
      </c>
      <c r="F232" s="57" t="s">
        <v>954</v>
      </c>
      <c r="H232" s="511" t="s">
        <v>956</v>
      </c>
      <c r="I232" s="512" t="s">
        <v>1532</v>
      </c>
      <c r="J232" s="504" t="s">
        <v>367</v>
      </c>
      <c r="K232" s="504" t="s">
        <v>554</v>
      </c>
      <c r="L232" s="387">
        <v>1701276.36</v>
      </c>
      <c r="M232" s="57" t="s">
        <v>954</v>
      </c>
    </row>
    <row r="233" spans="1:13" s="548" customFormat="1" ht="15" customHeight="1" x14ac:dyDescent="0.25">
      <c r="A233" s="511" t="s">
        <v>956</v>
      </c>
      <c r="B233" s="512" t="s">
        <v>1928</v>
      </c>
      <c r="C233" s="504" t="s">
        <v>367</v>
      </c>
      <c r="D233" s="504" t="s">
        <v>554</v>
      </c>
      <c r="E233" s="387">
        <v>80088701.599999994</v>
      </c>
      <c r="F233" s="57" t="s">
        <v>954</v>
      </c>
      <c r="H233" s="511" t="s">
        <v>956</v>
      </c>
      <c r="I233" s="512" t="s">
        <v>1679</v>
      </c>
      <c r="J233" s="504" t="s">
        <v>367</v>
      </c>
      <c r="K233" s="504" t="s">
        <v>554</v>
      </c>
      <c r="L233" s="387">
        <v>3648186.4</v>
      </c>
      <c r="M233" s="57" t="s">
        <v>954</v>
      </c>
    </row>
    <row r="234" spans="1:13" s="548" customFormat="1" ht="15" customHeight="1" x14ac:dyDescent="0.25">
      <c r="A234" s="511" t="s">
        <v>956</v>
      </c>
      <c r="B234" s="512" t="s">
        <v>2153</v>
      </c>
      <c r="C234" s="504" t="s">
        <v>367</v>
      </c>
      <c r="D234" s="504" t="s">
        <v>554</v>
      </c>
      <c r="E234" s="441">
        <v>1758875.2000000002</v>
      </c>
      <c r="F234" s="57" t="s">
        <v>954</v>
      </c>
      <c r="H234" s="511" t="s">
        <v>956</v>
      </c>
      <c r="I234" s="512" t="s">
        <v>1680</v>
      </c>
      <c r="J234" s="504" t="s">
        <v>367</v>
      </c>
      <c r="K234" s="504" t="s">
        <v>554</v>
      </c>
      <c r="L234" s="441">
        <v>2353902.96</v>
      </c>
      <c r="M234" s="57" t="s">
        <v>954</v>
      </c>
    </row>
    <row r="235" spans="1:13" s="548" customFormat="1" ht="15" customHeight="1" x14ac:dyDescent="0.25">
      <c r="A235" s="511" t="s">
        <v>956</v>
      </c>
      <c r="B235" s="512" t="s">
        <v>2154</v>
      </c>
      <c r="C235" s="504" t="s">
        <v>367</v>
      </c>
      <c r="D235" s="504" t="s">
        <v>554</v>
      </c>
      <c r="E235" s="441">
        <v>1743386.2400000002</v>
      </c>
      <c r="F235" s="57" t="s">
        <v>954</v>
      </c>
      <c r="H235" s="511" t="s">
        <v>956</v>
      </c>
      <c r="I235" s="512" t="s">
        <v>1534</v>
      </c>
      <c r="J235" s="504" t="s">
        <v>367</v>
      </c>
      <c r="K235" s="504" t="s">
        <v>554</v>
      </c>
      <c r="L235" s="441">
        <v>1686081.76</v>
      </c>
      <c r="M235" s="57" t="s">
        <v>954</v>
      </c>
    </row>
    <row r="236" spans="1:13" s="548" customFormat="1" ht="15" customHeight="1" x14ac:dyDescent="0.25">
      <c r="A236" s="511" t="s">
        <v>956</v>
      </c>
      <c r="B236" s="512" t="s">
        <v>2155</v>
      </c>
      <c r="C236" s="504" t="s">
        <v>367</v>
      </c>
      <c r="D236" s="504" t="s">
        <v>554</v>
      </c>
      <c r="E236" s="441">
        <v>1729414.2400000002</v>
      </c>
      <c r="F236" s="57" t="s">
        <v>954</v>
      </c>
      <c r="H236" s="511" t="s">
        <v>956</v>
      </c>
      <c r="I236" s="512" t="s">
        <v>1565</v>
      </c>
      <c r="J236" s="504" t="s">
        <v>367</v>
      </c>
      <c r="K236" s="504" t="s">
        <v>554</v>
      </c>
      <c r="L236" s="441">
        <v>3615351.2399999998</v>
      </c>
      <c r="M236" s="57" t="s">
        <v>954</v>
      </c>
    </row>
    <row r="237" spans="1:13" s="548" customFormat="1" ht="15" customHeight="1" x14ac:dyDescent="0.25">
      <c r="A237" s="511" t="s">
        <v>956</v>
      </c>
      <c r="B237" s="512" t="s">
        <v>2211</v>
      </c>
      <c r="C237" s="504" t="s">
        <v>367</v>
      </c>
      <c r="D237" s="504" t="s">
        <v>554</v>
      </c>
      <c r="E237" s="441">
        <v>53034039.359999999</v>
      </c>
      <c r="F237" s="57" t="s">
        <v>954</v>
      </c>
      <c r="H237" s="511" t="s">
        <v>956</v>
      </c>
      <c r="I237" s="512" t="s">
        <v>1681</v>
      </c>
      <c r="J237" s="504" t="s">
        <v>367</v>
      </c>
      <c r="K237" s="504" t="s">
        <v>554</v>
      </c>
      <c r="L237" s="441">
        <v>2334705.88</v>
      </c>
      <c r="M237" s="57" t="s">
        <v>954</v>
      </c>
    </row>
    <row r="238" spans="1:13" s="548" customFormat="1" ht="15" customHeight="1" x14ac:dyDescent="0.25">
      <c r="A238" s="511" t="s">
        <v>956</v>
      </c>
      <c r="B238" s="512" t="s">
        <v>2212</v>
      </c>
      <c r="C238" s="504" t="s">
        <v>367</v>
      </c>
      <c r="D238" s="504" t="s">
        <v>554</v>
      </c>
      <c r="E238" s="441">
        <v>50425985.920000002</v>
      </c>
      <c r="F238" s="57" t="s">
        <v>954</v>
      </c>
      <c r="H238" s="511" t="s">
        <v>956</v>
      </c>
      <c r="I238" s="512" t="s">
        <v>1536</v>
      </c>
      <c r="J238" s="504" t="s">
        <v>367</v>
      </c>
      <c r="K238" s="504" t="s">
        <v>554</v>
      </c>
      <c r="L238" s="441">
        <v>1672295.44</v>
      </c>
      <c r="M238" s="57" t="s">
        <v>954</v>
      </c>
    </row>
    <row r="239" spans="1:13" s="548" customFormat="1" ht="15" customHeight="1" x14ac:dyDescent="0.25">
      <c r="A239" s="511" t="s">
        <v>2213</v>
      </c>
      <c r="B239" s="512" t="s">
        <v>2214</v>
      </c>
      <c r="C239" s="504" t="s">
        <v>367</v>
      </c>
      <c r="D239" s="504" t="s">
        <v>554</v>
      </c>
      <c r="E239" s="441">
        <v>1020177715.6800001</v>
      </c>
      <c r="F239" s="57" t="s">
        <v>1649</v>
      </c>
      <c r="H239" s="511" t="s">
        <v>956</v>
      </c>
      <c r="I239" s="512" t="s">
        <v>1682</v>
      </c>
      <c r="J239" s="504" t="s">
        <v>367</v>
      </c>
      <c r="K239" s="504" t="s">
        <v>554</v>
      </c>
      <c r="L239" s="441">
        <v>3585703.2399999998</v>
      </c>
      <c r="M239" s="57" t="s">
        <v>954</v>
      </c>
    </row>
    <row r="240" spans="1:13" s="548" customFormat="1" ht="15" customHeight="1" x14ac:dyDescent="0.25">
      <c r="A240" s="511" t="s">
        <v>2213</v>
      </c>
      <c r="B240" s="512" t="s">
        <v>2215</v>
      </c>
      <c r="C240" s="504" t="s">
        <v>367</v>
      </c>
      <c r="D240" s="504" t="s">
        <v>554</v>
      </c>
      <c r="E240" s="441">
        <v>1020177715.6800001</v>
      </c>
      <c r="F240" s="57" t="s">
        <v>1649</v>
      </c>
      <c r="H240" s="511" t="s">
        <v>956</v>
      </c>
      <c r="I240" s="512" t="s">
        <v>1683</v>
      </c>
      <c r="J240" s="504" t="s">
        <v>367</v>
      </c>
      <c r="K240" s="504" t="s">
        <v>554</v>
      </c>
      <c r="L240" s="441">
        <v>61875005.400000006</v>
      </c>
      <c r="M240" s="57" t="s">
        <v>954</v>
      </c>
    </row>
    <row r="241" spans="1:13" s="548" customFormat="1" ht="15" customHeight="1" x14ac:dyDescent="0.25">
      <c r="A241" s="511" t="s">
        <v>2213</v>
      </c>
      <c r="B241" s="512" t="s">
        <v>2216</v>
      </c>
      <c r="C241" s="504" t="s">
        <v>367</v>
      </c>
      <c r="D241" s="504" t="s">
        <v>554</v>
      </c>
      <c r="E241" s="441">
        <v>1020177715.6800001</v>
      </c>
      <c r="F241" s="57" t="s">
        <v>1649</v>
      </c>
      <c r="H241" s="511" t="s">
        <v>956</v>
      </c>
      <c r="I241" s="512" t="s">
        <v>1479</v>
      </c>
      <c r="J241" s="504" t="s">
        <v>367</v>
      </c>
      <c r="K241" s="504" t="s">
        <v>554</v>
      </c>
      <c r="L241" s="441">
        <v>10932255.280000001</v>
      </c>
      <c r="M241" s="57" t="s">
        <v>954</v>
      </c>
    </row>
    <row r="242" spans="1:13" s="548" customFormat="1" ht="15" customHeight="1" x14ac:dyDescent="0.25">
      <c r="A242" s="511" t="s">
        <v>2213</v>
      </c>
      <c r="B242" s="512" t="s">
        <v>2097</v>
      </c>
      <c r="C242" s="504" t="s">
        <v>367</v>
      </c>
      <c r="D242" s="504" t="s">
        <v>554</v>
      </c>
      <c r="E242" s="441">
        <v>1020177715.6800001</v>
      </c>
      <c r="F242" s="57" t="s">
        <v>1649</v>
      </c>
      <c r="H242" s="511" t="s">
        <v>956</v>
      </c>
      <c r="I242" s="512" t="s">
        <v>1144</v>
      </c>
      <c r="J242" s="504" t="s">
        <v>367</v>
      </c>
      <c r="K242" s="504" t="s">
        <v>554</v>
      </c>
      <c r="L242" s="441">
        <v>77029654.720000014</v>
      </c>
      <c r="M242" s="57" t="s">
        <v>954</v>
      </c>
    </row>
    <row r="243" spans="1:13" s="548" customFormat="1" ht="15" customHeight="1" x14ac:dyDescent="0.25">
      <c r="A243" s="511" t="s">
        <v>2213</v>
      </c>
      <c r="B243" s="512" t="s">
        <v>2211</v>
      </c>
      <c r="C243" s="504" t="s">
        <v>367</v>
      </c>
      <c r="D243" s="504" t="s">
        <v>554</v>
      </c>
      <c r="E243" s="441">
        <v>1020177715.6800001</v>
      </c>
      <c r="F243" s="57" t="s">
        <v>1649</v>
      </c>
      <c r="H243" s="511" t="s">
        <v>956</v>
      </c>
      <c r="I243" s="512" t="s">
        <v>1665</v>
      </c>
      <c r="J243" s="504" t="s">
        <v>367</v>
      </c>
      <c r="K243" s="504" t="s">
        <v>554</v>
      </c>
      <c r="L243" s="441">
        <v>81553124.200000003</v>
      </c>
      <c r="M243" s="57" t="s">
        <v>954</v>
      </c>
    </row>
    <row r="244" spans="1:13" s="548" customFormat="1" ht="15" customHeight="1" x14ac:dyDescent="0.25">
      <c r="A244" s="511" t="s">
        <v>2213</v>
      </c>
      <c r="B244" s="512" t="s">
        <v>2217</v>
      </c>
      <c r="C244" s="504" t="s">
        <v>367</v>
      </c>
      <c r="D244" s="504" t="s">
        <v>554</v>
      </c>
      <c r="E244" s="441">
        <v>1020177715.6800001</v>
      </c>
      <c r="F244" s="57" t="s">
        <v>1649</v>
      </c>
      <c r="H244" s="511" t="s">
        <v>956</v>
      </c>
      <c r="I244" s="512" t="s">
        <v>1482</v>
      </c>
      <c r="J244" s="504" t="s">
        <v>367</v>
      </c>
      <c r="K244" s="504" t="s">
        <v>554</v>
      </c>
      <c r="L244" s="441">
        <v>10844497.199999999</v>
      </c>
      <c r="M244" s="57" t="s">
        <v>954</v>
      </c>
    </row>
    <row r="245" spans="1:13" s="548" customFormat="1" ht="15" customHeight="1" x14ac:dyDescent="0.25">
      <c r="A245" s="511" t="s">
        <v>2213</v>
      </c>
      <c r="B245" s="512" t="s">
        <v>2218</v>
      </c>
      <c r="C245" s="504" t="s">
        <v>367</v>
      </c>
      <c r="D245" s="504" t="s">
        <v>554</v>
      </c>
      <c r="E245" s="441">
        <v>1020177715.6800001</v>
      </c>
      <c r="F245" s="57" t="s">
        <v>1649</v>
      </c>
      <c r="H245" s="511" t="s">
        <v>956</v>
      </c>
      <c r="I245" s="512" t="s">
        <v>1145</v>
      </c>
      <c r="J245" s="504" t="s">
        <v>367</v>
      </c>
      <c r="K245" s="504" t="s">
        <v>554</v>
      </c>
      <c r="L245" s="441">
        <v>1710170.76</v>
      </c>
      <c r="M245" s="57" t="s">
        <v>954</v>
      </c>
    </row>
    <row r="246" spans="1:13" s="548" customFormat="1" ht="15" customHeight="1" x14ac:dyDescent="0.25">
      <c r="A246" s="511" t="s">
        <v>2213</v>
      </c>
      <c r="B246" s="512" t="s">
        <v>2219</v>
      </c>
      <c r="C246" s="504" t="s">
        <v>367</v>
      </c>
      <c r="D246" s="504" t="s">
        <v>554</v>
      </c>
      <c r="E246" s="441">
        <v>1020177715.6800001</v>
      </c>
      <c r="F246" s="57" t="s">
        <v>1649</v>
      </c>
      <c r="H246" s="511" t="s">
        <v>956</v>
      </c>
      <c r="I246" s="512" t="s">
        <v>1684</v>
      </c>
      <c r="J246" s="504" t="s">
        <v>367</v>
      </c>
      <c r="K246" s="504" t="s">
        <v>554</v>
      </c>
      <c r="L246" s="441">
        <v>2777424.64</v>
      </c>
      <c r="M246" s="57" t="s">
        <v>954</v>
      </c>
    </row>
    <row r="247" spans="1:13" s="548" customFormat="1" ht="15" customHeight="1" x14ac:dyDescent="0.25">
      <c r="A247" s="511" t="s">
        <v>2213</v>
      </c>
      <c r="B247" s="512" t="s">
        <v>2220</v>
      </c>
      <c r="C247" s="504" t="s">
        <v>367</v>
      </c>
      <c r="D247" s="504" t="s">
        <v>554</v>
      </c>
      <c r="E247" s="441">
        <v>1020177715.6800001</v>
      </c>
      <c r="F247" s="57" t="s">
        <v>1649</v>
      </c>
      <c r="H247" s="511" t="s">
        <v>956</v>
      </c>
      <c r="I247" s="512" t="s">
        <v>1485</v>
      </c>
      <c r="J247" s="504" t="s">
        <v>367</v>
      </c>
      <c r="K247" s="504" t="s">
        <v>554</v>
      </c>
      <c r="L247" s="441">
        <v>10753848.439999999</v>
      </c>
      <c r="M247" s="57" t="s">
        <v>954</v>
      </c>
    </row>
    <row r="248" spans="1:13" s="548" customFormat="1" ht="15" customHeight="1" x14ac:dyDescent="0.25">
      <c r="A248" s="511" t="s">
        <v>2213</v>
      </c>
      <c r="B248" s="512" t="s">
        <v>2221</v>
      </c>
      <c r="C248" s="504" t="s">
        <v>367</v>
      </c>
      <c r="D248" s="504" t="s">
        <v>554</v>
      </c>
      <c r="E248" s="441">
        <v>1020177715.6800001</v>
      </c>
      <c r="F248" s="57" t="s">
        <v>1649</v>
      </c>
      <c r="H248" s="511" t="s">
        <v>956</v>
      </c>
      <c r="I248" s="512" t="s">
        <v>1146</v>
      </c>
      <c r="J248" s="504" t="s">
        <v>367</v>
      </c>
      <c r="K248" s="504" t="s">
        <v>554</v>
      </c>
      <c r="L248" s="441">
        <v>4450757.76</v>
      </c>
      <c r="M248" s="57" t="s">
        <v>954</v>
      </c>
    </row>
    <row r="249" spans="1:13" s="548" customFormat="1" ht="15" customHeight="1" x14ac:dyDescent="0.25">
      <c r="A249" s="511" t="s">
        <v>2213</v>
      </c>
      <c r="B249" s="512" t="s">
        <v>2104</v>
      </c>
      <c r="C249" s="504" t="s">
        <v>367</v>
      </c>
      <c r="D249" s="504" t="s">
        <v>554</v>
      </c>
      <c r="E249" s="441">
        <v>1020177715.6800001</v>
      </c>
      <c r="F249" s="57" t="s">
        <v>1649</v>
      </c>
      <c r="H249" s="511" t="s">
        <v>956</v>
      </c>
      <c r="I249" s="512" t="s">
        <v>1488</v>
      </c>
      <c r="J249" s="504" t="s">
        <v>367</v>
      </c>
      <c r="K249" s="504" t="s">
        <v>554</v>
      </c>
      <c r="L249" s="441">
        <v>10666164.48</v>
      </c>
      <c r="M249" s="57" t="s">
        <v>954</v>
      </c>
    </row>
    <row r="250" spans="1:13" s="548" customFormat="1" ht="15" customHeight="1" x14ac:dyDescent="0.25">
      <c r="A250" s="511" t="s">
        <v>2213</v>
      </c>
      <c r="B250" s="512" t="s">
        <v>2222</v>
      </c>
      <c r="C250" s="504" t="s">
        <v>367</v>
      </c>
      <c r="D250" s="504" t="s">
        <v>554</v>
      </c>
      <c r="E250" s="441">
        <v>1020177715.6800001</v>
      </c>
      <c r="F250" s="57" t="s">
        <v>1649</v>
      </c>
      <c r="H250" s="511" t="s">
        <v>956</v>
      </c>
      <c r="I250" s="512" t="s">
        <v>1148</v>
      </c>
      <c r="J250" s="504" t="s">
        <v>367</v>
      </c>
      <c r="K250" s="504" t="s">
        <v>554</v>
      </c>
      <c r="L250" s="441">
        <v>1681931.0399999998</v>
      </c>
      <c r="M250" s="57" t="s">
        <v>954</v>
      </c>
    </row>
    <row r="251" spans="1:13" s="548" customFormat="1" ht="15" customHeight="1" x14ac:dyDescent="0.25">
      <c r="A251" s="511" t="s">
        <v>1627</v>
      </c>
      <c r="B251" s="512" t="s">
        <v>2223</v>
      </c>
      <c r="C251" s="504" t="s">
        <v>367</v>
      </c>
      <c r="D251" s="504" t="s">
        <v>554</v>
      </c>
      <c r="E251" s="441">
        <v>175512272</v>
      </c>
      <c r="F251" s="57" t="s">
        <v>955</v>
      </c>
      <c r="H251" s="511" t="s">
        <v>956</v>
      </c>
      <c r="I251" s="512" t="s">
        <v>1685</v>
      </c>
      <c r="J251" s="504" t="s">
        <v>367</v>
      </c>
      <c r="K251" s="504" t="s">
        <v>554</v>
      </c>
      <c r="L251" s="441">
        <v>2731618.48</v>
      </c>
      <c r="M251" s="57" t="s">
        <v>954</v>
      </c>
    </row>
    <row r="252" spans="1:13" s="548" customFormat="1" ht="15" customHeight="1" x14ac:dyDescent="0.25">
      <c r="A252" s="511" t="s">
        <v>1627</v>
      </c>
      <c r="B252" s="512" t="s">
        <v>2224</v>
      </c>
      <c r="C252" s="504" t="s">
        <v>367</v>
      </c>
      <c r="D252" s="504" t="s">
        <v>554</v>
      </c>
      <c r="E252" s="441">
        <v>176973344</v>
      </c>
      <c r="F252" s="57" t="s">
        <v>955</v>
      </c>
      <c r="H252" s="511" t="s">
        <v>956</v>
      </c>
      <c r="I252" s="512" t="s">
        <v>1490</v>
      </c>
      <c r="J252" s="504" t="s">
        <v>367</v>
      </c>
      <c r="K252" s="504" t="s">
        <v>554</v>
      </c>
      <c r="L252" s="441">
        <v>10575515.719999999</v>
      </c>
      <c r="M252" s="57" t="s">
        <v>954</v>
      </c>
    </row>
    <row r="253" spans="1:13" s="548" customFormat="1" ht="15" customHeight="1" x14ac:dyDescent="0.25">
      <c r="A253" s="511" t="s">
        <v>1627</v>
      </c>
      <c r="B253" s="512" t="s">
        <v>2225</v>
      </c>
      <c r="C253" s="504" t="s">
        <v>367</v>
      </c>
      <c r="D253" s="504" t="s">
        <v>554</v>
      </c>
      <c r="E253" s="441">
        <v>178450384</v>
      </c>
      <c r="F253" s="57" t="s">
        <v>955</v>
      </c>
      <c r="H253" s="511" t="s">
        <v>956</v>
      </c>
      <c r="I253" s="512" t="s">
        <v>967</v>
      </c>
      <c r="J253" s="504" t="s">
        <v>367</v>
      </c>
      <c r="K253" s="504" t="s">
        <v>554</v>
      </c>
      <c r="L253" s="441">
        <v>1667625.8800000001</v>
      </c>
      <c r="M253" s="57" t="s">
        <v>954</v>
      </c>
    </row>
    <row r="254" spans="1:13" s="548" customFormat="1" ht="15" customHeight="1" x14ac:dyDescent="0.25">
      <c r="A254" s="511" t="s">
        <v>1627</v>
      </c>
      <c r="B254" s="512" t="s">
        <v>2121</v>
      </c>
      <c r="C254" s="504" t="s">
        <v>367</v>
      </c>
      <c r="D254" s="504" t="s">
        <v>554</v>
      </c>
      <c r="E254" s="441">
        <v>179935408</v>
      </c>
      <c r="F254" s="57" t="s">
        <v>955</v>
      </c>
      <c r="H254" s="511" t="s">
        <v>956</v>
      </c>
      <c r="I254" s="512" t="s">
        <v>1686</v>
      </c>
      <c r="J254" s="504" t="s">
        <v>367</v>
      </c>
      <c r="K254" s="504" t="s">
        <v>554</v>
      </c>
      <c r="L254" s="441">
        <v>2708344.8</v>
      </c>
      <c r="M254" s="57" t="s">
        <v>954</v>
      </c>
    </row>
    <row r="255" spans="1:13" s="548" customFormat="1" ht="15" customHeight="1" x14ac:dyDescent="0.25">
      <c r="A255" s="511" t="s">
        <v>1627</v>
      </c>
      <c r="B255" s="512" t="s">
        <v>2226</v>
      </c>
      <c r="C255" s="504" t="s">
        <v>367</v>
      </c>
      <c r="D255" s="504" t="s">
        <v>554</v>
      </c>
      <c r="E255" s="441">
        <v>181428416</v>
      </c>
      <c r="F255" s="57" t="s">
        <v>955</v>
      </c>
      <c r="H255" s="511" t="s">
        <v>956</v>
      </c>
      <c r="I255" s="512" t="s">
        <v>1492</v>
      </c>
      <c r="J255" s="504" t="s">
        <v>367</v>
      </c>
      <c r="K255" s="504" t="s">
        <v>554</v>
      </c>
      <c r="L255" s="441">
        <v>10484866.959999999</v>
      </c>
      <c r="M255" s="57" t="s">
        <v>954</v>
      </c>
    </row>
    <row r="256" spans="1:13" s="548" customFormat="1" ht="15" customHeight="1" x14ac:dyDescent="0.25">
      <c r="A256" s="511" t="s">
        <v>1627</v>
      </c>
      <c r="B256" s="512" t="s">
        <v>2227</v>
      </c>
      <c r="C256" s="504" t="s">
        <v>367</v>
      </c>
      <c r="D256" s="504" t="s">
        <v>554</v>
      </c>
      <c r="E256" s="441">
        <v>182753760</v>
      </c>
      <c r="F256" s="57" t="s">
        <v>955</v>
      </c>
      <c r="H256" s="511" t="s">
        <v>956</v>
      </c>
      <c r="I256" s="512" t="s">
        <v>1673</v>
      </c>
      <c r="J256" s="504" t="s">
        <v>367</v>
      </c>
      <c r="K256" s="504" t="s">
        <v>554</v>
      </c>
      <c r="L256" s="441">
        <v>4339133.040000001</v>
      </c>
      <c r="M256" s="57" t="s">
        <v>954</v>
      </c>
    </row>
    <row r="257" spans="1:13" s="548" customFormat="1" ht="15" customHeight="1" x14ac:dyDescent="0.25">
      <c r="A257" s="511" t="s">
        <v>1627</v>
      </c>
      <c r="B257" s="512" t="s">
        <v>2164</v>
      </c>
      <c r="C257" s="504" t="s">
        <v>367</v>
      </c>
      <c r="D257" s="504" t="s">
        <v>554</v>
      </c>
      <c r="E257" s="441">
        <v>319264192</v>
      </c>
      <c r="F257" s="57" t="s">
        <v>955</v>
      </c>
      <c r="H257" s="511" t="s">
        <v>956</v>
      </c>
      <c r="I257" s="512" t="s">
        <v>1494</v>
      </c>
      <c r="J257" s="504" t="s">
        <v>367</v>
      </c>
      <c r="K257" s="504" t="s">
        <v>554</v>
      </c>
      <c r="L257" s="441">
        <v>10397108.880000001</v>
      </c>
      <c r="M257" s="57" t="s">
        <v>954</v>
      </c>
    </row>
    <row r="258" spans="1:13" s="548" customFormat="1" ht="15" customHeight="1" x14ac:dyDescent="0.25">
      <c r="A258" s="511" t="s">
        <v>1627</v>
      </c>
      <c r="B258" s="512" t="s">
        <v>2171</v>
      </c>
      <c r="C258" s="504" t="s">
        <v>367</v>
      </c>
      <c r="D258" s="504" t="s">
        <v>554</v>
      </c>
      <c r="E258" s="441">
        <v>321946816</v>
      </c>
      <c r="F258" s="57" t="s">
        <v>955</v>
      </c>
      <c r="H258" s="511" t="s">
        <v>956</v>
      </c>
      <c r="I258" s="512" t="s">
        <v>1639</v>
      </c>
      <c r="J258" s="504" t="s">
        <v>367</v>
      </c>
      <c r="K258" s="504" t="s">
        <v>554</v>
      </c>
      <c r="L258" s="441">
        <v>1639386.1600000001</v>
      </c>
      <c r="M258" s="57" t="s">
        <v>954</v>
      </c>
    </row>
    <row r="259" spans="1:13" s="548" customFormat="1" ht="15" customHeight="1" x14ac:dyDescent="0.25">
      <c r="A259" s="511" t="s">
        <v>1627</v>
      </c>
      <c r="B259" s="512" t="s">
        <v>2173</v>
      </c>
      <c r="C259" s="504" t="s">
        <v>367</v>
      </c>
      <c r="D259" s="504" t="s">
        <v>554</v>
      </c>
      <c r="E259" s="441">
        <v>324637424</v>
      </c>
      <c r="F259" s="57" t="s">
        <v>955</v>
      </c>
      <c r="H259" s="511" t="s">
        <v>956</v>
      </c>
      <c r="I259" s="512" t="s">
        <v>1475</v>
      </c>
      <c r="J259" s="504" t="s">
        <v>367</v>
      </c>
      <c r="K259" s="504" t="s">
        <v>554</v>
      </c>
      <c r="L259" s="441">
        <v>2662464.52</v>
      </c>
      <c r="M259" s="57" t="s">
        <v>954</v>
      </c>
    </row>
    <row r="260" spans="1:13" s="548" customFormat="1" ht="15" customHeight="1" x14ac:dyDescent="0.25">
      <c r="A260" s="511" t="s">
        <v>1627</v>
      </c>
      <c r="B260" s="512" t="s">
        <v>2174</v>
      </c>
      <c r="C260" s="504" t="s">
        <v>367</v>
      </c>
      <c r="D260" s="504" t="s">
        <v>554</v>
      </c>
      <c r="E260" s="441">
        <v>327351984</v>
      </c>
      <c r="F260" s="57" t="s">
        <v>955</v>
      </c>
      <c r="H260" s="511" t="s">
        <v>956</v>
      </c>
      <c r="I260" s="512" t="s">
        <v>1496</v>
      </c>
      <c r="J260" s="504" t="s">
        <v>367</v>
      </c>
      <c r="K260" s="504" t="s">
        <v>554</v>
      </c>
      <c r="L260" s="441">
        <v>10306460.119999999</v>
      </c>
      <c r="M260" s="57" t="s">
        <v>954</v>
      </c>
    </row>
    <row r="261" spans="1:13" s="548" customFormat="1" ht="15" customHeight="1" x14ac:dyDescent="0.25">
      <c r="A261" s="511" t="s">
        <v>1627</v>
      </c>
      <c r="B261" s="512" t="s">
        <v>2166</v>
      </c>
      <c r="C261" s="504" t="s">
        <v>367</v>
      </c>
      <c r="D261" s="504" t="s">
        <v>554</v>
      </c>
      <c r="E261" s="441">
        <v>330082512</v>
      </c>
      <c r="F261" s="57" t="s">
        <v>955</v>
      </c>
      <c r="H261" s="511" t="s">
        <v>956</v>
      </c>
      <c r="I261" s="512" t="s">
        <v>1640</v>
      </c>
      <c r="J261" s="504" t="s">
        <v>367</v>
      </c>
      <c r="K261" s="504" t="s">
        <v>554</v>
      </c>
      <c r="L261" s="441">
        <v>4265013.040000001</v>
      </c>
      <c r="M261" s="57" t="s">
        <v>954</v>
      </c>
    </row>
    <row r="262" spans="1:13" s="548" customFormat="1" ht="15" customHeight="1" x14ac:dyDescent="0.25">
      <c r="A262" s="511" t="s">
        <v>1627</v>
      </c>
      <c r="B262" s="512" t="s">
        <v>2178</v>
      </c>
      <c r="C262" s="504" t="s">
        <v>367</v>
      </c>
      <c r="D262" s="504" t="s">
        <v>554</v>
      </c>
      <c r="E262" s="441">
        <v>332844976</v>
      </c>
      <c r="F262" s="57" t="s">
        <v>955</v>
      </c>
      <c r="H262" s="511" t="s">
        <v>956</v>
      </c>
      <c r="I262" s="512" t="s">
        <v>1498</v>
      </c>
      <c r="J262" s="504" t="s">
        <v>367</v>
      </c>
      <c r="K262" s="504" t="s">
        <v>554</v>
      </c>
      <c r="L262" s="441">
        <v>10218702.040000001</v>
      </c>
      <c r="M262" s="57" t="s">
        <v>954</v>
      </c>
    </row>
    <row r="263" spans="1:13" s="548" customFormat="1" ht="15" customHeight="1" x14ac:dyDescent="0.25">
      <c r="A263" s="511" t="s">
        <v>1627</v>
      </c>
      <c r="B263" s="512" t="s">
        <v>2180</v>
      </c>
      <c r="C263" s="504" t="s">
        <v>367</v>
      </c>
      <c r="D263" s="504" t="s">
        <v>554</v>
      </c>
      <c r="E263" s="441">
        <v>335615424</v>
      </c>
      <c r="F263" s="57" t="s">
        <v>955</v>
      </c>
      <c r="H263" s="511" t="s">
        <v>956</v>
      </c>
      <c r="I263" s="512" t="s">
        <v>1662</v>
      </c>
      <c r="J263" s="504" t="s">
        <v>367</v>
      </c>
      <c r="K263" s="504" t="s">
        <v>554</v>
      </c>
      <c r="L263" s="441">
        <v>1611220.56</v>
      </c>
      <c r="M263" s="57" t="s">
        <v>954</v>
      </c>
    </row>
    <row r="264" spans="1:13" s="548" customFormat="1" ht="15" customHeight="1" x14ac:dyDescent="0.25">
      <c r="A264" s="511" t="s">
        <v>1627</v>
      </c>
      <c r="B264" s="512" t="s">
        <v>2183</v>
      </c>
      <c r="C264" s="504" t="s">
        <v>367</v>
      </c>
      <c r="D264" s="504" t="s">
        <v>554</v>
      </c>
      <c r="E264" s="441">
        <v>338409824</v>
      </c>
      <c r="F264" s="57" t="s">
        <v>955</v>
      </c>
      <c r="H264" s="511" t="s">
        <v>956</v>
      </c>
      <c r="I264" s="512" t="s">
        <v>1687</v>
      </c>
      <c r="J264" s="504" t="s">
        <v>367</v>
      </c>
      <c r="K264" s="504" t="s">
        <v>554</v>
      </c>
      <c r="L264" s="441">
        <v>2616658.36</v>
      </c>
      <c r="M264" s="57" t="s">
        <v>954</v>
      </c>
    </row>
    <row r="265" spans="1:13" s="548" customFormat="1" ht="15" customHeight="1" x14ac:dyDescent="0.25">
      <c r="A265" s="511" t="s">
        <v>1627</v>
      </c>
      <c r="B265" s="512" t="s">
        <v>1891</v>
      </c>
      <c r="C265" s="504" t="s">
        <v>367</v>
      </c>
      <c r="D265" s="504" t="s">
        <v>554</v>
      </c>
      <c r="E265" s="441">
        <v>341228176</v>
      </c>
      <c r="F265" s="57" t="s">
        <v>955</v>
      </c>
      <c r="H265" s="511" t="s">
        <v>956</v>
      </c>
      <c r="I265" s="512" t="s">
        <v>1500</v>
      </c>
      <c r="J265" s="504" t="s">
        <v>367</v>
      </c>
      <c r="K265" s="504" t="s">
        <v>554</v>
      </c>
      <c r="L265" s="441">
        <v>10128053.280000001</v>
      </c>
      <c r="M265" s="57" t="s">
        <v>954</v>
      </c>
    </row>
    <row r="266" spans="1:13" s="548" customFormat="1" ht="15" customHeight="1" x14ac:dyDescent="0.25">
      <c r="A266" s="511" t="s">
        <v>1627</v>
      </c>
      <c r="B266" s="512" t="s">
        <v>1893</v>
      </c>
      <c r="C266" s="504" t="s">
        <v>367</v>
      </c>
      <c r="D266" s="504" t="s">
        <v>554</v>
      </c>
      <c r="E266" s="441">
        <v>344078464</v>
      </c>
      <c r="F266" s="57" t="s">
        <v>955</v>
      </c>
      <c r="H266" s="511" t="s">
        <v>956</v>
      </c>
      <c r="I266" s="512" t="s">
        <v>1688</v>
      </c>
      <c r="J266" s="504" t="s">
        <v>367</v>
      </c>
      <c r="K266" s="504" t="s">
        <v>554</v>
      </c>
      <c r="L266" s="441">
        <v>1596915.4</v>
      </c>
      <c r="M266" s="57" t="s">
        <v>954</v>
      </c>
    </row>
    <row r="267" spans="1:13" s="548" customFormat="1" ht="15" customHeight="1" x14ac:dyDescent="0.25">
      <c r="A267" s="511" t="s">
        <v>1627</v>
      </c>
      <c r="B267" s="512" t="s">
        <v>2208</v>
      </c>
      <c r="C267" s="504" t="s">
        <v>367</v>
      </c>
      <c r="D267" s="504" t="s">
        <v>554</v>
      </c>
      <c r="E267" s="441">
        <v>346928752</v>
      </c>
      <c r="F267" s="57" t="s">
        <v>955</v>
      </c>
      <c r="H267" s="511" t="s">
        <v>956</v>
      </c>
      <c r="I267" s="512" t="s">
        <v>1689</v>
      </c>
      <c r="J267" s="504" t="s">
        <v>367</v>
      </c>
      <c r="K267" s="504" t="s">
        <v>554</v>
      </c>
      <c r="L267" s="441">
        <v>2593384.6799999997</v>
      </c>
      <c r="M267" s="57" t="s">
        <v>954</v>
      </c>
    </row>
    <row r="268" spans="1:13" s="548" customFormat="1" ht="15" customHeight="1" x14ac:dyDescent="0.25">
      <c r="A268" s="511" t="s">
        <v>1627</v>
      </c>
      <c r="B268" s="512" t="s">
        <v>2185</v>
      </c>
      <c r="C268" s="504" t="s">
        <v>367</v>
      </c>
      <c r="D268" s="504" t="s">
        <v>554</v>
      </c>
      <c r="E268" s="441">
        <v>349571456</v>
      </c>
      <c r="F268" s="57" t="s">
        <v>955</v>
      </c>
      <c r="H268" s="511" t="s">
        <v>956</v>
      </c>
      <c r="I268" s="512" t="s">
        <v>1502</v>
      </c>
      <c r="J268" s="504" t="s">
        <v>367</v>
      </c>
      <c r="K268" s="504" t="s">
        <v>554</v>
      </c>
      <c r="L268" s="441">
        <v>10037404.52</v>
      </c>
      <c r="M268" s="57" t="s">
        <v>954</v>
      </c>
    </row>
    <row r="269" spans="1:13" s="548" customFormat="1" ht="15" customHeight="1" x14ac:dyDescent="0.25">
      <c r="A269" s="511" t="s">
        <v>2143</v>
      </c>
      <c r="B269" s="512" t="s">
        <v>2228</v>
      </c>
      <c r="C269" s="504" t="s">
        <v>367</v>
      </c>
      <c r="D269" s="504" t="s">
        <v>554</v>
      </c>
      <c r="E269" s="441">
        <v>142823380.80000001</v>
      </c>
      <c r="F269" s="57" t="s">
        <v>954</v>
      </c>
      <c r="H269" s="511" t="s">
        <v>956</v>
      </c>
      <c r="I269" s="512" t="s">
        <v>1565</v>
      </c>
      <c r="J269" s="504" t="s">
        <v>367</v>
      </c>
      <c r="K269" s="504" t="s">
        <v>554</v>
      </c>
      <c r="L269" s="441">
        <v>4155834.2800000003</v>
      </c>
      <c r="M269" s="57" t="s">
        <v>954</v>
      </c>
    </row>
    <row r="270" spans="1:13" s="548" customFormat="1" ht="15" customHeight="1" x14ac:dyDescent="0.25">
      <c r="A270" s="511" t="s">
        <v>2143</v>
      </c>
      <c r="B270" s="512" t="s">
        <v>2147</v>
      </c>
      <c r="C270" s="504" t="s">
        <v>367</v>
      </c>
      <c r="D270" s="504" t="s">
        <v>554</v>
      </c>
      <c r="E270" s="441">
        <v>141674962.24000001</v>
      </c>
      <c r="F270" s="57" t="s">
        <v>954</v>
      </c>
      <c r="H270" s="511" t="s">
        <v>956</v>
      </c>
      <c r="I270" s="512" t="s">
        <v>1504</v>
      </c>
      <c r="J270" s="504" t="s">
        <v>367</v>
      </c>
      <c r="K270" s="504" t="s">
        <v>554</v>
      </c>
      <c r="L270" s="441">
        <v>9955576.040000001</v>
      </c>
      <c r="M270" s="57" t="s">
        <v>954</v>
      </c>
    </row>
    <row r="271" spans="1:13" s="548" customFormat="1" ht="15" customHeight="1" x14ac:dyDescent="0.25">
      <c r="A271" s="511" t="s">
        <v>2143</v>
      </c>
      <c r="B271" s="512" t="s">
        <v>2149</v>
      </c>
      <c r="C271" s="504" t="s">
        <v>367</v>
      </c>
      <c r="D271" s="504" t="s">
        <v>554</v>
      </c>
      <c r="E271" s="441">
        <v>140403749.75999999</v>
      </c>
      <c r="F271" s="57" t="s">
        <v>954</v>
      </c>
      <c r="H271" s="511" t="s">
        <v>956</v>
      </c>
      <c r="I271" s="512" t="s">
        <v>1690</v>
      </c>
      <c r="J271" s="504" t="s">
        <v>367</v>
      </c>
      <c r="K271" s="504" t="s">
        <v>554</v>
      </c>
      <c r="L271" s="441">
        <v>1569565.1199999999</v>
      </c>
      <c r="M271" s="57" t="s">
        <v>954</v>
      </c>
    </row>
    <row r="272" spans="1:13" s="548" customFormat="1" ht="15" customHeight="1" x14ac:dyDescent="0.25">
      <c r="A272" s="511" t="s">
        <v>2143</v>
      </c>
      <c r="B272" s="512" t="s">
        <v>2145</v>
      </c>
      <c r="C272" s="504" t="s">
        <v>367</v>
      </c>
      <c r="D272" s="504" t="s">
        <v>554</v>
      </c>
      <c r="E272" s="441">
        <v>221763983.19999999</v>
      </c>
      <c r="F272" s="57" t="s">
        <v>954</v>
      </c>
      <c r="H272" s="511" t="s">
        <v>956</v>
      </c>
      <c r="I272" s="512" t="s">
        <v>1683</v>
      </c>
      <c r="J272" s="504" t="s">
        <v>367</v>
      </c>
      <c r="K272" s="504" t="s">
        <v>554</v>
      </c>
      <c r="L272" s="441">
        <v>2549060.9200000004</v>
      </c>
      <c r="M272" s="57" t="s">
        <v>954</v>
      </c>
    </row>
    <row r="273" spans="1:13" s="548" customFormat="1" ht="15" customHeight="1" x14ac:dyDescent="0.25">
      <c r="A273" s="511" t="s">
        <v>2143</v>
      </c>
      <c r="B273" s="512" t="s">
        <v>2190</v>
      </c>
      <c r="C273" s="504" t="s">
        <v>367</v>
      </c>
      <c r="D273" s="504" t="s">
        <v>554</v>
      </c>
      <c r="E273" s="441">
        <v>199831855.36000001</v>
      </c>
      <c r="F273" s="57" t="s">
        <v>954</v>
      </c>
      <c r="H273" s="511" t="s">
        <v>956</v>
      </c>
      <c r="I273" s="512" t="s">
        <v>1691</v>
      </c>
      <c r="J273" s="504" t="s">
        <v>367</v>
      </c>
      <c r="K273" s="504" t="s">
        <v>554</v>
      </c>
      <c r="L273" s="441">
        <v>173297081.31999999</v>
      </c>
      <c r="M273" s="57" t="s">
        <v>955</v>
      </c>
    </row>
    <row r="274" spans="1:13" s="548" customFormat="1" ht="15" customHeight="1" x14ac:dyDescent="0.25">
      <c r="A274" s="511" t="s">
        <v>2143</v>
      </c>
      <c r="B274" s="512" t="s">
        <v>1780</v>
      </c>
      <c r="C274" s="504" t="s">
        <v>367</v>
      </c>
      <c r="D274" s="504" t="s">
        <v>554</v>
      </c>
      <c r="E274" s="441">
        <v>209875328.16000003</v>
      </c>
      <c r="F274" s="57" t="s">
        <v>954</v>
      </c>
      <c r="H274" s="511" t="s">
        <v>956</v>
      </c>
      <c r="I274" s="512" t="s">
        <v>1692</v>
      </c>
      <c r="J274" s="504" t="s">
        <v>367</v>
      </c>
      <c r="K274" s="504" t="s">
        <v>554</v>
      </c>
      <c r="L274" s="441">
        <v>175697531.64000002</v>
      </c>
      <c r="M274" s="57" t="s">
        <v>955</v>
      </c>
    </row>
    <row r="275" spans="1:13" s="548" customFormat="1" ht="15" customHeight="1" x14ac:dyDescent="0.25">
      <c r="A275" s="511" t="s">
        <v>2143</v>
      </c>
      <c r="B275" s="512" t="s">
        <v>1781</v>
      </c>
      <c r="C275" s="504" t="s">
        <v>367</v>
      </c>
      <c r="D275" s="504" t="s">
        <v>554</v>
      </c>
      <c r="E275" s="441">
        <v>103930682.08000001</v>
      </c>
      <c r="F275" s="57" t="s">
        <v>954</v>
      </c>
      <c r="H275" s="511" t="s">
        <v>956</v>
      </c>
      <c r="I275" s="512" t="s">
        <v>1693</v>
      </c>
      <c r="J275" s="504" t="s">
        <v>367</v>
      </c>
      <c r="K275" s="504" t="s">
        <v>554</v>
      </c>
      <c r="L275" s="441">
        <v>176261140.11999997</v>
      </c>
      <c r="M275" s="57" t="s">
        <v>955</v>
      </c>
    </row>
    <row r="276" spans="1:13" s="548" customFormat="1" ht="15" customHeight="1" x14ac:dyDescent="0.25">
      <c r="A276" s="511" t="s">
        <v>2143</v>
      </c>
      <c r="B276" s="512" t="s">
        <v>2229</v>
      </c>
      <c r="C276" s="504" t="s">
        <v>367</v>
      </c>
      <c r="D276" s="504" t="s">
        <v>554</v>
      </c>
      <c r="E276" s="441">
        <v>8753817.2800000012</v>
      </c>
      <c r="F276" s="57" t="s">
        <v>954</v>
      </c>
      <c r="H276" s="511" t="s">
        <v>956</v>
      </c>
      <c r="I276" s="512" t="s">
        <v>1694</v>
      </c>
      <c r="J276" s="504" t="s">
        <v>367</v>
      </c>
      <c r="K276" s="504" t="s">
        <v>554</v>
      </c>
      <c r="L276" s="441">
        <v>178590361.11999997</v>
      </c>
      <c r="M276" s="57" t="s">
        <v>955</v>
      </c>
    </row>
    <row r="277" spans="1:13" s="548" customFormat="1" ht="15" customHeight="1" x14ac:dyDescent="0.25">
      <c r="A277" s="511" t="s">
        <v>2143</v>
      </c>
      <c r="B277" s="512" t="s">
        <v>2230</v>
      </c>
      <c r="C277" s="504" t="s">
        <v>367</v>
      </c>
      <c r="D277" s="504" t="s">
        <v>554</v>
      </c>
      <c r="E277" s="441">
        <v>36438576.799999997</v>
      </c>
      <c r="F277" s="57" t="s">
        <v>954</v>
      </c>
      <c r="H277" s="511" t="s">
        <v>956</v>
      </c>
      <c r="I277" s="512" t="s">
        <v>1634</v>
      </c>
      <c r="J277" s="504" t="s">
        <v>367</v>
      </c>
      <c r="K277" s="504" t="s">
        <v>554</v>
      </c>
      <c r="L277" s="441">
        <v>179274933.44</v>
      </c>
      <c r="M277" s="57" t="s">
        <v>955</v>
      </c>
    </row>
    <row r="278" spans="1:13" s="548" customFormat="1" ht="15" customHeight="1" x14ac:dyDescent="0.25">
      <c r="A278" s="511" t="s">
        <v>2143</v>
      </c>
      <c r="B278" s="512" t="s">
        <v>2146</v>
      </c>
      <c r="C278" s="504" t="s">
        <v>367</v>
      </c>
      <c r="D278" s="504" t="s">
        <v>554</v>
      </c>
      <c r="E278" s="441">
        <v>8684037.120000001</v>
      </c>
      <c r="F278" s="57" t="s">
        <v>954</v>
      </c>
      <c r="H278" s="511" t="s">
        <v>956</v>
      </c>
      <c r="I278" s="512" t="s">
        <v>1695</v>
      </c>
      <c r="J278" s="504" t="s">
        <v>367</v>
      </c>
      <c r="K278" s="504" t="s">
        <v>554</v>
      </c>
      <c r="L278" s="441">
        <v>180797580.59999999</v>
      </c>
      <c r="M278" s="57" t="s">
        <v>955</v>
      </c>
    </row>
    <row r="279" spans="1:13" s="548" customFormat="1" ht="15" customHeight="1" x14ac:dyDescent="0.25">
      <c r="A279" s="511" t="s">
        <v>2143</v>
      </c>
      <c r="B279" s="512" t="s">
        <v>2231</v>
      </c>
      <c r="C279" s="504" t="s">
        <v>367</v>
      </c>
      <c r="D279" s="504" t="s">
        <v>554</v>
      </c>
      <c r="E279" s="441">
        <v>36147719.680000007</v>
      </c>
      <c r="F279" s="57" t="s">
        <v>954</v>
      </c>
      <c r="H279" s="511" t="s">
        <v>956</v>
      </c>
      <c r="I279" s="512" t="s">
        <v>1696</v>
      </c>
      <c r="J279" s="504" t="s">
        <v>367</v>
      </c>
      <c r="K279" s="504" t="s">
        <v>554</v>
      </c>
      <c r="L279" s="441">
        <v>183017696.96000001</v>
      </c>
      <c r="M279" s="57" t="s">
        <v>955</v>
      </c>
    </row>
    <row r="280" spans="1:13" s="548" customFormat="1" ht="15" customHeight="1" x14ac:dyDescent="0.25">
      <c r="A280" s="511" t="s">
        <v>2143</v>
      </c>
      <c r="B280" s="512" t="s">
        <v>2148</v>
      </c>
      <c r="C280" s="504" t="s">
        <v>367</v>
      </c>
      <c r="D280" s="504" t="s">
        <v>554</v>
      </c>
      <c r="E280" s="441">
        <v>8606672.1600000001</v>
      </c>
      <c r="F280" s="57" t="s">
        <v>954</v>
      </c>
      <c r="H280" s="511" t="s">
        <v>956</v>
      </c>
      <c r="I280" s="512" t="s">
        <v>1621</v>
      </c>
      <c r="J280" s="504" t="s">
        <v>367</v>
      </c>
      <c r="K280" s="504" t="s">
        <v>554</v>
      </c>
      <c r="L280" s="441">
        <v>183887495.16</v>
      </c>
      <c r="M280" s="57" t="s">
        <v>955</v>
      </c>
    </row>
    <row r="281" spans="1:13" s="548" customFormat="1" ht="15" customHeight="1" x14ac:dyDescent="0.25">
      <c r="A281" s="511" t="s">
        <v>2143</v>
      </c>
      <c r="B281" s="512" t="s">
        <v>2094</v>
      </c>
      <c r="C281" s="504" t="s">
        <v>367</v>
      </c>
      <c r="D281" s="504" t="s">
        <v>554</v>
      </c>
      <c r="E281" s="441">
        <v>35825645.120000005</v>
      </c>
      <c r="F281" s="57" t="s">
        <v>954</v>
      </c>
      <c r="H281" s="511" t="s">
        <v>956</v>
      </c>
      <c r="I281" s="512" t="s">
        <v>1622</v>
      </c>
      <c r="J281" s="504" t="s">
        <v>367</v>
      </c>
      <c r="K281" s="504" t="s">
        <v>554</v>
      </c>
      <c r="L281" s="441">
        <v>186033343.28</v>
      </c>
      <c r="M281" s="57" t="s">
        <v>955</v>
      </c>
    </row>
    <row r="282" spans="1:13" s="548" customFormat="1" ht="15" customHeight="1" x14ac:dyDescent="0.25">
      <c r="A282" s="511" t="s">
        <v>2143</v>
      </c>
      <c r="B282" s="512" t="s">
        <v>2232</v>
      </c>
      <c r="C282" s="504" t="s">
        <v>367</v>
      </c>
      <c r="D282" s="504" t="s">
        <v>554</v>
      </c>
      <c r="E282" s="441">
        <v>8531862.0799999982</v>
      </c>
      <c r="F282" s="57" t="s">
        <v>954</v>
      </c>
      <c r="H282" s="511" t="s">
        <v>956</v>
      </c>
      <c r="I282" s="512" t="s">
        <v>1697</v>
      </c>
      <c r="J282" s="504" t="s">
        <v>367</v>
      </c>
      <c r="K282" s="504" t="s">
        <v>554</v>
      </c>
      <c r="L282" s="441">
        <v>187029293.72</v>
      </c>
      <c r="M282" s="57" t="s">
        <v>955</v>
      </c>
    </row>
    <row r="283" spans="1:13" s="548" customFormat="1" ht="15" customHeight="1" x14ac:dyDescent="0.25">
      <c r="A283" s="511" t="s">
        <v>2143</v>
      </c>
      <c r="B283" s="512" t="s">
        <v>2095</v>
      </c>
      <c r="C283" s="504" t="s">
        <v>367</v>
      </c>
      <c r="D283" s="504" t="s">
        <v>554</v>
      </c>
      <c r="E283" s="441">
        <v>35514029.599999994</v>
      </c>
      <c r="F283" s="57" t="s">
        <v>954</v>
      </c>
      <c r="H283" s="511" t="s">
        <v>956</v>
      </c>
      <c r="I283" s="512" t="s">
        <v>1623</v>
      </c>
      <c r="J283" s="504" t="s">
        <v>367</v>
      </c>
      <c r="K283" s="504" t="s">
        <v>554</v>
      </c>
      <c r="L283" s="441">
        <v>188617759.44</v>
      </c>
      <c r="M283" s="57" t="s">
        <v>955</v>
      </c>
    </row>
    <row r="284" spans="1:13" s="548" customFormat="1" ht="15" customHeight="1" x14ac:dyDescent="0.25">
      <c r="A284" s="511" t="s">
        <v>2143</v>
      </c>
      <c r="B284" s="512" t="s">
        <v>2216</v>
      </c>
      <c r="C284" s="504" t="s">
        <v>367</v>
      </c>
      <c r="D284" s="504" t="s">
        <v>554</v>
      </c>
      <c r="E284" s="441">
        <v>8454497.120000001</v>
      </c>
      <c r="F284" s="57" t="s">
        <v>954</v>
      </c>
      <c r="H284" s="511" t="s">
        <v>956</v>
      </c>
      <c r="I284" s="512" t="s">
        <v>1624</v>
      </c>
      <c r="J284" s="504" t="s">
        <v>367</v>
      </c>
      <c r="K284" s="504" t="s">
        <v>554</v>
      </c>
      <c r="L284" s="441">
        <v>191510292.44</v>
      </c>
      <c r="M284" s="57" t="s">
        <v>955</v>
      </c>
    </row>
    <row r="285" spans="1:13" s="548" customFormat="1" ht="15" customHeight="1" x14ac:dyDescent="0.25">
      <c r="A285" s="511" t="s">
        <v>2143</v>
      </c>
      <c r="B285" s="512" t="s">
        <v>2233</v>
      </c>
      <c r="C285" s="504" t="s">
        <v>367</v>
      </c>
      <c r="D285" s="504" t="s">
        <v>554</v>
      </c>
      <c r="E285" s="441">
        <v>35191955.040000007</v>
      </c>
      <c r="F285" s="57" t="s">
        <v>954</v>
      </c>
      <c r="H285" s="511" t="s">
        <v>956</v>
      </c>
      <c r="I285" s="512" t="s">
        <v>1144</v>
      </c>
      <c r="J285" s="504" t="s">
        <v>367</v>
      </c>
      <c r="K285" s="504" t="s">
        <v>554</v>
      </c>
      <c r="L285" s="441">
        <v>16689896.879999999</v>
      </c>
      <c r="M285" s="57" t="s">
        <v>954</v>
      </c>
    </row>
    <row r="286" spans="1:13" s="548" customFormat="1" ht="15" customHeight="1" x14ac:dyDescent="0.25">
      <c r="A286" s="511" t="s">
        <v>2143</v>
      </c>
      <c r="B286" s="512" t="s">
        <v>2234</v>
      </c>
      <c r="C286" s="504" t="s">
        <v>367</v>
      </c>
      <c r="D286" s="504" t="s">
        <v>554</v>
      </c>
      <c r="E286" s="441">
        <v>8379687.0399999991</v>
      </c>
      <c r="F286" s="57" t="s">
        <v>954</v>
      </c>
      <c r="H286" s="511" t="s">
        <v>956</v>
      </c>
      <c r="I286" s="512" t="s">
        <v>1673</v>
      </c>
      <c r="J286" s="504" t="s">
        <v>367</v>
      </c>
      <c r="K286" s="504" t="s">
        <v>554</v>
      </c>
      <c r="L286" s="441">
        <v>54820337.920000002</v>
      </c>
      <c r="M286" s="57" t="s">
        <v>954</v>
      </c>
    </row>
    <row r="287" spans="1:13" s="548" customFormat="1" ht="15" customHeight="1" x14ac:dyDescent="0.25">
      <c r="A287" s="511" t="s">
        <v>2143</v>
      </c>
      <c r="B287" s="512" t="s">
        <v>2235</v>
      </c>
      <c r="C287" s="504" t="s">
        <v>367</v>
      </c>
      <c r="D287" s="504" t="s">
        <v>554</v>
      </c>
      <c r="E287" s="441">
        <v>34880339.519999996</v>
      </c>
      <c r="F287" s="57" t="s">
        <v>954</v>
      </c>
      <c r="H287" s="511" t="s">
        <v>956</v>
      </c>
      <c r="I287" s="512" t="s">
        <v>1639</v>
      </c>
      <c r="J287" s="504" t="s">
        <v>367</v>
      </c>
      <c r="K287" s="504" t="s">
        <v>554</v>
      </c>
      <c r="L287" s="441">
        <v>15851970.280000001</v>
      </c>
      <c r="M287" s="57" t="s">
        <v>954</v>
      </c>
    </row>
    <row r="288" spans="1:13" s="548" customFormat="1" ht="15" customHeight="1" x14ac:dyDescent="0.25">
      <c r="A288" s="511" t="s">
        <v>2143</v>
      </c>
      <c r="B288" s="512" t="s">
        <v>2098</v>
      </c>
      <c r="C288" s="504" t="s">
        <v>367</v>
      </c>
      <c r="D288" s="504" t="s">
        <v>554</v>
      </c>
      <c r="E288" s="441">
        <v>8302401.9200000009</v>
      </c>
      <c r="F288" s="57" t="s">
        <v>954</v>
      </c>
      <c r="H288" s="511" t="s">
        <v>956</v>
      </c>
      <c r="I288" s="512" t="s">
        <v>1640</v>
      </c>
      <c r="J288" s="504" t="s">
        <v>367</v>
      </c>
      <c r="K288" s="504" t="s">
        <v>554</v>
      </c>
      <c r="L288" s="441">
        <v>133687130.96000001</v>
      </c>
      <c r="M288" s="57" t="s">
        <v>954</v>
      </c>
    </row>
    <row r="289" spans="1:13" s="548" customFormat="1" ht="15" customHeight="1" x14ac:dyDescent="0.25">
      <c r="A289" s="511" t="s">
        <v>2143</v>
      </c>
      <c r="B289" s="512" t="s">
        <v>2111</v>
      </c>
      <c r="C289" s="504" t="s">
        <v>367</v>
      </c>
      <c r="D289" s="504" t="s">
        <v>554</v>
      </c>
      <c r="E289" s="441">
        <v>34558264.959999993</v>
      </c>
      <c r="F289" s="57" t="s">
        <v>954</v>
      </c>
      <c r="H289" s="511" t="s">
        <v>956</v>
      </c>
      <c r="I289" s="512" t="s">
        <v>1690</v>
      </c>
      <c r="J289" s="504" t="s">
        <v>367</v>
      </c>
      <c r="K289" s="504" t="s">
        <v>554</v>
      </c>
      <c r="L289" s="441">
        <v>52026977.479999997</v>
      </c>
      <c r="M289" s="57" t="s">
        <v>954</v>
      </c>
    </row>
    <row r="290" spans="1:13" s="548" customFormat="1" ht="15" customHeight="1" x14ac:dyDescent="0.25">
      <c r="A290" s="511" t="s">
        <v>2143</v>
      </c>
      <c r="B290" s="512" t="s">
        <v>2236</v>
      </c>
      <c r="C290" s="504" t="s">
        <v>367</v>
      </c>
      <c r="D290" s="504" t="s">
        <v>554</v>
      </c>
      <c r="E290" s="441">
        <v>8225036.9600000009</v>
      </c>
      <c r="F290" s="57" t="s">
        <v>954</v>
      </c>
      <c r="H290" s="511" t="s">
        <v>1627</v>
      </c>
      <c r="I290" s="512" t="s">
        <v>1648</v>
      </c>
      <c r="J290" s="504" t="s">
        <v>367</v>
      </c>
      <c r="K290" s="504" t="s">
        <v>554</v>
      </c>
      <c r="L290" s="441">
        <v>148662484</v>
      </c>
      <c r="M290" s="57" t="s">
        <v>955</v>
      </c>
    </row>
    <row r="291" spans="1:13" s="548" customFormat="1" ht="15" customHeight="1" x14ac:dyDescent="0.25">
      <c r="A291" s="511" t="s">
        <v>2143</v>
      </c>
      <c r="B291" s="512" t="s">
        <v>2237</v>
      </c>
      <c r="C291" s="504" t="s">
        <v>367</v>
      </c>
      <c r="D291" s="504" t="s">
        <v>554</v>
      </c>
      <c r="E291" s="441">
        <v>34236190.400000006</v>
      </c>
      <c r="F291" s="57" t="s">
        <v>954</v>
      </c>
      <c r="H291" s="511" t="s">
        <v>1627</v>
      </c>
      <c r="I291" s="512" t="s">
        <v>1698</v>
      </c>
      <c r="J291" s="504" t="s">
        <v>367</v>
      </c>
      <c r="K291" s="504" t="s">
        <v>554</v>
      </c>
      <c r="L291" s="441">
        <v>149907700</v>
      </c>
      <c r="M291" s="57" t="s">
        <v>955</v>
      </c>
    </row>
    <row r="292" spans="1:13" s="548" customFormat="1" ht="15" customHeight="1" x14ac:dyDescent="0.25">
      <c r="A292" s="511" t="s">
        <v>2143</v>
      </c>
      <c r="B292" s="512" t="s">
        <v>2218</v>
      </c>
      <c r="C292" s="504" t="s">
        <v>367</v>
      </c>
      <c r="D292" s="504" t="s">
        <v>554</v>
      </c>
      <c r="E292" s="441">
        <v>8150226.8800000008</v>
      </c>
      <c r="F292" s="57" t="s">
        <v>954</v>
      </c>
      <c r="H292" s="511" t="s">
        <v>1627</v>
      </c>
      <c r="I292" s="512" t="s">
        <v>1699</v>
      </c>
      <c r="J292" s="504" t="s">
        <v>367</v>
      </c>
      <c r="K292" s="504" t="s">
        <v>554</v>
      </c>
      <c r="L292" s="441">
        <v>151175152</v>
      </c>
      <c r="M292" s="57" t="s">
        <v>955</v>
      </c>
    </row>
    <row r="293" spans="1:13" s="548" customFormat="1" ht="15" customHeight="1" x14ac:dyDescent="0.25">
      <c r="A293" s="511" t="s">
        <v>2143</v>
      </c>
      <c r="B293" s="512" t="s">
        <v>2238</v>
      </c>
      <c r="C293" s="504" t="s">
        <v>367</v>
      </c>
      <c r="D293" s="504" t="s">
        <v>554</v>
      </c>
      <c r="E293" s="441">
        <v>33924574.879999995</v>
      </c>
      <c r="F293" s="57" t="s">
        <v>954</v>
      </c>
      <c r="H293" s="511" t="s">
        <v>1627</v>
      </c>
      <c r="I293" s="512" t="s">
        <v>1700</v>
      </c>
      <c r="J293" s="504" t="s">
        <v>367</v>
      </c>
      <c r="K293" s="504" t="s">
        <v>554</v>
      </c>
      <c r="L293" s="441">
        <v>152435192</v>
      </c>
      <c r="M293" s="57" t="s">
        <v>955</v>
      </c>
    </row>
    <row r="294" spans="1:13" s="548" customFormat="1" ht="15" customHeight="1" x14ac:dyDescent="0.25">
      <c r="A294" s="511" t="s">
        <v>2143</v>
      </c>
      <c r="B294" s="512" t="s">
        <v>2114</v>
      </c>
      <c r="C294" s="504" t="s">
        <v>367</v>
      </c>
      <c r="D294" s="504" t="s">
        <v>554</v>
      </c>
      <c r="E294" s="441">
        <v>8072941.7599999998</v>
      </c>
      <c r="F294" s="57" t="s">
        <v>954</v>
      </c>
      <c r="H294" s="511" t="s">
        <v>1627</v>
      </c>
      <c r="I294" s="512" t="s">
        <v>1701</v>
      </c>
      <c r="J294" s="504" t="s">
        <v>367</v>
      </c>
      <c r="K294" s="504" t="s">
        <v>554</v>
      </c>
      <c r="L294" s="441">
        <v>153717468</v>
      </c>
      <c r="M294" s="57" t="s">
        <v>955</v>
      </c>
    </row>
    <row r="295" spans="1:13" s="548" customFormat="1" ht="15" customHeight="1" x14ac:dyDescent="0.25">
      <c r="A295" s="511" t="s">
        <v>2143</v>
      </c>
      <c r="B295" s="512" t="s">
        <v>2239</v>
      </c>
      <c r="C295" s="504" t="s">
        <v>367</v>
      </c>
      <c r="D295" s="504" t="s">
        <v>554</v>
      </c>
      <c r="E295" s="441">
        <v>33602500.319999993</v>
      </c>
      <c r="F295" s="57" t="s">
        <v>954</v>
      </c>
      <c r="H295" s="511" t="s">
        <v>1627</v>
      </c>
      <c r="I295" s="512" t="s">
        <v>1634</v>
      </c>
      <c r="J295" s="504" t="s">
        <v>367</v>
      </c>
      <c r="K295" s="504" t="s">
        <v>554</v>
      </c>
      <c r="L295" s="441">
        <v>155007156</v>
      </c>
      <c r="M295" s="57" t="s">
        <v>955</v>
      </c>
    </row>
    <row r="296" spans="1:13" s="548" customFormat="1" ht="15" customHeight="1" x14ac:dyDescent="0.25">
      <c r="A296" s="511" t="s">
        <v>2143</v>
      </c>
      <c r="B296" s="512" t="s">
        <v>2115</v>
      </c>
      <c r="C296" s="504" t="s">
        <v>367</v>
      </c>
      <c r="D296" s="504" t="s">
        <v>554</v>
      </c>
      <c r="E296" s="441">
        <v>7998051.8399999999</v>
      </c>
      <c r="F296" s="57" t="s">
        <v>954</v>
      </c>
      <c r="H296" s="511" t="s">
        <v>1627</v>
      </c>
      <c r="I296" s="512" t="s">
        <v>1702</v>
      </c>
      <c r="J296" s="504" t="s">
        <v>367</v>
      </c>
      <c r="K296" s="504" t="s">
        <v>554</v>
      </c>
      <c r="L296" s="441">
        <v>156304256</v>
      </c>
      <c r="M296" s="57" t="s">
        <v>955</v>
      </c>
    </row>
    <row r="297" spans="1:13" s="548" customFormat="1" ht="15" customHeight="1" x14ac:dyDescent="0.25">
      <c r="A297" s="511" t="s">
        <v>2143</v>
      </c>
      <c r="B297" s="512" t="s">
        <v>2240</v>
      </c>
      <c r="C297" s="504" t="s">
        <v>367</v>
      </c>
      <c r="D297" s="504" t="s">
        <v>554</v>
      </c>
      <c r="E297" s="441">
        <v>33290884.799999997</v>
      </c>
      <c r="F297" s="57" t="s">
        <v>954</v>
      </c>
      <c r="H297" s="511" t="s">
        <v>1627</v>
      </c>
      <c r="I297" s="512" t="s">
        <v>1703</v>
      </c>
      <c r="J297" s="504" t="s">
        <v>367</v>
      </c>
      <c r="K297" s="504" t="s">
        <v>554</v>
      </c>
      <c r="L297" s="441">
        <v>157608768</v>
      </c>
      <c r="M297" s="57" t="s">
        <v>955</v>
      </c>
    </row>
    <row r="298" spans="1:13" s="548" customFormat="1" ht="15" customHeight="1" x14ac:dyDescent="0.25">
      <c r="A298" s="511" t="s">
        <v>2143</v>
      </c>
      <c r="B298" s="512" t="s">
        <v>2241</v>
      </c>
      <c r="C298" s="504" t="s">
        <v>367</v>
      </c>
      <c r="D298" s="504" t="s">
        <v>554</v>
      </c>
      <c r="E298" s="441">
        <v>7920766.7200000007</v>
      </c>
      <c r="F298" s="57" t="s">
        <v>954</v>
      </c>
      <c r="H298" s="511" t="s">
        <v>1627</v>
      </c>
      <c r="I298" s="512" t="s">
        <v>1657</v>
      </c>
      <c r="J298" s="504" t="s">
        <v>367</v>
      </c>
      <c r="K298" s="504" t="s">
        <v>554</v>
      </c>
      <c r="L298" s="441">
        <v>158928104</v>
      </c>
      <c r="M298" s="57" t="s">
        <v>955</v>
      </c>
    </row>
    <row r="299" spans="1:13" s="548" customFormat="1" ht="15" customHeight="1" x14ac:dyDescent="0.25">
      <c r="A299" s="511" t="s">
        <v>2143</v>
      </c>
      <c r="B299" s="512" t="s">
        <v>2242</v>
      </c>
      <c r="C299" s="504" t="s">
        <v>367</v>
      </c>
      <c r="D299" s="504" t="s">
        <v>554</v>
      </c>
      <c r="E299" s="441">
        <v>32968810.239999998</v>
      </c>
      <c r="F299" s="57" t="s">
        <v>954</v>
      </c>
      <c r="H299" s="511" t="s">
        <v>1627</v>
      </c>
      <c r="I299" s="512" t="s">
        <v>1704</v>
      </c>
      <c r="J299" s="504" t="s">
        <v>367</v>
      </c>
      <c r="K299" s="504" t="s">
        <v>554</v>
      </c>
      <c r="L299" s="441">
        <v>160254852</v>
      </c>
      <c r="M299" s="57" t="s">
        <v>955</v>
      </c>
    </row>
    <row r="300" spans="1:13" s="548" customFormat="1" ht="15" customHeight="1" x14ac:dyDescent="0.25">
      <c r="A300" s="511" t="s">
        <v>2143</v>
      </c>
      <c r="B300" s="512" t="s">
        <v>2243</v>
      </c>
      <c r="C300" s="504" t="s">
        <v>367</v>
      </c>
      <c r="D300" s="504" t="s">
        <v>554</v>
      </c>
      <c r="E300" s="441">
        <v>7843401.7599999998</v>
      </c>
      <c r="F300" s="57" t="s">
        <v>954</v>
      </c>
      <c r="H300" s="511" t="s">
        <v>1627</v>
      </c>
      <c r="I300" s="512" t="s">
        <v>1705</v>
      </c>
      <c r="J300" s="504" t="s">
        <v>367</v>
      </c>
      <c r="K300" s="504" t="s">
        <v>554</v>
      </c>
      <c r="L300" s="441">
        <v>161589012</v>
      </c>
      <c r="M300" s="57" t="s">
        <v>955</v>
      </c>
    </row>
    <row r="301" spans="1:13" s="548" customFormat="1" ht="15" customHeight="1" x14ac:dyDescent="0.25">
      <c r="A301" s="511" t="s">
        <v>2143</v>
      </c>
      <c r="B301" s="512" t="s">
        <v>2244</v>
      </c>
      <c r="C301" s="504" t="s">
        <v>367</v>
      </c>
      <c r="D301" s="504" t="s">
        <v>554</v>
      </c>
      <c r="E301" s="441">
        <v>32646735.68</v>
      </c>
      <c r="F301" s="57" t="s">
        <v>954</v>
      </c>
      <c r="H301" s="511" t="s">
        <v>1627</v>
      </c>
      <c r="I301" s="512" t="s">
        <v>1706</v>
      </c>
      <c r="J301" s="504" t="s">
        <v>367</v>
      </c>
      <c r="K301" s="504" t="s">
        <v>554</v>
      </c>
      <c r="L301" s="441">
        <v>162937996</v>
      </c>
      <c r="M301" s="57" t="s">
        <v>955</v>
      </c>
    </row>
    <row r="302" spans="1:13" s="548" customFormat="1" ht="15" customHeight="1" x14ac:dyDescent="0.25">
      <c r="A302" s="511" t="s">
        <v>2143</v>
      </c>
      <c r="B302" s="512" t="s">
        <v>2118</v>
      </c>
      <c r="C302" s="504" t="s">
        <v>367</v>
      </c>
      <c r="D302" s="504" t="s">
        <v>554</v>
      </c>
      <c r="E302" s="441">
        <v>7773621.5999999996</v>
      </c>
      <c r="F302" s="57" t="s">
        <v>954</v>
      </c>
      <c r="H302" s="511" t="s">
        <v>1627</v>
      </c>
      <c r="I302" s="512" t="s">
        <v>1707</v>
      </c>
      <c r="J302" s="504" t="s">
        <v>367</v>
      </c>
      <c r="K302" s="504" t="s">
        <v>554</v>
      </c>
      <c r="L302" s="441">
        <v>164294392</v>
      </c>
      <c r="M302" s="57" t="s">
        <v>955</v>
      </c>
    </row>
    <row r="303" spans="1:13" s="548" customFormat="1" ht="15" customHeight="1" x14ac:dyDescent="0.25">
      <c r="A303" s="511" t="s">
        <v>2143</v>
      </c>
      <c r="B303" s="512" t="s">
        <v>2245</v>
      </c>
      <c r="C303" s="504" t="s">
        <v>367</v>
      </c>
      <c r="D303" s="504" t="s">
        <v>554</v>
      </c>
      <c r="E303" s="441">
        <v>32355878.560000002</v>
      </c>
      <c r="F303" s="57" t="s">
        <v>954</v>
      </c>
      <c r="H303" s="511" t="s">
        <v>1627</v>
      </c>
      <c r="I303" s="512" t="s">
        <v>1708</v>
      </c>
      <c r="J303" s="504" t="s">
        <v>367</v>
      </c>
      <c r="K303" s="504" t="s">
        <v>554</v>
      </c>
      <c r="L303" s="441">
        <v>701597684</v>
      </c>
      <c r="M303" s="57" t="s">
        <v>955</v>
      </c>
    </row>
    <row r="304" spans="1:13" s="548" customFormat="1" ht="15" customHeight="1" x14ac:dyDescent="0.25">
      <c r="A304" s="511" t="s">
        <v>2143</v>
      </c>
      <c r="B304" s="512" t="s">
        <v>2246</v>
      </c>
      <c r="C304" s="504" t="s">
        <v>367</v>
      </c>
      <c r="D304" s="504" t="s">
        <v>554</v>
      </c>
      <c r="E304" s="441">
        <v>63872000</v>
      </c>
      <c r="F304" s="57" t="s">
        <v>1649</v>
      </c>
      <c r="H304" s="511" t="s">
        <v>1627</v>
      </c>
      <c r="I304" s="512" t="s">
        <v>1709</v>
      </c>
      <c r="J304" s="504" t="s">
        <v>367</v>
      </c>
      <c r="K304" s="504" t="s">
        <v>554</v>
      </c>
      <c r="L304" s="441">
        <v>7306915851.1600008</v>
      </c>
      <c r="M304" s="57" t="s">
        <v>955</v>
      </c>
    </row>
    <row r="305" spans="1:13" s="610" customFormat="1" ht="15" customHeight="1" x14ac:dyDescent="0.25">
      <c r="A305" s="511" t="s">
        <v>2143</v>
      </c>
      <c r="B305" s="512" t="s">
        <v>2247</v>
      </c>
      <c r="C305" s="504" t="s">
        <v>367</v>
      </c>
      <c r="D305" s="504" t="s">
        <v>554</v>
      </c>
      <c r="E305" s="441">
        <v>63872000</v>
      </c>
      <c r="F305" s="57" t="s">
        <v>1649</v>
      </c>
      <c r="H305" s="511"/>
      <c r="I305" s="512"/>
      <c r="J305" s="504"/>
      <c r="K305" s="504"/>
      <c r="L305" s="441"/>
      <c r="M305" s="57"/>
    </row>
    <row r="306" spans="1:13" s="610" customFormat="1" ht="15" customHeight="1" x14ac:dyDescent="0.25">
      <c r="A306" s="511" t="s">
        <v>2143</v>
      </c>
      <c r="B306" s="512" t="s">
        <v>2248</v>
      </c>
      <c r="C306" s="504" t="s">
        <v>367</v>
      </c>
      <c r="D306" s="504" t="s">
        <v>554</v>
      </c>
      <c r="E306" s="441">
        <v>63872000</v>
      </c>
      <c r="F306" s="57" t="s">
        <v>1649</v>
      </c>
      <c r="H306" s="511"/>
      <c r="I306" s="512"/>
      <c r="J306" s="504"/>
      <c r="K306" s="504"/>
      <c r="L306" s="441"/>
      <c r="M306" s="57"/>
    </row>
    <row r="307" spans="1:13" s="610" customFormat="1" ht="15" customHeight="1" x14ac:dyDescent="0.25">
      <c r="A307" s="511" t="s">
        <v>2143</v>
      </c>
      <c r="B307" s="512" t="s">
        <v>2249</v>
      </c>
      <c r="C307" s="504" t="s">
        <v>367</v>
      </c>
      <c r="D307" s="504" t="s">
        <v>554</v>
      </c>
      <c r="E307" s="441">
        <v>63872000</v>
      </c>
      <c r="F307" s="57" t="s">
        <v>1649</v>
      </c>
      <c r="H307" s="511"/>
      <c r="I307" s="512"/>
      <c r="J307" s="504"/>
      <c r="K307" s="504"/>
      <c r="L307" s="441"/>
      <c r="M307" s="57"/>
    </row>
    <row r="308" spans="1:13" s="610" customFormat="1" ht="15" customHeight="1" x14ac:dyDescent="0.25">
      <c r="A308" s="511" t="s">
        <v>2143</v>
      </c>
      <c r="B308" s="512" t="s">
        <v>2136</v>
      </c>
      <c r="C308" s="504" t="s">
        <v>367</v>
      </c>
      <c r="D308" s="504" t="s">
        <v>554</v>
      </c>
      <c r="E308" s="441">
        <v>63872000</v>
      </c>
      <c r="F308" s="57" t="s">
        <v>1649</v>
      </c>
      <c r="H308" s="511"/>
      <c r="I308" s="512"/>
      <c r="J308" s="504"/>
      <c r="K308" s="504"/>
      <c r="L308" s="441"/>
      <c r="M308" s="57"/>
    </row>
    <row r="309" spans="1:13" s="610" customFormat="1" ht="15" customHeight="1" x14ac:dyDescent="0.25">
      <c r="A309" s="511" t="s">
        <v>2143</v>
      </c>
      <c r="B309" s="512" t="s">
        <v>2137</v>
      </c>
      <c r="C309" s="504" t="s">
        <v>367</v>
      </c>
      <c r="D309" s="504" t="s">
        <v>554</v>
      </c>
      <c r="E309" s="441">
        <v>63872000</v>
      </c>
      <c r="F309" s="57" t="s">
        <v>1649</v>
      </c>
      <c r="H309" s="511"/>
      <c r="I309" s="512"/>
      <c r="J309" s="504"/>
      <c r="K309" s="504"/>
      <c r="L309" s="441"/>
      <c r="M309" s="57"/>
    </row>
    <row r="310" spans="1:13" s="610" customFormat="1" ht="15" customHeight="1" x14ac:dyDescent="0.25">
      <c r="A310" s="511" t="s">
        <v>2143</v>
      </c>
      <c r="B310" s="512" t="s">
        <v>2250</v>
      </c>
      <c r="C310" s="504" t="s">
        <v>367</v>
      </c>
      <c r="D310" s="504" t="s">
        <v>554</v>
      </c>
      <c r="E310" s="441">
        <v>63872000</v>
      </c>
      <c r="F310" s="57" t="s">
        <v>1649</v>
      </c>
      <c r="H310" s="511"/>
      <c r="I310" s="512"/>
      <c r="J310" s="504"/>
      <c r="K310" s="504"/>
      <c r="L310" s="441"/>
      <c r="M310" s="57"/>
    </row>
    <row r="311" spans="1:13" s="610" customFormat="1" ht="15" customHeight="1" x14ac:dyDescent="0.25">
      <c r="A311" s="511" t="s">
        <v>2143</v>
      </c>
      <c r="B311" s="512" t="s">
        <v>2251</v>
      </c>
      <c r="C311" s="504" t="s">
        <v>367</v>
      </c>
      <c r="D311" s="504" t="s">
        <v>554</v>
      </c>
      <c r="E311" s="441">
        <v>63872000</v>
      </c>
      <c r="F311" s="57" t="s">
        <v>1649</v>
      </c>
      <c r="H311" s="511"/>
      <c r="I311" s="512"/>
      <c r="J311" s="504"/>
      <c r="K311" s="504"/>
      <c r="L311" s="441"/>
      <c r="M311" s="57"/>
    </row>
    <row r="312" spans="1:13" s="610" customFormat="1" ht="15" customHeight="1" x14ac:dyDescent="0.25">
      <c r="A312" s="511" t="s">
        <v>2143</v>
      </c>
      <c r="B312" s="512" t="s">
        <v>1829</v>
      </c>
      <c r="C312" s="504" t="s">
        <v>367</v>
      </c>
      <c r="D312" s="504" t="s">
        <v>554</v>
      </c>
      <c r="E312" s="441">
        <v>63872000</v>
      </c>
      <c r="F312" s="57" t="s">
        <v>1649</v>
      </c>
      <c r="H312" s="511"/>
      <c r="I312" s="512"/>
      <c r="J312" s="504"/>
      <c r="K312" s="504"/>
      <c r="L312" s="441"/>
      <c r="M312" s="57"/>
    </row>
    <row r="313" spans="1:13" s="610" customFormat="1" ht="15" customHeight="1" x14ac:dyDescent="0.25">
      <c r="A313" s="511" t="s">
        <v>2143</v>
      </c>
      <c r="B313" s="512" t="s">
        <v>1830</v>
      </c>
      <c r="C313" s="504" t="s">
        <v>367</v>
      </c>
      <c r="D313" s="504" t="s">
        <v>554</v>
      </c>
      <c r="E313" s="441">
        <v>69194693.280000001</v>
      </c>
      <c r="F313" s="57" t="s">
        <v>1649</v>
      </c>
      <c r="H313" s="511"/>
      <c r="I313" s="512"/>
      <c r="J313" s="504"/>
      <c r="K313" s="504"/>
      <c r="L313" s="441"/>
      <c r="M313" s="57"/>
    </row>
    <row r="314" spans="1:13" s="610" customFormat="1" ht="15" customHeight="1" x14ac:dyDescent="0.25">
      <c r="A314" s="511" t="s">
        <v>2143</v>
      </c>
      <c r="B314" s="512" t="s">
        <v>1831</v>
      </c>
      <c r="C314" s="504" t="s">
        <v>367</v>
      </c>
      <c r="D314" s="504" t="s">
        <v>554</v>
      </c>
      <c r="E314" s="441">
        <v>69194693.280000001</v>
      </c>
      <c r="F314" s="57" t="s">
        <v>1649</v>
      </c>
      <c r="H314" s="511"/>
      <c r="I314" s="512"/>
      <c r="J314" s="504"/>
      <c r="K314" s="504"/>
      <c r="L314" s="441"/>
      <c r="M314" s="57"/>
    </row>
    <row r="315" spans="1:13" s="610" customFormat="1" ht="15" customHeight="1" x14ac:dyDescent="0.25">
      <c r="A315" s="511" t="s">
        <v>2143</v>
      </c>
      <c r="B315" s="512" t="s">
        <v>2252</v>
      </c>
      <c r="C315" s="504" t="s">
        <v>367</v>
      </c>
      <c r="D315" s="504" t="s">
        <v>554</v>
      </c>
      <c r="E315" s="441">
        <v>69194693.280000001</v>
      </c>
      <c r="F315" s="57" t="s">
        <v>1649</v>
      </c>
      <c r="H315" s="511"/>
      <c r="I315" s="512"/>
      <c r="J315" s="504"/>
      <c r="K315" s="504"/>
      <c r="L315" s="441"/>
      <c r="M315" s="57"/>
    </row>
    <row r="316" spans="1:13" s="610" customFormat="1" ht="15" customHeight="1" x14ac:dyDescent="0.25">
      <c r="A316" s="511" t="s">
        <v>2143</v>
      </c>
      <c r="B316" s="512" t="s">
        <v>2133</v>
      </c>
      <c r="C316" s="504" t="s">
        <v>367</v>
      </c>
      <c r="D316" s="504" t="s">
        <v>554</v>
      </c>
      <c r="E316" s="441">
        <v>69194693.280000001</v>
      </c>
      <c r="F316" s="57" t="s">
        <v>1649</v>
      </c>
      <c r="H316" s="511"/>
      <c r="I316" s="512"/>
      <c r="J316" s="504"/>
      <c r="K316" s="504"/>
      <c r="L316" s="441"/>
      <c r="M316" s="57"/>
    </row>
    <row r="317" spans="1:13" s="610" customFormat="1" ht="15" customHeight="1" x14ac:dyDescent="0.25">
      <c r="A317" s="511" t="s">
        <v>2143</v>
      </c>
      <c r="B317" s="512" t="s">
        <v>2253</v>
      </c>
      <c r="C317" s="504" t="s">
        <v>367</v>
      </c>
      <c r="D317" s="504" t="s">
        <v>554</v>
      </c>
      <c r="E317" s="441">
        <v>69194693.280000001</v>
      </c>
      <c r="F317" s="57" t="s">
        <v>1649</v>
      </c>
      <c r="H317" s="511"/>
      <c r="I317" s="512"/>
      <c r="J317" s="504"/>
      <c r="K317" s="504"/>
      <c r="L317" s="441"/>
      <c r="M317" s="57"/>
    </row>
    <row r="318" spans="1:13" s="548" customFormat="1" x14ac:dyDescent="0.25">
      <c r="A318" s="511"/>
      <c r="B318" s="512"/>
      <c r="C318" s="504"/>
      <c r="D318" s="504"/>
      <c r="E318" s="441"/>
      <c r="F318" s="57"/>
      <c r="H318" s="511"/>
      <c r="I318" s="512"/>
      <c r="J318" s="504"/>
      <c r="K318" s="504"/>
      <c r="L318" s="441"/>
      <c r="M318" s="57"/>
    </row>
    <row r="319" spans="1:13" s="548" customFormat="1" ht="15" customHeight="1" x14ac:dyDescent="0.25">
      <c r="A319" s="57" t="s">
        <v>206</v>
      </c>
      <c r="B319" s="57"/>
      <c r="C319" s="504"/>
      <c r="D319" s="57" t="str">
        <f>IFERROR(VLOOKUP(C319,'Base de Monedas'!A:B,2,0),"")</f>
        <v/>
      </c>
      <c r="E319" s="441"/>
      <c r="F319" s="57"/>
      <c r="H319" s="57" t="s">
        <v>206</v>
      </c>
      <c r="I319" s="57"/>
      <c r="J319" s="504"/>
      <c r="K319" s="57" t="str">
        <f>IFERROR(VLOOKUP(J319,'Base de Monedas'!H:I,2,0),"")</f>
        <v/>
      </c>
      <c r="L319" s="441"/>
      <c r="M319" s="57"/>
    </row>
    <row r="320" spans="1:13" s="548" customFormat="1" ht="15" customHeight="1" x14ac:dyDescent="0.25">
      <c r="A320" s="397"/>
      <c r="B320" s="535"/>
      <c r="C320" s="504"/>
      <c r="D320" s="57"/>
      <c r="E320" s="440"/>
      <c r="F320" s="57"/>
      <c r="H320" s="397" t="s">
        <v>911</v>
      </c>
      <c r="I320" s="535">
        <v>45392</v>
      </c>
      <c r="J320" s="504" t="s">
        <v>1567</v>
      </c>
      <c r="K320" s="57" t="s">
        <v>990</v>
      </c>
      <c r="L320" s="440">
        <v>500000000</v>
      </c>
      <c r="M320" s="57"/>
    </row>
    <row r="321" spans="1:13" s="548" customFormat="1" ht="15" customHeight="1" x14ac:dyDescent="0.25">
      <c r="A321" s="397" t="s">
        <v>919</v>
      </c>
      <c r="B321" s="535">
        <v>46000</v>
      </c>
      <c r="C321" s="504" t="s">
        <v>367</v>
      </c>
      <c r="D321" s="504" t="s">
        <v>554</v>
      </c>
      <c r="E321" s="440">
        <v>2794400000</v>
      </c>
      <c r="F321" s="57"/>
      <c r="H321" s="397" t="s">
        <v>911</v>
      </c>
      <c r="I321" s="535">
        <v>45421</v>
      </c>
      <c r="J321" s="504" t="s">
        <v>1567</v>
      </c>
      <c r="K321" s="57" t="s">
        <v>990</v>
      </c>
      <c r="L321" s="440">
        <v>500000000</v>
      </c>
      <c r="M321" s="57"/>
    </row>
    <row r="322" spans="1:13" s="548" customFormat="1" ht="15" customHeight="1" x14ac:dyDescent="0.25">
      <c r="A322" s="397" t="s">
        <v>918</v>
      </c>
      <c r="B322" s="535">
        <v>46009</v>
      </c>
      <c r="C322" s="504" t="s">
        <v>367</v>
      </c>
      <c r="D322" s="504" t="s">
        <v>554</v>
      </c>
      <c r="E322" s="440">
        <v>2395200000</v>
      </c>
      <c r="F322" s="57"/>
      <c r="H322" s="397" t="s">
        <v>911</v>
      </c>
      <c r="I322" s="535">
        <v>45450</v>
      </c>
      <c r="J322" s="504" t="s">
        <v>1567</v>
      </c>
      <c r="K322" s="57" t="s">
        <v>990</v>
      </c>
      <c r="L322" s="440">
        <v>500000000</v>
      </c>
      <c r="M322" s="57"/>
    </row>
    <row r="323" spans="1:13" s="548" customFormat="1" ht="15" customHeight="1" x14ac:dyDescent="0.25">
      <c r="A323" s="397" t="s">
        <v>915</v>
      </c>
      <c r="B323" s="535">
        <v>46011</v>
      </c>
      <c r="C323" s="504" t="s">
        <v>367</v>
      </c>
      <c r="D323" s="504" t="s">
        <v>554</v>
      </c>
      <c r="E323" s="440">
        <v>998000000</v>
      </c>
      <c r="F323" s="57"/>
      <c r="H323" s="397" t="s">
        <v>911</v>
      </c>
      <c r="I323" s="535">
        <v>45492</v>
      </c>
      <c r="J323" s="504" t="s">
        <v>1567</v>
      </c>
      <c r="K323" s="57" t="s">
        <v>990</v>
      </c>
      <c r="L323" s="440">
        <v>500000000</v>
      </c>
      <c r="M323" s="57"/>
    </row>
    <row r="324" spans="1:13" s="548" customFormat="1" ht="15" customHeight="1" x14ac:dyDescent="0.25">
      <c r="A324" s="397" t="s">
        <v>919</v>
      </c>
      <c r="B324" s="535">
        <v>46031</v>
      </c>
      <c r="C324" s="504" t="s">
        <v>367</v>
      </c>
      <c r="D324" s="504" t="s">
        <v>554</v>
      </c>
      <c r="E324" s="440">
        <v>2794400000</v>
      </c>
      <c r="F324" s="57"/>
      <c r="H324" s="397" t="s">
        <v>910</v>
      </c>
      <c r="I324" s="535">
        <v>45650</v>
      </c>
      <c r="J324" s="504" t="s">
        <v>1567</v>
      </c>
      <c r="K324" s="57" t="s">
        <v>990</v>
      </c>
      <c r="L324" s="440">
        <v>1000000000.0019999</v>
      </c>
      <c r="M324" s="57"/>
    </row>
    <row r="325" spans="1:13" s="548" customFormat="1" ht="15" customHeight="1" x14ac:dyDescent="0.25">
      <c r="A325" s="397" t="s">
        <v>918</v>
      </c>
      <c r="B325" s="535">
        <v>46038</v>
      </c>
      <c r="C325" s="504" t="s">
        <v>367</v>
      </c>
      <c r="D325" s="504" t="s">
        <v>554</v>
      </c>
      <c r="E325" s="440">
        <v>2395200000</v>
      </c>
      <c r="F325" s="57"/>
      <c r="H325" s="397" t="s">
        <v>910</v>
      </c>
      <c r="I325" s="535">
        <v>45681</v>
      </c>
      <c r="J325" s="504" t="s">
        <v>1567</v>
      </c>
      <c r="K325" s="57" t="s">
        <v>990</v>
      </c>
      <c r="L325" s="440">
        <v>1000000000.0019999</v>
      </c>
      <c r="M325" s="57"/>
    </row>
    <row r="326" spans="1:13" s="548" customFormat="1" ht="15" customHeight="1" x14ac:dyDescent="0.25">
      <c r="A326" s="57" t="s">
        <v>915</v>
      </c>
      <c r="B326" s="536">
        <v>46039</v>
      </c>
      <c r="C326" s="504" t="s">
        <v>367</v>
      </c>
      <c r="D326" s="504" t="s">
        <v>554</v>
      </c>
      <c r="E326" s="441">
        <v>998000000</v>
      </c>
      <c r="F326" s="57"/>
      <c r="H326" s="57" t="s">
        <v>910</v>
      </c>
      <c r="I326" s="536">
        <v>45713</v>
      </c>
      <c r="J326" s="504" t="s">
        <v>1567</v>
      </c>
      <c r="K326" s="57" t="s">
        <v>990</v>
      </c>
      <c r="L326" s="441">
        <v>1000000000.0019999</v>
      </c>
      <c r="M326" s="57"/>
    </row>
    <row r="327" spans="1:13" s="548" customFormat="1" ht="15" customHeight="1" x14ac:dyDescent="0.25">
      <c r="A327" s="57" t="s">
        <v>919</v>
      </c>
      <c r="B327" s="536">
        <v>46062</v>
      </c>
      <c r="C327" s="504" t="s">
        <v>367</v>
      </c>
      <c r="D327" s="504" t="s">
        <v>554</v>
      </c>
      <c r="E327" s="441">
        <v>2794400000</v>
      </c>
      <c r="F327" s="57"/>
      <c r="H327" s="57" t="s">
        <v>910</v>
      </c>
      <c r="I327" s="536">
        <v>45744</v>
      </c>
      <c r="J327" s="504" t="s">
        <v>1567</v>
      </c>
      <c r="K327" s="57" t="s">
        <v>990</v>
      </c>
      <c r="L327" s="441">
        <v>1000000000.0019999</v>
      </c>
      <c r="M327" s="57"/>
    </row>
    <row r="328" spans="1:13" s="548" customFormat="1" ht="15" customHeight="1" x14ac:dyDescent="0.25">
      <c r="A328" s="57" t="s">
        <v>918</v>
      </c>
      <c r="B328" s="536">
        <v>46066</v>
      </c>
      <c r="C328" s="504" t="s">
        <v>367</v>
      </c>
      <c r="D328" s="504" t="s">
        <v>554</v>
      </c>
      <c r="E328" s="441">
        <v>2395200000</v>
      </c>
      <c r="F328" s="57"/>
      <c r="H328" s="57" t="s">
        <v>913</v>
      </c>
      <c r="I328" s="536">
        <v>45394</v>
      </c>
      <c r="J328" s="504" t="s">
        <v>367</v>
      </c>
      <c r="K328" s="57" t="s">
        <v>554</v>
      </c>
      <c r="L328" s="441">
        <v>1111800000</v>
      </c>
      <c r="M328" s="57"/>
    </row>
    <row r="329" spans="1:13" s="548" customFormat="1" ht="15" customHeight="1" x14ac:dyDescent="0.25">
      <c r="A329" s="57" t="s">
        <v>915</v>
      </c>
      <c r="B329" s="536">
        <v>46071</v>
      </c>
      <c r="C329" s="504" t="s">
        <v>367</v>
      </c>
      <c r="D329" s="504" t="s">
        <v>554</v>
      </c>
      <c r="E329" s="441">
        <v>998000000</v>
      </c>
      <c r="F329" s="57"/>
      <c r="H329" s="57" t="s">
        <v>914</v>
      </c>
      <c r="I329" s="536">
        <v>45394</v>
      </c>
      <c r="J329" s="504" t="s">
        <v>367</v>
      </c>
      <c r="K329" s="57" t="s">
        <v>554</v>
      </c>
      <c r="L329" s="441">
        <v>370600000</v>
      </c>
      <c r="M329" s="57"/>
    </row>
    <row r="330" spans="1:13" s="548" customFormat="1" ht="15" customHeight="1" x14ac:dyDescent="0.25">
      <c r="A330" s="57" t="s">
        <v>919</v>
      </c>
      <c r="B330" s="536">
        <v>46091</v>
      </c>
      <c r="C330" s="504" t="s">
        <v>367</v>
      </c>
      <c r="D330" s="504" t="s">
        <v>554</v>
      </c>
      <c r="E330" s="441">
        <v>2794400000</v>
      </c>
      <c r="F330" s="57"/>
      <c r="H330" s="57" t="s">
        <v>912</v>
      </c>
      <c r="I330" s="536">
        <v>45400</v>
      </c>
      <c r="J330" s="504" t="s">
        <v>367</v>
      </c>
      <c r="K330" s="57" t="s">
        <v>554</v>
      </c>
      <c r="L330" s="441">
        <v>4447200000</v>
      </c>
      <c r="M330" s="57"/>
    </row>
    <row r="331" spans="1:13" s="548" customFormat="1" ht="15" customHeight="1" x14ac:dyDescent="0.25">
      <c r="A331" s="57" t="s">
        <v>918</v>
      </c>
      <c r="B331" s="536">
        <v>46097</v>
      </c>
      <c r="C331" s="504" t="s">
        <v>367</v>
      </c>
      <c r="D331" s="504" t="s">
        <v>554</v>
      </c>
      <c r="E331" s="441">
        <v>2395200000</v>
      </c>
      <c r="F331" s="57"/>
      <c r="H331" s="57" t="s">
        <v>915</v>
      </c>
      <c r="I331" s="536">
        <v>45428</v>
      </c>
      <c r="J331" s="504" t="s">
        <v>367</v>
      </c>
      <c r="K331" s="57" t="s">
        <v>554</v>
      </c>
      <c r="L331" s="441">
        <v>926500000</v>
      </c>
      <c r="M331" s="57"/>
    </row>
    <row r="332" spans="1:13" s="548" customFormat="1" ht="15" customHeight="1" x14ac:dyDescent="0.25">
      <c r="A332" s="57" t="s">
        <v>915</v>
      </c>
      <c r="B332" s="536">
        <v>46101</v>
      </c>
      <c r="C332" s="504" t="s">
        <v>367</v>
      </c>
      <c r="D332" s="504" t="s">
        <v>554</v>
      </c>
      <c r="E332" s="441">
        <v>998000000</v>
      </c>
      <c r="F332" s="57"/>
      <c r="H332" s="57" t="s">
        <v>913</v>
      </c>
      <c r="I332" s="536">
        <v>45428</v>
      </c>
      <c r="J332" s="504" t="s">
        <v>367</v>
      </c>
      <c r="K332" s="57" t="s">
        <v>554</v>
      </c>
      <c r="L332" s="441">
        <v>1111800000</v>
      </c>
      <c r="M332" s="57"/>
    </row>
    <row r="333" spans="1:13" s="548" customFormat="1" ht="15" customHeight="1" x14ac:dyDescent="0.25">
      <c r="A333" s="511"/>
      <c r="B333" s="537"/>
      <c r="C333" s="504"/>
      <c r="D333" s="57"/>
      <c r="E333" s="441"/>
      <c r="F333" s="57"/>
      <c r="H333" s="511" t="s">
        <v>914</v>
      </c>
      <c r="I333" s="537">
        <v>45428</v>
      </c>
      <c r="J333" s="504" t="s">
        <v>367</v>
      </c>
      <c r="K333" s="57" t="s">
        <v>554</v>
      </c>
      <c r="L333" s="441">
        <v>370600000</v>
      </c>
      <c r="M333" s="57"/>
    </row>
    <row r="334" spans="1:13" s="548" customFormat="1" ht="15" customHeight="1" x14ac:dyDescent="0.25">
      <c r="A334" s="511"/>
      <c r="B334" s="537"/>
      <c r="C334" s="504"/>
      <c r="D334" s="57"/>
      <c r="E334" s="441"/>
      <c r="F334" s="57"/>
      <c r="H334" s="511" t="s">
        <v>912</v>
      </c>
      <c r="I334" s="537">
        <v>45429</v>
      </c>
      <c r="J334" s="504" t="s">
        <v>367</v>
      </c>
      <c r="K334" s="57" t="s">
        <v>554</v>
      </c>
      <c r="L334" s="441">
        <v>4447200000</v>
      </c>
      <c r="M334" s="57"/>
    </row>
    <row r="335" spans="1:13" s="548" customFormat="1" ht="15" customHeight="1" x14ac:dyDescent="0.25">
      <c r="A335" s="511"/>
      <c r="B335" s="537"/>
      <c r="C335" s="504"/>
      <c r="D335" s="57"/>
      <c r="E335" s="441"/>
      <c r="F335" s="57"/>
      <c r="H335" s="511" t="s">
        <v>913</v>
      </c>
      <c r="I335" s="537">
        <v>45458</v>
      </c>
      <c r="J335" s="504" t="s">
        <v>367</v>
      </c>
      <c r="K335" s="57" t="s">
        <v>554</v>
      </c>
      <c r="L335" s="441">
        <v>1111800000</v>
      </c>
      <c r="M335" s="57"/>
    </row>
    <row r="336" spans="1:13" s="548" customFormat="1" ht="15" customHeight="1" x14ac:dyDescent="0.25">
      <c r="A336" s="511"/>
      <c r="B336" s="537"/>
      <c r="C336" s="504"/>
      <c r="D336" s="57"/>
      <c r="E336" s="441"/>
      <c r="F336" s="57"/>
      <c r="H336" s="511" t="s">
        <v>914</v>
      </c>
      <c r="I336" s="537">
        <v>45458</v>
      </c>
      <c r="J336" s="504" t="s">
        <v>367</v>
      </c>
      <c r="K336" s="57" t="s">
        <v>554</v>
      </c>
      <c r="L336" s="441">
        <v>370600000</v>
      </c>
      <c r="M336" s="57"/>
    </row>
    <row r="337" spans="1:13" s="548" customFormat="1" ht="15" customHeight="1" x14ac:dyDescent="0.25">
      <c r="A337" s="511"/>
      <c r="B337" s="537"/>
      <c r="C337" s="504"/>
      <c r="D337" s="57"/>
      <c r="E337" s="441"/>
      <c r="F337" s="57"/>
      <c r="H337" s="511" t="s">
        <v>915</v>
      </c>
      <c r="I337" s="537">
        <v>45462</v>
      </c>
      <c r="J337" s="504" t="s">
        <v>367</v>
      </c>
      <c r="K337" s="57" t="s">
        <v>554</v>
      </c>
      <c r="L337" s="441">
        <v>926500000</v>
      </c>
      <c r="M337" s="57"/>
    </row>
    <row r="338" spans="1:13" s="548" customFormat="1" ht="15" customHeight="1" x14ac:dyDescent="0.25">
      <c r="A338" s="511"/>
      <c r="B338" s="537"/>
      <c r="C338" s="504"/>
      <c r="D338" s="57"/>
      <c r="E338" s="441"/>
      <c r="F338" s="57"/>
      <c r="H338" s="511" t="s">
        <v>913</v>
      </c>
      <c r="I338" s="537">
        <v>45489</v>
      </c>
      <c r="J338" s="504" t="s">
        <v>367</v>
      </c>
      <c r="K338" s="57" t="s">
        <v>554</v>
      </c>
      <c r="L338" s="441">
        <v>1111800000</v>
      </c>
      <c r="M338" s="57"/>
    </row>
    <row r="339" spans="1:13" s="548" customFormat="1" ht="15" customHeight="1" x14ac:dyDescent="0.25">
      <c r="A339" s="511"/>
      <c r="B339" s="537"/>
      <c r="C339" s="504"/>
      <c r="D339" s="57"/>
      <c r="E339" s="441"/>
      <c r="F339" s="57"/>
      <c r="H339" s="511" t="s">
        <v>914</v>
      </c>
      <c r="I339" s="537">
        <v>45489</v>
      </c>
      <c r="J339" s="504" t="s">
        <v>367</v>
      </c>
      <c r="K339" s="57" t="s">
        <v>554</v>
      </c>
      <c r="L339" s="441">
        <v>370600000</v>
      </c>
      <c r="M339" s="57"/>
    </row>
    <row r="340" spans="1:13" s="548" customFormat="1" ht="15" customHeight="1" x14ac:dyDescent="0.25">
      <c r="A340" s="511"/>
      <c r="B340" s="537"/>
      <c r="C340" s="504"/>
      <c r="D340" s="57"/>
      <c r="E340" s="441"/>
      <c r="F340" s="57"/>
      <c r="H340" s="511" t="s">
        <v>915</v>
      </c>
      <c r="I340" s="537">
        <v>45493</v>
      </c>
      <c r="J340" s="504" t="s">
        <v>367</v>
      </c>
      <c r="K340" s="57" t="s">
        <v>554</v>
      </c>
      <c r="L340" s="441">
        <v>926500000</v>
      </c>
      <c r="M340" s="57"/>
    </row>
    <row r="341" spans="1:13" s="548" customFormat="1" ht="15" customHeight="1" x14ac:dyDescent="0.25">
      <c r="A341" s="511"/>
      <c r="B341" s="537"/>
      <c r="C341" s="504"/>
      <c r="D341" s="57"/>
      <c r="E341" s="441"/>
      <c r="F341" s="57"/>
      <c r="H341" s="511" t="s">
        <v>913</v>
      </c>
      <c r="I341" s="537">
        <v>45520</v>
      </c>
      <c r="J341" s="504" t="s">
        <v>367</v>
      </c>
      <c r="K341" s="57" t="s">
        <v>554</v>
      </c>
      <c r="L341" s="441">
        <v>1111800000</v>
      </c>
      <c r="M341" s="57"/>
    </row>
    <row r="342" spans="1:13" s="548" customFormat="1" ht="15" customHeight="1" x14ac:dyDescent="0.25">
      <c r="A342" s="511"/>
      <c r="B342" s="537"/>
      <c r="C342" s="504"/>
      <c r="D342" s="57"/>
      <c r="E342" s="441"/>
      <c r="F342" s="57"/>
      <c r="H342" s="511" t="s">
        <v>914</v>
      </c>
      <c r="I342" s="537">
        <v>45520</v>
      </c>
      <c r="J342" s="504" t="s">
        <v>367</v>
      </c>
      <c r="K342" s="57" t="s">
        <v>554</v>
      </c>
      <c r="L342" s="441">
        <v>370600000</v>
      </c>
      <c r="M342" s="57"/>
    </row>
    <row r="343" spans="1:13" s="548" customFormat="1" ht="15" customHeight="1" x14ac:dyDescent="0.25">
      <c r="A343" s="511"/>
      <c r="B343" s="537"/>
      <c r="C343" s="504"/>
      <c r="D343" s="57"/>
      <c r="E343" s="441"/>
      <c r="F343" s="57"/>
      <c r="H343" s="511" t="s">
        <v>916</v>
      </c>
      <c r="I343" s="537">
        <v>45525</v>
      </c>
      <c r="J343" s="504" t="s">
        <v>367</v>
      </c>
      <c r="K343" s="57" t="s">
        <v>554</v>
      </c>
      <c r="L343" s="441">
        <v>1482400000</v>
      </c>
      <c r="M343" s="57"/>
    </row>
    <row r="344" spans="1:13" s="548" customFormat="1" ht="15" customHeight="1" x14ac:dyDescent="0.25">
      <c r="A344" s="511"/>
      <c r="B344" s="537"/>
      <c r="C344" s="504"/>
      <c r="D344" s="57"/>
      <c r="E344" s="441"/>
      <c r="F344" s="57"/>
      <c r="H344" s="511" t="s">
        <v>915</v>
      </c>
      <c r="I344" s="537">
        <v>45525</v>
      </c>
      <c r="J344" s="504" t="s">
        <v>367</v>
      </c>
      <c r="K344" s="57" t="s">
        <v>554</v>
      </c>
      <c r="L344" s="441">
        <v>926500000</v>
      </c>
      <c r="M344" s="57"/>
    </row>
    <row r="345" spans="1:13" s="548" customFormat="1" ht="15" customHeight="1" x14ac:dyDescent="0.25">
      <c r="A345" s="511"/>
      <c r="B345" s="537"/>
      <c r="C345" s="504"/>
      <c r="D345" s="57"/>
      <c r="E345" s="441"/>
      <c r="F345" s="57"/>
      <c r="H345" s="511" t="s">
        <v>913</v>
      </c>
      <c r="I345" s="537">
        <v>45552</v>
      </c>
      <c r="J345" s="504" t="s">
        <v>367</v>
      </c>
      <c r="K345" s="57" t="s">
        <v>554</v>
      </c>
      <c r="L345" s="441">
        <v>1111800000</v>
      </c>
      <c r="M345" s="57"/>
    </row>
    <row r="346" spans="1:13" s="548" customFormat="1" ht="15" customHeight="1" x14ac:dyDescent="0.25">
      <c r="A346" s="511"/>
      <c r="B346" s="537"/>
      <c r="C346" s="504"/>
      <c r="D346" s="57"/>
      <c r="E346" s="441"/>
      <c r="F346" s="57"/>
      <c r="H346" s="511" t="s">
        <v>914</v>
      </c>
      <c r="I346" s="537">
        <v>45552</v>
      </c>
      <c r="J346" s="504" t="s">
        <v>367</v>
      </c>
      <c r="K346" s="57" t="s">
        <v>554</v>
      </c>
      <c r="L346" s="441">
        <v>370600000</v>
      </c>
      <c r="M346" s="57"/>
    </row>
    <row r="347" spans="1:13" s="548" customFormat="1" ht="15" customHeight="1" x14ac:dyDescent="0.25">
      <c r="A347" s="511"/>
      <c r="B347" s="537"/>
      <c r="C347" s="504"/>
      <c r="D347" s="57"/>
      <c r="E347" s="441"/>
      <c r="F347" s="57"/>
      <c r="H347" s="511" t="s">
        <v>916</v>
      </c>
      <c r="I347" s="537">
        <v>45553</v>
      </c>
      <c r="J347" s="504" t="s">
        <v>367</v>
      </c>
      <c r="K347" s="57" t="s">
        <v>554</v>
      </c>
      <c r="L347" s="441">
        <v>1482400000</v>
      </c>
      <c r="M347" s="57"/>
    </row>
    <row r="348" spans="1:13" s="548" customFormat="1" ht="15" customHeight="1" x14ac:dyDescent="0.25">
      <c r="A348" s="511"/>
      <c r="B348" s="537"/>
      <c r="C348" s="504"/>
      <c r="D348" s="57"/>
      <c r="E348" s="441"/>
      <c r="F348" s="57"/>
      <c r="H348" s="511" t="s">
        <v>915</v>
      </c>
      <c r="I348" s="537">
        <v>45556</v>
      </c>
      <c r="J348" s="504" t="s">
        <v>367</v>
      </c>
      <c r="K348" s="57" t="s">
        <v>554</v>
      </c>
      <c r="L348" s="441">
        <v>926500000</v>
      </c>
      <c r="M348" s="57"/>
    </row>
    <row r="349" spans="1:13" s="548" customFormat="1" ht="15" customHeight="1" x14ac:dyDescent="0.25">
      <c r="A349" s="511"/>
      <c r="B349" s="537"/>
      <c r="C349" s="504"/>
      <c r="D349" s="57"/>
      <c r="E349" s="441"/>
      <c r="F349" s="57"/>
      <c r="H349" s="511" t="s">
        <v>916</v>
      </c>
      <c r="I349" s="537">
        <v>45581</v>
      </c>
      <c r="J349" s="504" t="s">
        <v>367</v>
      </c>
      <c r="K349" s="57" t="s">
        <v>554</v>
      </c>
      <c r="L349" s="441">
        <v>1482400000</v>
      </c>
      <c r="M349" s="57"/>
    </row>
    <row r="350" spans="1:13" s="548" customFormat="1" ht="15" customHeight="1" x14ac:dyDescent="0.25">
      <c r="A350" s="511"/>
      <c r="B350" s="537"/>
      <c r="C350" s="504"/>
      <c r="D350" s="57"/>
      <c r="E350" s="441"/>
      <c r="F350" s="57"/>
      <c r="H350" s="511" t="s">
        <v>913</v>
      </c>
      <c r="I350" s="537">
        <v>45583</v>
      </c>
      <c r="J350" s="504" t="s">
        <v>367</v>
      </c>
      <c r="K350" s="57" t="s">
        <v>554</v>
      </c>
      <c r="L350" s="441">
        <v>1111800000</v>
      </c>
      <c r="M350" s="57"/>
    </row>
    <row r="351" spans="1:13" s="548" customFormat="1" ht="15" customHeight="1" x14ac:dyDescent="0.25">
      <c r="A351" s="511"/>
      <c r="B351" s="537"/>
      <c r="C351" s="504"/>
      <c r="D351" s="57"/>
      <c r="E351" s="441"/>
      <c r="F351" s="57"/>
      <c r="H351" s="511" t="s">
        <v>914</v>
      </c>
      <c r="I351" s="537">
        <v>45583</v>
      </c>
      <c r="J351" s="504" t="s">
        <v>367</v>
      </c>
      <c r="K351" s="57" t="s">
        <v>554</v>
      </c>
      <c r="L351" s="441">
        <v>370600000</v>
      </c>
      <c r="M351" s="57"/>
    </row>
    <row r="352" spans="1:13" s="548" customFormat="1" ht="15" customHeight="1" x14ac:dyDescent="0.25">
      <c r="A352" s="511"/>
      <c r="B352" s="537"/>
      <c r="C352" s="504"/>
      <c r="D352" s="57"/>
      <c r="E352" s="441"/>
      <c r="F352" s="57"/>
      <c r="H352" s="511" t="s">
        <v>915</v>
      </c>
      <c r="I352" s="537">
        <v>45584</v>
      </c>
      <c r="J352" s="504" t="s">
        <v>367</v>
      </c>
      <c r="K352" s="57" t="s">
        <v>554</v>
      </c>
      <c r="L352" s="441">
        <v>926500000</v>
      </c>
      <c r="M352" s="57"/>
    </row>
    <row r="353" spans="1:13" s="548" customFormat="1" ht="15" customHeight="1" x14ac:dyDescent="0.25">
      <c r="A353" s="511"/>
      <c r="B353" s="537"/>
      <c r="C353" s="504"/>
      <c r="D353" s="57"/>
      <c r="E353" s="441"/>
      <c r="F353" s="57"/>
      <c r="H353" s="511" t="s">
        <v>916</v>
      </c>
      <c r="I353" s="537">
        <v>45609</v>
      </c>
      <c r="J353" s="504" t="s">
        <v>367</v>
      </c>
      <c r="K353" s="57" t="s">
        <v>554</v>
      </c>
      <c r="L353" s="441">
        <v>1482400000</v>
      </c>
      <c r="M353" s="57"/>
    </row>
    <row r="354" spans="1:13" s="548" customFormat="1" ht="15" customHeight="1" x14ac:dyDescent="0.25">
      <c r="A354" s="511"/>
      <c r="B354" s="537"/>
      <c r="C354" s="504"/>
      <c r="D354" s="57"/>
      <c r="E354" s="441"/>
      <c r="F354" s="57"/>
      <c r="H354" s="511" t="s">
        <v>915</v>
      </c>
      <c r="I354" s="537">
        <v>45612</v>
      </c>
      <c r="J354" s="504" t="s">
        <v>367</v>
      </c>
      <c r="K354" s="57" t="s">
        <v>554</v>
      </c>
      <c r="L354" s="441">
        <v>926500000</v>
      </c>
      <c r="M354" s="57"/>
    </row>
    <row r="355" spans="1:13" s="548" customFormat="1" ht="15" customHeight="1" x14ac:dyDescent="0.25">
      <c r="A355" s="511"/>
      <c r="B355" s="537"/>
      <c r="C355" s="504"/>
      <c r="D355" s="57"/>
      <c r="E355" s="441"/>
      <c r="F355" s="57"/>
      <c r="H355" s="511" t="s">
        <v>913</v>
      </c>
      <c r="I355" s="537">
        <v>45615</v>
      </c>
      <c r="J355" s="504" t="s">
        <v>367</v>
      </c>
      <c r="K355" s="57" t="s">
        <v>554</v>
      </c>
      <c r="L355" s="441">
        <v>1111800000</v>
      </c>
      <c r="M355" s="57"/>
    </row>
    <row r="356" spans="1:13" s="548" customFormat="1" ht="15" customHeight="1" x14ac:dyDescent="0.25">
      <c r="A356" s="511"/>
      <c r="B356" s="537"/>
      <c r="C356" s="504"/>
      <c r="D356" s="57"/>
      <c r="E356" s="441"/>
      <c r="F356" s="57"/>
      <c r="H356" s="511" t="s">
        <v>914</v>
      </c>
      <c r="I356" s="537">
        <v>45615</v>
      </c>
      <c r="J356" s="504" t="s">
        <v>367</v>
      </c>
      <c r="K356" s="57" t="s">
        <v>554</v>
      </c>
      <c r="L356" s="441">
        <v>370600000</v>
      </c>
      <c r="M356" s="57"/>
    </row>
    <row r="357" spans="1:13" s="548" customFormat="1" ht="15" customHeight="1" x14ac:dyDescent="0.25">
      <c r="A357" s="511"/>
      <c r="B357" s="537"/>
      <c r="C357" s="504"/>
      <c r="D357" s="57"/>
      <c r="E357" s="441"/>
      <c r="F357" s="57"/>
      <c r="H357" s="511" t="s">
        <v>916</v>
      </c>
      <c r="I357" s="537">
        <v>45643</v>
      </c>
      <c r="J357" s="504" t="s">
        <v>367</v>
      </c>
      <c r="K357" s="57" t="s">
        <v>554</v>
      </c>
      <c r="L357" s="441">
        <v>1482400000</v>
      </c>
      <c r="M357" s="57"/>
    </row>
    <row r="358" spans="1:13" s="548" customFormat="1" ht="15" customHeight="1" x14ac:dyDescent="0.25">
      <c r="A358" s="511"/>
      <c r="B358" s="537"/>
      <c r="C358" s="504"/>
      <c r="D358" s="57"/>
      <c r="E358" s="441"/>
      <c r="F358" s="57"/>
      <c r="H358" s="511" t="s">
        <v>915</v>
      </c>
      <c r="I358" s="537">
        <v>45643</v>
      </c>
      <c r="J358" s="504" t="s">
        <v>367</v>
      </c>
      <c r="K358" s="57" t="s">
        <v>554</v>
      </c>
      <c r="L358" s="441">
        <v>926500000</v>
      </c>
      <c r="M358" s="57"/>
    </row>
    <row r="359" spans="1:13" s="548" customFormat="1" ht="15" customHeight="1" x14ac:dyDescent="0.25">
      <c r="A359" s="511"/>
      <c r="B359" s="537"/>
      <c r="C359" s="504"/>
      <c r="D359" s="57"/>
      <c r="E359" s="441"/>
      <c r="F359" s="57"/>
      <c r="H359" s="511" t="s">
        <v>917</v>
      </c>
      <c r="I359" s="537">
        <v>45646</v>
      </c>
      <c r="J359" s="504" t="s">
        <v>367</v>
      </c>
      <c r="K359" s="57" t="s">
        <v>554</v>
      </c>
      <c r="L359" s="441">
        <v>741200000</v>
      </c>
      <c r="M359" s="57"/>
    </row>
    <row r="360" spans="1:13" s="548" customFormat="1" ht="15" customHeight="1" x14ac:dyDescent="0.25">
      <c r="A360" s="511"/>
      <c r="B360" s="537"/>
      <c r="C360" s="504"/>
      <c r="D360" s="57"/>
      <c r="E360" s="441"/>
      <c r="F360" s="57"/>
      <c r="H360" s="511" t="s">
        <v>913</v>
      </c>
      <c r="I360" s="537">
        <v>45646</v>
      </c>
      <c r="J360" s="504" t="s">
        <v>367</v>
      </c>
      <c r="K360" s="57" t="s">
        <v>554</v>
      </c>
      <c r="L360" s="441">
        <v>1111800000</v>
      </c>
      <c r="M360" s="57"/>
    </row>
    <row r="361" spans="1:13" s="548" customFormat="1" ht="15" customHeight="1" x14ac:dyDescent="0.25">
      <c r="A361" s="511"/>
      <c r="B361" s="537"/>
      <c r="C361" s="504"/>
      <c r="D361" s="57"/>
      <c r="E361" s="441"/>
      <c r="F361" s="57"/>
      <c r="H361" s="511" t="s">
        <v>914</v>
      </c>
      <c r="I361" s="537">
        <v>45646</v>
      </c>
      <c r="J361" s="504" t="s">
        <v>367</v>
      </c>
      <c r="K361" s="57" t="s">
        <v>554</v>
      </c>
      <c r="L361" s="441">
        <v>370600000</v>
      </c>
      <c r="M361" s="57"/>
    </row>
    <row r="362" spans="1:13" s="548" customFormat="1" ht="15" customHeight="1" x14ac:dyDescent="0.25">
      <c r="A362" s="511"/>
      <c r="B362" s="537"/>
      <c r="C362" s="504"/>
      <c r="D362" s="57"/>
      <c r="E362" s="441"/>
      <c r="F362" s="57"/>
      <c r="H362" s="511" t="s">
        <v>915</v>
      </c>
      <c r="I362" s="537">
        <v>45672</v>
      </c>
      <c r="J362" s="504" t="s">
        <v>367</v>
      </c>
      <c r="K362" s="57" t="s">
        <v>554</v>
      </c>
      <c r="L362" s="441">
        <v>926500000</v>
      </c>
      <c r="M362" s="57"/>
    </row>
    <row r="363" spans="1:13" s="548" customFormat="1" ht="15" customHeight="1" x14ac:dyDescent="0.25">
      <c r="A363" s="511"/>
      <c r="B363" s="537"/>
      <c r="C363" s="504"/>
      <c r="D363" s="57"/>
      <c r="E363" s="441"/>
      <c r="F363" s="57"/>
      <c r="H363" s="511" t="s">
        <v>913</v>
      </c>
      <c r="I363" s="537">
        <v>45674</v>
      </c>
      <c r="J363" s="504" t="s">
        <v>367</v>
      </c>
      <c r="K363" s="57" t="s">
        <v>554</v>
      </c>
      <c r="L363" s="441">
        <v>1111800000</v>
      </c>
      <c r="M363" s="57"/>
    </row>
    <row r="364" spans="1:13" s="548" customFormat="1" ht="15" customHeight="1" x14ac:dyDescent="0.25">
      <c r="A364" s="511"/>
      <c r="B364" s="537"/>
      <c r="C364" s="504"/>
      <c r="D364" s="57"/>
      <c r="E364" s="441"/>
      <c r="F364" s="57"/>
      <c r="H364" s="511" t="s">
        <v>914</v>
      </c>
      <c r="I364" s="537">
        <v>45674</v>
      </c>
      <c r="J364" s="504" t="s">
        <v>367</v>
      </c>
      <c r="K364" s="57" t="s">
        <v>554</v>
      </c>
      <c r="L364" s="441">
        <v>370600000</v>
      </c>
      <c r="M364" s="57"/>
    </row>
    <row r="365" spans="1:13" s="548" customFormat="1" ht="15" customHeight="1" x14ac:dyDescent="0.25">
      <c r="A365" s="511"/>
      <c r="B365" s="537"/>
      <c r="C365" s="504"/>
      <c r="D365" s="57"/>
      <c r="E365" s="441"/>
      <c r="F365" s="57"/>
      <c r="H365" s="511" t="s">
        <v>916</v>
      </c>
      <c r="I365" s="537">
        <v>45675</v>
      </c>
      <c r="J365" s="504" t="s">
        <v>367</v>
      </c>
      <c r="K365" s="57" t="s">
        <v>554</v>
      </c>
      <c r="L365" s="441">
        <v>1482400000</v>
      </c>
      <c r="M365" s="57"/>
    </row>
    <row r="366" spans="1:13" s="548" customFormat="1" ht="15" customHeight="1" x14ac:dyDescent="0.25">
      <c r="A366" s="511"/>
      <c r="B366" s="537"/>
      <c r="C366" s="504"/>
      <c r="D366" s="57"/>
      <c r="E366" s="441"/>
      <c r="F366" s="57"/>
      <c r="H366" s="511" t="s">
        <v>917</v>
      </c>
      <c r="I366" s="537">
        <v>45678</v>
      </c>
      <c r="J366" s="504" t="s">
        <v>367</v>
      </c>
      <c r="K366" s="57" t="s">
        <v>554</v>
      </c>
      <c r="L366" s="441">
        <v>741200000</v>
      </c>
      <c r="M366" s="57"/>
    </row>
    <row r="367" spans="1:13" s="548" customFormat="1" ht="15" customHeight="1" x14ac:dyDescent="0.25">
      <c r="A367" s="511"/>
      <c r="B367" s="537"/>
      <c r="C367" s="504"/>
      <c r="D367" s="57"/>
      <c r="E367" s="441"/>
      <c r="F367" s="57"/>
      <c r="H367" s="511" t="s">
        <v>915</v>
      </c>
      <c r="I367" s="537">
        <v>45703</v>
      </c>
      <c r="J367" s="504" t="s">
        <v>367</v>
      </c>
      <c r="K367" s="57" t="s">
        <v>554</v>
      </c>
      <c r="L367" s="441">
        <v>926500000</v>
      </c>
      <c r="M367" s="57"/>
    </row>
    <row r="368" spans="1:13" s="548" customFormat="1" ht="15" customHeight="1" x14ac:dyDescent="0.25">
      <c r="A368" s="511"/>
      <c r="B368" s="537"/>
      <c r="C368" s="504"/>
      <c r="D368" s="57"/>
      <c r="E368" s="441"/>
      <c r="F368" s="57"/>
      <c r="H368" s="511" t="s">
        <v>917</v>
      </c>
      <c r="I368" s="537">
        <v>45707</v>
      </c>
      <c r="J368" s="504" t="s">
        <v>367</v>
      </c>
      <c r="K368" s="57" t="s">
        <v>554</v>
      </c>
      <c r="L368" s="441">
        <v>741200000</v>
      </c>
      <c r="M368" s="57"/>
    </row>
    <row r="369" spans="1:13" s="548" customFormat="1" ht="15" customHeight="1" x14ac:dyDescent="0.25">
      <c r="A369" s="511"/>
      <c r="B369" s="537"/>
      <c r="C369" s="504"/>
      <c r="D369" s="57"/>
      <c r="E369" s="441"/>
      <c r="F369" s="57"/>
      <c r="H369" s="511" t="s">
        <v>916</v>
      </c>
      <c r="I369" s="537">
        <v>45708</v>
      </c>
      <c r="J369" s="504" t="s">
        <v>367</v>
      </c>
      <c r="K369" s="57" t="s">
        <v>554</v>
      </c>
      <c r="L369" s="441">
        <v>1482400000</v>
      </c>
      <c r="M369" s="57"/>
    </row>
    <row r="370" spans="1:13" s="548" customFormat="1" ht="15" customHeight="1" x14ac:dyDescent="0.25">
      <c r="A370" s="511"/>
      <c r="B370" s="537"/>
      <c r="C370" s="504"/>
      <c r="D370" s="57"/>
      <c r="E370" s="441"/>
      <c r="F370" s="57"/>
      <c r="H370" s="511" t="s">
        <v>915</v>
      </c>
      <c r="I370" s="537">
        <v>45734</v>
      </c>
      <c r="J370" s="504" t="s">
        <v>367</v>
      </c>
      <c r="K370" s="57" t="s">
        <v>554</v>
      </c>
      <c r="L370" s="441">
        <v>926500000</v>
      </c>
      <c r="M370" s="57"/>
    </row>
    <row r="371" spans="1:13" s="548" customFormat="1" ht="15" customHeight="1" x14ac:dyDescent="0.25">
      <c r="A371" s="511"/>
      <c r="B371" s="537"/>
      <c r="C371" s="504"/>
      <c r="D371" s="57"/>
      <c r="E371" s="441"/>
      <c r="F371" s="57"/>
      <c r="H371" s="511" t="s">
        <v>917</v>
      </c>
      <c r="I371" s="537">
        <v>45737</v>
      </c>
      <c r="J371" s="504" t="s">
        <v>367</v>
      </c>
      <c r="K371" s="57" t="s">
        <v>554</v>
      </c>
      <c r="L371" s="441">
        <v>741200000</v>
      </c>
      <c r="M371" s="57"/>
    </row>
    <row r="372" spans="1:13" s="548" customFormat="1" ht="15" customHeight="1" x14ac:dyDescent="0.25">
      <c r="A372" s="511"/>
      <c r="B372" s="537"/>
      <c r="C372" s="504"/>
      <c r="D372" s="57"/>
      <c r="E372" s="441"/>
      <c r="F372" s="57"/>
      <c r="H372" s="511" t="s">
        <v>916</v>
      </c>
      <c r="I372" s="537">
        <v>45738</v>
      </c>
      <c r="J372" s="504" t="s">
        <v>367</v>
      </c>
      <c r="K372" s="57" t="s">
        <v>554</v>
      </c>
      <c r="L372" s="441">
        <v>1482400000</v>
      </c>
      <c r="M372" s="57"/>
    </row>
    <row r="373" spans="1:13" s="505" customFormat="1" ht="15" customHeight="1" x14ac:dyDescent="0.25">
      <c r="A373" s="511"/>
      <c r="B373" s="512"/>
      <c r="C373" s="504"/>
      <c r="D373" s="504"/>
      <c r="E373" s="441"/>
      <c r="F373" s="57"/>
      <c r="H373" s="511"/>
      <c r="I373" s="512"/>
      <c r="J373" s="504"/>
      <c r="K373" s="504"/>
      <c r="L373" s="441"/>
    </row>
    <row r="374" spans="1:13" ht="15" customHeight="1" x14ac:dyDescent="0.25">
      <c r="A374" s="395" t="s">
        <v>774</v>
      </c>
      <c r="B374" s="57"/>
      <c r="C374" s="504"/>
      <c r="D374" s="57" t="str">
        <f>IFERROR(VLOOKUP(C374,'Base de Monedas'!A:B,2,0),"")</f>
        <v/>
      </c>
      <c r="E374" s="441"/>
      <c r="F374" s="57"/>
      <c r="H374" s="395" t="s">
        <v>774</v>
      </c>
      <c r="I374" s="57"/>
      <c r="J374" s="504"/>
      <c r="K374" s="57" t="str">
        <f>IFERROR(VLOOKUP(J374,'Base de Monedas'!H:I,2,0),"")</f>
        <v/>
      </c>
      <c r="L374" s="441"/>
    </row>
    <row r="375" spans="1:13" ht="15" customHeight="1" x14ac:dyDescent="0.25">
      <c r="A375" s="57" t="s">
        <v>772</v>
      </c>
      <c r="B375" s="57"/>
      <c r="C375" s="504"/>
      <c r="D375" s="57" t="str">
        <f>IFERROR(VLOOKUP(C375,'Base de Monedas'!A:B,2,0),"")</f>
        <v/>
      </c>
      <c r="E375" s="441"/>
      <c r="F375" s="57"/>
      <c r="H375" s="57" t="s">
        <v>772</v>
      </c>
      <c r="I375" s="57"/>
      <c r="J375" s="504"/>
      <c r="K375" s="57" t="str">
        <f>IFERROR(VLOOKUP(J375,'Base de Monedas'!H:I,2,0),"")</f>
        <v/>
      </c>
      <c r="L375" s="441"/>
    </row>
    <row r="376" spans="1:13" ht="15" customHeight="1" x14ac:dyDescent="0.25">
      <c r="A376" s="57" t="s">
        <v>772</v>
      </c>
      <c r="B376" s="57"/>
      <c r="C376" s="504"/>
      <c r="D376" s="57" t="str">
        <f>IFERROR(VLOOKUP(C376,'Base de Monedas'!A:B,2,0),"")</f>
        <v/>
      </c>
      <c r="E376" s="441"/>
      <c r="F376" s="57"/>
      <c r="H376" s="57" t="s">
        <v>772</v>
      </c>
      <c r="I376" s="57"/>
      <c r="J376" s="504"/>
      <c r="K376" s="57" t="str">
        <f>IFERROR(VLOOKUP(J376,'Base de Monedas'!H:I,2,0),"")</f>
        <v/>
      </c>
      <c r="L376" s="441"/>
    </row>
    <row r="377" spans="1:13" ht="15" customHeight="1" x14ac:dyDescent="0.25">
      <c r="A377" s="394" t="s">
        <v>107</v>
      </c>
      <c r="B377" s="57"/>
      <c r="C377" s="504"/>
      <c r="D377" s="57" t="str">
        <f>IFERROR(VLOOKUP(C377,'Base de Monedas'!A:B,2,0),"")</f>
        <v/>
      </c>
      <c r="E377" s="441"/>
      <c r="F377" s="57"/>
      <c r="H377" s="394" t="s">
        <v>107</v>
      </c>
      <c r="I377" s="57"/>
      <c r="J377" s="504"/>
      <c r="K377" s="57" t="str">
        <f>IFERROR(VLOOKUP(J377,'Base de Monedas'!H:I,2,0),"")</f>
        <v/>
      </c>
      <c r="L377" s="441"/>
    </row>
    <row r="378" spans="1:13" ht="15" customHeight="1" x14ac:dyDescent="0.25">
      <c r="A378" s="57" t="s">
        <v>206</v>
      </c>
      <c r="B378" s="57"/>
      <c r="C378" s="504"/>
      <c r="D378" s="57" t="str">
        <f>IFERROR(VLOOKUP(C378,'Base de Monedas'!A:B,2,0),"")</f>
        <v/>
      </c>
      <c r="E378" s="441"/>
      <c r="F378" s="57"/>
      <c r="H378" s="57" t="s">
        <v>206</v>
      </c>
      <c r="I378" s="57"/>
      <c r="J378" s="504"/>
      <c r="K378" s="57" t="str">
        <f>IFERROR(VLOOKUP(J378,'Base de Monedas'!H:I,2,0),"")</f>
        <v/>
      </c>
      <c r="L378" s="441"/>
    </row>
    <row r="379" spans="1:13" ht="15" customHeight="1" x14ac:dyDescent="0.25">
      <c r="A379" s="394" t="s">
        <v>108</v>
      </c>
      <c r="B379" s="57"/>
      <c r="C379" s="504"/>
      <c r="D379" s="57" t="str">
        <f>IFERROR(VLOOKUP(C379,'Base de Monedas'!A:B,2,0),"")</f>
        <v/>
      </c>
      <c r="E379" s="441"/>
      <c r="F379" s="57"/>
      <c r="H379" s="394" t="s">
        <v>108</v>
      </c>
      <c r="I379" s="57"/>
      <c r="J379" s="504"/>
      <c r="K379" s="57" t="str">
        <f>IFERROR(VLOOKUP(J379,'Base de Monedas'!H:I,2,0),"")</f>
        <v/>
      </c>
      <c r="L379" s="441"/>
    </row>
    <row r="380" spans="1:13" ht="15" customHeight="1" x14ac:dyDescent="0.25">
      <c r="A380" s="396" t="s">
        <v>777</v>
      </c>
      <c r="B380" s="57"/>
      <c r="C380" s="504"/>
      <c r="D380" s="57" t="str">
        <f>IFERROR(VLOOKUP(C380,'Base de Monedas'!A:B,2,0),"")</f>
        <v/>
      </c>
      <c r="E380" s="441"/>
      <c r="F380" s="57"/>
      <c r="H380" s="396" t="s">
        <v>777</v>
      </c>
      <c r="I380" s="57"/>
      <c r="J380" s="504"/>
      <c r="K380" s="57" t="str">
        <f>IFERROR(VLOOKUP(J380,'Base de Monedas'!H:I,2,0),"")</f>
        <v/>
      </c>
      <c r="L380" s="441"/>
    </row>
    <row r="381" spans="1:13" ht="15" customHeight="1" x14ac:dyDescent="0.25">
      <c r="A381" s="57" t="s">
        <v>775</v>
      </c>
      <c r="B381" s="57"/>
      <c r="C381" s="504"/>
      <c r="D381" s="57" t="str">
        <f>IFERROR(VLOOKUP(C381,'Base de Monedas'!A:B,2,0),"")</f>
        <v/>
      </c>
      <c r="E381" s="441">
        <v>11709002545</v>
      </c>
      <c r="F381" s="57"/>
      <c r="H381" s="57" t="s">
        <v>775</v>
      </c>
      <c r="I381" s="57"/>
      <c r="J381" s="504"/>
      <c r="K381" s="57" t="str">
        <f>IFERROR(VLOOKUP(J381,'Base de Monedas'!H:I,2,0),"")</f>
        <v/>
      </c>
      <c r="L381" s="441">
        <v>14911286971</v>
      </c>
    </row>
    <row r="382" spans="1:13" s="218" customFormat="1" ht="15" customHeight="1" x14ac:dyDescent="0.25">
      <c r="A382" s="57" t="s">
        <v>778</v>
      </c>
      <c r="B382" s="57"/>
      <c r="C382" s="504"/>
      <c r="D382" s="57"/>
      <c r="E382" s="441">
        <v>-9425298443</v>
      </c>
      <c r="F382" s="57"/>
      <c r="H382" s="57" t="s">
        <v>778</v>
      </c>
      <c r="I382" s="57"/>
      <c r="J382" s="504"/>
      <c r="K382" s="57"/>
      <c r="L382" s="441">
        <v>-14896036236</v>
      </c>
    </row>
    <row r="383" spans="1:13" ht="15" customHeight="1" x14ac:dyDescent="0.25">
      <c r="A383" s="396" t="s">
        <v>106</v>
      </c>
      <c r="B383" s="57"/>
      <c r="C383" s="504"/>
      <c r="D383" s="57" t="str">
        <f>IFERROR(VLOOKUP(C383,'Base de Monedas'!A:B,2,0),"")</f>
        <v/>
      </c>
      <c r="E383" s="441"/>
      <c r="F383" s="57"/>
      <c r="H383" s="396" t="s">
        <v>106</v>
      </c>
      <c r="I383" s="57"/>
      <c r="J383" s="504"/>
      <c r="K383" s="57" t="str">
        <f>IFERROR(VLOOKUP(J383,'Base de Monedas'!H:I,2,0),"")</f>
        <v/>
      </c>
      <c r="L383" s="441"/>
    </row>
    <row r="384" spans="1:13" ht="15" customHeight="1" x14ac:dyDescent="0.25">
      <c r="A384" s="57" t="s">
        <v>775</v>
      </c>
      <c r="B384" s="57"/>
      <c r="C384" s="504"/>
      <c r="D384" s="57" t="str">
        <f>IFERROR(VLOOKUP(C384,'Base de Monedas'!A:B,2,0),"")</f>
        <v/>
      </c>
      <c r="E384" s="441">
        <v>6898432945</v>
      </c>
      <c r="F384" s="57"/>
      <c r="H384" s="57" t="s">
        <v>775</v>
      </c>
      <c r="I384" s="57"/>
      <c r="J384" s="504"/>
      <c r="K384" s="57" t="str">
        <f>IFERROR(VLOOKUP(J384,'Base de Monedas'!H:I,2,0),"")</f>
        <v/>
      </c>
      <c r="L384" s="441">
        <v>10060449664</v>
      </c>
    </row>
    <row r="385" spans="1:13" ht="15" customHeight="1" x14ac:dyDescent="0.25">
      <c r="A385" s="513" t="s">
        <v>778</v>
      </c>
      <c r="B385" s="513"/>
      <c r="C385" s="514"/>
      <c r="D385" s="513" t="str">
        <f>IFERROR(VLOOKUP(C385,'Base de Monedas'!A:B,2,0),"")</f>
        <v/>
      </c>
      <c r="E385" s="515">
        <v>-6304475524</v>
      </c>
      <c r="F385" s="513"/>
      <c r="G385" s="254"/>
      <c r="H385" s="513" t="s">
        <v>778</v>
      </c>
      <c r="I385" s="513"/>
      <c r="J385" s="514"/>
      <c r="K385" s="513" t="str">
        <f>IFERROR(VLOOKUP(J385,'Base de Monedas'!H:I,2,0),"")</f>
        <v/>
      </c>
      <c r="L385" s="515">
        <v>-9886947067</v>
      </c>
      <c r="M385" s="254"/>
    </row>
    <row r="386" spans="1:13" ht="15" customHeight="1" x14ac:dyDescent="0.25">
      <c r="A386" s="396" t="s">
        <v>2</v>
      </c>
      <c r="B386" s="57"/>
      <c r="C386" s="504"/>
      <c r="D386" s="57" t="str">
        <f>IFERROR(VLOOKUP(C386,'Base de Monedas'!A:B,2,0),"")</f>
        <v/>
      </c>
      <c r="E386" s="441">
        <f>SUM($E$12:E385)</f>
        <v>61041284793.200012</v>
      </c>
      <c r="F386" s="57"/>
      <c r="L386" s="436">
        <f>SUM($L$12:L385)</f>
        <v>179544981766.60788</v>
      </c>
    </row>
    <row r="387" spans="1:13" ht="15" customHeight="1" x14ac:dyDescent="0.25">
      <c r="A387" s="95"/>
      <c r="E387" s="436"/>
      <c r="L387" s="436"/>
    </row>
    <row r="388" spans="1:13" ht="15" customHeight="1" x14ac:dyDescent="0.25">
      <c r="E388" s="436"/>
      <c r="L388" s="436"/>
    </row>
    <row r="389" spans="1:13" s="218" customFormat="1" ht="15" customHeight="1" x14ac:dyDescent="0.25">
      <c r="A389" s="95" t="s">
        <v>769</v>
      </c>
      <c r="D389" s="195"/>
      <c r="E389" s="442"/>
      <c r="H389" s="391"/>
      <c r="J389" s="195"/>
      <c r="K389" s="195"/>
      <c r="L389" s="442"/>
      <c r="M389" s="195"/>
    </row>
    <row r="390" spans="1:13" s="218" customFormat="1" ht="15" customHeight="1" x14ac:dyDescent="0.25">
      <c r="A390" s="21"/>
      <c r="B390" s="329"/>
      <c r="C390" s="329"/>
      <c r="D390" s="312">
        <f>IFERROR(YEAR(Indice!B6),"2XX2")</f>
        <v>2025</v>
      </c>
      <c r="E390" s="443"/>
      <c r="F390" s="329"/>
      <c r="H390" s="391"/>
      <c r="I390" s="329"/>
      <c r="J390" s="329"/>
      <c r="K390" s="312">
        <f>IFERROR(YEAR(Indice!B6-365),"2XX1")</f>
        <v>2024</v>
      </c>
      <c r="L390" s="443"/>
      <c r="M390" s="329"/>
    </row>
    <row r="391" spans="1:13" s="218" customFormat="1" ht="15" customHeight="1" x14ac:dyDescent="0.25">
      <c r="A391" s="118" t="s">
        <v>776</v>
      </c>
      <c r="B391" s="119" t="s">
        <v>103</v>
      </c>
      <c r="C391" s="234" t="s">
        <v>773</v>
      </c>
      <c r="D391" s="234" t="s">
        <v>271</v>
      </c>
      <c r="E391" s="444" t="s">
        <v>780</v>
      </c>
      <c r="F391" s="119" t="s">
        <v>104</v>
      </c>
      <c r="H391" s="391"/>
      <c r="I391" s="119" t="s">
        <v>103</v>
      </c>
      <c r="J391" s="234" t="s">
        <v>773</v>
      </c>
      <c r="K391" s="234" t="s">
        <v>271</v>
      </c>
      <c r="L391" s="444" t="s">
        <v>780</v>
      </c>
      <c r="M391" s="119" t="s">
        <v>105</v>
      </c>
    </row>
    <row r="392" spans="1:13" s="218" customFormat="1" ht="15" customHeight="1" x14ac:dyDescent="0.25">
      <c r="A392" s="218" t="s">
        <v>772</v>
      </c>
      <c r="C392" s="231"/>
      <c r="D392" s="218" t="str">
        <f>IFERROR(VLOOKUP(C392,'Base de Monedas'!A:B,2,0),"")</f>
        <v/>
      </c>
      <c r="E392" s="436"/>
      <c r="H392" s="391"/>
      <c r="J392" s="231"/>
      <c r="K392" s="218" t="str">
        <f>IFERROR(VLOOKUP(J392,'Base de Monedas'!A:B,2,0),"")</f>
        <v/>
      </c>
      <c r="L392" s="436"/>
    </row>
    <row r="393" spans="1:13" s="218" customFormat="1" ht="15" customHeight="1" x14ac:dyDescent="0.25">
      <c r="A393" s="218" t="s">
        <v>772</v>
      </c>
      <c r="C393" s="231"/>
      <c r="D393" s="218" t="str">
        <f>IFERROR(VLOOKUP(C393,'Base de Monedas'!A:B,2,0),"")</f>
        <v/>
      </c>
      <c r="E393" s="436"/>
      <c r="H393" s="391"/>
      <c r="J393" s="231"/>
      <c r="K393" s="218" t="str">
        <f>IFERROR(VLOOKUP(J393,'Base de Monedas'!A:B,2,0),"")</f>
        <v/>
      </c>
      <c r="L393" s="436"/>
    </row>
    <row r="394" spans="1:13" s="392" customFormat="1" ht="15" customHeight="1" x14ac:dyDescent="0.25">
      <c r="A394" s="394" t="s">
        <v>957</v>
      </c>
      <c r="B394" s="57" t="s">
        <v>2254</v>
      </c>
      <c r="C394" s="504" t="s">
        <v>368</v>
      </c>
      <c r="D394" s="57" t="s">
        <v>990</v>
      </c>
      <c r="E394" s="441">
        <v>75087203</v>
      </c>
      <c r="F394" s="57" t="s">
        <v>1257</v>
      </c>
      <c r="H394" s="394" t="s">
        <v>953</v>
      </c>
      <c r="I394" s="57" t="s">
        <v>970</v>
      </c>
      <c r="J394" s="504" t="s">
        <v>368</v>
      </c>
      <c r="K394" s="57" t="s">
        <v>990</v>
      </c>
      <c r="L394" s="441">
        <v>866006324</v>
      </c>
      <c r="M394" s="57" t="s">
        <v>954</v>
      </c>
    </row>
    <row r="395" spans="1:13" s="392" customFormat="1" ht="15" customHeight="1" x14ac:dyDescent="0.25">
      <c r="A395" s="394" t="s">
        <v>957</v>
      </c>
      <c r="B395" s="57" t="s">
        <v>2255</v>
      </c>
      <c r="C395" s="504" t="s">
        <v>368</v>
      </c>
      <c r="D395" s="57" t="s">
        <v>990</v>
      </c>
      <c r="E395" s="441">
        <v>75087203</v>
      </c>
      <c r="F395" s="57" t="s">
        <v>1257</v>
      </c>
      <c r="H395" s="394" t="s">
        <v>953</v>
      </c>
      <c r="I395" s="57" t="s">
        <v>971</v>
      </c>
      <c r="J395" s="504" t="s">
        <v>368</v>
      </c>
      <c r="K395" s="57" t="s">
        <v>990</v>
      </c>
      <c r="L395" s="441">
        <v>866006324</v>
      </c>
      <c r="M395" s="57" t="s">
        <v>954</v>
      </c>
    </row>
    <row r="396" spans="1:13" s="392" customFormat="1" ht="15" customHeight="1" x14ac:dyDescent="0.25">
      <c r="A396" s="394" t="s">
        <v>957</v>
      </c>
      <c r="B396" s="57" t="s">
        <v>2256</v>
      </c>
      <c r="C396" s="504" t="s">
        <v>368</v>
      </c>
      <c r="D396" s="57" t="s">
        <v>990</v>
      </c>
      <c r="E396" s="441">
        <v>75087203</v>
      </c>
      <c r="F396" s="57" t="s">
        <v>1257</v>
      </c>
      <c r="H396" s="394" t="s">
        <v>953</v>
      </c>
      <c r="I396" s="57" t="s">
        <v>972</v>
      </c>
      <c r="J396" s="504" t="s">
        <v>368</v>
      </c>
      <c r="K396" s="57" t="s">
        <v>990</v>
      </c>
      <c r="L396" s="441">
        <v>866006324</v>
      </c>
      <c r="M396" s="57" t="s">
        <v>954</v>
      </c>
    </row>
    <row r="397" spans="1:13" s="392" customFormat="1" ht="15" customHeight="1" x14ac:dyDescent="0.25">
      <c r="A397" s="394" t="s">
        <v>957</v>
      </c>
      <c r="B397" s="57" t="s">
        <v>2257</v>
      </c>
      <c r="C397" s="504" t="s">
        <v>368</v>
      </c>
      <c r="D397" s="57" t="s">
        <v>990</v>
      </c>
      <c r="E397" s="441">
        <v>75087203</v>
      </c>
      <c r="F397" s="57" t="s">
        <v>1257</v>
      </c>
      <c r="H397" s="394" t="s">
        <v>953</v>
      </c>
      <c r="I397" s="57" t="s">
        <v>973</v>
      </c>
      <c r="J397" s="504" t="s">
        <v>368</v>
      </c>
      <c r="K397" s="57" t="s">
        <v>990</v>
      </c>
      <c r="L397" s="441">
        <v>866006324</v>
      </c>
      <c r="M397" s="57" t="s">
        <v>954</v>
      </c>
    </row>
    <row r="398" spans="1:13" s="392" customFormat="1" ht="15" customHeight="1" x14ac:dyDescent="0.25">
      <c r="A398" s="394" t="s">
        <v>957</v>
      </c>
      <c r="B398" s="57" t="s">
        <v>2258</v>
      </c>
      <c r="C398" s="504" t="s">
        <v>368</v>
      </c>
      <c r="D398" s="57" t="s">
        <v>990</v>
      </c>
      <c r="E398" s="441">
        <v>75087203</v>
      </c>
      <c r="F398" s="57" t="s">
        <v>1257</v>
      </c>
      <c r="H398" s="394" t="s">
        <v>953</v>
      </c>
      <c r="I398" s="57" t="s">
        <v>974</v>
      </c>
      <c r="J398" s="504" t="s">
        <v>368</v>
      </c>
      <c r="K398" s="57" t="s">
        <v>990</v>
      </c>
      <c r="L398" s="441">
        <v>866006324</v>
      </c>
      <c r="M398" s="57" t="s">
        <v>954</v>
      </c>
    </row>
    <row r="399" spans="1:13" s="392" customFormat="1" ht="15" customHeight="1" x14ac:dyDescent="0.25">
      <c r="A399" s="394" t="s">
        <v>957</v>
      </c>
      <c r="B399" s="57" t="s">
        <v>2259</v>
      </c>
      <c r="C399" s="504" t="s">
        <v>368</v>
      </c>
      <c r="D399" s="57" t="s">
        <v>990</v>
      </c>
      <c r="E399" s="441">
        <v>75087203</v>
      </c>
      <c r="F399" s="57" t="s">
        <v>1257</v>
      </c>
      <c r="H399" s="394" t="s">
        <v>953</v>
      </c>
      <c r="I399" s="57" t="s">
        <v>975</v>
      </c>
      <c r="J399" s="504" t="s">
        <v>368</v>
      </c>
      <c r="K399" s="57" t="s">
        <v>990</v>
      </c>
      <c r="L399" s="441">
        <v>866006324</v>
      </c>
      <c r="M399" s="57" t="s">
        <v>954</v>
      </c>
    </row>
    <row r="400" spans="1:13" s="392" customFormat="1" ht="15" customHeight="1" x14ac:dyDescent="0.25">
      <c r="A400" s="394" t="s">
        <v>957</v>
      </c>
      <c r="B400" s="57" t="s">
        <v>2260</v>
      </c>
      <c r="C400" s="504" t="s">
        <v>368</v>
      </c>
      <c r="D400" s="57" t="s">
        <v>990</v>
      </c>
      <c r="E400" s="441">
        <v>75087203</v>
      </c>
      <c r="F400" s="57" t="s">
        <v>1257</v>
      </c>
      <c r="H400" s="394" t="s">
        <v>953</v>
      </c>
      <c r="I400" s="57" t="s">
        <v>976</v>
      </c>
      <c r="J400" s="504" t="s">
        <v>368</v>
      </c>
      <c r="K400" s="57" t="s">
        <v>990</v>
      </c>
      <c r="L400" s="441">
        <v>866006324</v>
      </c>
      <c r="M400" s="57" t="s">
        <v>954</v>
      </c>
    </row>
    <row r="401" spans="1:13" s="392" customFormat="1" ht="15" customHeight="1" x14ac:dyDescent="0.25">
      <c r="A401" s="394" t="s">
        <v>957</v>
      </c>
      <c r="B401" s="57" t="s">
        <v>1290</v>
      </c>
      <c r="C401" s="504" t="s">
        <v>368</v>
      </c>
      <c r="D401" s="57" t="s">
        <v>990</v>
      </c>
      <c r="E401" s="441">
        <v>75087203</v>
      </c>
      <c r="F401" s="57" t="s">
        <v>1257</v>
      </c>
      <c r="H401" s="394" t="s">
        <v>953</v>
      </c>
      <c r="I401" s="57" t="s">
        <v>977</v>
      </c>
      <c r="J401" s="504" t="s">
        <v>368</v>
      </c>
      <c r="K401" s="57" t="s">
        <v>990</v>
      </c>
      <c r="L401" s="441">
        <v>866006324</v>
      </c>
      <c r="M401" s="57" t="s">
        <v>954</v>
      </c>
    </row>
    <row r="402" spans="1:13" s="392" customFormat="1" ht="15" customHeight="1" x14ac:dyDescent="0.25">
      <c r="A402" s="394" t="s">
        <v>957</v>
      </c>
      <c r="B402" s="57" t="s">
        <v>1291</v>
      </c>
      <c r="C402" s="504" t="s">
        <v>368</v>
      </c>
      <c r="D402" s="57" t="s">
        <v>990</v>
      </c>
      <c r="E402" s="441">
        <v>75087203</v>
      </c>
      <c r="F402" s="57" t="s">
        <v>1257</v>
      </c>
      <c r="H402" s="394" t="s">
        <v>953</v>
      </c>
      <c r="I402" s="57" t="s">
        <v>978</v>
      </c>
      <c r="J402" s="504" t="s">
        <v>368</v>
      </c>
      <c r="K402" s="57" t="s">
        <v>990</v>
      </c>
      <c r="L402" s="441">
        <v>866006324</v>
      </c>
      <c r="M402" s="57" t="s">
        <v>954</v>
      </c>
    </row>
    <row r="403" spans="1:13" s="392" customFormat="1" ht="15" customHeight="1" x14ac:dyDescent="0.25">
      <c r="A403" s="394" t="s">
        <v>957</v>
      </c>
      <c r="B403" s="57" t="s">
        <v>1292</v>
      </c>
      <c r="C403" s="504" t="s">
        <v>368</v>
      </c>
      <c r="D403" s="57" t="s">
        <v>990</v>
      </c>
      <c r="E403" s="441">
        <v>75087203</v>
      </c>
      <c r="F403" s="57" t="s">
        <v>1257</v>
      </c>
      <c r="H403" s="394" t="s">
        <v>953</v>
      </c>
      <c r="I403" s="57" t="s">
        <v>979</v>
      </c>
      <c r="J403" s="504" t="s">
        <v>368</v>
      </c>
      <c r="K403" s="57" t="s">
        <v>990</v>
      </c>
      <c r="L403" s="441">
        <v>866006324</v>
      </c>
      <c r="M403" s="57" t="s">
        <v>954</v>
      </c>
    </row>
    <row r="404" spans="1:13" s="392" customFormat="1" ht="15" customHeight="1" x14ac:dyDescent="0.25">
      <c r="A404" s="394" t="s">
        <v>957</v>
      </c>
      <c r="B404" s="57" t="s">
        <v>2261</v>
      </c>
      <c r="C404" s="504" t="s">
        <v>368</v>
      </c>
      <c r="D404" s="57" t="s">
        <v>990</v>
      </c>
      <c r="E404" s="441">
        <v>75087203</v>
      </c>
      <c r="F404" s="57" t="s">
        <v>1257</v>
      </c>
      <c r="H404" s="394" t="s">
        <v>953</v>
      </c>
      <c r="I404" s="57" t="s">
        <v>980</v>
      </c>
      <c r="J404" s="504" t="s">
        <v>368</v>
      </c>
      <c r="K404" s="57" t="s">
        <v>990</v>
      </c>
      <c r="L404" s="441">
        <v>866006324</v>
      </c>
      <c r="M404" s="57" t="s">
        <v>954</v>
      </c>
    </row>
    <row r="405" spans="1:13" s="392" customFormat="1" ht="15" customHeight="1" x14ac:dyDescent="0.25">
      <c r="A405" s="394" t="s">
        <v>957</v>
      </c>
      <c r="B405" s="57" t="s">
        <v>2262</v>
      </c>
      <c r="C405" s="504" t="s">
        <v>368</v>
      </c>
      <c r="D405" s="57" t="s">
        <v>990</v>
      </c>
      <c r="E405" s="441">
        <v>75087203</v>
      </c>
      <c r="F405" s="57" t="s">
        <v>1257</v>
      </c>
      <c r="H405" s="394" t="s">
        <v>953</v>
      </c>
      <c r="I405" s="57" t="s">
        <v>981</v>
      </c>
      <c r="J405" s="504" t="s">
        <v>368</v>
      </c>
      <c r="K405" s="57" t="s">
        <v>990</v>
      </c>
      <c r="L405" s="441">
        <v>866006324</v>
      </c>
      <c r="M405" s="57" t="s">
        <v>954</v>
      </c>
    </row>
    <row r="406" spans="1:13" s="392" customFormat="1" ht="15" customHeight="1" x14ac:dyDescent="0.25">
      <c r="A406" s="394" t="s">
        <v>957</v>
      </c>
      <c r="B406" s="57" t="s">
        <v>2263</v>
      </c>
      <c r="C406" s="504" t="s">
        <v>368</v>
      </c>
      <c r="D406" s="57" t="s">
        <v>990</v>
      </c>
      <c r="E406" s="441">
        <v>75087203</v>
      </c>
      <c r="F406" s="57" t="s">
        <v>1257</v>
      </c>
      <c r="H406" s="394" t="s">
        <v>953</v>
      </c>
      <c r="I406" s="57" t="s">
        <v>982</v>
      </c>
      <c r="J406" s="504" t="s">
        <v>368</v>
      </c>
      <c r="K406" s="57" t="s">
        <v>990</v>
      </c>
      <c r="L406" s="441">
        <v>866006324</v>
      </c>
      <c r="M406" s="57" t="s">
        <v>954</v>
      </c>
    </row>
    <row r="407" spans="1:13" s="392" customFormat="1" ht="15" customHeight="1" x14ac:dyDescent="0.25">
      <c r="A407" s="394" t="s">
        <v>957</v>
      </c>
      <c r="B407" s="57" t="s">
        <v>2264</v>
      </c>
      <c r="C407" s="504" t="s">
        <v>368</v>
      </c>
      <c r="D407" s="57" t="s">
        <v>990</v>
      </c>
      <c r="E407" s="441">
        <v>75087203</v>
      </c>
      <c r="F407" s="57" t="s">
        <v>1257</v>
      </c>
      <c r="H407" s="394" t="s">
        <v>953</v>
      </c>
      <c r="I407" s="57" t="s">
        <v>983</v>
      </c>
      <c r="J407" s="504" t="s">
        <v>368</v>
      </c>
      <c r="K407" s="57" t="s">
        <v>990</v>
      </c>
      <c r="L407" s="441">
        <v>866006324</v>
      </c>
      <c r="M407" s="57" t="s">
        <v>954</v>
      </c>
    </row>
    <row r="408" spans="1:13" s="392" customFormat="1" ht="15" customHeight="1" x14ac:dyDescent="0.25">
      <c r="A408" s="394" t="s">
        <v>957</v>
      </c>
      <c r="B408" s="57" t="s">
        <v>2265</v>
      </c>
      <c r="C408" s="504" t="s">
        <v>368</v>
      </c>
      <c r="D408" s="57" t="s">
        <v>990</v>
      </c>
      <c r="E408" s="441">
        <v>75087203</v>
      </c>
      <c r="F408" s="57" t="s">
        <v>1257</v>
      </c>
      <c r="H408" s="394" t="s">
        <v>953</v>
      </c>
      <c r="I408" s="57" t="s">
        <v>984</v>
      </c>
      <c r="J408" s="504" t="s">
        <v>368</v>
      </c>
      <c r="K408" s="57" t="s">
        <v>990</v>
      </c>
      <c r="L408" s="441">
        <v>866006324</v>
      </c>
      <c r="M408" s="57" t="s">
        <v>954</v>
      </c>
    </row>
    <row r="409" spans="1:13" s="392" customFormat="1" ht="15" customHeight="1" x14ac:dyDescent="0.25">
      <c r="A409" s="394" t="s">
        <v>957</v>
      </c>
      <c r="B409" s="57" t="s">
        <v>2266</v>
      </c>
      <c r="C409" s="504" t="s">
        <v>368</v>
      </c>
      <c r="D409" s="57" t="s">
        <v>990</v>
      </c>
      <c r="E409" s="441">
        <v>75087203</v>
      </c>
      <c r="F409" s="57" t="s">
        <v>1257</v>
      </c>
      <c r="H409" s="394" t="s">
        <v>953</v>
      </c>
      <c r="I409" s="57" t="s">
        <v>985</v>
      </c>
      <c r="J409" s="504" t="s">
        <v>368</v>
      </c>
      <c r="K409" s="57" t="s">
        <v>990</v>
      </c>
      <c r="L409" s="441">
        <v>866006324</v>
      </c>
      <c r="M409" s="57" t="s">
        <v>954</v>
      </c>
    </row>
    <row r="410" spans="1:13" s="392" customFormat="1" ht="15" customHeight="1" x14ac:dyDescent="0.25">
      <c r="A410" s="394" t="s">
        <v>957</v>
      </c>
      <c r="B410" s="57" t="s">
        <v>2267</v>
      </c>
      <c r="C410" s="504" t="s">
        <v>368</v>
      </c>
      <c r="D410" s="57" t="s">
        <v>990</v>
      </c>
      <c r="E410" s="441">
        <v>75087203</v>
      </c>
      <c r="F410" s="57" t="s">
        <v>1257</v>
      </c>
      <c r="H410" s="394" t="s">
        <v>953</v>
      </c>
      <c r="I410" s="57" t="s">
        <v>986</v>
      </c>
      <c r="J410" s="504" t="s">
        <v>368</v>
      </c>
      <c r="K410" s="57" t="s">
        <v>990</v>
      </c>
      <c r="L410" s="441">
        <v>866006324</v>
      </c>
      <c r="M410" s="57" t="s">
        <v>954</v>
      </c>
    </row>
    <row r="411" spans="1:13" s="392" customFormat="1" ht="15" customHeight="1" x14ac:dyDescent="0.25">
      <c r="A411" s="394" t="s">
        <v>957</v>
      </c>
      <c r="B411" s="57" t="s">
        <v>2268</v>
      </c>
      <c r="C411" s="504" t="s">
        <v>368</v>
      </c>
      <c r="D411" s="57" t="s">
        <v>990</v>
      </c>
      <c r="E411" s="441">
        <v>75087203</v>
      </c>
      <c r="F411" s="57" t="s">
        <v>1257</v>
      </c>
      <c r="H411" s="394" t="s">
        <v>953</v>
      </c>
      <c r="I411" s="57" t="s">
        <v>987</v>
      </c>
      <c r="J411" s="504" t="s">
        <v>368</v>
      </c>
      <c r="K411" s="57" t="s">
        <v>990</v>
      </c>
      <c r="L411" s="441">
        <v>866006324</v>
      </c>
      <c r="M411" s="57" t="s">
        <v>954</v>
      </c>
    </row>
    <row r="412" spans="1:13" s="392" customFormat="1" ht="15" customHeight="1" x14ac:dyDescent="0.25">
      <c r="A412" s="394" t="s">
        <v>957</v>
      </c>
      <c r="B412" s="57" t="s">
        <v>2269</v>
      </c>
      <c r="C412" s="504" t="s">
        <v>368</v>
      </c>
      <c r="D412" s="57" t="s">
        <v>990</v>
      </c>
      <c r="E412" s="441">
        <v>75087203</v>
      </c>
      <c r="F412" s="57" t="s">
        <v>1257</v>
      </c>
      <c r="H412" s="394" t="s">
        <v>953</v>
      </c>
      <c r="I412" s="57" t="s">
        <v>988</v>
      </c>
      <c r="J412" s="504" t="s">
        <v>368</v>
      </c>
      <c r="K412" s="57" t="s">
        <v>990</v>
      </c>
      <c r="L412" s="441">
        <v>866006325</v>
      </c>
      <c r="M412" s="57" t="s">
        <v>954</v>
      </c>
    </row>
    <row r="413" spans="1:13" s="392" customFormat="1" ht="15" customHeight="1" x14ac:dyDescent="0.25">
      <c r="A413" s="394" t="s">
        <v>957</v>
      </c>
      <c r="B413" s="57" t="s">
        <v>1302</v>
      </c>
      <c r="C413" s="504" t="s">
        <v>368</v>
      </c>
      <c r="D413" s="57" t="s">
        <v>990</v>
      </c>
      <c r="E413" s="441">
        <v>75087203</v>
      </c>
      <c r="F413" s="57" t="s">
        <v>1257</v>
      </c>
      <c r="H413" s="394" t="s">
        <v>953</v>
      </c>
      <c r="I413" s="57" t="s">
        <v>989</v>
      </c>
      <c r="J413" s="504" t="s">
        <v>368</v>
      </c>
      <c r="K413" s="57" t="s">
        <v>990</v>
      </c>
      <c r="L413" s="441">
        <v>866006325</v>
      </c>
      <c r="M413" s="57" t="s">
        <v>954</v>
      </c>
    </row>
    <row r="414" spans="1:13" s="392" customFormat="1" ht="15" customHeight="1" x14ac:dyDescent="0.25">
      <c r="A414" s="394" t="s">
        <v>957</v>
      </c>
      <c r="B414" s="57" t="s">
        <v>1303</v>
      </c>
      <c r="C414" s="504" t="s">
        <v>368</v>
      </c>
      <c r="D414" s="57" t="s">
        <v>990</v>
      </c>
      <c r="E414" s="441">
        <v>75087203</v>
      </c>
      <c r="F414" s="57" t="s">
        <v>1257</v>
      </c>
      <c r="H414" s="394" t="s">
        <v>957</v>
      </c>
      <c r="I414" s="57" t="s">
        <v>1271</v>
      </c>
      <c r="J414" s="504" t="s">
        <v>368</v>
      </c>
      <c r="K414" s="57" t="s">
        <v>990</v>
      </c>
      <c r="L414" s="441">
        <v>75087203</v>
      </c>
      <c r="M414" s="57" t="s">
        <v>1257</v>
      </c>
    </row>
    <row r="415" spans="1:13" s="392" customFormat="1" ht="15" customHeight="1" x14ac:dyDescent="0.25">
      <c r="A415" s="394" t="s">
        <v>957</v>
      </c>
      <c r="B415" s="57" t="s">
        <v>1304</v>
      </c>
      <c r="C415" s="504" t="s">
        <v>368</v>
      </c>
      <c r="D415" s="57" t="s">
        <v>990</v>
      </c>
      <c r="E415" s="441">
        <v>75087203</v>
      </c>
      <c r="F415" s="57" t="s">
        <v>1257</v>
      </c>
      <c r="H415" s="394" t="s">
        <v>957</v>
      </c>
      <c r="I415" s="57" t="s">
        <v>1272</v>
      </c>
      <c r="J415" s="504" t="s">
        <v>368</v>
      </c>
      <c r="K415" s="57" t="s">
        <v>990</v>
      </c>
      <c r="L415" s="441">
        <v>75087203</v>
      </c>
      <c r="M415" s="57" t="s">
        <v>1257</v>
      </c>
    </row>
    <row r="416" spans="1:13" s="392" customFormat="1" ht="15" customHeight="1" x14ac:dyDescent="0.25">
      <c r="A416" s="394" t="s">
        <v>957</v>
      </c>
      <c r="B416" s="57" t="s">
        <v>2270</v>
      </c>
      <c r="C416" s="504" t="s">
        <v>368</v>
      </c>
      <c r="D416" s="57" t="s">
        <v>990</v>
      </c>
      <c r="E416" s="441">
        <v>75087203</v>
      </c>
      <c r="F416" s="57" t="s">
        <v>1257</v>
      </c>
      <c r="H416" s="394" t="s">
        <v>957</v>
      </c>
      <c r="I416" s="57" t="s">
        <v>1273</v>
      </c>
      <c r="J416" s="504" t="s">
        <v>368</v>
      </c>
      <c r="K416" s="57" t="s">
        <v>990</v>
      </c>
      <c r="L416" s="441">
        <v>75087203</v>
      </c>
      <c r="M416" s="57" t="s">
        <v>1257</v>
      </c>
    </row>
    <row r="417" spans="1:13" s="392" customFormat="1" ht="15" customHeight="1" x14ac:dyDescent="0.25">
      <c r="A417" s="394" t="s">
        <v>957</v>
      </c>
      <c r="B417" s="57" t="s">
        <v>2271</v>
      </c>
      <c r="C417" s="504" t="s">
        <v>368</v>
      </c>
      <c r="D417" s="57" t="s">
        <v>990</v>
      </c>
      <c r="E417" s="441">
        <v>75087203</v>
      </c>
      <c r="F417" s="57" t="s">
        <v>1257</v>
      </c>
      <c r="H417" s="394" t="s">
        <v>957</v>
      </c>
      <c r="I417" s="57" t="s">
        <v>1274</v>
      </c>
      <c r="J417" s="504" t="s">
        <v>368</v>
      </c>
      <c r="K417" s="57" t="s">
        <v>990</v>
      </c>
      <c r="L417" s="441">
        <v>75087203</v>
      </c>
      <c r="M417" s="57" t="s">
        <v>1257</v>
      </c>
    </row>
    <row r="418" spans="1:13" s="392" customFormat="1" ht="15" customHeight="1" x14ac:dyDescent="0.25">
      <c r="A418" s="394" t="s">
        <v>957</v>
      </c>
      <c r="B418" s="57" t="s">
        <v>2272</v>
      </c>
      <c r="C418" s="504" t="s">
        <v>368</v>
      </c>
      <c r="D418" s="57" t="s">
        <v>990</v>
      </c>
      <c r="E418" s="441">
        <v>75087203</v>
      </c>
      <c r="F418" s="57" t="s">
        <v>1257</v>
      </c>
      <c r="H418" s="394" t="s">
        <v>957</v>
      </c>
      <c r="I418" s="57" t="s">
        <v>1275</v>
      </c>
      <c r="J418" s="504" t="s">
        <v>368</v>
      </c>
      <c r="K418" s="57" t="s">
        <v>990</v>
      </c>
      <c r="L418" s="441">
        <v>75087203</v>
      </c>
      <c r="M418" s="57" t="s">
        <v>1257</v>
      </c>
    </row>
    <row r="419" spans="1:13" s="392" customFormat="1" ht="15" customHeight="1" x14ac:dyDescent="0.25">
      <c r="A419" s="394" t="s">
        <v>957</v>
      </c>
      <c r="B419" s="57" t="s">
        <v>2273</v>
      </c>
      <c r="C419" s="504" t="s">
        <v>368</v>
      </c>
      <c r="D419" s="57" t="s">
        <v>990</v>
      </c>
      <c r="E419" s="441">
        <v>75087203</v>
      </c>
      <c r="F419" s="57" t="s">
        <v>1257</v>
      </c>
      <c r="H419" s="394" t="s">
        <v>957</v>
      </c>
      <c r="I419" s="57" t="s">
        <v>1276</v>
      </c>
      <c r="J419" s="504" t="s">
        <v>368</v>
      </c>
      <c r="K419" s="57" t="s">
        <v>990</v>
      </c>
      <c r="L419" s="441">
        <v>75087203</v>
      </c>
      <c r="M419" s="57" t="s">
        <v>1257</v>
      </c>
    </row>
    <row r="420" spans="1:13" s="392" customFormat="1" ht="15" customHeight="1" x14ac:dyDescent="0.25">
      <c r="A420" s="394" t="s">
        <v>957</v>
      </c>
      <c r="B420" s="57" t="s">
        <v>2274</v>
      </c>
      <c r="C420" s="504" t="s">
        <v>368</v>
      </c>
      <c r="D420" s="57" t="s">
        <v>990</v>
      </c>
      <c r="E420" s="441">
        <v>75087203</v>
      </c>
      <c r="F420" s="57" t="s">
        <v>1257</v>
      </c>
      <c r="H420" s="394" t="s">
        <v>957</v>
      </c>
      <c r="I420" s="57" t="s">
        <v>1277</v>
      </c>
      <c r="J420" s="504" t="s">
        <v>368</v>
      </c>
      <c r="K420" s="57" t="s">
        <v>990</v>
      </c>
      <c r="L420" s="441">
        <v>75087203</v>
      </c>
      <c r="M420" s="57" t="s">
        <v>1257</v>
      </c>
    </row>
    <row r="421" spans="1:13" s="392" customFormat="1" ht="15" customHeight="1" x14ac:dyDescent="0.25">
      <c r="A421" s="394" t="s">
        <v>957</v>
      </c>
      <c r="B421" s="57" t="s">
        <v>2275</v>
      </c>
      <c r="C421" s="504" t="s">
        <v>368</v>
      </c>
      <c r="D421" s="57" t="s">
        <v>990</v>
      </c>
      <c r="E421" s="441">
        <v>75087203</v>
      </c>
      <c r="F421" s="57" t="s">
        <v>1257</v>
      </c>
      <c r="H421" s="394" t="s">
        <v>957</v>
      </c>
      <c r="I421" s="57" t="s">
        <v>1278</v>
      </c>
      <c r="J421" s="504" t="s">
        <v>368</v>
      </c>
      <c r="K421" s="57" t="s">
        <v>990</v>
      </c>
      <c r="L421" s="441">
        <v>75087203</v>
      </c>
      <c r="M421" s="57" t="s">
        <v>1257</v>
      </c>
    </row>
    <row r="422" spans="1:13" s="392" customFormat="1" ht="15" customHeight="1" x14ac:dyDescent="0.25">
      <c r="A422" s="394" t="s">
        <v>957</v>
      </c>
      <c r="B422" s="57" t="s">
        <v>2276</v>
      </c>
      <c r="C422" s="504" t="s">
        <v>368</v>
      </c>
      <c r="D422" s="57" t="s">
        <v>990</v>
      </c>
      <c r="E422" s="441">
        <v>75087203</v>
      </c>
      <c r="F422" s="57" t="s">
        <v>1257</v>
      </c>
      <c r="H422" s="394" t="s">
        <v>957</v>
      </c>
      <c r="I422" s="57" t="s">
        <v>1279</v>
      </c>
      <c r="J422" s="504" t="s">
        <v>368</v>
      </c>
      <c r="K422" s="57" t="s">
        <v>990</v>
      </c>
      <c r="L422" s="441">
        <v>75087203</v>
      </c>
      <c r="M422" s="57" t="s">
        <v>1257</v>
      </c>
    </row>
    <row r="423" spans="1:13" s="392" customFormat="1" ht="15" customHeight="1" x14ac:dyDescent="0.25">
      <c r="A423" s="394" t="s">
        <v>957</v>
      </c>
      <c r="B423" s="57" t="s">
        <v>2277</v>
      </c>
      <c r="C423" s="504" t="s">
        <v>368</v>
      </c>
      <c r="D423" s="57" t="s">
        <v>990</v>
      </c>
      <c r="E423" s="441">
        <v>75087203</v>
      </c>
      <c r="F423" s="57" t="s">
        <v>1257</v>
      </c>
      <c r="H423" s="394" t="s">
        <v>957</v>
      </c>
      <c r="I423" s="57" t="s">
        <v>1280</v>
      </c>
      <c r="J423" s="504" t="s">
        <v>368</v>
      </c>
      <c r="K423" s="57" t="s">
        <v>990</v>
      </c>
      <c r="L423" s="441">
        <v>75087203</v>
      </c>
      <c r="M423" s="57" t="s">
        <v>1257</v>
      </c>
    </row>
    <row r="424" spans="1:13" s="392" customFormat="1" ht="15" customHeight="1" x14ac:dyDescent="0.25">
      <c r="A424" s="394" t="s">
        <v>957</v>
      </c>
      <c r="B424" s="57" t="s">
        <v>2278</v>
      </c>
      <c r="C424" s="504" t="s">
        <v>368</v>
      </c>
      <c r="D424" s="57" t="s">
        <v>990</v>
      </c>
      <c r="E424" s="441">
        <v>75087203</v>
      </c>
      <c r="F424" s="57" t="s">
        <v>1257</v>
      </c>
      <c r="H424" s="394" t="s">
        <v>957</v>
      </c>
      <c r="I424" s="57" t="s">
        <v>1281</v>
      </c>
      <c r="J424" s="504" t="s">
        <v>368</v>
      </c>
      <c r="K424" s="57" t="s">
        <v>990</v>
      </c>
      <c r="L424" s="441">
        <v>75087203</v>
      </c>
      <c r="M424" s="57" t="s">
        <v>1257</v>
      </c>
    </row>
    <row r="425" spans="1:13" s="392" customFormat="1" ht="15" customHeight="1" x14ac:dyDescent="0.25">
      <c r="A425" s="394" t="s">
        <v>957</v>
      </c>
      <c r="B425" s="57" t="s">
        <v>1314</v>
      </c>
      <c r="C425" s="504" t="s">
        <v>368</v>
      </c>
      <c r="D425" s="57" t="s">
        <v>990</v>
      </c>
      <c r="E425" s="441">
        <v>75087203</v>
      </c>
      <c r="F425" s="57" t="s">
        <v>1257</v>
      </c>
      <c r="H425" s="394" t="s">
        <v>957</v>
      </c>
      <c r="I425" s="57" t="s">
        <v>1282</v>
      </c>
      <c r="J425" s="504" t="s">
        <v>368</v>
      </c>
      <c r="K425" s="57" t="s">
        <v>990</v>
      </c>
      <c r="L425" s="441">
        <v>75087203</v>
      </c>
      <c r="M425" s="57" t="s">
        <v>1257</v>
      </c>
    </row>
    <row r="426" spans="1:13" s="392" customFormat="1" ht="15" customHeight="1" x14ac:dyDescent="0.25">
      <c r="A426" s="394" t="s">
        <v>957</v>
      </c>
      <c r="B426" s="57" t="s">
        <v>1315</v>
      </c>
      <c r="C426" s="504" t="s">
        <v>368</v>
      </c>
      <c r="D426" s="57" t="s">
        <v>990</v>
      </c>
      <c r="E426" s="441">
        <v>75087203</v>
      </c>
      <c r="F426" s="57" t="s">
        <v>1257</v>
      </c>
      <c r="H426" s="394" t="s">
        <v>957</v>
      </c>
      <c r="I426" s="57" t="s">
        <v>1283</v>
      </c>
      <c r="J426" s="504" t="s">
        <v>368</v>
      </c>
      <c r="K426" s="57" t="s">
        <v>990</v>
      </c>
      <c r="L426" s="441">
        <v>75087203</v>
      </c>
      <c r="M426" s="57" t="s">
        <v>1257</v>
      </c>
    </row>
    <row r="427" spans="1:13" s="392" customFormat="1" ht="15" customHeight="1" x14ac:dyDescent="0.25">
      <c r="A427" s="394" t="s">
        <v>957</v>
      </c>
      <c r="B427" s="57" t="s">
        <v>1316</v>
      </c>
      <c r="C427" s="504" t="s">
        <v>368</v>
      </c>
      <c r="D427" s="57" t="s">
        <v>990</v>
      </c>
      <c r="E427" s="441">
        <v>75087203</v>
      </c>
      <c r="F427" s="57" t="s">
        <v>1257</v>
      </c>
      <c r="H427" s="394" t="s">
        <v>957</v>
      </c>
      <c r="I427" s="57" t="s">
        <v>1284</v>
      </c>
      <c r="J427" s="504" t="s">
        <v>368</v>
      </c>
      <c r="K427" s="57" t="s">
        <v>990</v>
      </c>
      <c r="L427" s="441">
        <v>75087203</v>
      </c>
      <c r="M427" s="57" t="s">
        <v>1257</v>
      </c>
    </row>
    <row r="428" spans="1:13" s="392" customFormat="1" ht="15" customHeight="1" x14ac:dyDescent="0.25">
      <c r="A428" s="394" t="s">
        <v>957</v>
      </c>
      <c r="B428" s="57" t="s">
        <v>2279</v>
      </c>
      <c r="C428" s="504" t="s">
        <v>368</v>
      </c>
      <c r="D428" s="57" t="s">
        <v>990</v>
      </c>
      <c r="E428" s="441">
        <v>75087203</v>
      </c>
      <c r="F428" s="57" t="s">
        <v>1257</v>
      </c>
      <c r="H428" s="394" t="s">
        <v>957</v>
      </c>
      <c r="I428" s="57" t="s">
        <v>1285</v>
      </c>
      <c r="J428" s="504" t="s">
        <v>368</v>
      </c>
      <c r="K428" s="57" t="s">
        <v>990</v>
      </c>
      <c r="L428" s="441">
        <v>75087203</v>
      </c>
      <c r="M428" s="57" t="s">
        <v>1257</v>
      </c>
    </row>
    <row r="429" spans="1:13" s="392" customFormat="1" ht="15" customHeight="1" x14ac:dyDescent="0.25">
      <c r="A429" s="394" t="s">
        <v>957</v>
      </c>
      <c r="B429" s="57" t="s">
        <v>2280</v>
      </c>
      <c r="C429" s="504" t="s">
        <v>368</v>
      </c>
      <c r="D429" s="57" t="s">
        <v>990</v>
      </c>
      <c r="E429" s="441">
        <v>75087203</v>
      </c>
      <c r="F429" s="57" t="s">
        <v>1257</v>
      </c>
      <c r="H429" s="394" t="s">
        <v>957</v>
      </c>
      <c r="I429" s="57" t="s">
        <v>1286</v>
      </c>
      <c r="J429" s="504" t="s">
        <v>368</v>
      </c>
      <c r="K429" s="57" t="s">
        <v>990</v>
      </c>
      <c r="L429" s="441">
        <v>75087203</v>
      </c>
      <c r="M429" s="57" t="s">
        <v>1257</v>
      </c>
    </row>
    <row r="430" spans="1:13" s="392" customFormat="1" ht="15" customHeight="1" x14ac:dyDescent="0.25">
      <c r="A430" s="394" t="s">
        <v>957</v>
      </c>
      <c r="B430" s="57" t="s">
        <v>2281</v>
      </c>
      <c r="C430" s="504" t="s">
        <v>368</v>
      </c>
      <c r="D430" s="57" t="s">
        <v>990</v>
      </c>
      <c r="E430" s="441">
        <v>75087203</v>
      </c>
      <c r="F430" s="57" t="s">
        <v>1257</v>
      </c>
      <c r="H430" s="394" t="s">
        <v>957</v>
      </c>
      <c r="I430" s="57" t="s">
        <v>1287</v>
      </c>
      <c r="J430" s="504" t="s">
        <v>368</v>
      </c>
      <c r="K430" s="57" t="s">
        <v>990</v>
      </c>
      <c r="L430" s="441">
        <v>75087203</v>
      </c>
      <c r="M430" s="57" t="s">
        <v>1257</v>
      </c>
    </row>
    <row r="431" spans="1:13" s="392" customFormat="1" ht="15" customHeight="1" x14ac:dyDescent="0.25">
      <c r="A431" s="394" t="s">
        <v>957</v>
      </c>
      <c r="B431" s="57" t="s">
        <v>2282</v>
      </c>
      <c r="C431" s="504" t="s">
        <v>368</v>
      </c>
      <c r="D431" s="57" t="s">
        <v>990</v>
      </c>
      <c r="E431" s="441">
        <v>75087203</v>
      </c>
      <c r="F431" s="57" t="s">
        <v>1257</v>
      </c>
      <c r="H431" s="394" t="s">
        <v>957</v>
      </c>
      <c r="I431" s="57" t="s">
        <v>1288</v>
      </c>
      <c r="J431" s="504" t="s">
        <v>368</v>
      </c>
      <c r="K431" s="57" t="s">
        <v>990</v>
      </c>
      <c r="L431" s="441">
        <v>75087203</v>
      </c>
      <c r="M431" s="57" t="s">
        <v>1257</v>
      </c>
    </row>
    <row r="432" spans="1:13" s="392" customFormat="1" ht="15" customHeight="1" x14ac:dyDescent="0.25">
      <c r="A432" s="394" t="s">
        <v>957</v>
      </c>
      <c r="B432" s="57" t="s">
        <v>2283</v>
      </c>
      <c r="C432" s="504" t="s">
        <v>368</v>
      </c>
      <c r="D432" s="57" t="s">
        <v>990</v>
      </c>
      <c r="E432" s="441">
        <v>75087203</v>
      </c>
      <c r="F432" s="57" t="s">
        <v>1257</v>
      </c>
      <c r="H432" s="394" t="s">
        <v>957</v>
      </c>
      <c r="I432" s="57" t="s">
        <v>1289</v>
      </c>
      <c r="J432" s="504" t="s">
        <v>368</v>
      </c>
      <c r="K432" s="57" t="s">
        <v>990</v>
      </c>
      <c r="L432" s="441">
        <v>75087203</v>
      </c>
      <c r="M432" s="57" t="s">
        <v>1257</v>
      </c>
    </row>
    <row r="433" spans="1:13" s="392" customFormat="1" ht="15" customHeight="1" x14ac:dyDescent="0.25">
      <c r="A433" s="394" t="s">
        <v>957</v>
      </c>
      <c r="B433" s="57" t="s">
        <v>2284</v>
      </c>
      <c r="C433" s="504" t="s">
        <v>368</v>
      </c>
      <c r="D433" s="57" t="s">
        <v>990</v>
      </c>
      <c r="E433" s="441">
        <v>75087203</v>
      </c>
      <c r="F433" s="57" t="s">
        <v>1257</v>
      </c>
      <c r="H433" s="394" t="s">
        <v>957</v>
      </c>
      <c r="I433" s="57" t="s">
        <v>1290</v>
      </c>
      <c r="J433" s="504" t="s">
        <v>368</v>
      </c>
      <c r="K433" s="57" t="s">
        <v>990</v>
      </c>
      <c r="L433" s="441">
        <v>75087203</v>
      </c>
      <c r="M433" s="57" t="s">
        <v>1257</v>
      </c>
    </row>
    <row r="434" spans="1:13" s="392" customFormat="1" ht="15" customHeight="1" x14ac:dyDescent="0.25">
      <c r="A434" s="394" t="s">
        <v>957</v>
      </c>
      <c r="B434" s="57" t="s">
        <v>2285</v>
      </c>
      <c r="C434" s="504" t="s">
        <v>368</v>
      </c>
      <c r="D434" s="57" t="s">
        <v>990</v>
      </c>
      <c r="E434" s="441">
        <v>75087203</v>
      </c>
      <c r="F434" s="57" t="s">
        <v>1257</v>
      </c>
      <c r="H434" s="394" t="s">
        <v>957</v>
      </c>
      <c r="I434" s="57" t="s">
        <v>1291</v>
      </c>
      <c r="J434" s="504" t="s">
        <v>368</v>
      </c>
      <c r="K434" s="57" t="s">
        <v>990</v>
      </c>
      <c r="L434" s="441">
        <v>75087203</v>
      </c>
      <c r="M434" s="57" t="s">
        <v>1257</v>
      </c>
    </row>
    <row r="435" spans="1:13" s="392" customFormat="1" ht="15" customHeight="1" x14ac:dyDescent="0.25">
      <c r="A435" s="394" t="s">
        <v>957</v>
      </c>
      <c r="B435" s="57" t="s">
        <v>2286</v>
      </c>
      <c r="C435" s="504" t="s">
        <v>368</v>
      </c>
      <c r="D435" s="57" t="s">
        <v>990</v>
      </c>
      <c r="E435" s="441">
        <v>75087203</v>
      </c>
      <c r="F435" s="57" t="s">
        <v>1257</v>
      </c>
      <c r="H435" s="394" t="s">
        <v>957</v>
      </c>
      <c r="I435" s="57" t="s">
        <v>1292</v>
      </c>
      <c r="J435" s="504" t="s">
        <v>368</v>
      </c>
      <c r="K435" s="57" t="s">
        <v>990</v>
      </c>
      <c r="L435" s="441">
        <v>75087203</v>
      </c>
      <c r="M435" s="57" t="s">
        <v>1257</v>
      </c>
    </row>
    <row r="436" spans="1:13" s="392" customFormat="1" ht="15" customHeight="1" x14ac:dyDescent="0.25">
      <c r="A436" s="394" t="s">
        <v>957</v>
      </c>
      <c r="B436" s="57" t="s">
        <v>2287</v>
      </c>
      <c r="C436" s="504" t="s">
        <v>368</v>
      </c>
      <c r="D436" s="57" t="s">
        <v>990</v>
      </c>
      <c r="E436" s="441">
        <v>75087203</v>
      </c>
      <c r="F436" s="57" t="s">
        <v>1257</v>
      </c>
      <c r="H436" s="394" t="s">
        <v>957</v>
      </c>
      <c r="I436" s="57" t="s">
        <v>1293</v>
      </c>
      <c r="J436" s="504" t="s">
        <v>368</v>
      </c>
      <c r="K436" s="57" t="s">
        <v>990</v>
      </c>
      <c r="L436" s="441">
        <v>75087203</v>
      </c>
      <c r="M436" s="57" t="s">
        <v>1257</v>
      </c>
    </row>
    <row r="437" spans="1:13" s="392" customFormat="1" ht="15" customHeight="1" x14ac:dyDescent="0.25">
      <c r="A437" s="394" t="s">
        <v>957</v>
      </c>
      <c r="B437" s="57" t="s">
        <v>1326</v>
      </c>
      <c r="C437" s="504" t="s">
        <v>368</v>
      </c>
      <c r="D437" s="57" t="s">
        <v>990</v>
      </c>
      <c r="E437" s="441">
        <v>75087203</v>
      </c>
      <c r="F437" s="57" t="s">
        <v>1257</v>
      </c>
      <c r="H437" s="394" t="s">
        <v>957</v>
      </c>
      <c r="I437" s="57" t="s">
        <v>1294</v>
      </c>
      <c r="J437" s="504" t="s">
        <v>368</v>
      </c>
      <c r="K437" s="57" t="s">
        <v>990</v>
      </c>
      <c r="L437" s="441">
        <v>75087203</v>
      </c>
      <c r="M437" s="57" t="s">
        <v>1257</v>
      </c>
    </row>
    <row r="438" spans="1:13" s="392" customFormat="1" ht="15" customHeight="1" x14ac:dyDescent="0.25">
      <c r="A438" s="394" t="s">
        <v>957</v>
      </c>
      <c r="B438" s="57" t="s">
        <v>1327</v>
      </c>
      <c r="C438" s="504" t="s">
        <v>368</v>
      </c>
      <c r="D438" s="57" t="s">
        <v>990</v>
      </c>
      <c r="E438" s="441">
        <v>75087203</v>
      </c>
      <c r="F438" s="57" t="s">
        <v>1257</v>
      </c>
      <c r="H438" s="394" t="s">
        <v>957</v>
      </c>
      <c r="I438" s="57" t="s">
        <v>1295</v>
      </c>
      <c r="J438" s="504" t="s">
        <v>368</v>
      </c>
      <c r="K438" s="57" t="s">
        <v>990</v>
      </c>
      <c r="L438" s="441">
        <v>75087203</v>
      </c>
      <c r="M438" s="57" t="s">
        <v>1257</v>
      </c>
    </row>
    <row r="439" spans="1:13" s="392" customFormat="1" ht="15" customHeight="1" x14ac:dyDescent="0.25">
      <c r="A439" s="394" t="s">
        <v>957</v>
      </c>
      <c r="B439" s="57" t="s">
        <v>1328</v>
      </c>
      <c r="C439" s="504" t="s">
        <v>368</v>
      </c>
      <c r="D439" s="57" t="s">
        <v>990</v>
      </c>
      <c r="E439" s="441">
        <v>75087203</v>
      </c>
      <c r="F439" s="57" t="s">
        <v>1257</v>
      </c>
      <c r="H439" s="394" t="s">
        <v>957</v>
      </c>
      <c r="I439" s="57" t="s">
        <v>1296</v>
      </c>
      <c r="J439" s="504" t="s">
        <v>368</v>
      </c>
      <c r="K439" s="57" t="s">
        <v>990</v>
      </c>
      <c r="L439" s="441">
        <v>75087203</v>
      </c>
      <c r="M439" s="57" t="s">
        <v>1257</v>
      </c>
    </row>
    <row r="440" spans="1:13" s="392" customFormat="1" ht="15" customHeight="1" x14ac:dyDescent="0.25">
      <c r="A440" s="394" t="s">
        <v>957</v>
      </c>
      <c r="B440" s="57" t="s">
        <v>2288</v>
      </c>
      <c r="C440" s="504" t="s">
        <v>368</v>
      </c>
      <c r="D440" s="57" t="s">
        <v>990</v>
      </c>
      <c r="E440" s="441">
        <v>75087203</v>
      </c>
      <c r="F440" s="57" t="s">
        <v>1257</v>
      </c>
      <c r="H440" s="394" t="s">
        <v>957</v>
      </c>
      <c r="I440" s="57" t="s">
        <v>1297</v>
      </c>
      <c r="J440" s="504" t="s">
        <v>368</v>
      </c>
      <c r="K440" s="57" t="s">
        <v>990</v>
      </c>
      <c r="L440" s="441">
        <v>75087203</v>
      </c>
      <c r="M440" s="57" t="s">
        <v>1257</v>
      </c>
    </row>
    <row r="441" spans="1:13" s="392" customFormat="1" ht="15" customHeight="1" x14ac:dyDescent="0.25">
      <c r="A441" s="394" t="s">
        <v>957</v>
      </c>
      <c r="B441" s="57" t="s">
        <v>2289</v>
      </c>
      <c r="C441" s="504" t="s">
        <v>368</v>
      </c>
      <c r="D441" s="57" t="s">
        <v>990</v>
      </c>
      <c r="E441" s="441">
        <v>75087203</v>
      </c>
      <c r="F441" s="57" t="s">
        <v>1257</v>
      </c>
      <c r="H441" s="394" t="s">
        <v>957</v>
      </c>
      <c r="I441" s="57" t="s">
        <v>1298</v>
      </c>
      <c r="J441" s="504" t="s">
        <v>368</v>
      </c>
      <c r="K441" s="57" t="s">
        <v>990</v>
      </c>
      <c r="L441" s="441">
        <v>75087203</v>
      </c>
      <c r="M441" s="57" t="s">
        <v>1257</v>
      </c>
    </row>
    <row r="442" spans="1:13" s="392" customFormat="1" ht="15" customHeight="1" x14ac:dyDescent="0.25">
      <c r="A442" s="394" t="s">
        <v>957</v>
      </c>
      <c r="B442" s="57" t="s">
        <v>2290</v>
      </c>
      <c r="C442" s="504" t="s">
        <v>368</v>
      </c>
      <c r="D442" s="57" t="s">
        <v>990</v>
      </c>
      <c r="E442" s="441">
        <v>75087203</v>
      </c>
      <c r="F442" s="57" t="s">
        <v>1257</v>
      </c>
      <c r="H442" s="394" t="s">
        <v>957</v>
      </c>
      <c r="I442" s="57" t="s">
        <v>1299</v>
      </c>
      <c r="J442" s="504" t="s">
        <v>368</v>
      </c>
      <c r="K442" s="57" t="s">
        <v>990</v>
      </c>
      <c r="L442" s="441">
        <v>75087203</v>
      </c>
      <c r="M442" s="57" t="s">
        <v>1257</v>
      </c>
    </row>
    <row r="443" spans="1:13" s="392" customFormat="1" ht="15" customHeight="1" x14ac:dyDescent="0.25">
      <c r="A443" s="394" t="s">
        <v>957</v>
      </c>
      <c r="B443" s="57" t="s">
        <v>2291</v>
      </c>
      <c r="C443" s="504" t="s">
        <v>368</v>
      </c>
      <c r="D443" s="57" t="s">
        <v>990</v>
      </c>
      <c r="E443" s="441">
        <v>75087203</v>
      </c>
      <c r="F443" s="57" t="s">
        <v>1257</v>
      </c>
      <c r="H443" s="394" t="s">
        <v>957</v>
      </c>
      <c r="I443" s="57" t="s">
        <v>1300</v>
      </c>
      <c r="J443" s="504" t="s">
        <v>368</v>
      </c>
      <c r="K443" s="57" t="s">
        <v>990</v>
      </c>
      <c r="L443" s="441">
        <v>75087203</v>
      </c>
      <c r="M443" s="57" t="s">
        <v>1257</v>
      </c>
    </row>
    <row r="444" spans="1:13" s="392" customFormat="1" ht="15" customHeight="1" x14ac:dyDescent="0.25">
      <c r="A444" s="394" t="s">
        <v>957</v>
      </c>
      <c r="B444" s="57" t="s">
        <v>2292</v>
      </c>
      <c r="C444" s="504" t="s">
        <v>368</v>
      </c>
      <c r="D444" s="57" t="s">
        <v>990</v>
      </c>
      <c r="E444" s="441">
        <v>75087203</v>
      </c>
      <c r="F444" s="57" t="s">
        <v>1257</v>
      </c>
      <c r="H444" s="394" t="s">
        <v>957</v>
      </c>
      <c r="I444" s="57" t="s">
        <v>1301</v>
      </c>
      <c r="J444" s="504" t="s">
        <v>368</v>
      </c>
      <c r="K444" s="57" t="s">
        <v>990</v>
      </c>
      <c r="L444" s="441">
        <v>75087203</v>
      </c>
      <c r="M444" s="57" t="s">
        <v>1257</v>
      </c>
    </row>
    <row r="445" spans="1:13" s="392" customFormat="1" ht="15" customHeight="1" x14ac:dyDescent="0.25">
      <c r="A445" s="394" t="s">
        <v>957</v>
      </c>
      <c r="B445" s="57" t="s">
        <v>2293</v>
      </c>
      <c r="C445" s="504" t="s">
        <v>368</v>
      </c>
      <c r="D445" s="57" t="s">
        <v>990</v>
      </c>
      <c r="E445" s="441">
        <v>75087203</v>
      </c>
      <c r="F445" s="57" t="s">
        <v>1257</v>
      </c>
      <c r="H445" s="394" t="s">
        <v>957</v>
      </c>
      <c r="I445" s="57" t="s">
        <v>1302</v>
      </c>
      <c r="J445" s="504" t="s">
        <v>368</v>
      </c>
      <c r="K445" s="57" t="s">
        <v>990</v>
      </c>
      <c r="L445" s="441">
        <v>75087203</v>
      </c>
      <c r="M445" s="57" t="s">
        <v>1257</v>
      </c>
    </row>
    <row r="446" spans="1:13" s="392" customFormat="1" ht="15" customHeight="1" x14ac:dyDescent="0.25">
      <c r="A446" s="394" t="s">
        <v>957</v>
      </c>
      <c r="B446" s="57" t="s">
        <v>2294</v>
      </c>
      <c r="C446" s="504" t="s">
        <v>368</v>
      </c>
      <c r="D446" s="57" t="s">
        <v>990</v>
      </c>
      <c r="E446" s="441">
        <v>75087203</v>
      </c>
      <c r="F446" s="57" t="s">
        <v>1257</v>
      </c>
      <c r="H446" s="394" t="s">
        <v>957</v>
      </c>
      <c r="I446" s="57" t="s">
        <v>1303</v>
      </c>
      <c r="J446" s="504" t="s">
        <v>368</v>
      </c>
      <c r="K446" s="57" t="s">
        <v>990</v>
      </c>
      <c r="L446" s="441">
        <v>75087203</v>
      </c>
      <c r="M446" s="57" t="s">
        <v>1257</v>
      </c>
    </row>
    <row r="447" spans="1:13" s="392" customFormat="1" ht="15" customHeight="1" x14ac:dyDescent="0.25">
      <c r="A447" s="394" t="s">
        <v>957</v>
      </c>
      <c r="B447" s="57" t="s">
        <v>2295</v>
      </c>
      <c r="C447" s="504" t="s">
        <v>368</v>
      </c>
      <c r="D447" s="57" t="s">
        <v>990</v>
      </c>
      <c r="E447" s="441">
        <v>75087203</v>
      </c>
      <c r="F447" s="57" t="s">
        <v>1257</v>
      </c>
      <c r="H447" s="394" t="s">
        <v>957</v>
      </c>
      <c r="I447" s="57" t="s">
        <v>1304</v>
      </c>
      <c r="J447" s="504" t="s">
        <v>368</v>
      </c>
      <c r="K447" s="57" t="s">
        <v>990</v>
      </c>
      <c r="L447" s="441">
        <v>75087203</v>
      </c>
      <c r="M447" s="57" t="s">
        <v>1257</v>
      </c>
    </row>
    <row r="448" spans="1:13" s="392" customFormat="1" ht="15" customHeight="1" x14ac:dyDescent="0.25">
      <c r="A448" s="394" t="s">
        <v>957</v>
      </c>
      <c r="B448" s="57" t="s">
        <v>2296</v>
      </c>
      <c r="C448" s="504" t="s">
        <v>368</v>
      </c>
      <c r="D448" s="57" t="s">
        <v>990</v>
      </c>
      <c r="E448" s="441">
        <v>75087203</v>
      </c>
      <c r="F448" s="57" t="s">
        <v>1257</v>
      </c>
      <c r="H448" s="394" t="s">
        <v>957</v>
      </c>
      <c r="I448" s="57" t="s">
        <v>1305</v>
      </c>
      <c r="J448" s="504" t="s">
        <v>368</v>
      </c>
      <c r="K448" s="57" t="s">
        <v>990</v>
      </c>
      <c r="L448" s="441">
        <v>75087203</v>
      </c>
      <c r="M448" s="57" t="s">
        <v>1257</v>
      </c>
    </row>
    <row r="449" spans="1:13" s="392" customFormat="1" ht="15" customHeight="1" x14ac:dyDescent="0.25">
      <c r="A449" s="394" t="s">
        <v>957</v>
      </c>
      <c r="B449" s="57" t="s">
        <v>2297</v>
      </c>
      <c r="C449" s="504" t="s">
        <v>368</v>
      </c>
      <c r="D449" s="57" t="s">
        <v>990</v>
      </c>
      <c r="E449" s="441">
        <v>75087203</v>
      </c>
      <c r="F449" s="57" t="s">
        <v>1257</v>
      </c>
      <c r="H449" s="394" t="s">
        <v>957</v>
      </c>
      <c r="I449" s="57" t="s">
        <v>1306</v>
      </c>
      <c r="J449" s="504" t="s">
        <v>368</v>
      </c>
      <c r="K449" s="57" t="s">
        <v>990</v>
      </c>
      <c r="L449" s="441">
        <v>75087203</v>
      </c>
      <c r="M449" s="57" t="s">
        <v>1257</v>
      </c>
    </row>
    <row r="450" spans="1:13" s="392" customFormat="1" ht="15" customHeight="1" x14ac:dyDescent="0.25">
      <c r="A450" s="394" t="s">
        <v>957</v>
      </c>
      <c r="B450" s="57" t="s">
        <v>2298</v>
      </c>
      <c r="C450" s="504" t="s">
        <v>368</v>
      </c>
      <c r="D450" s="57" t="s">
        <v>990</v>
      </c>
      <c r="E450" s="441">
        <v>75087203</v>
      </c>
      <c r="F450" s="57" t="s">
        <v>1257</v>
      </c>
      <c r="H450" s="394" t="s">
        <v>957</v>
      </c>
      <c r="I450" s="57" t="s">
        <v>1307</v>
      </c>
      <c r="J450" s="504" t="s">
        <v>368</v>
      </c>
      <c r="K450" s="57" t="s">
        <v>990</v>
      </c>
      <c r="L450" s="441">
        <v>75087203</v>
      </c>
      <c r="M450" s="57" t="s">
        <v>1257</v>
      </c>
    </row>
    <row r="451" spans="1:13" s="392" customFormat="1" ht="15" customHeight="1" x14ac:dyDescent="0.25">
      <c r="A451" s="394" t="s">
        <v>957</v>
      </c>
      <c r="B451" s="57" t="s">
        <v>2299</v>
      </c>
      <c r="C451" s="504" t="s">
        <v>368</v>
      </c>
      <c r="D451" s="57" t="s">
        <v>990</v>
      </c>
      <c r="E451" s="441">
        <v>75087203</v>
      </c>
      <c r="F451" s="57" t="s">
        <v>1257</v>
      </c>
      <c r="H451" s="394" t="s">
        <v>957</v>
      </c>
      <c r="I451" s="57" t="s">
        <v>1308</v>
      </c>
      <c r="J451" s="504" t="s">
        <v>368</v>
      </c>
      <c r="K451" s="57" t="s">
        <v>990</v>
      </c>
      <c r="L451" s="441">
        <v>75087203</v>
      </c>
      <c r="M451" s="57" t="s">
        <v>1257</v>
      </c>
    </row>
    <row r="452" spans="1:13" s="392" customFormat="1" ht="15" customHeight="1" x14ac:dyDescent="0.25">
      <c r="A452" s="394" t="s">
        <v>957</v>
      </c>
      <c r="B452" s="57" t="s">
        <v>2300</v>
      </c>
      <c r="C452" s="504" t="s">
        <v>368</v>
      </c>
      <c r="D452" s="57" t="s">
        <v>990</v>
      </c>
      <c r="E452" s="441">
        <v>75087203</v>
      </c>
      <c r="F452" s="57" t="s">
        <v>1257</v>
      </c>
      <c r="H452" s="394" t="s">
        <v>957</v>
      </c>
      <c r="I452" s="57" t="s">
        <v>1309</v>
      </c>
      <c r="J452" s="504" t="s">
        <v>368</v>
      </c>
      <c r="K452" s="57" t="s">
        <v>990</v>
      </c>
      <c r="L452" s="441">
        <v>75087203</v>
      </c>
      <c r="M452" s="57" t="s">
        <v>1257</v>
      </c>
    </row>
    <row r="453" spans="1:13" s="392" customFormat="1" ht="15" customHeight="1" x14ac:dyDescent="0.25">
      <c r="A453" s="394" t="s">
        <v>957</v>
      </c>
      <c r="B453" s="57" t="s">
        <v>2301</v>
      </c>
      <c r="C453" s="504" t="s">
        <v>368</v>
      </c>
      <c r="D453" s="57" t="s">
        <v>990</v>
      </c>
      <c r="E453" s="441">
        <v>75087203</v>
      </c>
      <c r="F453" s="57" t="s">
        <v>1257</v>
      </c>
      <c r="H453" s="394" t="s">
        <v>957</v>
      </c>
      <c r="I453" s="57" t="s">
        <v>1310</v>
      </c>
      <c r="J453" s="504" t="s">
        <v>368</v>
      </c>
      <c r="K453" s="57" t="s">
        <v>990</v>
      </c>
      <c r="L453" s="441">
        <v>75087203</v>
      </c>
      <c r="M453" s="57" t="s">
        <v>1257</v>
      </c>
    </row>
    <row r="454" spans="1:13" s="392" customFormat="1" ht="15" customHeight="1" x14ac:dyDescent="0.25">
      <c r="A454" s="394" t="s">
        <v>957</v>
      </c>
      <c r="B454" s="57" t="s">
        <v>2302</v>
      </c>
      <c r="C454" s="504" t="s">
        <v>368</v>
      </c>
      <c r="D454" s="57" t="s">
        <v>990</v>
      </c>
      <c r="E454" s="441">
        <v>75087203</v>
      </c>
      <c r="F454" s="57" t="s">
        <v>1257</v>
      </c>
      <c r="H454" s="394" t="s">
        <v>957</v>
      </c>
      <c r="I454" s="57" t="s">
        <v>1311</v>
      </c>
      <c r="J454" s="504" t="s">
        <v>368</v>
      </c>
      <c r="K454" s="57" t="s">
        <v>990</v>
      </c>
      <c r="L454" s="441">
        <v>75087203</v>
      </c>
      <c r="M454" s="57" t="s">
        <v>1257</v>
      </c>
    </row>
    <row r="455" spans="1:13" s="392" customFormat="1" ht="15" customHeight="1" x14ac:dyDescent="0.25">
      <c r="A455" s="394" t="s">
        <v>957</v>
      </c>
      <c r="B455" s="57" t="s">
        <v>2303</v>
      </c>
      <c r="C455" s="504" t="s">
        <v>368</v>
      </c>
      <c r="D455" s="57" t="s">
        <v>990</v>
      </c>
      <c r="E455" s="441">
        <v>75087203</v>
      </c>
      <c r="F455" s="57" t="s">
        <v>1257</v>
      </c>
      <c r="H455" s="394" t="s">
        <v>957</v>
      </c>
      <c r="I455" s="57" t="s">
        <v>1312</v>
      </c>
      <c r="J455" s="504" t="s">
        <v>368</v>
      </c>
      <c r="K455" s="57" t="s">
        <v>990</v>
      </c>
      <c r="L455" s="441">
        <v>75087203</v>
      </c>
      <c r="M455" s="57" t="s">
        <v>1257</v>
      </c>
    </row>
    <row r="456" spans="1:13" s="392" customFormat="1" ht="15" customHeight="1" x14ac:dyDescent="0.25">
      <c r="A456" s="394" t="s">
        <v>957</v>
      </c>
      <c r="B456" s="57" t="s">
        <v>2304</v>
      </c>
      <c r="C456" s="504" t="s">
        <v>368</v>
      </c>
      <c r="D456" s="57" t="s">
        <v>990</v>
      </c>
      <c r="E456" s="441">
        <v>75087203</v>
      </c>
      <c r="F456" s="57" t="s">
        <v>1257</v>
      </c>
      <c r="H456" s="394" t="s">
        <v>957</v>
      </c>
      <c r="I456" s="57" t="s">
        <v>1313</v>
      </c>
      <c r="J456" s="504" t="s">
        <v>368</v>
      </c>
      <c r="K456" s="57" t="s">
        <v>990</v>
      </c>
      <c r="L456" s="441">
        <v>75087203</v>
      </c>
      <c r="M456" s="57" t="s">
        <v>1257</v>
      </c>
    </row>
    <row r="457" spans="1:13" s="392" customFormat="1" ht="15" customHeight="1" x14ac:dyDescent="0.25">
      <c r="A457" s="394" t="s">
        <v>957</v>
      </c>
      <c r="B457" s="57" t="s">
        <v>2305</v>
      </c>
      <c r="C457" s="504" t="s">
        <v>368</v>
      </c>
      <c r="D457" s="57" t="s">
        <v>990</v>
      </c>
      <c r="E457" s="441">
        <v>75087203</v>
      </c>
      <c r="F457" s="57" t="s">
        <v>1257</v>
      </c>
      <c r="H457" s="394" t="s">
        <v>957</v>
      </c>
      <c r="I457" s="57" t="s">
        <v>1314</v>
      </c>
      <c r="J457" s="504" t="s">
        <v>368</v>
      </c>
      <c r="K457" s="57" t="s">
        <v>990</v>
      </c>
      <c r="L457" s="441">
        <v>75087203</v>
      </c>
      <c r="M457" s="57" t="s">
        <v>1257</v>
      </c>
    </row>
    <row r="458" spans="1:13" s="392" customFormat="1" ht="15" customHeight="1" x14ac:dyDescent="0.25">
      <c r="A458" s="394" t="s">
        <v>957</v>
      </c>
      <c r="B458" s="57" t="s">
        <v>2306</v>
      </c>
      <c r="C458" s="504" t="s">
        <v>368</v>
      </c>
      <c r="D458" s="57" t="s">
        <v>990</v>
      </c>
      <c r="E458" s="441">
        <v>75087203</v>
      </c>
      <c r="F458" s="57" t="s">
        <v>1257</v>
      </c>
      <c r="H458" s="394" t="s">
        <v>957</v>
      </c>
      <c r="I458" s="57" t="s">
        <v>1315</v>
      </c>
      <c r="J458" s="504" t="s">
        <v>368</v>
      </c>
      <c r="K458" s="57" t="s">
        <v>990</v>
      </c>
      <c r="L458" s="441">
        <v>75087203</v>
      </c>
      <c r="M458" s="57" t="s">
        <v>1257</v>
      </c>
    </row>
    <row r="459" spans="1:13" s="392" customFormat="1" ht="15" customHeight="1" x14ac:dyDescent="0.25">
      <c r="A459" s="394" t="s">
        <v>957</v>
      </c>
      <c r="B459" s="57" t="s">
        <v>2307</v>
      </c>
      <c r="C459" s="504" t="s">
        <v>368</v>
      </c>
      <c r="D459" s="57" t="s">
        <v>990</v>
      </c>
      <c r="E459" s="441">
        <v>75087203</v>
      </c>
      <c r="F459" s="57" t="s">
        <v>1257</v>
      </c>
      <c r="H459" s="394" t="s">
        <v>957</v>
      </c>
      <c r="I459" s="57" t="s">
        <v>1316</v>
      </c>
      <c r="J459" s="504" t="s">
        <v>368</v>
      </c>
      <c r="K459" s="57" t="s">
        <v>990</v>
      </c>
      <c r="L459" s="441">
        <v>75087203</v>
      </c>
      <c r="M459" s="57" t="s">
        <v>1257</v>
      </c>
    </row>
    <row r="460" spans="1:13" s="392" customFormat="1" ht="15" customHeight="1" x14ac:dyDescent="0.25">
      <c r="A460" s="394" t="s">
        <v>957</v>
      </c>
      <c r="B460" s="57" t="s">
        <v>2308</v>
      </c>
      <c r="C460" s="504" t="s">
        <v>368</v>
      </c>
      <c r="D460" s="57" t="s">
        <v>990</v>
      </c>
      <c r="E460" s="441">
        <v>75087203</v>
      </c>
      <c r="F460" s="57" t="s">
        <v>1257</v>
      </c>
      <c r="H460" s="394" t="s">
        <v>957</v>
      </c>
      <c r="I460" s="57" t="s">
        <v>1317</v>
      </c>
      <c r="J460" s="504" t="s">
        <v>368</v>
      </c>
      <c r="K460" s="57" t="s">
        <v>990</v>
      </c>
      <c r="L460" s="441">
        <v>75087203</v>
      </c>
      <c r="M460" s="57" t="s">
        <v>1257</v>
      </c>
    </row>
    <row r="461" spans="1:13" s="392" customFormat="1" ht="15" customHeight="1" x14ac:dyDescent="0.25">
      <c r="A461" s="394" t="s">
        <v>957</v>
      </c>
      <c r="B461" s="57" t="s">
        <v>2309</v>
      </c>
      <c r="C461" s="504" t="s">
        <v>368</v>
      </c>
      <c r="D461" s="57" t="s">
        <v>990</v>
      </c>
      <c r="E461" s="441">
        <v>75087203</v>
      </c>
      <c r="F461" s="57" t="s">
        <v>1257</v>
      </c>
      <c r="H461" s="394" t="s">
        <v>957</v>
      </c>
      <c r="I461" s="57" t="s">
        <v>1318</v>
      </c>
      <c r="J461" s="504" t="s">
        <v>368</v>
      </c>
      <c r="K461" s="57" t="s">
        <v>990</v>
      </c>
      <c r="L461" s="441">
        <v>75087203</v>
      </c>
      <c r="M461" s="57" t="s">
        <v>1257</v>
      </c>
    </row>
    <row r="462" spans="1:13" s="392" customFormat="1" ht="15" customHeight="1" x14ac:dyDescent="0.25">
      <c r="A462" s="394" t="s">
        <v>957</v>
      </c>
      <c r="B462" s="57" t="s">
        <v>2310</v>
      </c>
      <c r="C462" s="504" t="s">
        <v>368</v>
      </c>
      <c r="D462" s="57" t="s">
        <v>990</v>
      </c>
      <c r="E462" s="441">
        <v>75087203</v>
      </c>
      <c r="F462" s="57" t="s">
        <v>1257</v>
      </c>
      <c r="H462" s="394" t="s">
        <v>957</v>
      </c>
      <c r="I462" s="57" t="s">
        <v>1319</v>
      </c>
      <c r="J462" s="504" t="s">
        <v>368</v>
      </c>
      <c r="K462" s="57" t="s">
        <v>990</v>
      </c>
      <c r="L462" s="441">
        <v>75087203</v>
      </c>
      <c r="M462" s="57" t="s">
        <v>1257</v>
      </c>
    </row>
    <row r="463" spans="1:13" s="392" customFormat="1" ht="15" customHeight="1" x14ac:dyDescent="0.25">
      <c r="A463" s="394" t="s">
        <v>957</v>
      </c>
      <c r="B463" s="57" t="s">
        <v>2311</v>
      </c>
      <c r="C463" s="504" t="s">
        <v>368</v>
      </c>
      <c r="D463" s="57" t="s">
        <v>990</v>
      </c>
      <c r="E463" s="441">
        <v>75087203</v>
      </c>
      <c r="F463" s="57" t="s">
        <v>1257</v>
      </c>
      <c r="H463" s="394" t="s">
        <v>957</v>
      </c>
      <c r="I463" s="57" t="s">
        <v>1320</v>
      </c>
      <c r="J463" s="504" t="s">
        <v>368</v>
      </c>
      <c r="K463" s="57" t="s">
        <v>990</v>
      </c>
      <c r="L463" s="441">
        <v>75087203</v>
      </c>
      <c r="M463" s="57" t="s">
        <v>1257</v>
      </c>
    </row>
    <row r="464" spans="1:13" s="392" customFormat="1" ht="15" customHeight="1" x14ac:dyDescent="0.25">
      <c r="A464" s="394" t="s">
        <v>957</v>
      </c>
      <c r="B464" s="57" t="s">
        <v>2312</v>
      </c>
      <c r="C464" s="504" t="s">
        <v>368</v>
      </c>
      <c r="D464" s="57" t="s">
        <v>990</v>
      </c>
      <c r="E464" s="441">
        <v>75087203</v>
      </c>
      <c r="F464" s="57" t="s">
        <v>1257</v>
      </c>
      <c r="H464" s="394" t="s">
        <v>957</v>
      </c>
      <c r="I464" s="57" t="s">
        <v>1321</v>
      </c>
      <c r="J464" s="504" t="s">
        <v>368</v>
      </c>
      <c r="K464" s="57" t="s">
        <v>990</v>
      </c>
      <c r="L464" s="441">
        <v>75087203</v>
      </c>
      <c r="M464" s="57" t="s">
        <v>1257</v>
      </c>
    </row>
    <row r="465" spans="1:13" s="392" customFormat="1" ht="15" customHeight="1" x14ac:dyDescent="0.25">
      <c r="A465" s="394" t="s">
        <v>957</v>
      </c>
      <c r="B465" s="57" t="s">
        <v>2313</v>
      </c>
      <c r="C465" s="504" t="s">
        <v>368</v>
      </c>
      <c r="D465" s="57" t="s">
        <v>990</v>
      </c>
      <c r="E465" s="441">
        <v>75087203</v>
      </c>
      <c r="F465" s="57" t="s">
        <v>1257</v>
      </c>
      <c r="H465" s="394" t="s">
        <v>957</v>
      </c>
      <c r="I465" s="57" t="s">
        <v>1322</v>
      </c>
      <c r="J465" s="504" t="s">
        <v>368</v>
      </c>
      <c r="K465" s="57" t="s">
        <v>990</v>
      </c>
      <c r="L465" s="441">
        <v>75087203</v>
      </c>
      <c r="M465" s="57" t="s">
        <v>1257</v>
      </c>
    </row>
    <row r="466" spans="1:13" s="392" customFormat="1" ht="15" customHeight="1" x14ac:dyDescent="0.25">
      <c r="A466" s="394" t="s">
        <v>957</v>
      </c>
      <c r="B466" s="57" t="s">
        <v>2314</v>
      </c>
      <c r="C466" s="504" t="s">
        <v>368</v>
      </c>
      <c r="D466" s="57" t="s">
        <v>990</v>
      </c>
      <c r="E466" s="441">
        <v>75087203</v>
      </c>
      <c r="F466" s="57" t="s">
        <v>1257</v>
      </c>
      <c r="H466" s="394" t="s">
        <v>957</v>
      </c>
      <c r="I466" s="57" t="s">
        <v>1323</v>
      </c>
      <c r="J466" s="504" t="s">
        <v>368</v>
      </c>
      <c r="K466" s="57" t="s">
        <v>990</v>
      </c>
      <c r="L466" s="441">
        <v>75087203</v>
      </c>
      <c r="M466" s="57" t="s">
        <v>1257</v>
      </c>
    </row>
    <row r="467" spans="1:13" s="392" customFormat="1" ht="15" customHeight="1" x14ac:dyDescent="0.25">
      <c r="A467" s="394" t="s">
        <v>957</v>
      </c>
      <c r="B467" s="57" t="s">
        <v>2315</v>
      </c>
      <c r="C467" s="504" t="s">
        <v>368</v>
      </c>
      <c r="D467" s="57" t="s">
        <v>990</v>
      </c>
      <c r="E467" s="441">
        <v>75087203</v>
      </c>
      <c r="F467" s="57" t="s">
        <v>1257</v>
      </c>
      <c r="H467" s="394" t="s">
        <v>957</v>
      </c>
      <c r="I467" s="57" t="s">
        <v>1324</v>
      </c>
      <c r="J467" s="504" t="s">
        <v>368</v>
      </c>
      <c r="K467" s="57" t="s">
        <v>990</v>
      </c>
      <c r="L467" s="441">
        <v>75087203</v>
      </c>
      <c r="M467" s="57" t="s">
        <v>1257</v>
      </c>
    </row>
    <row r="468" spans="1:13" s="392" customFormat="1" ht="15" customHeight="1" x14ac:dyDescent="0.25">
      <c r="A468" s="394" t="s">
        <v>957</v>
      </c>
      <c r="B468" s="57" t="s">
        <v>2316</v>
      </c>
      <c r="C468" s="504" t="s">
        <v>368</v>
      </c>
      <c r="D468" s="57" t="s">
        <v>990</v>
      </c>
      <c r="E468" s="441">
        <v>75087203</v>
      </c>
      <c r="F468" s="57" t="s">
        <v>1257</v>
      </c>
      <c r="H468" s="394" t="s">
        <v>957</v>
      </c>
      <c r="I468" s="57" t="s">
        <v>1325</v>
      </c>
      <c r="J468" s="504" t="s">
        <v>368</v>
      </c>
      <c r="K468" s="57" t="s">
        <v>990</v>
      </c>
      <c r="L468" s="441">
        <v>75087203</v>
      </c>
      <c r="M468" s="57" t="s">
        <v>1257</v>
      </c>
    </row>
    <row r="469" spans="1:13" s="392" customFormat="1" ht="15" customHeight="1" x14ac:dyDescent="0.25">
      <c r="A469" s="394" t="s">
        <v>957</v>
      </c>
      <c r="B469" s="57" t="s">
        <v>2317</v>
      </c>
      <c r="C469" s="504" t="s">
        <v>368</v>
      </c>
      <c r="D469" s="57" t="s">
        <v>990</v>
      </c>
      <c r="E469" s="441">
        <v>75087203</v>
      </c>
      <c r="F469" s="57" t="s">
        <v>1257</v>
      </c>
      <c r="H469" s="394" t="s">
        <v>957</v>
      </c>
      <c r="I469" s="57" t="s">
        <v>1326</v>
      </c>
      <c r="J469" s="504" t="s">
        <v>368</v>
      </c>
      <c r="K469" s="57" t="s">
        <v>990</v>
      </c>
      <c r="L469" s="441">
        <v>75087203</v>
      </c>
      <c r="M469" s="57" t="s">
        <v>1257</v>
      </c>
    </row>
    <row r="470" spans="1:13" s="392" customFormat="1" ht="15" customHeight="1" x14ac:dyDescent="0.25">
      <c r="A470" s="394" t="s">
        <v>957</v>
      </c>
      <c r="B470" s="57" t="s">
        <v>2318</v>
      </c>
      <c r="C470" s="504" t="s">
        <v>368</v>
      </c>
      <c r="D470" s="57" t="s">
        <v>990</v>
      </c>
      <c r="E470" s="441">
        <v>75087203</v>
      </c>
      <c r="F470" s="57" t="s">
        <v>1257</v>
      </c>
      <c r="H470" s="394" t="s">
        <v>957</v>
      </c>
      <c r="I470" s="57" t="s">
        <v>1327</v>
      </c>
      <c r="J470" s="504" t="s">
        <v>368</v>
      </c>
      <c r="K470" s="57" t="s">
        <v>990</v>
      </c>
      <c r="L470" s="441">
        <v>75087203</v>
      </c>
      <c r="M470" s="57" t="s">
        <v>1257</v>
      </c>
    </row>
    <row r="471" spans="1:13" s="392" customFormat="1" ht="15" customHeight="1" x14ac:dyDescent="0.25">
      <c r="A471" s="394" t="s">
        <v>957</v>
      </c>
      <c r="B471" s="57" t="s">
        <v>2319</v>
      </c>
      <c r="C471" s="504" t="s">
        <v>368</v>
      </c>
      <c r="D471" s="57" t="s">
        <v>990</v>
      </c>
      <c r="E471" s="441">
        <v>75087203</v>
      </c>
      <c r="F471" s="57" t="s">
        <v>1257</v>
      </c>
      <c r="H471" s="394" t="s">
        <v>957</v>
      </c>
      <c r="I471" s="57" t="s">
        <v>1328</v>
      </c>
      <c r="J471" s="504" t="s">
        <v>368</v>
      </c>
      <c r="K471" s="57" t="s">
        <v>990</v>
      </c>
      <c r="L471" s="441">
        <v>75087203</v>
      </c>
      <c r="M471" s="57" t="s">
        <v>1257</v>
      </c>
    </row>
    <row r="472" spans="1:13" s="392" customFormat="1" ht="15" customHeight="1" x14ac:dyDescent="0.25">
      <c r="A472" s="394" t="s">
        <v>957</v>
      </c>
      <c r="B472" s="57" t="s">
        <v>2320</v>
      </c>
      <c r="C472" s="504" t="s">
        <v>368</v>
      </c>
      <c r="D472" s="57" t="s">
        <v>990</v>
      </c>
      <c r="E472" s="441">
        <v>75087203</v>
      </c>
      <c r="F472" s="57" t="s">
        <v>1257</v>
      </c>
      <c r="H472" s="394" t="s">
        <v>957</v>
      </c>
      <c r="I472" s="57" t="s">
        <v>1329</v>
      </c>
      <c r="J472" s="504" t="s">
        <v>368</v>
      </c>
      <c r="K472" s="57" t="s">
        <v>990</v>
      </c>
      <c r="L472" s="441">
        <v>75087203</v>
      </c>
      <c r="M472" s="57" t="s">
        <v>1257</v>
      </c>
    </row>
    <row r="473" spans="1:13" s="392" customFormat="1" ht="15" customHeight="1" x14ac:dyDescent="0.25">
      <c r="A473" s="394" t="s">
        <v>957</v>
      </c>
      <c r="B473" s="57" t="s">
        <v>2321</v>
      </c>
      <c r="C473" s="504" t="s">
        <v>368</v>
      </c>
      <c r="D473" s="57" t="s">
        <v>990</v>
      </c>
      <c r="E473" s="441">
        <v>75087203</v>
      </c>
      <c r="F473" s="57" t="s">
        <v>1257</v>
      </c>
      <c r="H473" s="394" t="s">
        <v>957</v>
      </c>
      <c r="I473" s="57" t="s">
        <v>1330</v>
      </c>
      <c r="J473" s="504" t="s">
        <v>368</v>
      </c>
      <c r="K473" s="57" t="s">
        <v>990</v>
      </c>
      <c r="L473" s="441">
        <v>75087203</v>
      </c>
      <c r="M473" s="57" t="s">
        <v>1257</v>
      </c>
    </row>
    <row r="474" spans="1:13" s="392" customFormat="1" ht="15" customHeight="1" x14ac:dyDescent="0.25">
      <c r="A474" s="394" t="s">
        <v>957</v>
      </c>
      <c r="B474" s="57" t="s">
        <v>1363</v>
      </c>
      <c r="C474" s="504" t="s">
        <v>368</v>
      </c>
      <c r="D474" s="57" t="s">
        <v>990</v>
      </c>
      <c r="E474" s="441">
        <v>75087203</v>
      </c>
      <c r="F474" s="57" t="s">
        <v>1257</v>
      </c>
      <c r="H474" s="394" t="s">
        <v>957</v>
      </c>
      <c r="I474" s="57" t="s">
        <v>1331</v>
      </c>
      <c r="J474" s="504" t="s">
        <v>368</v>
      </c>
      <c r="K474" s="57" t="s">
        <v>990</v>
      </c>
      <c r="L474" s="441">
        <v>75087203</v>
      </c>
      <c r="M474" s="57" t="s">
        <v>1257</v>
      </c>
    </row>
    <row r="475" spans="1:13" s="392" customFormat="1" ht="15" customHeight="1" x14ac:dyDescent="0.25">
      <c r="A475" s="394" t="s">
        <v>957</v>
      </c>
      <c r="B475" s="57" t="s">
        <v>1364</v>
      </c>
      <c r="C475" s="504" t="s">
        <v>368</v>
      </c>
      <c r="D475" s="57" t="s">
        <v>990</v>
      </c>
      <c r="E475" s="441">
        <v>75087203</v>
      </c>
      <c r="F475" s="57" t="s">
        <v>1257</v>
      </c>
      <c r="H475" s="394" t="s">
        <v>957</v>
      </c>
      <c r="I475" s="57" t="s">
        <v>1332</v>
      </c>
      <c r="J475" s="504" t="s">
        <v>368</v>
      </c>
      <c r="K475" s="57" t="s">
        <v>990</v>
      </c>
      <c r="L475" s="441">
        <v>75087203</v>
      </c>
      <c r="M475" s="57" t="s">
        <v>1257</v>
      </c>
    </row>
    <row r="476" spans="1:13" s="392" customFormat="1" ht="15" customHeight="1" x14ac:dyDescent="0.25">
      <c r="A476" s="394" t="s">
        <v>957</v>
      </c>
      <c r="B476" s="57" t="s">
        <v>1365</v>
      </c>
      <c r="C476" s="504" t="s">
        <v>368</v>
      </c>
      <c r="D476" s="57" t="s">
        <v>990</v>
      </c>
      <c r="E476" s="441">
        <v>75087214</v>
      </c>
      <c r="F476" s="57" t="s">
        <v>1257</v>
      </c>
      <c r="H476" s="394" t="s">
        <v>957</v>
      </c>
      <c r="I476" s="57" t="s">
        <v>1333</v>
      </c>
      <c r="J476" s="504" t="s">
        <v>368</v>
      </c>
      <c r="K476" s="57" t="s">
        <v>990</v>
      </c>
      <c r="L476" s="441">
        <v>75087203</v>
      </c>
      <c r="M476" s="57" t="s">
        <v>1257</v>
      </c>
    </row>
    <row r="477" spans="1:13" s="392" customFormat="1" ht="15" customHeight="1" x14ac:dyDescent="0.25">
      <c r="A477" s="394" t="s">
        <v>957</v>
      </c>
      <c r="B477" s="57" t="s">
        <v>2322</v>
      </c>
      <c r="C477" s="504" t="s">
        <v>368</v>
      </c>
      <c r="D477" s="57" t="s">
        <v>990</v>
      </c>
      <c r="E477" s="441">
        <v>35814579</v>
      </c>
      <c r="F477" s="57" t="s">
        <v>1257</v>
      </c>
      <c r="H477" s="394" t="s">
        <v>957</v>
      </c>
      <c r="I477" s="57" t="s">
        <v>1334</v>
      </c>
      <c r="J477" s="504" t="s">
        <v>368</v>
      </c>
      <c r="K477" s="57" t="s">
        <v>990</v>
      </c>
      <c r="L477" s="441">
        <v>75087203</v>
      </c>
      <c r="M477" s="57" t="s">
        <v>1257</v>
      </c>
    </row>
    <row r="478" spans="1:13" s="392" customFormat="1" ht="15" customHeight="1" x14ac:dyDescent="0.25">
      <c r="A478" s="394" t="s">
        <v>957</v>
      </c>
      <c r="B478" s="57" t="s">
        <v>2323</v>
      </c>
      <c r="C478" s="504" t="s">
        <v>368</v>
      </c>
      <c r="D478" s="57" t="s">
        <v>990</v>
      </c>
      <c r="E478" s="441">
        <v>35814579</v>
      </c>
      <c r="F478" s="57" t="s">
        <v>1257</v>
      </c>
      <c r="H478" s="394" t="s">
        <v>957</v>
      </c>
      <c r="I478" s="57" t="s">
        <v>1335</v>
      </c>
      <c r="J478" s="504" t="s">
        <v>368</v>
      </c>
      <c r="K478" s="57" t="s">
        <v>990</v>
      </c>
      <c r="L478" s="441">
        <v>75087203</v>
      </c>
      <c r="M478" s="57" t="s">
        <v>1257</v>
      </c>
    </row>
    <row r="479" spans="1:13" s="392" customFormat="1" ht="15" customHeight="1" x14ac:dyDescent="0.25">
      <c r="A479" s="394" t="s">
        <v>957</v>
      </c>
      <c r="B479" s="57" t="s">
        <v>2324</v>
      </c>
      <c r="C479" s="504" t="s">
        <v>368</v>
      </c>
      <c r="D479" s="57" t="s">
        <v>990</v>
      </c>
      <c r="E479" s="441">
        <v>35814579</v>
      </c>
      <c r="F479" s="57" t="s">
        <v>1257</v>
      </c>
      <c r="H479" s="394" t="s">
        <v>957</v>
      </c>
      <c r="I479" s="57" t="s">
        <v>1336</v>
      </c>
      <c r="J479" s="504" t="s">
        <v>368</v>
      </c>
      <c r="K479" s="57" t="s">
        <v>990</v>
      </c>
      <c r="L479" s="441">
        <v>75087203</v>
      </c>
      <c r="M479" s="57" t="s">
        <v>1257</v>
      </c>
    </row>
    <row r="480" spans="1:13" s="392" customFormat="1" ht="15" customHeight="1" x14ac:dyDescent="0.25">
      <c r="A480" s="394" t="s">
        <v>957</v>
      </c>
      <c r="B480" s="57" t="s">
        <v>2325</v>
      </c>
      <c r="C480" s="504" t="s">
        <v>368</v>
      </c>
      <c r="D480" s="57" t="s">
        <v>990</v>
      </c>
      <c r="E480" s="441">
        <v>35814579</v>
      </c>
      <c r="F480" s="57" t="s">
        <v>1257</v>
      </c>
      <c r="H480" s="394" t="s">
        <v>957</v>
      </c>
      <c r="I480" s="57" t="s">
        <v>1337</v>
      </c>
      <c r="J480" s="504" t="s">
        <v>368</v>
      </c>
      <c r="K480" s="57" t="s">
        <v>990</v>
      </c>
      <c r="L480" s="441">
        <v>75087203</v>
      </c>
      <c r="M480" s="57" t="s">
        <v>1257</v>
      </c>
    </row>
    <row r="481" spans="1:13" s="392" customFormat="1" ht="15" customHeight="1" x14ac:dyDescent="0.25">
      <c r="A481" s="394" t="s">
        <v>957</v>
      </c>
      <c r="B481" s="57" t="s">
        <v>2326</v>
      </c>
      <c r="C481" s="504" t="s">
        <v>368</v>
      </c>
      <c r="D481" s="57" t="s">
        <v>990</v>
      </c>
      <c r="E481" s="441">
        <v>35814579</v>
      </c>
      <c r="F481" s="57" t="s">
        <v>1257</v>
      </c>
      <c r="H481" s="394" t="s">
        <v>957</v>
      </c>
      <c r="I481" s="57" t="s">
        <v>1338</v>
      </c>
      <c r="J481" s="504" t="s">
        <v>368</v>
      </c>
      <c r="K481" s="57" t="s">
        <v>990</v>
      </c>
      <c r="L481" s="441">
        <v>75087203</v>
      </c>
      <c r="M481" s="57" t="s">
        <v>1257</v>
      </c>
    </row>
    <row r="482" spans="1:13" s="392" customFormat="1" ht="15" customHeight="1" x14ac:dyDescent="0.25">
      <c r="A482" s="394" t="s">
        <v>957</v>
      </c>
      <c r="B482" s="57" t="s">
        <v>2327</v>
      </c>
      <c r="C482" s="504" t="s">
        <v>368</v>
      </c>
      <c r="D482" s="57" t="s">
        <v>990</v>
      </c>
      <c r="E482" s="441">
        <v>35814579</v>
      </c>
      <c r="F482" s="57" t="s">
        <v>1257</v>
      </c>
      <c r="H482" s="394" t="s">
        <v>957</v>
      </c>
      <c r="I482" s="57" t="s">
        <v>1339</v>
      </c>
      <c r="J482" s="504" t="s">
        <v>368</v>
      </c>
      <c r="K482" s="57" t="s">
        <v>990</v>
      </c>
      <c r="L482" s="441">
        <v>75087203</v>
      </c>
      <c r="M482" s="57" t="s">
        <v>1257</v>
      </c>
    </row>
    <row r="483" spans="1:13" s="392" customFormat="1" ht="15" customHeight="1" x14ac:dyDescent="0.25">
      <c r="A483" s="394" t="s">
        <v>957</v>
      </c>
      <c r="B483" s="57" t="s">
        <v>2328</v>
      </c>
      <c r="C483" s="504" t="s">
        <v>368</v>
      </c>
      <c r="D483" s="57" t="s">
        <v>990</v>
      </c>
      <c r="E483" s="441">
        <v>35814579</v>
      </c>
      <c r="F483" s="57" t="s">
        <v>1257</v>
      </c>
      <c r="H483" s="394" t="s">
        <v>957</v>
      </c>
      <c r="I483" s="57" t="s">
        <v>1340</v>
      </c>
      <c r="J483" s="504" t="s">
        <v>368</v>
      </c>
      <c r="K483" s="57" t="s">
        <v>990</v>
      </c>
      <c r="L483" s="441">
        <v>75087203</v>
      </c>
      <c r="M483" s="57" t="s">
        <v>1257</v>
      </c>
    </row>
    <row r="484" spans="1:13" s="392" customFormat="1" ht="15" customHeight="1" x14ac:dyDescent="0.25">
      <c r="A484" s="394" t="s">
        <v>957</v>
      </c>
      <c r="B484" s="57" t="s">
        <v>2329</v>
      </c>
      <c r="C484" s="504" t="s">
        <v>368</v>
      </c>
      <c r="D484" s="57" t="s">
        <v>990</v>
      </c>
      <c r="E484" s="441">
        <v>35814579</v>
      </c>
      <c r="F484" s="57" t="s">
        <v>1257</v>
      </c>
      <c r="H484" s="394" t="s">
        <v>957</v>
      </c>
      <c r="I484" s="57" t="s">
        <v>1341</v>
      </c>
      <c r="J484" s="504" t="s">
        <v>368</v>
      </c>
      <c r="K484" s="57" t="s">
        <v>990</v>
      </c>
      <c r="L484" s="441">
        <v>75087203</v>
      </c>
      <c r="M484" s="57" t="s">
        <v>1257</v>
      </c>
    </row>
    <row r="485" spans="1:13" s="392" customFormat="1" ht="15" customHeight="1" x14ac:dyDescent="0.25">
      <c r="A485" s="394" t="s">
        <v>957</v>
      </c>
      <c r="B485" s="57" t="s">
        <v>2330</v>
      </c>
      <c r="C485" s="504" t="s">
        <v>368</v>
      </c>
      <c r="D485" s="57" t="s">
        <v>990</v>
      </c>
      <c r="E485" s="441">
        <v>35814579</v>
      </c>
      <c r="F485" s="57" t="s">
        <v>1257</v>
      </c>
      <c r="H485" s="394" t="s">
        <v>957</v>
      </c>
      <c r="I485" s="57" t="s">
        <v>1342</v>
      </c>
      <c r="J485" s="504" t="s">
        <v>368</v>
      </c>
      <c r="K485" s="57" t="s">
        <v>990</v>
      </c>
      <c r="L485" s="441">
        <v>75087203</v>
      </c>
      <c r="M485" s="57" t="s">
        <v>1257</v>
      </c>
    </row>
    <row r="486" spans="1:13" s="392" customFormat="1" ht="15" customHeight="1" x14ac:dyDescent="0.25">
      <c r="A486" s="394" t="s">
        <v>957</v>
      </c>
      <c r="B486" s="57" t="s">
        <v>1399</v>
      </c>
      <c r="C486" s="504" t="s">
        <v>368</v>
      </c>
      <c r="D486" s="57" t="s">
        <v>990</v>
      </c>
      <c r="E486" s="441">
        <v>35814579</v>
      </c>
      <c r="F486" s="57" t="s">
        <v>1257</v>
      </c>
      <c r="H486" s="394" t="s">
        <v>957</v>
      </c>
      <c r="I486" s="57" t="s">
        <v>1343</v>
      </c>
      <c r="J486" s="504" t="s">
        <v>368</v>
      </c>
      <c r="K486" s="57" t="s">
        <v>990</v>
      </c>
      <c r="L486" s="441">
        <v>75087203</v>
      </c>
      <c r="M486" s="57" t="s">
        <v>1257</v>
      </c>
    </row>
    <row r="487" spans="1:13" s="392" customFormat="1" ht="15" customHeight="1" x14ac:dyDescent="0.25">
      <c r="A487" s="394" t="s">
        <v>957</v>
      </c>
      <c r="B487" s="57" t="s">
        <v>2331</v>
      </c>
      <c r="C487" s="504" t="s">
        <v>368</v>
      </c>
      <c r="D487" s="57" t="s">
        <v>990</v>
      </c>
      <c r="E487" s="441">
        <v>35814579</v>
      </c>
      <c r="F487" s="57" t="s">
        <v>1257</v>
      </c>
      <c r="H487" s="394" t="s">
        <v>957</v>
      </c>
      <c r="I487" s="57" t="s">
        <v>1344</v>
      </c>
      <c r="J487" s="504" t="s">
        <v>368</v>
      </c>
      <c r="K487" s="57" t="s">
        <v>990</v>
      </c>
      <c r="L487" s="441">
        <v>75087203</v>
      </c>
      <c r="M487" s="57" t="s">
        <v>1257</v>
      </c>
    </row>
    <row r="488" spans="1:13" s="392" customFormat="1" ht="15" customHeight="1" x14ac:dyDescent="0.25">
      <c r="A488" s="394" t="s">
        <v>957</v>
      </c>
      <c r="B488" s="57" t="s">
        <v>2332</v>
      </c>
      <c r="C488" s="504" t="s">
        <v>368</v>
      </c>
      <c r="D488" s="57" t="s">
        <v>990</v>
      </c>
      <c r="E488" s="441">
        <v>35814579</v>
      </c>
      <c r="F488" s="57" t="s">
        <v>1257</v>
      </c>
      <c r="H488" s="394" t="s">
        <v>957</v>
      </c>
      <c r="I488" s="57" t="s">
        <v>1345</v>
      </c>
      <c r="J488" s="504" t="s">
        <v>368</v>
      </c>
      <c r="K488" s="57" t="s">
        <v>990</v>
      </c>
      <c r="L488" s="441">
        <v>75087203</v>
      </c>
      <c r="M488" s="57" t="s">
        <v>1257</v>
      </c>
    </row>
    <row r="489" spans="1:13" s="392" customFormat="1" ht="15" customHeight="1" x14ac:dyDescent="0.25">
      <c r="A489" s="394" t="s">
        <v>957</v>
      </c>
      <c r="B489" s="57" t="s">
        <v>2333</v>
      </c>
      <c r="C489" s="504" t="s">
        <v>368</v>
      </c>
      <c r="D489" s="57" t="s">
        <v>990</v>
      </c>
      <c r="E489" s="441">
        <v>35814579</v>
      </c>
      <c r="F489" s="57" t="s">
        <v>1257</v>
      </c>
      <c r="H489" s="394" t="s">
        <v>957</v>
      </c>
      <c r="I489" s="57" t="s">
        <v>1346</v>
      </c>
      <c r="J489" s="504" t="s">
        <v>368</v>
      </c>
      <c r="K489" s="57" t="s">
        <v>990</v>
      </c>
      <c r="L489" s="441">
        <v>75087203</v>
      </c>
      <c r="M489" s="57" t="s">
        <v>1257</v>
      </c>
    </row>
    <row r="490" spans="1:13" s="392" customFormat="1" ht="15" customHeight="1" x14ac:dyDescent="0.25">
      <c r="A490" s="394" t="s">
        <v>957</v>
      </c>
      <c r="B490" s="57" t="s">
        <v>2334</v>
      </c>
      <c r="C490" s="504" t="s">
        <v>368</v>
      </c>
      <c r="D490" s="57" t="s">
        <v>990</v>
      </c>
      <c r="E490" s="441">
        <v>35814579</v>
      </c>
      <c r="F490" s="57" t="s">
        <v>1257</v>
      </c>
      <c r="H490" s="394" t="s">
        <v>957</v>
      </c>
      <c r="I490" s="57" t="s">
        <v>1347</v>
      </c>
      <c r="J490" s="504" t="s">
        <v>368</v>
      </c>
      <c r="K490" s="57" t="s">
        <v>990</v>
      </c>
      <c r="L490" s="441">
        <v>75087203</v>
      </c>
      <c r="M490" s="57" t="s">
        <v>1257</v>
      </c>
    </row>
    <row r="491" spans="1:13" s="392" customFormat="1" ht="15" customHeight="1" x14ac:dyDescent="0.25">
      <c r="A491" s="394" t="s">
        <v>957</v>
      </c>
      <c r="B491" s="57" t="s">
        <v>2335</v>
      </c>
      <c r="C491" s="504" t="s">
        <v>368</v>
      </c>
      <c r="D491" s="57" t="s">
        <v>990</v>
      </c>
      <c r="E491" s="441">
        <v>35814579</v>
      </c>
      <c r="F491" s="57" t="s">
        <v>1257</v>
      </c>
      <c r="H491" s="394" t="s">
        <v>957</v>
      </c>
      <c r="I491" s="57" t="s">
        <v>1348</v>
      </c>
      <c r="J491" s="504" t="s">
        <v>368</v>
      </c>
      <c r="K491" s="57" t="s">
        <v>990</v>
      </c>
      <c r="L491" s="441">
        <v>75087203</v>
      </c>
      <c r="M491" s="57" t="s">
        <v>1257</v>
      </c>
    </row>
    <row r="492" spans="1:13" s="392" customFormat="1" ht="15" customHeight="1" x14ac:dyDescent="0.25">
      <c r="A492" s="394" t="s">
        <v>957</v>
      </c>
      <c r="B492" s="57" t="s">
        <v>2336</v>
      </c>
      <c r="C492" s="504" t="s">
        <v>368</v>
      </c>
      <c r="D492" s="57" t="s">
        <v>990</v>
      </c>
      <c r="E492" s="441">
        <v>35814579</v>
      </c>
      <c r="F492" s="57" t="s">
        <v>1257</v>
      </c>
      <c r="H492" s="394" t="s">
        <v>957</v>
      </c>
      <c r="I492" s="57" t="s">
        <v>1349</v>
      </c>
      <c r="J492" s="504" t="s">
        <v>368</v>
      </c>
      <c r="K492" s="57" t="s">
        <v>990</v>
      </c>
      <c r="L492" s="441">
        <v>75087203</v>
      </c>
      <c r="M492" s="57" t="s">
        <v>1257</v>
      </c>
    </row>
    <row r="493" spans="1:13" s="392" customFormat="1" ht="15" customHeight="1" x14ac:dyDescent="0.25">
      <c r="A493" s="394" t="s">
        <v>957</v>
      </c>
      <c r="B493" s="57" t="s">
        <v>2337</v>
      </c>
      <c r="C493" s="504" t="s">
        <v>368</v>
      </c>
      <c r="D493" s="57" t="s">
        <v>990</v>
      </c>
      <c r="E493" s="441">
        <v>35814579</v>
      </c>
      <c r="F493" s="57" t="s">
        <v>1257</v>
      </c>
      <c r="H493" s="394" t="s">
        <v>957</v>
      </c>
      <c r="I493" s="57" t="s">
        <v>1350</v>
      </c>
      <c r="J493" s="504" t="s">
        <v>368</v>
      </c>
      <c r="K493" s="57" t="s">
        <v>990</v>
      </c>
      <c r="L493" s="441">
        <v>75087203</v>
      </c>
      <c r="M493" s="57" t="s">
        <v>1257</v>
      </c>
    </row>
    <row r="494" spans="1:13" s="392" customFormat="1" ht="15" customHeight="1" x14ac:dyDescent="0.25">
      <c r="A494" s="394" t="s">
        <v>957</v>
      </c>
      <c r="B494" s="57" t="s">
        <v>2338</v>
      </c>
      <c r="C494" s="504" t="s">
        <v>368</v>
      </c>
      <c r="D494" s="57" t="s">
        <v>990</v>
      </c>
      <c r="E494" s="441">
        <v>35814579</v>
      </c>
      <c r="F494" s="57" t="s">
        <v>1257</v>
      </c>
      <c r="H494" s="394" t="s">
        <v>957</v>
      </c>
      <c r="I494" s="57" t="s">
        <v>1351</v>
      </c>
      <c r="J494" s="504" t="s">
        <v>368</v>
      </c>
      <c r="K494" s="57" t="s">
        <v>990</v>
      </c>
      <c r="L494" s="441">
        <v>75087203</v>
      </c>
      <c r="M494" s="57" t="s">
        <v>1257</v>
      </c>
    </row>
    <row r="495" spans="1:13" s="392" customFormat="1" ht="15" customHeight="1" x14ac:dyDescent="0.25">
      <c r="A495" s="394" t="s">
        <v>957</v>
      </c>
      <c r="B495" s="57" t="s">
        <v>2339</v>
      </c>
      <c r="C495" s="504" t="s">
        <v>368</v>
      </c>
      <c r="D495" s="57" t="s">
        <v>990</v>
      </c>
      <c r="E495" s="441">
        <v>35814579</v>
      </c>
      <c r="F495" s="57" t="s">
        <v>1257</v>
      </c>
      <c r="H495" s="394" t="s">
        <v>957</v>
      </c>
      <c r="I495" s="57" t="s">
        <v>1352</v>
      </c>
      <c r="J495" s="504" t="s">
        <v>368</v>
      </c>
      <c r="K495" s="57" t="s">
        <v>990</v>
      </c>
      <c r="L495" s="441">
        <v>75087203</v>
      </c>
      <c r="M495" s="57" t="s">
        <v>1257</v>
      </c>
    </row>
    <row r="496" spans="1:13" s="392" customFormat="1" ht="15" customHeight="1" x14ac:dyDescent="0.25">
      <c r="A496" s="394" t="s">
        <v>957</v>
      </c>
      <c r="B496" s="57" t="s">
        <v>1409</v>
      </c>
      <c r="C496" s="504" t="s">
        <v>368</v>
      </c>
      <c r="D496" s="57" t="s">
        <v>990</v>
      </c>
      <c r="E496" s="441">
        <v>35814579</v>
      </c>
      <c r="F496" s="57" t="s">
        <v>1257</v>
      </c>
      <c r="H496" s="394" t="s">
        <v>957</v>
      </c>
      <c r="I496" s="57" t="s">
        <v>1353</v>
      </c>
      <c r="J496" s="504" t="s">
        <v>368</v>
      </c>
      <c r="K496" s="57" t="s">
        <v>990</v>
      </c>
      <c r="L496" s="441">
        <v>75087203</v>
      </c>
      <c r="M496" s="57" t="s">
        <v>1257</v>
      </c>
    </row>
    <row r="497" spans="1:13" s="392" customFormat="1" ht="15" customHeight="1" x14ac:dyDescent="0.25">
      <c r="A497" s="394" t="s">
        <v>957</v>
      </c>
      <c r="B497" s="57" t="s">
        <v>1410</v>
      </c>
      <c r="C497" s="504" t="s">
        <v>368</v>
      </c>
      <c r="D497" s="57" t="s">
        <v>990</v>
      </c>
      <c r="E497" s="441">
        <v>35814579</v>
      </c>
      <c r="F497" s="57" t="s">
        <v>1257</v>
      </c>
      <c r="H497" s="394" t="s">
        <v>957</v>
      </c>
      <c r="I497" s="57" t="s">
        <v>1354</v>
      </c>
      <c r="J497" s="504" t="s">
        <v>368</v>
      </c>
      <c r="K497" s="57" t="s">
        <v>990</v>
      </c>
      <c r="L497" s="441">
        <v>75087203</v>
      </c>
      <c r="M497" s="57" t="s">
        <v>1257</v>
      </c>
    </row>
    <row r="498" spans="1:13" s="392" customFormat="1" ht="15" customHeight="1" x14ac:dyDescent="0.25">
      <c r="A498" s="394" t="s">
        <v>957</v>
      </c>
      <c r="B498" s="57" t="s">
        <v>1411</v>
      </c>
      <c r="C498" s="504" t="s">
        <v>368</v>
      </c>
      <c r="D498" s="57" t="s">
        <v>990</v>
      </c>
      <c r="E498" s="441">
        <v>35814579</v>
      </c>
      <c r="F498" s="57" t="s">
        <v>1257</v>
      </c>
      <c r="H498" s="394" t="s">
        <v>957</v>
      </c>
      <c r="I498" s="57" t="s">
        <v>1355</v>
      </c>
      <c r="J498" s="504" t="s">
        <v>368</v>
      </c>
      <c r="K498" s="57" t="s">
        <v>990</v>
      </c>
      <c r="L498" s="441">
        <v>75087203</v>
      </c>
      <c r="M498" s="57" t="s">
        <v>1257</v>
      </c>
    </row>
    <row r="499" spans="1:13" s="392" customFormat="1" ht="15" customHeight="1" x14ac:dyDescent="0.25">
      <c r="A499" s="394" t="s">
        <v>957</v>
      </c>
      <c r="B499" s="57" t="s">
        <v>2340</v>
      </c>
      <c r="C499" s="504" t="s">
        <v>368</v>
      </c>
      <c r="D499" s="57" t="s">
        <v>990</v>
      </c>
      <c r="E499" s="441">
        <v>35814579</v>
      </c>
      <c r="F499" s="57" t="s">
        <v>1257</v>
      </c>
      <c r="H499" s="394" t="s">
        <v>957</v>
      </c>
      <c r="I499" s="57" t="s">
        <v>1356</v>
      </c>
      <c r="J499" s="504" t="s">
        <v>368</v>
      </c>
      <c r="K499" s="57" t="s">
        <v>990</v>
      </c>
      <c r="L499" s="441">
        <v>75087203</v>
      </c>
      <c r="M499" s="57" t="s">
        <v>1257</v>
      </c>
    </row>
    <row r="500" spans="1:13" s="392" customFormat="1" ht="15" customHeight="1" x14ac:dyDescent="0.25">
      <c r="A500" s="394" t="s">
        <v>957</v>
      </c>
      <c r="B500" s="57" t="s">
        <v>2341</v>
      </c>
      <c r="C500" s="504" t="s">
        <v>368</v>
      </c>
      <c r="D500" s="57" t="s">
        <v>990</v>
      </c>
      <c r="E500" s="441">
        <v>35814579</v>
      </c>
      <c r="F500" s="57" t="s">
        <v>1257</v>
      </c>
      <c r="H500" s="394" t="s">
        <v>957</v>
      </c>
      <c r="I500" s="57" t="s">
        <v>1357</v>
      </c>
      <c r="J500" s="504" t="s">
        <v>368</v>
      </c>
      <c r="K500" s="57" t="s">
        <v>990</v>
      </c>
      <c r="L500" s="441">
        <v>75087203</v>
      </c>
      <c r="M500" s="57" t="s">
        <v>1257</v>
      </c>
    </row>
    <row r="501" spans="1:13" s="392" customFormat="1" ht="15" customHeight="1" x14ac:dyDescent="0.25">
      <c r="A501" s="394" t="s">
        <v>957</v>
      </c>
      <c r="B501" s="57" t="s">
        <v>2342</v>
      </c>
      <c r="C501" s="504" t="s">
        <v>368</v>
      </c>
      <c r="D501" s="57" t="s">
        <v>990</v>
      </c>
      <c r="E501" s="441">
        <v>35814579</v>
      </c>
      <c r="F501" s="57" t="s">
        <v>1257</v>
      </c>
      <c r="H501" s="394" t="s">
        <v>957</v>
      </c>
      <c r="I501" s="57" t="s">
        <v>1358</v>
      </c>
      <c r="J501" s="504" t="s">
        <v>368</v>
      </c>
      <c r="K501" s="57" t="s">
        <v>990</v>
      </c>
      <c r="L501" s="441">
        <v>75087203</v>
      </c>
      <c r="M501" s="57" t="s">
        <v>1257</v>
      </c>
    </row>
    <row r="502" spans="1:13" s="392" customFormat="1" ht="15" customHeight="1" x14ac:dyDescent="0.25">
      <c r="A502" s="394" t="s">
        <v>957</v>
      </c>
      <c r="B502" s="57" t="s">
        <v>2343</v>
      </c>
      <c r="C502" s="504" t="s">
        <v>368</v>
      </c>
      <c r="D502" s="57" t="s">
        <v>990</v>
      </c>
      <c r="E502" s="441">
        <v>35814579</v>
      </c>
      <c r="F502" s="57" t="s">
        <v>1257</v>
      </c>
      <c r="H502" s="394" t="s">
        <v>957</v>
      </c>
      <c r="I502" s="57" t="s">
        <v>1359</v>
      </c>
      <c r="J502" s="504" t="s">
        <v>368</v>
      </c>
      <c r="K502" s="57" t="s">
        <v>990</v>
      </c>
      <c r="L502" s="441">
        <v>75087203</v>
      </c>
      <c r="M502" s="57" t="s">
        <v>1257</v>
      </c>
    </row>
    <row r="503" spans="1:13" s="392" customFormat="1" ht="15" customHeight="1" x14ac:dyDescent="0.25">
      <c r="A503" s="394" t="s">
        <v>957</v>
      </c>
      <c r="B503" s="57" t="s">
        <v>2344</v>
      </c>
      <c r="C503" s="504" t="s">
        <v>368</v>
      </c>
      <c r="D503" s="57" t="s">
        <v>990</v>
      </c>
      <c r="E503" s="441">
        <v>35814579</v>
      </c>
      <c r="F503" s="57" t="s">
        <v>1257</v>
      </c>
      <c r="H503" s="394" t="s">
        <v>957</v>
      </c>
      <c r="I503" s="57" t="s">
        <v>1360</v>
      </c>
      <c r="J503" s="504" t="s">
        <v>368</v>
      </c>
      <c r="K503" s="57" t="s">
        <v>990</v>
      </c>
      <c r="L503" s="441">
        <v>75087203</v>
      </c>
      <c r="M503" s="57" t="s">
        <v>1257</v>
      </c>
    </row>
    <row r="504" spans="1:13" s="392" customFormat="1" ht="15" customHeight="1" x14ac:dyDescent="0.25">
      <c r="A504" s="394" t="s">
        <v>957</v>
      </c>
      <c r="B504" s="57" t="s">
        <v>2345</v>
      </c>
      <c r="C504" s="504" t="s">
        <v>368</v>
      </c>
      <c r="D504" s="57" t="s">
        <v>990</v>
      </c>
      <c r="E504" s="441">
        <v>35814579</v>
      </c>
      <c r="F504" s="57" t="s">
        <v>1257</v>
      </c>
      <c r="H504" s="394" t="s">
        <v>957</v>
      </c>
      <c r="I504" s="57" t="s">
        <v>1361</v>
      </c>
      <c r="J504" s="504" t="s">
        <v>368</v>
      </c>
      <c r="K504" s="57" t="s">
        <v>990</v>
      </c>
      <c r="L504" s="441">
        <v>75087203</v>
      </c>
      <c r="M504" s="57" t="s">
        <v>1257</v>
      </c>
    </row>
    <row r="505" spans="1:13" s="392" customFormat="1" ht="15" customHeight="1" x14ac:dyDescent="0.25">
      <c r="A505" s="394" t="s">
        <v>957</v>
      </c>
      <c r="B505" s="57" t="s">
        <v>2346</v>
      </c>
      <c r="C505" s="504" t="s">
        <v>368</v>
      </c>
      <c r="D505" s="57" t="s">
        <v>990</v>
      </c>
      <c r="E505" s="441">
        <v>35814579</v>
      </c>
      <c r="F505" s="57" t="s">
        <v>1257</v>
      </c>
      <c r="H505" s="394" t="s">
        <v>957</v>
      </c>
      <c r="I505" s="57" t="s">
        <v>1362</v>
      </c>
      <c r="J505" s="504" t="s">
        <v>368</v>
      </c>
      <c r="K505" s="57" t="s">
        <v>990</v>
      </c>
      <c r="L505" s="441">
        <v>75087203</v>
      </c>
      <c r="M505" s="57" t="s">
        <v>1257</v>
      </c>
    </row>
    <row r="506" spans="1:13" s="392" customFormat="1" ht="15" customHeight="1" x14ac:dyDescent="0.25">
      <c r="A506" s="394" t="s">
        <v>957</v>
      </c>
      <c r="B506" s="57" t="s">
        <v>2347</v>
      </c>
      <c r="C506" s="504" t="s">
        <v>368</v>
      </c>
      <c r="D506" s="57" t="s">
        <v>990</v>
      </c>
      <c r="E506" s="441">
        <v>35814579</v>
      </c>
      <c r="F506" s="57" t="s">
        <v>1257</v>
      </c>
      <c r="H506" s="394" t="s">
        <v>957</v>
      </c>
      <c r="I506" s="57" t="s">
        <v>1363</v>
      </c>
      <c r="J506" s="504" t="s">
        <v>368</v>
      </c>
      <c r="K506" s="57" t="s">
        <v>990</v>
      </c>
      <c r="L506" s="441">
        <v>75087203</v>
      </c>
      <c r="M506" s="57" t="s">
        <v>1257</v>
      </c>
    </row>
    <row r="507" spans="1:13" s="392" customFormat="1" ht="15" customHeight="1" x14ac:dyDescent="0.25">
      <c r="A507" s="394" t="s">
        <v>957</v>
      </c>
      <c r="B507" s="57" t="s">
        <v>2348</v>
      </c>
      <c r="C507" s="504" t="s">
        <v>368</v>
      </c>
      <c r="D507" s="57" t="s">
        <v>990</v>
      </c>
      <c r="E507" s="441">
        <v>35814579</v>
      </c>
      <c r="F507" s="57" t="s">
        <v>1257</v>
      </c>
      <c r="H507" s="394" t="s">
        <v>957</v>
      </c>
      <c r="I507" s="57" t="s">
        <v>1364</v>
      </c>
      <c r="J507" s="504" t="s">
        <v>368</v>
      </c>
      <c r="K507" s="57" t="s">
        <v>990</v>
      </c>
      <c r="L507" s="441">
        <v>75087203</v>
      </c>
      <c r="M507" s="57" t="s">
        <v>1257</v>
      </c>
    </row>
    <row r="508" spans="1:13" s="392" customFormat="1" ht="15" customHeight="1" x14ac:dyDescent="0.25">
      <c r="A508" s="394" t="s">
        <v>957</v>
      </c>
      <c r="B508" s="57" t="s">
        <v>1421</v>
      </c>
      <c r="C508" s="504" t="s">
        <v>368</v>
      </c>
      <c r="D508" s="57" t="s">
        <v>990</v>
      </c>
      <c r="E508" s="441">
        <v>35814579</v>
      </c>
      <c r="F508" s="57" t="s">
        <v>1257</v>
      </c>
      <c r="H508" s="394" t="s">
        <v>957</v>
      </c>
      <c r="I508" s="57" t="s">
        <v>1365</v>
      </c>
      <c r="J508" s="504" t="s">
        <v>368</v>
      </c>
      <c r="K508" s="57" t="s">
        <v>990</v>
      </c>
      <c r="L508" s="441">
        <v>75087214</v>
      </c>
      <c r="M508" s="57" t="s">
        <v>1257</v>
      </c>
    </row>
    <row r="509" spans="1:13" s="392" customFormat="1" ht="15" customHeight="1" x14ac:dyDescent="0.25">
      <c r="A509" s="394" t="s">
        <v>957</v>
      </c>
      <c r="B509" s="57" t="s">
        <v>1422</v>
      </c>
      <c r="C509" s="504" t="s">
        <v>368</v>
      </c>
      <c r="D509" s="57" t="s">
        <v>990</v>
      </c>
      <c r="E509" s="441">
        <v>35814579</v>
      </c>
      <c r="F509" s="57" t="s">
        <v>1257</v>
      </c>
      <c r="H509" s="394" t="s">
        <v>957</v>
      </c>
      <c r="I509" s="57" t="s">
        <v>1378</v>
      </c>
      <c r="J509" s="504" t="s">
        <v>368</v>
      </c>
      <c r="K509" s="57" t="s">
        <v>990</v>
      </c>
      <c r="L509" s="441">
        <v>35814579</v>
      </c>
      <c r="M509" s="57" t="s">
        <v>1257</v>
      </c>
    </row>
    <row r="510" spans="1:13" s="392" customFormat="1" ht="15" customHeight="1" x14ac:dyDescent="0.25">
      <c r="A510" s="394" t="s">
        <v>957</v>
      </c>
      <c r="B510" s="57" t="s">
        <v>1423</v>
      </c>
      <c r="C510" s="504" t="s">
        <v>368</v>
      </c>
      <c r="D510" s="57" t="s">
        <v>990</v>
      </c>
      <c r="E510" s="441">
        <v>35814579</v>
      </c>
      <c r="F510" s="57" t="s">
        <v>1257</v>
      </c>
      <c r="H510" s="394" t="s">
        <v>957</v>
      </c>
      <c r="I510" s="57" t="s">
        <v>1379</v>
      </c>
      <c r="J510" s="504" t="s">
        <v>368</v>
      </c>
      <c r="K510" s="57" t="s">
        <v>990</v>
      </c>
      <c r="L510" s="441">
        <v>35814579</v>
      </c>
      <c r="M510" s="57" t="s">
        <v>1257</v>
      </c>
    </row>
    <row r="511" spans="1:13" s="392" customFormat="1" ht="15" customHeight="1" x14ac:dyDescent="0.25">
      <c r="A511" s="394" t="s">
        <v>957</v>
      </c>
      <c r="B511" s="57" t="s">
        <v>2349</v>
      </c>
      <c r="C511" s="504" t="s">
        <v>368</v>
      </c>
      <c r="D511" s="57" t="s">
        <v>990</v>
      </c>
      <c r="E511" s="441">
        <v>35814579</v>
      </c>
      <c r="F511" s="57" t="s">
        <v>1257</v>
      </c>
      <c r="H511" s="394" t="s">
        <v>957</v>
      </c>
      <c r="I511" s="57" t="s">
        <v>1380</v>
      </c>
      <c r="J511" s="504" t="s">
        <v>368</v>
      </c>
      <c r="K511" s="57" t="s">
        <v>990</v>
      </c>
      <c r="L511" s="441">
        <v>35814579</v>
      </c>
      <c r="M511" s="57" t="s">
        <v>1257</v>
      </c>
    </row>
    <row r="512" spans="1:13" s="392" customFormat="1" ht="15" customHeight="1" x14ac:dyDescent="0.25">
      <c r="A512" s="394" t="s">
        <v>957</v>
      </c>
      <c r="B512" s="57" t="s">
        <v>2350</v>
      </c>
      <c r="C512" s="504" t="s">
        <v>368</v>
      </c>
      <c r="D512" s="57" t="s">
        <v>990</v>
      </c>
      <c r="E512" s="441">
        <v>35814579</v>
      </c>
      <c r="F512" s="57" t="s">
        <v>1257</v>
      </c>
      <c r="H512" s="394" t="s">
        <v>957</v>
      </c>
      <c r="I512" s="57" t="s">
        <v>1381</v>
      </c>
      <c r="J512" s="504" t="s">
        <v>368</v>
      </c>
      <c r="K512" s="57" t="s">
        <v>990</v>
      </c>
      <c r="L512" s="441">
        <v>35814579</v>
      </c>
      <c r="M512" s="57" t="s">
        <v>1257</v>
      </c>
    </row>
    <row r="513" spans="1:13" s="392" customFormat="1" ht="15" customHeight="1" x14ac:dyDescent="0.25">
      <c r="A513" s="394" t="s">
        <v>957</v>
      </c>
      <c r="B513" s="57" t="s">
        <v>2351</v>
      </c>
      <c r="C513" s="504" t="s">
        <v>368</v>
      </c>
      <c r="D513" s="57" t="s">
        <v>990</v>
      </c>
      <c r="E513" s="441">
        <v>35814579</v>
      </c>
      <c r="F513" s="57" t="s">
        <v>1257</v>
      </c>
      <c r="H513" s="394" t="s">
        <v>957</v>
      </c>
      <c r="I513" s="57" t="s">
        <v>1382</v>
      </c>
      <c r="J513" s="504" t="s">
        <v>368</v>
      </c>
      <c r="K513" s="57" t="s">
        <v>990</v>
      </c>
      <c r="L513" s="441">
        <v>35814579</v>
      </c>
      <c r="M513" s="57" t="s">
        <v>1257</v>
      </c>
    </row>
    <row r="514" spans="1:13" s="392" customFormat="1" ht="15" customHeight="1" x14ac:dyDescent="0.25">
      <c r="A514" s="394" t="s">
        <v>957</v>
      </c>
      <c r="B514" s="57" t="s">
        <v>2352</v>
      </c>
      <c r="C514" s="504" t="s">
        <v>368</v>
      </c>
      <c r="D514" s="57" t="s">
        <v>990</v>
      </c>
      <c r="E514" s="441">
        <v>35814579</v>
      </c>
      <c r="F514" s="57" t="s">
        <v>1257</v>
      </c>
      <c r="H514" s="394" t="s">
        <v>957</v>
      </c>
      <c r="I514" s="57" t="s">
        <v>1383</v>
      </c>
      <c r="J514" s="504" t="s">
        <v>368</v>
      </c>
      <c r="K514" s="57" t="s">
        <v>990</v>
      </c>
      <c r="L514" s="441">
        <v>35814579</v>
      </c>
      <c r="M514" s="57" t="s">
        <v>1257</v>
      </c>
    </row>
    <row r="515" spans="1:13" s="392" customFormat="1" ht="15" customHeight="1" x14ac:dyDescent="0.25">
      <c r="A515" s="394" t="s">
        <v>957</v>
      </c>
      <c r="B515" s="57" t="s">
        <v>2353</v>
      </c>
      <c r="C515" s="504" t="s">
        <v>368</v>
      </c>
      <c r="D515" s="57" t="s">
        <v>990</v>
      </c>
      <c r="E515" s="441">
        <v>35814579</v>
      </c>
      <c r="F515" s="57" t="s">
        <v>1257</v>
      </c>
      <c r="H515" s="394" t="s">
        <v>957</v>
      </c>
      <c r="I515" s="57" t="s">
        <v>1384</v>
      </c>
      <c r="J515" s="504" t="s">
        <v>368</v>
      </c>
      <c r="K515" s="57" t="s">
        <v>990</v>
      </c>
      <c r="L515" s="441">
        <v>35814579</v>
      </c>
      <c r="M515" s="57" t="s">
        <v>1257</v>
      </c>
    </row>
    <row r="516" spans="1:13" s="392" customFormat="1" ht="15" customHeight="1" x14ac:dyDescent="0.25">
      <c r="A516" s="394" t="s">
        <v>957</v>
      </c>
      <c r="B516" s="57" t="s">
        <v>2354</v>
      </c>
      <c r="C516" s="504" t="s">
        <v>368</v>
      </c>
      <c r="D516" s="57" t="s">
        <v>990</v>
      </c>
      <c r="E516" s="441">
        <v>35814579</v>
      </c>
      <c r="F516" s="57" t="s">
        <v>1257</v>
      </c>
      <c r="H516" s="394" t="s">
        <v>957</v>
      </c>
      <c r="I516" s="57" t="s">
        <v>1385</v>
      </c>
      <c r="J516" s="504" t="s">
        <v>368</v>
      </c>
      <c r="K516" s="57" t="s">
        <v>990</v>
      </c>
      <c r="L516" s="441">
        <v>35814579</v>
      </c>
      <c r="M516" s="57" t="s">
        <v>1257</v>
      </c>
    </row>
    <row r="517" spans="1:13" s="392" customFormat="1" ht="15" customHeight="1" x14ac:dyDescent="0.25">
      <c r="A517" s="394" t="s">
        <v>957</v>
      </c>
      <c r="B517" s="57" t="s">
        <v>2355</v>
      </c>
      <c r="C517" s="504" t="s">
        <v>368</v>
      </c>
      <c r="D517" s="57" t="s">
        <v>990</v>
      </c>
      <c r="E517" s="441">
        <v>35814579</v>
      </c>
      <c r="F517" s="57" t="s">
        <v>1257</v>
      </c>
      <c r="H517" s="394" t="s">
        <v>957</v>
      </c>
      <c r="I517" s="57" t="s">
        <v>1386</v>
      </c>
      <c r="J517" s="504" t="s">
        <v>368</v>
      </c>
      <c r="K517" s="57" t="s">
        <v>990</v>
      </c>
      <c r="L517" s="441">
        <v>35814579</v>
      </c>
      <c r="M517" s="57" t="s">
        <v>1257</v>
      </c>
    </row>
    <row r="518" spans="1:13" s="392" customFormat="1" ht="15" customHeight="1" x14ac:dyDescent="0.25">
      <c r="A518" s="394" t="s">
        <v>957</v>
      </c>
      <c r="B518" s="57" t="s">
        <v>2356</v>
      </c>
      <c r="C518" s="504" t="s">
        <v>368</v>
      </c>
      <c r="D518" s="57" t="s">
        <v>990</v>
      </c>
      <c r="E518" s="441">
        <v>35814579</v>
      </c>
      <c r="F518" s="57" t="s">
        <v>1257</v>
      </c>
      <c r="H518" s="394" t="s">
        <v>957</v>
      </c>
      <c r="I518" s="57" t="s">
        <v>1387</v>
      </c>
      <c r="J518" s="504" t="s">
        <v>368</v>
      </c>
      <c r="K518" s="57" t="s">
        <v>990</v>
      </c>
      <c r="L518" s="441">
        <v>35814579</v>
      </c>
      <c r="M518" s="57" t="s">
        <v>1257</v>
      </c>
    </row>
    <row r="519" spans="1:13" s="392" customFormat="1" ht="15" customHeight="1" x14ac:dyDescent="0.25">
      <c r="A519" s="394" t="s">
        <v>957</v>
      </c>
      <c r="B519" s="57" t="s">
        <v>2357</v>
      </c>
      <c r="C519" s="504" t="s">
        <v>368</v>
      </c>
      <c r="D519" s="57" t="s">
        <v>990</v>
      </c>
      <c r="E519" s="441">
        <v>35814579</v>
      </c>
      <c r="F519" s="57" t="s">
        <v>1257</v>
      </c>
      <c r="H519" s="394" t="s">
        <v>957</v>
      </c>
      <c r="I519" s="57" t="s">
        <v>1388</v>
      </c>
      <c r="J519" s="504" t="s">
        <v>368</v>
      </c>
      <c r="K519" s="57" t="s">
        <v>990</v>
      </c>
      <c r="L519" s="441">
        <v>35814579</v>
      </c>
      <c r="M519" s="57" t="s">
        <v>1257</v>
      </c>
    </row>
    <row r="520" spans="1:13" s="392" customFormat="1" ht="15" customHeight="1" x14ac:dyDescent="0.25">
      <c r="A520" s="394" t="s">
        <v>957</v>
      </c>
      <c r="B520" s="57" t="s">
        <v>1433</v>
      </c>
      <c r="C520" s="504" t="s">
        <v>368</v>
      </c>
      <c r="D520" s="57" t="s">
        <v>990</v>
      </c>
      <c r="E520" s="441">
        <v>35814579</v>
      </c>
      <c r="F520" s="57" t="s">
        <v>1257</v>
      </c>
      <c r="H520" s="394" t="s">
        <v>957</v>
      </c>
      <c r="I520" s="57" t="s">
        <v>1389</v>
      </c>
      <c r="J520" s="504" t="s">
        <v>368</v>
      </c>
      <c r="K520" s="57" t="s">
        <v>990</v>
      </c>
      <c r="L520" s="441">
        <v>35814579</v>
      </c>
      <c r="M520" s="57" t="s">
        <v>1257</v>
      </c>
    </row>
    <row r="521" spans="1:13" s="392" customFormat="1" ht="15" customHeight="1" x14ac:dyDescent="0.25">
      <c r="A521" s="394" t="s">
        <v>957</v>
      </c>
      <c r="B521" s="57" t="s">
        <v>1434</v>
      </c>
      <c r="C521" s="504" t="s">
        <v>368</v>
      </c>
      <c r="D521" s="57" t="s">
        <v>990</v>
      </c>
      <c r="E521" s="441">
        <v>35814579</v>
      </c>
      <c r="F521" s="57" t="s">
        <v>1257</v>
      </c>
      <c r="H521" s="394" t="s">
        <v>957</v>
      </c>
      <c r="I521" s="57" t="s">
        <v>1390</v>
      </c>
      <c r="J521" s="504" t="s">
        <v>368</v>
      </c>
      <c r="K521" s="57" t="s">
        <v>990</v>
      </c>
      <c r="L521" s="441">
        <v>35814579</v>
      </c>
      <c r="M521" s="57" t="s">
        <v>1257</v>
      </c>
    </row>
    <row r="522" spans="1:13" s="392" customFormat="1" ht="15" customHeight="1" x14ac:dyDescent="0.25">
      <c r="A522" s="394" t="s">
        <v>957</v>
      </c>
      <c r="B522" s="57" t="s">
        <v>1435</v>
      </c>
      <c r="C522" s="504" t="s">
        <v>368</v>
      </c>
      <c r="D522" s="57" t="s">
        <v>990</v>
      </c>
      <c r="E522" s="441">
        <v>35814579</v>
      </c>
      <c r="F522" s="57" t="s">
        <v>1257</v>
      </c>
      <c r="H522" s="394" t="s">
        <v>957</v>
      </c>
      <c r="I522" s="57" t="s">
        <v>1391</v>
      </c>
      <c r="J522" s="504" t="s">
        <v>368</v>
      </c>
      <c r="K522" s="57" t="s">
        <v>990</v>
      </c>
      <c r="L522" s="441">
        <v>35814579</v>
      </c>
      <c r="M522" s="57" t="s">
        <v>1257</v>
      </c>
    </row>
    <row r="523" spans="1:13" s="392" customFormat="1" ht="15" customHeight="1" x14ac:dyDescent="0.25">
      <c r="A523" s="394" t="s">
        <v>957</v>
      </c>
      <c r="B523" s="57" t="s">
        <v>2358</v>
      </c>
      <c r="C523" s="504" t="s">
        <v>368</v>
      </c>
      <c r="D523" s="57" t="s">
        <v>990</v>
      </c>
      <c r="E523" s="441">
        <v>35814579</v>
      </c>
      <c r="F523" s="57" t="s">
        <v>1257</v>
      </c>
      <c r="H523" s="394" t="s">
        <v>957</v>
      </c>
      <c r="I523" s="57" t="s">
        <v>1392</v>
      </c>
      <c r="J523" s="504" t="s">
        <v>368</v>
      </c>
      <c r="K523" s="57" t="s">
        <v>990</v>
      </c>
      <c r="L523" s="441">
        <v>35814579</v>
      </c>
      <c r="M523" s="57" t="s">
        <v>1257</v>
      </c>
    </row>
    <row r="524" spans="1:13" s="392" customFormat="1" ht="15" customHeight="1" x14ac:dyDescent="0.25">
      <c r="A524" s="394" t="s">
        <v>957</v>
      </c>
      <c r="B524" s="57" t="s">
        <v>2359</v>
      </c>
      <c r="C524" s="504" t="s">
        <v>368</v>
      </c>
      <c r="D524" s="57" t="s">
        <v>990</v>
      </c>
      <c r="E524" s="441">
        <v>35814579</v>
      </c>
      <c r="F524" s="57" t="s">
        <v>1257</v>
      </c>
      <c r="H524" s="394" t="s">
        <v>957</v>
      </c>
      <c r="I524" s="57" t="s">
        <v>1393</v>
      </c>
      <c r="J524" s="504" t="s">
        <v>368</v>
      </c>
      <c r="K524" s="57" t="s">
        <v>990</v>
      </c>
      <c r="L524" s="441">
        <v>35814579</v>
      </c>
      <c r="M524" s="57" t="s">
        <v>1257</v>
      </c>
    </row>
    <row r="525" spans="1:13" s="392" customFormat="1" ht="15" customHeight="1" x14ac:dyDescent="0.25">
      <c r="A525" s="394" t="s">
        <v>957</v>
      </c>
      <c r="B525" s="57" t="s">
        <v>2360</v>
      </c>
      <c r="C525" s="504" t="s">
        <v>368</v>
      </c>
      <c r="D525" s="57" t="s">
        <v>990</v>
      </c>
      <c r="E525" s="441">
        <v>35814579</v>
      </c>
      <c r="F525" s="57" t="s">
        <v>1257</v>
      </c>
      <c r="H525" s="394" t="s">
        <v>957</v>
      </c>
      <c r="I525" s="57" t="s">
        <v>1394</v>
      </c>
      <c r="J525" s="504" t="s">
        <v>368</v>
      </c>
      <c r="K525" s="57" t="s">
        <v>990</v>
      </c>
      <c r="L525" s="441">
        <v>35814579</v>
      </c>
      <c r="M525" s="57" t="s">
        <v>1257</v>
      </c>
    </row>
    <row r="526" spans="1:13" s="392" customFormat="1" ht="15" customHeight="1" x14ac:dyDescent="0.25">
      <c r="A526" s="394" t="s">
        <v>957</v>
      </c>
      <c r="B526" s="57" t="s">
        <v>2361</v>
      </c>
      <c r="C526" s="504" t="s">
        <v>368</v>
      </c>
      <c r="D526" s="57" t="s">
        <v>990</v>
      </c>
      <c r="E526" s="441">
        <v>35814579</v>
      </c>
      <c r="F526" s="57" t="s">
        <v>1257</v>
      </c>
      <c r="H526" s="394" t="s">
        <v>957</v>
      </c>
      <c r="I526" s="57" t="s">
        <v>1395</v>
      </c>
      <c r="J526" s="504" t="s">
        <v>368</v>
      </c>
      <c r="K526" s="57" t="s">
        <v>990</v>
      </c>
      <c r="L526" s="441">
        <v>35814579</v>
      </c>
      <c r="M526" s="57" t="s">
        <v>1257</v>
      </c>
    </row>
    <row r="527" spans="1:13" s="392" customFormat="1" ht="15" customHeight="1" x14ac:dyDescent="0.25">
      <c r="A527" s="394" t="s">
        <v>957</v>
      </c>
      <c r="B527" s="57" t="s">
        <v>2362</v>
      </c>
      <c r="C527" s="504" t="s">
        <v>368</v>
      </c>
      <c r="D527" s="57" t="s">
        <v>990</v>
      </c>
      <c r="E527" s="441">
        <v>35814579</v>
      </c>
      <c r="F527" s="57" t="s">
        <v>1257</v>
      </c>
      <c r="H527" s="394" t="s">
        <v>957</v>
      </c>
      <c r="I527" s="57" t="s">
        <v>1396</v>
      </c>
      <c r="J527" s="504" t="s">
        <v>368</v>
      </c>
      <c r="K527" s="57" t="s">
        <v>990</v>
      </c>
      <c r="L527" s="441">
        <v>35814579</v>
      </c>
      <c r="M527" s="57" t="s">
        <v>1257</v>
      </c>
    </row>
    <row r="528" spans="1:13" s="392" customFormat="1" ht="15" customHeight="1" x14ac:dyDescent="0.25">
      <c r="A528" s="394" t="s">
        <v>957</v>
      </c>
      <c r="B528" s="57" t="s">
        <v>2363</v>
      </c>
      <c r="C528" s="504" t="s">
        <v>368</v>
      </c>
      <c r="D528" s="57" t="s">
        <v>990</v>
      </c>
      <c r="E528" s="441">
        <v>35814579</v>
      </c>
      <c r="F528" s="57" t="s">
        <v>1257</v>
      </c>
      <c r="H528" s="394" t="s">
        <v>957</v>
      </c>
      <c r="I528" s="57" t="s">
        <v>1397</v>
      </c>
      <c r="J528" s="504" t="s">
        <v>368</v>
      </c>
      <c r="K528" s="57" t="s">
        <v>990</v>
      </c>
      <c r="L528" s="441">
        <v>35814579</v>
      </c>
      <c r="M528" s="57" t="s">
        <v>1257</v>
      </c>
    </row>
    <row r="529" spans="1:13" s="392" customFormat="1" ht="15" customHeight="1" x14ac:dyDescent="0.25">
      <c r="A529" s="394" t="s">
        <v>957</v>
      </c>
      <c r="B529" s="57" t="s">
        <v>2364</v>
      </c>
      <c r="C529" s="504" t="s">
        <v>368</v>
      </c>
      <c r="D529" s="57" t="s">
        <v>990</v>
      </c>
      <c r="E529" s="441">
        <v>35814579</v>
      </c>
      <c r="F529" s="57" t="s">
        <v>1257</v>
      </c>
      <c r="H529" s="394" t="s">
        <v>957</v>
      </c>
      <c r="I529" s="57" t="s">
        <v>1398</v>
      </c>
      <c r="J529" s="504" t="s">
        <v>368</v>
      </c>
      <c r="K529" s="57" t="s">
        <v>990</v>
      </c>
      <c r="L529" s="441">
        <v>35814579</v>
      </c>
      <c r="M529" s="57" t="s">
        <v>1257</v>
      </c>
    </row>
    <row r="530" spans="1:13" s="392" customFormat="1" ht="15" customHeight="1" x14ac:dyDescent="0.25">
      <c r="A530" s="394" t="s">
        <v>957</v>
      </c>
      <c r="B530" s="57" t="s">
        <v>2365</v>
      </c>
      <c r="C530" s="504" t="s">
        <v>368</v>
      </c>
      <c r="D530" s="57" t="s">
        <v>990</v>
      </c>
      <c r="E530" s="441">
        <v>35814579</v>
      </c>
      <c r="F530" s="57" t="s">
        <v>1257</v>
      </c>
      <c r="H530" s="394" t="s">
        <v>957</v>
      </c>
      <c r="I530" s="57" t="s">
        <v>1399</v>
      </c>
      <c r="J530" s="504" t="s">
        <v>368</v>
      </c>
      <c r="K530" s="57" t="s">
        <v>990</v>
      </c>
      <c r="L530" s="441">
        <v>35814579</v>
      </c>
      <c r="M530" s="57" t="s">
        <v>1257</v>
      </c>
    </row>
    <row r="531" spans="1:13" s="392" customFormat="1" ht="15" customHeight="1" x14ac:dyDescent="0.25">
      <c r="A531" s="394" t="s">
        <v>957</v>
      </c>
      <c r="B531" s="57" t="s">
        <v>2366</v>
      </c>
      <c r="C531" s="504" t="s">
        <v>368</v>
      </c>
      <c r="D531" s="57" t="s">
        <v>990</v>
      </c>
      <c r="E531" s="441">
        <v>35814579</v>
      </c>
      <c r="F531" s="57" t="s">
        <v>1257</v>
      </c>
      <c r="H531" s="394" t="s">
        <v>957</v>
      </c>
      <c r="I531" s="57" t="s">
        <v>1400</v>
      </c>
      <c r="J531" s="504" t="s">
        <v>368</v>
      </c>
      <c r="K531" s="57" t="s">
        <v>990</v>
      </c>
      <c r="L531" s="441">
        <v>35814579</v>
      </c>
      <c r="M531" s="57" t="s">
        <v>1257</v>
      </c>
    </row>
    <row r="532" spans="1:13" s="392" customFormat="1" ht="15" customHeight="1" x14ac:dyDescent="0.25">
      <c r="A532" s="394" t="s">
        <v>957</v>
      </c>
      <c r="B532" s="57" t="s">
        <v>1445</v>
      </c>
      <c r="C532" s="504" t="s">
        <v>368</v>
      </c>
      <c r="D532" s="57" t="s">
        <v>990</v>
      </c>
      <c r="E532" s="441">
        <v>35814579</v>
      </c>
      <c r="F532" s="57" t="s">
        <v>1257</v>
      </c>
      <c r="H532" s="394" t="s">
        <v>957</v>
      </c>
      <c r="I532" s="57" t="s">
        <v>1401</v>
      </c>
      <c r="J532" s="504" t="s">
        <v>368</v>
      </c>
      <c r="K532" s="57" t="s">
        <v>990</v>
      </c>
      <c r="L532" s="441">
        <v>35814579</v>
      </c>
      <c r="M532" s="57" t="s">
        <v>1257</v>
      </c>
    </row>
    <row r="533" spans="1:13" s="392" customFormat="1" ht="15" customHeight="1" x14ac:dyDescent="0.25">
      <c r="A533" s="394" t="s">
        <v>957</v>
      </c>
      <c r="B533" s="57" t="s">
        <v>1446</v>
      </c>
      <c r="C533" s="504" t="s">
        <v>368</v>
      </c>
      <c r="D533" s="57" t="s">
        <v>990</v>
      </c>
      <c r="E533" s="441">
        <v>35814579</v>
      </c>
      <c r="F533" s="57" t="s">
        <v>1257</v>
      </c>
      <c r="H533" s="394" t="s">
        <v>957</v>
      </c>
      <c r="I533" s="57" t="s">
        <v>1402</v>
      </c>
      <c r="J533" s="504" t="s">
        <v>368</v>
      </c>
      <c r="K533" s="57" t="s">
        <v>990</v>
      </c>
      <c r="L533" s="441">
        <v>35814579</v>
      </c>
      <c r="M533" s="57" t="s">
        <v>1257</v>
      </c>
    </row>
    <row r="534" spans="1:13" s="392" customFormat="1" ht="15" customHeight="1" x14ac:dyDescent="0.25">
      <c r="A534" s="394" t="s">
        <v>957</v>
      </c>
      <c r="B534" s="57" t="s">
        <v>1447</v>
      </c>
      <c r="C534" s="504" t="s">
        <v>368</v>
      </c>
      <c r="D534" s="57" t="s">
        <v>990</v>
      </c>
      <c r="E534" s="441">
        <v>35814579</v>
      </c>
      <c r="F534" s="57" t="s">
        <v>1257</v>
      </c>
      <c r="H534" s="394" t="s">
        <v>957</v>
      </c>
      <c r="I534" s="57" t="s">
        <v>1403</v>
      </c>
      <c r="J534" s="504" t="s">
        <v>368</v>
      </c>
      <c r="K534" s="57" t="s">
        <v>990</v>
      </c>
      <c r="L534" s="441">
        <v>35814579</v>
      </c>
      <c r="M534" s="57" t="s">
        <v>1257</v>
      </c>
    </row>
    <row r="535" spans="1:13" s="392" customFormat="1" ht="15" customHeight="1" x14ac:dyDescent="0.25">
      <c r="A535" s="394" t="s">
        <v>957</v>
      </c>
      <c r="B535" s="57" t="s">
        <v>2367</v>
      </c>
      <c r="C535" s="504" t="s">
        <v>368</v>
      </c>
      <c r="D535" s="57" t="s">
        <v>990</v>
      </c>
      <c r="E535" s="441">
        <v>35814579</v>
      </c>
      <c r="F535" s="57" t="s">
        <v>1257</v>
      </c>
      <c r="H535" s="394" t="s">
        <v>957</v>
      </c>
      <c r="I535" s="57" t="s">
        <v>1404</v>
      </c>
      <c r="J535" s="504" t="s">
        <v>368</v>
      </c>
      <c r="K535" s="57" t="s">
        <v>990</v>
      </c>
      <c r="L535" s="441">
        <v>35814579</v>
      </c>
      <c r="M535" s="57" t="s">
        <v>1257</v>
      </c>
    </row>
    <row r="536" spans="1:13" s="392" customFormat="1" ht="15" customHeight="1" x14ac:dyDescent="0.25">
      <c r="A536" s="394" t="s">
        <v>957</v>
      </c>
      <c r="B536" s="57" t="s">
        <v>2368</v>
      </c>
      <c r="C536" s="504" t="s">
        <v>368</v>
      </c>
      <c r="D536" s="57" t="s">
        <v>990</v>
      </c>
      <c r="E536" s="441">
        <v>35814579</v>
      </c>
      <c r="F536" s="57" t="s">
        <v>1257</v>
      </c>
      <c r="H536" s="394" t="s">
        <v>957</v>
      </c>
      <c r="I536" s="57" t="s">
        <v>1405</v>
      </c>
      <c r="J536" s="504" t="s">
        <v>368</v>
      </c>
      <c r="K536" s="57" t="s">
        <v>990</v>
      </c>
      <c r="L536" s="441">
        <v>35814579</v>
      </c>
      <c r="M536" s="57" t="s">
        <v>1257</v>
      </c>
    </row>
    <row r="537" spans="1:13" s="392" customFormat="1" ht="15" customHeight="1" x14ac:dyDescent="0.25">
      <c r="A537" s="394" t="s">
        <v>957</v>
      </c>
      <c r="B537" s="57" t="s">
        <v>2369</v>
      </c>
      <c r="C537" s="504" t="s">
        <v>368</v>
      </c>
      <c r="D537" s="57" t="s">
        <v>990</v>
      </c>
      <c r="E537" s="441">
        <v>35814579</v>
      </c>
      <c r="F537" s="57" t="s">
        <v>1257</v>
      </c>
      <c r="H537" s="394" t="s">
        <v>957</v>
      </c>
      <c r="I537" s="57" t="s">
        <v>1406</v>
      </c>
      <c r="J537" s="504" t="s">
        <v>368</v>
      </c>
      <c r="K537" s="57" t="s">
        <v>990</v>
      </c>
      <c r="L537" s="441">
        <v>35814579</v>
      </c>
      <c r="M537" s="57" t="s">
        <v>1257</v>
      </c>
    </row>
    <row r="538" spans="1:13" s="392" customFormat="1" ht="15" customHeight="1" x14ac:dyDescent="0.25">
      <c r="A538" s="394" t="s">
        <v>957</v>
      </c>
      <c r="B538" s="57" t="s">
        <v>2370</v>
      </c>
      <c r="C538" s="504" t="s">
        <v>368</v>
      </c>
      <c r="D538" s="57" t="s">
        <v>990</v>
      </c>
      <c r="E538" s="441">
        <v>35814579</v>
      </c>
      <c r="F538" s="57" t="s">
        <v>1257</v>
      </c>
      <c r="H538" s="394" t="s">
        <v>957</v>
      </c>
      <c r="I538" s="57" t="s">
        <v>1407</v>
      </c>
      <c r="J538" s="504" t="s">
        <v>368</v>
      </c>
      <c r="K538" s="57" t="s">
        <v>990</v>
      </c>
      <c r="L538" s="441">
        <v>35814579</v>
      </c>
      <c r="M538" s="57" t="s">
        <v>1257</v>
      </c>
    </row>
    <row r="539" spans="1:13" s="392" customFormat="1" ht="15" customHeight="1" x14ac:dyDescent="0.25">
      <c r="A539" s="394" t="s">
        <v>957</v>
      </c>
      <c r="B539" s="57" t="s">
        <v>2371</v>
      </c>
      <c r="C539" s="504" t="s">
        <v>368</v>
      </c>
      <c r="D539" s="57" t="s">
        <v>990</v>
      </c>
      <c r="E539" s="441">
        <v>35814579</v>
      </c>
      <c r="F539" s="57" t="s">
        <v>1257</v>
      </c>
      <c r="H539" s="394" t="s">
        <v>957</v>
      </c>
      <c r="I539" s="57" t="s">
        <v>1408</v>
      </c>
      <c r="J539" s="504" t="s">
        <v>368</v>
      </c>
      <c r="K539" s="57" t="s">
        <v>990</v>
      </c>
      <c r="L539" s="441">
        <v>35814579</v>
      </c>
      <c r="M539" s="57" t="s">
        <v>1257</v>
      </c>
    </row>
    <row r="540" spans="1:13" s="392" customFormat="1" ht="15" customHeight="1" x14ac:dyDescent="0.25">
      <c r="A540" s="394" t="s">
        <v>957</v>
      </c>
      <c r="B540" s="57" t="s">
        <v>2372</v>
      </c>
      <c r="C540" s="504" t="s">
        <v>368</v>
      </c>
      <c r="D540" s="57" t="s">
        <v>990</v>
      </c>
      <c r="E540" s="441">
        <v>35814579</v>
      </c>
      <c r="F540" s="57" t="s">
        <v>1257</v>
      </c>
      <c r="H540" s="394" t="s">
        <v>957</v>
      </c>
      <c r="I540" s="57" t="s">
        <v>1409</v>
      </c>
      <c r="J540" s="504" t="s">
        <v>368</v>
      </c>
      <c r="K540" s="57" t="s">
        <v>990</v>
      </c>
      <c r="L540" s="441">
        <v>35814579</v>
      </c>
      <c r="M540" s="57" t="s">
        <v>1257</v>
      </c>
    </row>
    <row r="541" spans="1:13" s="392" customFormat="1" ht="15" customHeight="1" x14ac:dyDescent="0.25">
      <c r="A541" s="394" t="s">
        <v>957</v>
      </c>
      <c r="B541" s="57" t="s">
        <v>2373</v>
      </c>
      <c r="C541" s="504" t="s">
        <v>368</v>
      </c>
      <c r="D541" s="57" t="s">
        <v>990</v>
      </c>
      <c r="E541" s="441">
        <v>35814579</v>
      </c>
      <c r="F541" s="57" t="s">
        <v>1257</v>
      </c>
      <c r="H541" s="394" t="s">
        <v>957</v>
      </c>
      <c r="I541" s="57" t="s">
        <v>1410</v>
      </c>
      <c r="J541" s="504" t="s">
        <v>368</v>
      </c>
      <c r="K541" s="57" t="s">
        <v>990</v>
      </c>
      <c r="L541" s="441">
        <v>35814579</v>
      </c>
      <c r="M541" s="57" t="s">
        <v>1257</v>
      </c>
    </row>
    <row r="542" spans="1:13" s="392" customFormat="1" ht="15" customHeight="1" x14ac:dyDescent="0.25">
      <c r="A542" s="394" t="s">
        <v>957</v>
      </c>
      <c r="B542" s="57" t="s">
        <v>2374</v>
      </c>
      <c r="C542" s="504" t="s">
        <v>368</v>
      </c>
      <c r="D542" s="57" t="s">
        <v>990</v>
      </c>
      <c r="E542" s="441">
        <v>35814579</v>
      </c>
      <c r="F542" s="57" t="s">
        <v>1257</v>
      </c>
      <c r="H542" s="394" t="s">
        <v>957</v>
      </c>
      <c r="I542" s="57" t="s">
        <v>1411</v>
      </c>
      <c r="J542" s="504" t="s">
        <v>368</v>
      </c>
      <c r="K542" s="57" t="s">
        <v>990</v>
      </c>
      <c r="L542" s="441">
        <v>35814579</v>
      </c>
      <c r="M542" s="57" t="s">
        <v>1257</v>
      </c>
    </row>
    <row r="543" spans="1:13" s="392" customFormat="1" ht="15" customHeight="1" x14ac:dyDescent="0.25">
      <c r="A543" s="394" t="s">
        <v>957</v>
      </c>
      <c r="B543" s="57" t="s">
        <v>2375</v>
      </c>
      <c r="C543" s="504" t="s">
        <v>368</v>
      </c>
      <c r="D543" s="57" t="s">
        <v>990</v>
      </c>
      <c r="E543" s="441">
        <v>35814579</v>
      </c>
      <c r="F543" s="57" t="s">
        <v>1257</v>
      </c>
      <c r="H543" s="394" t="s">
        <v>957</v>
      </c>
      <c r="I543" s="57" t="s">
        <v>1412</v>
      </c>
      <c r="J543" s="504" t="s">
        <v>368</v>
      </c>
      <c r="K543" s="57" t="s">
        <v>990</v>
      </c>
      <c r="L543" s="441">
        <v>35814579</v>
      </c>
      <c r="M543" s="57" t="s">
        <v>1257</v>
      </c>
    </row>
    <row r="544" spans="1:13" s="533" customFormat="1" ht="15" customHeight="1" x14ac:dyDescent="0.25">
      <c r="A544" s="394" t="s">
        <v>957</v>
      </c>
      <c r="B544" s="57" t="s">
        <v>2376</v>
      </c>
      <c r="C544" s="504" t="s">
        <v>368</v>
      </c>
      <c r="D544" s="57" t="s">
        <v>990</v>
      </c>
      <c r="E544" s="441">
        <v>35814579</v>
      </c>
      <c r="F544" s="57" t="s">
        <v>1257</v>
      </c>
      <c r="H544" s="394" t="s">
        <v>957</v>
      </c>
      <c r="I544" s="57" t="s">
        <v>1413</v>
      </c>
      <c r="J544" s="504" t="s">
        <v>368</v>
      </c>
      <c r="K544" s="57" t="s">
        <v>990</v>
      </c>
      <c r="L544" s="441">
        <v>35814579</v>
      </c>
      <c r="M544" s="57" t="s">
        <v>1257</v>
      </c>
    </row>
    <row r="545" spans="1:13" s="533" customFormat="1" ht="15" customHeight="1" x14ac:dyDescent="0.25">
      <c r="A545" s="394" t="s">
        <v>957</v>
      </c>
      <c r="B545" s="57" t="s">
        <v>2377</v>
      </c>
      <c r="C545" s="504" t="s">
        <v>368</v>
      </c>
      <c r="D545" s="57" t="s">
        <v>990</v>
      </c>
      <c r="E545" s="441">
        <v>35814579</v>
      </c>
      <c r="F545" s="57" t="s">
        <v>1257</v>
      </c>
      <c r="H545" s="394" t="s">
        <v>957</v>
      </c>
      <c r="I545" s="57" t="s">
        <v>1414</v>
      </c>
      <c r="J545" s="504" t="s">
        <v>368</v>
      </c>
      <c r="K545" s="57" t="s">
        <v>990</v>
      </c>
      <c r="L545" s="441">
        <v>35814579</v>
      </c>
      <c r="M545" s="57" t="s">
        <v>1257</v>
      </c>
    </row>
    <row r="546" spans="1:13" s="533" customFormat="1" ht="15" customHeight="1" x14ac:dyDescent="0.25">
      <c r="A546" s="394" t="s">
        <v>957</v>
      </c>
      <c r="B546" s="57" t="s">
        <v>2378</v>
      </c>
      <c r="C546" s="504" t="s">
        <v>368</v>
      </c>
      <c r="D546" s="57" t="s">
        <v>990</v>
      </c>
      <c r="E546" s="441">
        <v>35814579</v>
      </c>
      <c r="F546" s="57" t="s">
        <v>1257</v>
      </c>
      <c r="H546" s="394" t="s">
        <v>957</v>
      </c>
      <c r="I546" s="57" t="s">
        <v>1415</v>
      </c>
      <c r="J546" s="504" t="s">
        <v>368</v>
      </c>
      <c r="K546" s="57" t="s">
        <v>990</v>
      </c>
      <c r="L546" s="441">
        <v>35814579</v>
      </c>
      <c r="M546" s="57" t="s">
        <v>1257</v>
      </c>
    </row>
    <row r="547" spans="1:13" s="533" customFormat="1" ht="15" customHeight="1" x14ac:dyDescent="0.25">
      <c r="A547" s="394" t="s">
        <v>957</v>
      </c>
      <c r="B547" s="57" t="s">
        <v>2379</v>
      </c>
      <c r="C547" s="504" t="s">
        <v>368</v>
      </c>
      <c r="D547" s="57" t="s">
        <v>990</v>
      </c>
      <c r="E547" s="441">
        <v>35814579</v>
      </c>
      <c r="F547" s="57" t="s">
        <v>1257</v>
      </c>
      <c r="H547" s="394" t="s">
        <v>957</v>
      </c>
      <c r="I547" s="57" t="s">
        <v>1416</v>
      </c>
      <c r="J547" s="504" t="s">
        <v>368</v>
      </c>
      <c r="K547" s="57" t="s">
        <v>990</v>
      </c>
      <c r="L547" s="441">
        <v>35814579</v>
      </c>
      <c r="M547" s="57" t="s">
        <v>1257</v>
      </c>
    </row>
    <row r="548" spans="1:13" s="533" customFormat="1" ht="15" customHeight="1" x14ac:dyDescent="0.25">
      <c r="A548" s="394" t="s">
        <v>957</v>
      </c>
      <c r="B548" s="57" t="s">
        <v>2380</v>
      </c>
      <c r="C548" s="504" t="s">
        <v>368</v>
      </c>
      <c r="D548" s="57" t="s">
        <v>990</v>
      </c>
      <c r="E548" s="441">
        <v>35814579</v>
      </c>
      <c r="F548" s="57" t="s">
        <v>1257</v>
      </c>
      <c r="H548" s="394" t="s">
        <v>957</v>
      </c>
      <c r="I548" s="57" t="s">
        <v>1417</v>
      </c>
      <c r="J548" s="504" t="s">
        <v>368</v>
      </c>
      <c r="K548" s="57" t="s">
        <v>990</v>
      </c>
      <c r="L548" s="441">
        <v>35814579</v>
      </c>
      <c r="M548" s="57" t="s">
        <v>1257</v>
      </c>
    </row>
    <row r="549" spans="1:13" s="533" customFormat="1" ht="15" customHeight="1" x14ac:dyDescent="0.25">
      <c r="A549" s="394" t="s">
        <v>957</v>
      </c>
      <c r="B549" s="57" t="s">
        <v>2381</v>
      </c>
      <c r="C549" s="504" t="s">
        <v>368</v>
      </c>
      <c r="D549" s="57" t="s">
        <v>990</v>
      </c>
      <c r="E549" s="441">
        <v>35814579</v>
      </c>
      <c r="F549" s="57" t="s">
        <v>1257</v>
      </c>
      <c r="H549" s="394" t="s">
        <v>957</v>
      </c>
      <c r="I549" s="57" t="s">
        <v>1418</v>
      </c>
      <c r="J549" s="504" t="s">
        <v>368</v>
      </c>
      <c r="K549" s="57" t="s">
        <v>990</v>
      </c>
      <c r="L549" s="441">
        <v>35814579</v>
      </c>
      <c r="M549" s="57" t="s">
        <v>1257</v>
      </c>
    </row>
    <row r="550" spans="1:13" s="533" customFormat="1" ht="15" customHeight="1" x14ac:dyDescent="0.25">
      <c r="A550" s="394" t="s">
        <v>957</v>
      </c>
      <c r="B550" s="57" t="s">
        <v>2382</v>
      </c>
      <c r="C550" s="504" t="s">
        <v>368</v>
      </c>
      <c r="D550" s="57" t="s">
        <v>990</v>
      </c>
      <c r="E550" s="441">
        <v>35814579</v>
      </c>
      <c r="F550" s="57" t="s">
        <v>1257</v>
      </c>
      <c r="H550" s="394" t="s">
        <v>957</v>
      </c>
      <c r="I550" s="57" t="s">
        <v>1419</v>
      </c>
      <c r="J550" s="504" t="s">
        <v>368</v>
      </c>
      <c r="K550" s="57" t="s">
        <v>990</v>
      </c>
      <c r="L550" s="441">
        <v>35814579</v>
      </c>
      <c r="M550" s="57" t="s">
        <v>1257</v>
      </c>
    </row>
    <row r="551" spans="1:13" s="533" customFormat="1" ht="15" customHeight="1" x14ac:dyDescent="0.25">
      <c r="A551" s="394" t="s">
        <v>957</v>
      </c>
      <c r="B551" s="57" t="s">
        <v>2383</v>
      </c>
      <c r="C551" s="504" t="s">
        <v>368</v>
      </c>
      <c r="D551" s="57" t="s">
        <v>990</v>
      </c>
      <c r="E551" s="441">
        <v>35814579</v>
      </c>
      <c r="F551" s="57" t="s">
        <v>1257</v>
      </c>
      <c r="H551" s="394" t="s">
        <v>957</v>
      </c>
      <c r="I551" s="57" t="s">
        <v>1420</v>
      </c>
      <c r="J551" s="504" t="s">
        <v>368</v>
      </c>
      <c r="K551" s="57" t="s">
        <v>990</v>
      </c>
      <c r="L551" s="441">
        <v>35814579</v>
      </c>
      <c r="M551" s="57" t="s">
        <v>1257</v>
      </c>
    </row>
    <row r="552" spans="1:13" s="533" customFormat="1" ht="15" customHeight="1" x14ac:dyDescent="0.25">
      <c r="A552" s="394" t="s">
        <v>957</v>
      </c>
      <c r="B552" s="57" t="s">
        <v>2384</v>
      </c>
      <c r="C552" s="504" t="s">
        <v>368</v>
      </c>
      <c r="D552" s="57" t="s">
        <v>990</v>
      </c>
      <c r="E552" s="441">
        <v>35814579</v>
      </c>
      <c r="F552" s="57" t="s">
        <v>1257</v>
      </c>
      <c r="H552" s="394" t="s">
        <v>957</v>
      </c>
      <c r="I552" s="57" t="s">
        <v>1421</v>
      </c>
      <c r="J552" s="504" t="s">
        <v>368</v>
      </c>
      <c r="K552" s="57" t="s">
        <v>990</v>
      </c>
      <c r="L552" s="441">
        <v>35814579</v>
      </c>
      <c r="M552" s="57" t="s">
        <v>1257</v>
      </c>
    </row>
    <row r="553" spans="1:13" s="533" customFormat="1" ht="15" customHeight="1" x14ac:dyDescent="0.25">
      <c r="A553" s="394" t="s">
        <v>957</v>
      </c>
      <c r="B553" s="57" t="s">
        <v>2385</v>
      </c>
      <c r="C553" s="504" t="s">
        <v>368</v>
      </c>
      <c r="D553" s="57" t="s">
        <v>990</v>
      </c>
      <c r="E553" s="441">
        <v>35814579</v>
      </c>
      <c r="F553" s="57" t="s">
        <v>1257</v>
      </c>
      <c r="H553" s="394" t="s">
        <v>957</v>
      </c>
      <c r="I553" s="57" t="s">
        <v>1422</v>
      </c>
      <c r="J553" s="504" t="s">
        <v>368</v>
      </c>
      <c r="K553" s="57" t="s">
        <v>990</v>
      </c>
      <c r="L553" s="441">
        <v>35814579</v>
      </c>
      <c r="M553" s="57" t="s">
        <v>1257</v>
      </c>
    </row>
    <row r="554" spans="1:13" s="533" customFormat="1" ht="15" customHeight="1" x14ac:dyDescent="0.25">
      <c r="A554" s="394" t="s">
        <v>957</v>
      </c>
      <c r="B554" s="57" t="s">
        <v>2386</v>
      </c>
      <c r="C554" s="504" t="s">
        <v>368</v>
      </c>
      <c r="D554" s="57" t="s">
        <v>990</v>
      </c>
      <c r="E554" s="441">
        <v>35814579</v>
      </c>
      <c r="F554" s="57" t="s">
        <v>1257</v>
      </c>
      <c r="H554" s="394" t="s">
        <v>957</v>
      </c>
      <c r="I554" s="57" t="s">
        <v>1423</v>
      </c>
      <c r="J554" s="504" t="s">
        <v>368</v>
      </c>
      <c r="K554" s="57" t="s">
        <v>990</v>
      </c>
      <c r="L554" s="441">
        <v>35814579</v>
      </c>
      <c r="M554" s="57" t="s">
        <v>1257</v>
      </c>
    </row>
    <row r="555" spans="1:13" s="533" customFormat="1" ht="15" customHeight="1" x14ac:dyDescent="0.25">
      <c r="A555" s="394" t="s">
        <v>957</v>
      </c>
      <c r="B555" s="57" t="s">
        <v>2387</v>
      </c>
      <c r="C555" s="504" t="s">
        <v>368</v>
      </c>
      <c r="D555" s="57" t="s">
        <v>990</v>
      </c>
      <c r="E555" s="441">
        <v>35814579</v>
      </c>
      <c r="F555" s="57" t="s">
        <v>1257</v>
      </c>
      <c r="H555" s="394" t="s">
        <v>957</v>
      </c>
      <c r="I555" s="57" t="s">
        <v>1424</v>
      </c>
      <c r="J555" s="504" t="s">
        <v>368</v>
      </c>
      <c r="K555" s="57" t="s">
        <v>990</v>
      </c>
      <c r="L555" s="441">
        <v>35814579</v>
      </c>
      <c r="M555" s="57" t="s">
        <v>1257</v>
      </c>
    </row>
    <row r="556" spans="1:13" s="533" customFormat="1" ht="15" customHeight="1" x14ac:dyDescent="0.25">
      <c r="A556" s="394" t="s">
        <v>957</v>
      </c>
      <c r="B556" s="57" t="s">
        <v>2388</v>
      </c>
      <c r="C556" s="504" t="s">
        <v>368</v>
      </c>
      <c r="D556" s="57" t="s">
        <v>990</v>
      </c>
      <c r="E556" s="441">
        <v>35814579</v>
      </c>
      <c r="F556" s="57" t="s">
        <v>1257</v>
      </c>
      <c r="H556" s="394" t="s">
        <v>957</v>
      </c>
      <c r="I556" s="57" t="s">
        <v>1425</v>
      </c>
      <c r="J556" s="504" t="s">
        <v>368</v>
      </c>
      <c r="K556" s="57" t="s">
        <v>990</v>
      </c>
      <c r="L556" s="441">
        <v>35814579</v>
      </c>
      <c r="M556" s="57" t="s">
        <v>1257</v>
      </c>
    </row>
    <row r="557" spans="1:13" s="533" customFormat="1" ht="15" customHeight="1" x14ac:dyDescent="0.25">
      <c r="A557" s="394" t="s">
        <v>957</v>
      </c>
      <c r="B557" s="57" t="s">
        <v>1470</v>
      </c>
      <c r="C557" s="504" t="s">
        <v>368</v>
      </c>
      <c r="D557" s="57" t="s">
        <v>990</v>
      </c>
      <c r="E557" s="441">
        <v>35814579</v>
      </c>
      <c r="F557" s="57" t="s">
        <v>1257</v>
      </c>
      <c r="H557" s="394" t="s">
        <v>957</v>
      </c>
      <c r="I557" s="57" t="s">
        <v>1426</v>
      </c>
      <c r="J557" s="504" t="s">
        <v>368</v>
      </c>
      <c r="K557" s="57" t="s">
        <v>990</v>
      </c>
      <c r="L557" s="441">
        <v>35814579</v>
      </c>
      <c r="M557" s="57" t="s">
        <v>1257</v>
      </c>
    </row>
    <row r="558" spans="1:13" s="533" customFormat="1" ht="15" customHeight="1" x14ac:dyDescent="0.25">
      <c r="A558" s="394" t="s">
        <v>957</v>
      </c>
      <c r="B558" s="57" t="s">
        <v>1471</v>
      </c>
      <c r="C558" s="504" t="s">
        <v>368</v>
      </c>
      <c r="D558" s="57" t="s">
        <v>990</v>
      </c>
      <c r="E558" s="441">
        <v>35814579</v>
      </c>
      <c r="F558" s="57" t="s">
        <v>1257</v>
      </c>
      <c r="H558" s="394" t="s">
        <v>957</v>
      </c>
      <c r="I558" s="57" t="s">
        <v>1427</v>
      </c>
      <c r="J558" s="504" t="s">
        <v>368</v>
      </c>
      <c r="K558" s="57" t="s">
        <v>990</v>
      </c>
      <c r="L558" s="441">
        <v>35814579</v>
      </c>
      <c r="M558" s="57" t="s">
        <v>1257</v>
      </c>
    </row>
    <row r="559" spans="1:13" s="533" customFormat="1" ht="15" customHeight="1" x14ac:dyDescent="0.25">
      <c r="A559" s="394" t="s">
        <v>957</v>
      </c>
      <c r="B559" s="57" t="s">
        <v>1365</v>
      </c>
      <c r="C559" s="504" t="s">
        <v>368</v>
      </c>
      <c r="D559" s="57" t="s">
        <v>990</v>
      </c>
      <c r="E559" s="441">
        <v>35814579</v>
      </c>
      <c r="F559" s="57" t="s">
        <v>1257</v>
      </c>
      <c r="H559" s="394" t="s">
        <v>957</v>
      </c>
      <c r="I559" s="57" t="s">
        <v>1428</v>
      </c>
      <c r="J559" s="504" t="s">
        <v>368</v>
      </c>
      <c r="K559" s="57" t="s">
        <v>990</v>
      </c>
      <c r="L559" s="441">
        <v>35814579</v>
      </c>
      <c r="M559" s="57" t="s">
        <v>1257</v>
      </c>
    </row>
    <row r="560" spans="1:13" s="533" customFormat="1" ht="15" customHeight="1" x14ac:dyDescent="0.25">
      <c r="A560" s="394" t="s">
        <v>1258</v>
      </c>
      <c r="B560" s="57" t="s">
        <v>2389</v>
      </c>
      <c r="C560" s="504" t="s">
        <v>368</v>
      </c>
      <c r="D560" s="57" t="s">
        <v>990</v>
      </c>
      <c r="E560" s="441">
        <v>197502993</v>
      </c>
      <c r="F560" s="57" t="s">
        <v>955</v>
      </c>
      <c r="H560" s="394" t="s">
        <v>957</v>
      </c>
      <c r="I560" s="57" t="s">
        <v>1429</v>
      </c>
      <c r="J560" s="504" t="s">
        <v>368</v>
      </c>
      <c r="K560" s="57" t="s">
        <v>990</v>
      </c>
      <c r="L560" s="441">
        <v>35814579</v>
      </c>
      <c r="M560" s="57" t="s">
        <v>1257</v>
      </c>
    </row>
    <row r="561" spans="1:13" s="533" customFormat="1" ht="15" customHeight="1" x14ac:dyDescent="0.25">
      <c r="A561" s="394" t="s">
        <v>1258</v>
      </c>
      <c r="B561" s="57" t="s">
        <v>2390</v>
      </c>
      <c r="C561" s="504" t="s">
        <v>368</v>
      </c>
      <c r="D561" s="57" t="s">
        <v>990</v>
      </c>
      <c r="E561" s="441">
        <v>212406252</v>
      </c>
      <c r="F561" s="57" t="s">
        <v>955</v>
      </c>
      <c r="H561" s="394" t="s">
        <v>957</v>
      </c>
      <c r="I561" s="57" t="s">
        <v>1430</v>
      </c>
      <c r="J561" s="504" t="s">
        <v>368</v>
      </c>
      <c r="K561" s="57" t="s">
        <v>990</v>
      </c>
      <c r="L561" s="441">
        <v>35814579</v>
      </c>
      <c r="M561" s="57" t="s">
        <v>1257</v>
      </c>
    </row>
    <row r="562" spans="1:13" s="533" customFormat="1" ht="15" customHeight="1" x14ac:dyDescent="0.25">
      <c r="A562" s="394" t="s">
        <v>1258</v>
      </c>
      <c r="B562" s="57" t="s">
        <v>2391</v>
      </c>
      <c r="C562" s="504" t="s">
        <v>368</v>
      </c>
      <c r="D562" s="57" t="s">
        <v>990</v>
      </c>
      <c r="E562" s="441">
        <v>207352030</v>
      </c>
      <c r="F562" s="57" t="s">
        <v>955</v>
      </c>
      <c r="H562" s="394" t="s">
        <v>957</v>
      </c>
      <c r="I562" s="57" t="s">
        <v>1431</v>
      </c>
      <c r="J562" s="504" t="s">
        <v>368</v>
      </c>
      <c r="K562" s="57" t="s">
        <v>990</v>
      </c>
      <c r="L562" s="441">
        <v>35814579</v>
      </c>
      <c r="M562" s="57" t="s">
        <v>1257</v>
      </c>
    </row>
    <row r="563" spans="1:13" s="533" customFormat="1" ht="15" customHeight="1" x14ac:dyDescent="0.25">
      <c r="A563" s="394" t="s">
        <v>1258</v>
      </c>
      <c r="B563" s="57" t="s">
        <v>2392</v>
      </c>
      <c r="C563" s="504" t="s">
        <v>368</v>
      </c>
      <c r="D563" s="57" t="s">
        <v>990</v>
      </c>
      <c r="E563" s="441">
        <v>210257799</v>
      </c>
      <c r="F563" s="57" t="s">
        <v>955</v>
      </c>
      <c r="H563" s="394" t="s">
        <v>957</v>
      </c>
      <c r="I563" s="57" t="s">
        <v>1432</v>
      </c>
      <c r="J563" s="504" t="s">
        <v>368</v>
      </c>
      <c r="K563" s="57" t="s">
        <v>990</v>
      </c>
      <c r="L563" s="441">
        <v>35814579</v>
      </c>
      <c r="M563" s="57" t="s">
        <v>1257</v>
      </c>
    </row>
    <row r="564" spans="1:13" s="533" customFormat="1" ht="15" customHeight="1" x14ac:dyDescent="0.25">
      <c r="A564" s="394" t="s">
        <v>1258</v>
      </c>
      <c r="B564" s="57" t="s">
        <v>2393</v>
      </c>
      <c r="C564" s="504" t="s">
        <v>368</v>
      </c>
      <c r="D564" s="57" t="s">
        <v>990</v>
      </c>
      <c r="E564" s="441">
        <v>216934896</v>
      </c>
      <c r="F564" s="57" t="s">
        <v>955</v>
      </c>
      <c r="H564" s="394" t="s">
        <v>957</v>
      </c>
      <c r="I564" s="57" t="s">
        <v>1433</v>
      </c>
      <c r="J564" s="504" t="s">
        <v>368</v>
      </c>
      <c r="K564" s="57" t="s">
        <v>990</v>
      </c>
      <c r="L564" s="441">
        <v>35814579</v>
      </c>
      <c r="M564" s="57" t="s">
        <v>1257</v>
      </c>
    </row>
    <row r="565" spans="1:13" s="533" customFormat="1" ht="15" customHeight="1" x14ac:dyDescent="0.25">
      <c r="A565" s="394" t="s">
        <v>1258</v>
      </c>
      <c r="B565" s="57" t="s">
        <v>2394</v>
      </c>
      <c r="C565" s="504" t="s">
        <v>368</v>
      </c>
      <c r="D565" s="57" t="s">
        <v>990</v>
      </c>
      <c r="E565" s="441">
        <v>208979266</v>
      </c>
      <c r="F565" s="57" t="s">
        <v>955</v>
      </c>
      <c r="H565" s="394" t="s">
        <v>957</v>
      </c>
      <c r="I565" s="57" t="s">
        <v>1434</v>
      </c>
      <c r="J565" s="504" t="s">
        <v>368</v>
      </c>
      <c r="K565" s="57" t="s">
        <v>990</v>
      </c>
      <c r="L565" s="441">
        <v>35814579</v>
      </c>
      <c r="M565" s="57" t="s">
        <v>1257</v>
      </c>
    </row>
    <row r="566" spans="1:13" s="533" customFormat="1" ht="15" customHeight="1" x14ac:dyDescent="0.25">
      <c r="A566" s="394" t="s">
        <v>1258</v>
      </c>
      <c r="B566" s="57" t="s">
        <v>1726</v>
      </c>
      <c r="C566" s="504" t="s">
        <v>368</v>
      </c>
      <c r="D566" s="57" t="s">
        <v>990</v>
      </c>
      <c r="E566" s="441">
        <v>229787135</v>
      </c>
      <c r="F566" s="57" t="s">
        <v>955</v>
      </c>
      <c r="H566" s="394" t="s">
        <v>957</v>
      </c>
      <c r="I566" s="57" t="s">
        <v>1435</v>
      </c>
      <c r="J566" s="504" t="s">
        <v>368</v>
      </c>
      <c r="K566" s="57" t="s">
        <v>990</v>
      </c>
      <c r="L566" s="441">
        <v>35814579</v>
      </c>
      <c r="M566" s="57" t="s">
        <v>1257</v>
      </c>
    </row>
    <row r="567" spans="1:13" s="533" customFormat="1" ht="15" customHeight="1" x14ac:dyDescent="0.25">
      <c r="A567" s="394" t="s">
        <v>1258</v>
      </c>
      <c r="B567" s="57" t="s">
        <v>1727</v>
      </c>
      <c r="C567" s="504" t="s">
        <v>368</v>
      </c>
      <c r="D567" s="57" t="s">
        <v>990</v>
      </c>
      <c r="E567" s="441">
        <v>222393088</v>
      </c>
      <c r="F567" s="57" t="s">
        <v>955</v>
      </c>
      <c r="H567" s="394" t="s">
        <v>957</v>
      </c>
      <c r="I567" s="57" t="s">
        <v>1436</v>
      </c>
      <c r="J567" s="504" t="s">
        <v>368</v>
      </c>
      <c r="K567" s="57" t="s">
        <v>990</v>
      </c>
      <c r="L567" s="441">
        <v>35814579</v>
      </c>
      <c r="M567" s="57" t="s">
        <v>1257</v>
      </c>
    </row>
    <row r="568" spans="1:13" s="533" customFormat="1" ht="15" customHeight="1" x14ac:dyDescent="0.25">
      <c r="A568" s="394" t="s">
        <v>1258</v>
      </c>
      <c r="B568" s="57" t="s">
        <v>1728</v>
      </c>
      <c r="C568" s="504" t="s">
        <v>368</v>
      </c>
      <c r="D568" s="57" t="s">
        <v>990</v>
      </c>
      <c r="E568" s="441">
        <v>222175977</v>
      </c>
      <c r="F568" s="57" t="s">
        <v>955</v>
      </c>
      <c r="H568" s="394" t="s">
        <v>957</v>
      </c>
      <c r="I568" s="57" t="s">
        <v>1437</v>
      </c>
      <c r="J568" s="504" t="s">
        <v>368</v>
      </c>
      <c r="K568" s="57" t="s">
        <v>990</v>
      </c>
      <c r="L568" s="441">
        <v>35814579</v>
      </c>
      <c r="M568" s="57" t="s">
        <v>1257</v>
      </c>
    </row>
    <row r="569" spans="1:13" s="533" customFormat="1" ht="15" customHeight="1" x14ac:dyDescent="0.25">
      <c r="A569" s="394" t="s">
        <v>1258</v>
      </c>
      <c r="B569" s="57" t="s">
        <v>2395</v>
      </c>
      <c r="C569" s="504" t="s">
        <v>368</v>
      </c>
      <c r="D569" s="57" t="s">
        <v>990</v>
      </c>
      <c r="E569" s="441">
        <v>235089596</v>
      </c>
      <c r="F569" s="57" t="s">
        <v>955</v>
      </c>
      <c r="H569" s="394" t="s">
        <v>957</v>
      </c>
      <c r="I569" s="57" t="s">
        <v>1438</v>
      </c>
      <c r="J569" s="504" t="s">
        <v>368</v>
      </c>
      <c r="K569" s="57" t="s">
        <v>990</v>
      </c>
      <c r="L569" s="441">
        <v>35814579</v>
      </c>
      <c r="M569" s="57" t="s">
        <v>1257</v>
      </c>
    </row>
    <row r="570" spans="1:13" s="533" customFormat="1" ht="15" customHeight="1" x14ac:dyDescent="0.25">
      <c r="A570" s="394" t="s">
        <v>1258</v>
      </c>
      <c r="B570" s="57" t="s">
        <v>2396</v>
      </c>
      <c r="C570" s="504" t="s">
        <v>368</v>
      </c>
      <c r="D570" s="57" t="s">
        <v>990</v>
      </c>
      <c r="E570" s="441">
        <v>231917621</v>
      </c>
      <c r="F570" s="57" t="s">
        <v>955</v>
      </c>
      <c r="H570" s="394" t="s">
        <v>957</v>
      </c>
      <c r="I570" s="57" t="s">
        <v>1439</v>
      </c>
      <c r="J570" s="504" t="s">
        <v>368</v>
      </c>
      <c r="K570" s="57" t="s">
        <v>990</v>
      </c>
      <c r="L570" s="441">
        <v>35814579</v>
      </c>
      <c r="M570" s="57" t="s">
        <v>1257</v>
      </c>
    </row>
    <row r="571" spans="1:13" s="533" customFormat="1" ht="15" customHeight="1" x14ac:dyDescent="0.25">
      <c r="A571" s="394" t="s">
        <v>1258</v>
      </c>
      <c r="B571" s="57" t="s">
        <v>2397</v>
      </c>
      <c r="C571" s="504" t="s">
        <v>368</v>
      </c>
      <c r="D571" s="57" t="s">
        <v>990</v>
      </c>
      <c r="E571" s="441">
        <v>244233982</v>
      </c>
      <c r="F571" s="57" t="s">
        <v>955</v>
      </c>
      <c r="H571" s="394" t="s">
        <v>957</v>
      </c>
      <c r="I571" s="57" t="s">
        <v>1440</v>
      </c>
      <c r="J571" s="504" t="s">
        <v>368</v>
      </c>
      <c r="K571" s="57" t="s">
        <v>990</v>
      </c>
      <c r="L571" s="441">
        <v>35814579</v>
      </c>
      <c r="M571" s="57" t="s">
        <v>1257</v>
      </c>
    </row>
    <row r="572" spans="1:13" s="533" customFormat="1" ht="15" customHeight="1" x14ac:dyDescent="0.25">
      <c r="A572" s="394" t="s">
        <v>1258</v>
      </c>
      <c r="B572" s="57" t="s">
        <v>2398</v>
      </c>
      <c r="C572" s="504" t="s">
        <v>368</v>
      </c>
      <c r="D572" s="57" t="s">
        <v>990</v>
      </c>
      <c r="E572" s="441">
        <v>238590266</v>
      </c>
      <c r="F572" s="57" t="s">
        <v>955</v>
      </c>
      <c r="H572" s="394" t="s">
        <v>957</v>
      </c>
      <c r="I572" s="57" t="s">
        <v>1441</v>
      </c>
      <c r="J572" s="504" t="s">
        <v>368</v>
      </c>
      <c r="K572" s="57" t="s">
        <v>990</v>
      </c>
      <c r="L572" s="441">
        <v>35814579</v>
      </c>
      <c r="M572" s="57" t="s">
        <v>1257</v>
      </c>
    </row>
    <row r="573" spans="1:13" s="533" customFormat="1" ht="15" customHeight="1" x14ac:dyDescent="0.25">
      <c r="A573" s="394" t="s">
        <v>1258</v>
      </c>
      <c r="B573" s="57" t="s">
        <v>2399</v>
      </c>
      <c r="C573" s="504" t="s">
        <v>368</v>
      </c>
      <c r="D573" s="57" t="s">
        <v>990</v>
      </c>
      <c r="E573" s="441">
        <v>244737647</v>
      </c>
      <c r="F573" s="57" t="s">
        <v>955</v>
      </c>
      <c r="H573" s="394" t="s">
        <v>957</v>
      </c>
      <c r="I573" s="57" t="s">
        <v>1442</v>
      </c>
      <c r="J573" s="504" t="s">
        <v>368</v>
      </c>
      <c r="K573" s="57" t="s">
        <v>990</v>
      </c>
      <c r="L573" s="441">
        <v>35814579</v>
      </c>
      <c r="M573" s="57" t="s">
        <v>1257</v>
      </c>
    </row>
    <row r="574" spans="1:13" s="533" customFormat="1" ht="15" customHeight="1" x14ac:dyDescent="0.25">
      <c r="A574" s="394" t="s">
        <v>1258</v>
      </c>
      <c r="B574" s="57" t="s">
        <v>2400</v>
      </c>
      <c r="C574" s="504" t="s">
        <v>368</v>
      </c>
      <c r="D574" s="57" t="s">
        <v>990</v>
      </c>
      <c r="E574" s="441">
        <v>239977048</v>
      </c>
      <c r="F574" s="57" t="s">
        <v>955</v>
      </c>
      <c r="H574" s="394" t="s">
        <v>957</v>
      </c>
      <c r="I574" s="57" t="s">
        <v>1443</v>
      </c>
      <c r="J574" s="504" t="s">
        <v>368</v>
      </c>
      <c r="K574" s="57" t="s">
        <v>990</v>
      </c>
      <c r="L574" s="441">
        <v>35814579</v>
      </c>
      <c r="M574" s="57" t="s">
        <v>1257</v>
      </c>
    </row>
    <row r="575" spans="1:13" s="533" customFormat="1" ht="15" customHeight="1" x14ac:dyDescent="0.25">
      <c r="A575" s="394" t="s">
        <v>1258</v>
      </c>
      <c r="B575" s="57" t="s">
        <v>2401</v>
      </c>
      <c r="C575" s="504" t="s">
        <v>368</v>
      </c>
      <c r="D575" s="57" t="s">
        <v>990</v>
      </c>
      <c r="E575" s="441">
        <v>256480638</v>
      </c>
      <c r="F575" s="57" t="s">
        <v>955</v>
      </c>
      <c r="H575" s="394" t="s">
        <v>957</v>
      </c>
      <c r="I575" s="57" t="s">
        <v>1444</v>
      </c>
      <c r="J575" s="504" t="s">
        <v>368</v>
      </c>
      <c r="K575" s="57" t="s">
        <v>990</v>
      </c>
      <c r="L575" s="441">
        <v>35814579</v>
      </c>
      <c r="M575" s="57" t="s">
        <v>1257</v>
      </c>
    </row>
    <row r="576" spans="1:13" s="533" customFormat="1" ht="15" customHeight="1" x14ac:dyDescent="0.25">
      <c r="A576" s="394" t="s">
        <v>1258</v>
      </c>
      <c r="B576" s="57" t="s">
        <v>2402</v>
      </c>
      <c r="C576" s="504" t="s">
        <v>368</v>
      </c>
      <c r="D576" s="57" t="s">
        <v>990</v>
      </c>
      <c r="E576" s="441">
        <v>252320686</v>
      </c>
      <c r="F576" s="57" t="s">
        <v>955</v>
      </c>
      <c r="H576" s="394" t="s">
        <v>957</v>
      </c>
      <c r="I576" s="57" t="s">
        <v>1445</v>
      </c>
      <c r="J576" s="504" t="s">
        <v>368</v>
      </c>
      <c r="K576" s="57" t="s">
        <v>990</v>
      </c>
      <c r="L576" s="441">
        <v>35814579</v>
      </c>
      <c r="M576" s="57" t="s">
        <v>1257</v>
      </c>
    </row>
    <row r="577" spans="1:13" s="533" customFormat="1" ht="15" customHeight="1" x14ac:dyDescent="0.25">
      <c r="A577" s="394" t="s">
        <v>1258</v>
      </c>
      <c r="B577" s="57" t="s">
        <v>2403</v>
      </c>
      <c r="C577" s="504" t="s">
        <v>368</v>
      </c>
      <c r="D577" s="57" t="s">
        <v>990</v>
      </c>
      <c r="E577" s="441">
        <v>253501905</v>
      </c>
      <c r="F577" s="57" t="s">
        <v>955</v>
      </c>
      <c r="H577" s="394" t="s">
        <v>957</v>
      </c>
      <c r="I577" s="57" t="s">
        <v>1446</v>
      </c>
      <c r="J577" s="504" t="s">
        <v>368</v>
      </c>
      <c r="K577" s="57" t="s">
        <v>990</v>
      </c>
      <c r="L577" s="441">
        <v>35814579</v>
      </c>
      <c r="M577" s="57" t="s">
        <v>1257</v>
      </c>
    </row>
    <row r="578" spans="1:13" s="533" customFormat="1" ht="15" customHeight="1" x14ac:dyDescent="0.25">
      <c r="A578" s="394" t="s">
        <v>1258</v>
      </c>
      <c r="B578" s="57" t="s">
        <v>1738</v>
      </c>
      <c r="C578" s="504" t="s">
        <v>368</v>
      </c>
      <c r="D578" s="57" t="s">
        <v>990</v>
      </c>
      <c r="E578" s="441">
        <v>263889389</v>
      </c>
      <c r="F578" s="57" t="s">
        <v>955</v>
      </c>
      <c r="H578" s="394" t="s">
        <v>957</v>
      </c>
      <c r="I578" s="57" t="s">
        <v>1447</v>
      </c>
      <c r="J578" s="504" t="s">
        <v>368</v>
      </c>
      <c r="K578" s="57" t="s">
        <v>990</v>
      </c>
      <c r="L578" s="441">
        <v>35814579</v>
      </c>
      <c r="M578" s="57" t="s">
        <v>1257</v>
      </c>
    </row>
    <row r="579" spans="1:13" s="533" customFormat="1" ht="15" customHeight="1" x14ac:dyDescent="0.25">
      <c r="A579" s="394" t="s">
        <v>1258</v>
      </c>
      <c r="B579" s="57" t="s">
        <v>1739</v>
      </c>
      <c r="C579" s="504" t="s">
        <v>368</v>
      </c>
      <c r="D579" s="57" t="s">
        <v>990</v>
      </c>
      <c r="E579" s="441">
        <v>263107197</v>
      </c>
      <c r="F579" s="57" t="s">
        <v>955</v>
      </c>
      <c r="H579" s="394" t="s">
        <v>957</v>
      </c>
      <c r="I579" s="57" t="s">
        <v>1448</v>
      </c>
      <c r="J579" s="504" t="s">
        <v>368</v>
      </c>
      <c r="K579" s="57" t="s">
        <v>990</v>
      </c>
      <c r="L579" s="441">
        <v>35814579</v>
      </c>
      <c r="M579" s="57" t="s">
        <v>1257</v>
      </c>
    </row>
    <row r="580" spans="1:13" s="533" customFormat="1" ht="15" customHeight="1" x14ac:dyDescent="0.25">
      <c r="A580" s="394" t="s">
        <v>1258</v>
      </c>
      <c r="B580" s="57" t="s">
        <v>1740</v>
      </c>
      <c r="C580" s="504" t="s">
        <v>368</v>
      </c>
      <c r="D580" s="57" t="s">
        <v>990</v>
      </c>
      <c r="E580" s="441">
        <v>266794302</v>
      </c>
      <c r="F580" s="57" t="s">
        <v>955</v>
      </c>
      <c r="H580" s="394" t="s">
        <v>957</v>
      </c>
      <c r="I580" s="57" t="s">
        <v>1449</v>
      </c>
      <c r="J580" s="504" t="s">
        <v>368</v>
      </c>
      <c r="K580" s="57" t="s">
        <v>990</v>
      </c>
      <c r="L580" s="441">
        <v>35814579</v>
      </c>
      <c r="M580" s="57" t="s">
        <v>1257</v>
      </c>
    </row>
    <row r="581" spans="1:13" s="533" customFormat="1" ht="15" customHeight="1" x14ac:dyDescent="0.25">
      <c r="A581" s="394" t="s">
        <v>1258</v>
      </c>
      <c r="B581" s="57" t="s">
        <v>2404</v>
      </c>
      <c r="C581" s="504" t="s">
        <v>368</v>
      </c>
      <c r="D581" s="57" t="s">
        <v>990</v>
      </c>
      <c r="E581" s="441">
        <v>272414369</v>
      </c>
      <c r="F581" s="57" t="s">
        <v>955</v>
      </c>
      <c r="H581" s="394" t="s">
        <v>957</v>
      </c>
      <c r="I581" s="57" t="s">
        <v>1450</v>
      </c>
      <c r="J581" s="504" t="s">
        <v>368</v>
      </c>
      <c r="K581" s="57" t="s">
        <v>990</v>
      </c>
      <c r="L581" s="441">
        <v>35814579</v>
      </c>
      <c r="M581" s="57" t="s">
        <v>1257</v>
      </c>
    </row>
    <row r="582" spans="1:13" s="533" customFormat="1" ht="15" customHeight="1" x14ac:dyDescent="0.25">
      <c r="A582" s="394" t="s">
        <v>1258</v>
      </c>
      <c r="B582" s="57" t="s">
        <v>2405</v>
      </c>
      <c r="C582" s="504" t="s">
        <v>368</v>
      </c>
      <c r="D582" s="57" t="s">
        <v>990</v>
      </c>
      <c r="E582" s="441">
        <v>270834318</v>
      </c>
      <c r="F582" s="57" t="s">
        <v>955</v>
      </c>
      <c r="H582" s="394" t="s">
        <v>957</v>
      </c>
      <c r="I582" s="57" t="s">
        <v>1451</v>
      </c>
      <c r="J582" s="504" t="s">
        <v>368</v>
      </c>
      <c r="K582" s="57" t="s">
        <v>990</v>
      </c>
      <c r="L582" s="441">
        <v>35814579</v>
      </c>
      <c r="M582" s="57" t="s">
        <v>1257</v>
      </c>
    </row>
    <row r="583" spans="1:13" s="533" customFormat="1" ht="15" customHeight="1" x14ac:dyDescent="0.25">
      <c r="A583" s="394" t="s">
        <v>1258</v>
      </c>
      <c r="B583" s="57" t="s">
        <v>2406</v>
      </c>
      <c r="C583" s="504" t="s">
        <v>368</v>
      </c>
      <c r="D583" s="57" t="s">
        <v>990</v>
      </c>
      <c r="E583" s="441">
        <v>283053143</v>
      </c>
      <c r="F583" s="57" t="s">
        <v>955</v>
      </c>
      <c r="H583" s="394" t="s">
        <v>957</v>
      </c>
      <c r="I583" s="57" t="s">
        <v>1452</v>
      </c>
      <c r="J583" s="504" t="s">
        <v>368</v>
      </c>
      <c r="K583" s="57" t="s">
        <v>990</v>
      </c>
      <c r="L583" s="441">
        <v>35814579</v>
      </c>
      <c r="M583" s="57" t="s">
        <v>1257</v>
      </c>
    </row>
    <row r="584" spans="1:13" s="533" customFormat="1" ht="15" customHeight="1" x14ac:dyDescent="0.25">
      <c r="A584" s="394" t="s">
        <v>1258</v>
      </c>
      <c r="B584" s="57" t="s">
        <v>2407</v>
      </c>
      <c r="C584" s="504" t="s">
        <v>368</v>
      </c>
      <c r="D584" s="57" t="s">
        <v>990</v>
      </c>
      <c r="E584" s="441">
        <v>283620381</v>
      </c>
      <c r="F584" s="57" t="s">
        <v>955</v>
      </c>
      <c r="H584" s="394" t="s">
        <v>957</v>
      </c>
      <c r="I584" s="57" t="s">
        <v>1453</v>
      </c>
      <c r="J584" s="504" t="s">
        <v>368</v>
      </c>
      <c r="K584" s="57" t="s">
        <v>990</v>
      </c>
      <c r="L584" s="441">
        <v>35814579</v>
      </c>
      <c r="M584" s="57" t="s">
        <v>1257</v>
      </c>
    </row>
    <row r="585" spans="1:13" s="533" customFormat="1" ht="15" customHeight="1" x14ac:dyDescent="0.25">
      <c r="A585" s="394" t="s">
        <v>1258</v>
      </c>
      <c r="B585" s="57" t="s">
        <v>2408</v>
      </c>
      <c r="C585" s="504" t="s">
        <v>368</v>
      </c>
      <c r="D585" s="57" t="s">
        <v>990</v>
      </c>
      <c r="E585" s="441">
        <v>287466739</v>
      </c>
      <c r="F585" s="57" t="s">
        <v>955</v>
      </c>
      <c r="H585" s="394" t="s">
        <v>957</v>
      </c>
      <c r="I585" s="57" t="s">
        <v>1454</v>
      </c>
      <c r="J585" s="504" t="s">
        <v>368</v>
      </c>
      <c r="K585" s="57" t="s">
        <v>990</v>
      </c>
      <c r="L585" s="441">
        <v>35814579</v>
      </c>
      <c r="M585" s="57" t="s">
        <v>1257</v>
      </c>
    </row>
    <row r="586" spans="1:13" s="533" customFormat="1" ht="15" customHeight="1" x14ac:dyDescent="0.25">
      <c r="A586" s="394" t="s">
        <v>1258</v>
      </c>
      <c r="B586" s="57" t="s">
        <v>2409</v>
      </c>
      <c r="C586" s="504" t="s">
        <v>368</v>
      </c>
      <c r="D586" s="57" t="s">
        <v>990</v>
      </c>
      <c r="E586" s="441">
        <v>290115665</v>
      </c>
      <c r="F586" s="57" t="s">
        <v>955</v>
      </c>
      <c r="H586" s="394" t="s">
        <v>957</v>
      </c>
      <c r="I586" s="57" t="s">
        <v>1455</v>
      </c>
      <c r="J586" s="504" t="s">
        <v>368</v>
      </c>
      <c r="K586" s="57" t="s">
        <v>990</v>
      </c>
      <c r="L586" s="441">
        <v>35814579</v>
      </c>
      <c r="M586" s="57" t="s">
        <v>1257</v>
      </c>
    </row>
    <row r="587" spans="1:13" s="533" customFormat="1" ht="15" customHeight="1" x14ac:dyDescent="0.25">
      <c r="A587" s="394" t="s">
        <v>1258</v>
      </c>
      <c r="B587" s="57" t="s">
        <v>2410</v>
      </c>
      <c r="C587" s="504" t="s">
        <v>368</v>
      </c>
      <c r="D587" s="57" t="s">
        <v>990</v>
      </c>
      <c r="E587" s="441">
        <v>295299705</v>
      </c>
      <c r="F587" s="57" t="s">
        <v>955</v>
      </c>
      <c r="H587" s="394" t="s">
        <v>957</v>
      </c>
      <c r="I587" s="57" t="s">
        <v>1456</v>
      </c>
      <c r="J587" s="504" t="s">
        <v>368</v>
      </c>
      <c r="K587" s="57" t="s">
        <v>990</v>
      </c>
      <c r="L587" s="441">
        <v>35814579</v>
      </c>
      <c r="M587" s="57" t="s">
        <v>1257</v>
      </c>
    </row>
    <row r="588" spans="1:13" s="533" customFormat="1" ht="15" customHeight="1" x14ac:dyDescent="0.25">
      <c r="A588" s="394" t="s">
        <v>1258</v>
      </c>
      <c r="B588" s="57" t="s">
        <v>2411</v>
      </c>
      <c r="C588" s="504" t="s">
        <v>368</v>
      </c>
      <c r="D588" s="57" t="s">
        <v>990</v>
      </c>
      <c r="E588" s="441">
        <v>296349587</v>
      </c>
      <c r="F588" s="57" t="s">
        <v>955</v>
      </c>
      <c r="H588" s="394" t="s">
        <v>957</v>
      </c>
      <c r="I588" s="57" t="s">
        <v>1457</v>
      </c>
      <c r="J588" s="504" t="s">
        <v>368</v>
      </c>
      <c r="K588" s="57" t="s">
        <v>990</v>
      </c>
      <c r="L588" s="441">
        <v>35814579</v>
      </c>
      <c r="M588" s="57" t="s">
        <v>1257</v>
      </c>
    </row>
    <row r="589" spans="1:13" s="533" customFormat="1" ht="15" customHeight="1" x14ac:dyDescent="0.25">
      <c r="A589" s="394" t="s">
        <v>1258</v>
      </c>
      <c r="B589" s="57" t="s">
        <v>2278</v>
      </c>
      <c r="C589" s="504" t="s">
        <v>368</v>
      </c>
      <c r="D589" s="57" t="s">
        <v>990</v>
      </c>
      <c r="E589" s="441">
        <v>304174433</v>
      </c>
      <c r="F589" s="57" t="s">
        <v>955</v>
      </c>
      <c r="H589" s="394" t="s">
        <v>957</v>
      </c>
      <c r="I589" s="57" t="s">
        <v>1458</v>
      </c>
      <c r="J589" s="504" t="s">
        <v>368</v>
      </c>
      <c r="K589" s="57" t="s">
        <v>990</v>
      </c>
      <c r="L589" s="441">
        <v>35814579</v>
      </c>
      <c r="M589" s="57" t="s">
        <v>1257</v>
      </c>
    </row>
    <row r="590" spans="1:13" s="533" customFormat="1" ht="15" customHeight="1" x14ac:dyDescent="0.25">
      <c r="A590" s="394" t="s">
        <v>1258</v>
      </c>
      <c r="B590" s="57" t="s">
        <v>1314</v>
      </c>
      <c r="C590" s="504" t="s">
        <v>368</v>
      </c>
      <c r="D590" s="57" t="s">
        <v>990</v>
      </c>
      <c r="E590" s="441">
        <v>307448548</v>
      </c>
      <c r="F590" s="57" t="s">
        <v>955</v>
      </c>
      <c r="H590" s="394" t="s">
        <v>957</v>
      </c>
      <c r="I590" s="57" t="s">
        <v>1459</v>
      </c>
      <c r="J590" s="504" t="s">
        <v>368</v>
      </c>
      <c r="K590" s="57" t="s">
        <v>990</v>
      </c>
      <c r="L590" s="441">
        <v>35814579</v>
      </c>
      <c r="M590" s="57" t="s">
        <v>1257</v>
      </c>
    </row>
    <row r="591" spans="1:13" s="533" customFormat="1" ht="15" customHeight="1" x14ac:dyDescent="0.25">
      <c r="A591" s="394" t="s">
        <v>1258</v>
      </c>
      <c r="B591" s="57" t="s">
        <v>1422</v>
      </c>
      <c r="C591" s="504" t="s">
        <v>368</v>
      </c>
      <c r="D591" s="57" t="s">
        <v>990</v>
      </c>
      <c r="E591" s="441">
        <v>310469051</v>
      </c>
      <c r="F591" s="57" t="s">
        <v>955</v>
      </c>
      <c r="H591" s="394" t="s">
        <v>957</v>
      </c>
      <c r="I591" s="57" t="s">
        <v>1460</v>
      </c>
      <c r="J591" s="504" t="s">
        <v>368</v>
      </c>
      <c r="K591" s="57" t="s">
        <v>990</v>
      </c>
      <c r="L591" s="441">
        <v>35814579</v>
      </c>
      <c r="M591" s="57" t="s">
        <v>1257</v>
      </c>
    </row>
    <row r="592" spans="1:13" s="533" customFormat="1" ht="15" customHeight="1" x14ac:dyDescent="0.25">
      <c r="A592" s="394" t="s">
        <v>1258</v>
      </c>
      <c r="B592" s="57" t="s">
        <v>1749</v>
      </c>
      <c r="C592" s="504" t="s">
        <v>368</v>
      </c>
      <c r="D592" s="57" t="s">
        <v>990</v>
      </c>
      <c r="E592" s="441">
        <v>316262680</v>
      </c>
      <c r="F592" s="57" t="s">
        <v>955</v>
      </c>
      <c r="H592" s="394" t="s">
        <v>957</v>
      </c>
      <c r="I592" s="57" t="s">
        <v>1461</v>
      </c>
      <c r="J592" s="504" t="s">
        <v>368</v>
      </c>
      <c r="K592" s="57" t="s">
        <v>990</v>
      </c>
      <c r="L592" s="441">
        <v>35814579</v>
      </c>
      <c r="M592" s="57" t="s">
        <v>1257</v>
      </c>
    </row>
    <row r="593" spans="1:13" s="533" customFormat="1" ht="15" customHeight="1" x14ac:dyDescent="0.25">
      <c r="A593" s="394" t="s">
        <v>1258</v>
      </c>
      <c r="B593" s="57" t="s">
        <v>2349</v>
      </c>
      <c r="C593" s="504" t="s">
        <v>368</v>
      </c>
      <c r="D593" s="57" t="s">
        <v>990</v>
      </c>
      <c r="E593" s="441">
        <v>319826382</v>
      </c>
      <c r="F593" s="57" t="s">
        <v>955</v>
      </c>
      <c r="H593" s="394" t="s">
        <v>957</v>
      </c>
      <c r="I593" s="57" t="s">
        <v>1462</v>
      </c>
      <c r="J593" s="504" t="s">
        <v>368</v>
      </c>
      <c r="K593" s="57" t="s">
        <v>990</v>
      </c>
      <c r="L593" s="441">
        <v>35814579</v>
      </c>
      <c r="M593" s="57" t="s">
        <v>1257</v>
      </c>
    </row>
    <row r="594" spans="1:13" s="533" customFormat="1" ht="15" customHeight="1" x14ac:dyDescent="0.25">
      <c r="A594" s="394" t="s">
        <v>1258</v>
      </c>
      <c r="B594" s="57" t="s">
        <v>2412</v>
      </c>
      <c r="C594" s="504" t="s">
        <v>368</v>
      </c>
      <c r="D594" s="57" t="s">
        <v>990</v>
      </c>
      <c r="E594" s="441">
        <v>324311146</v>
      </c>
      <c r="F594" s="57" t="s">
        <v>955</v>
      </c>
      <c r="H594" s="394" t="s">
        <v>957</v>
      </c>
      <c r="I594" s="57" t="s">
        <v>1463</v>
      </c>
      <c r="J594" s="504" t="s">
        <v>368</v>
      </c>
      <c r="K594" s="57" t="s">
        <v>990</v>
      </c>
      <c r="L594" s="441">
        <v>35814579</v>
      </c>
      <c r="M594" s="57" t="s">
        <v>1257</v>
      </c>
    </row>
    <row r="595" spans="1:13" s="533" customFormat="1" ht="15" customHeight="1" x14ac:dyDescent="0.25">
      <c r="A595" s="394" t="s">
        <v>1258</v>
      </c>
      <c r="B595" s="57" t="s">
        <v>2389</v>
      </c>
      <c r="C595" s="504" t="s">
        <v>368</v>
      </c>
      <c r="D595" s="57" t="s">
        <v>990</v>
      </c>
      <c r="E595" s="441">
        <v>168334442</v>
      </c>
      <c r="F595" s="57" t="s">
        <v>1257</v>
      </c>
      <c r="H595" s="394" t="s">
        <v>957</v>
      </c>
      <c r="I595" s="57" t="s">
        <v>1464</v>
      </c>
      <c r="J595" s="504" t="s">
        <v>368</v>
      </c>
      <c r="K595" s="57" t="s">
        <v>990</v>
      </c>
      <c r="L595" s="441">
        <v>35814579</v>
      </c>
      <c r="M595" s="57" t="s">
        <v>1257</v>
      </c>
    </row>
    <row r="596" spans="1:13" s="533" customFormat="1" ht="15" customHeight="1" x14ac:dyDescent="0.25">
      <c r="A596" s="394" t="s">
        <v>1258</v>
      </c>
      <c r="B596" s="57" t="s">
        <v>2413</v>
      </c>
      <c r="C596" s="504" t="s">
        <v>368</v>
      </c>
      <c r="D596" s="57" t="s">
        <v>990</v>
      </c>
      <c r="E596" s="441">
        <v>173288545</v>
      </c>
      <c r="F596" s="57" t="s">
        <v>1257</v>
      </c>
      <c r="H596" s="394" t="s">
        <v>957</v>
      </c>
      <c r="I596" s="57" t="s">
        <v>1465</v>
      </c>
      <c r="J596" s="504" t="s">
        <v>368</v>
      </c>
      <c r="K596" s="57" t="s">
        <v>990</v>
      </c>
      <c r="L596" s="441">
        <v>35814579</v>
      </c>
      <c r="M596" s="57" t="s">
        <v>1257</v>
      </c>
    </row>
    <row r="597" spans="1:13" s="533" customFormat="1" ht="15" customHeight="1" x14ac:dyDescent="0.25">
      <c r="A597" s="394" t="s">
        <v>1258</v>
      </c>
      <c r="B597" s="57" t="s">
        <v>2391</v>
      </c>
      <c r="C597" s="504" t="s">
        <v>368</v>
      </c>
      <c r="D597" s="57" t="s">
        <v>990</v>
      </c>
      <c r="E597" s="441">
        <v>175325278</v>
      </c>
      <c r="F597" s="57" t="s">
        <v>1257</v>
      </c>
      <c r="H597" s="394" t="s">
        <v>957</v>
      </c>
      <c r="I597" s="57" t="s">
        <v>1466</v>
      </c>
      <c r="J597" s="504" t="s">
        <v>368</v>
      </c>
      <c r="K597" s="57" t="s">
        <v>990</v>
      </c>
      <c r="L597" s="441">
        <v>35814579</v>
      </c>
      <c r="M597" s="57" t="s">
        <v>1257</v>
      </c>
    </row>
    <row r="598" spans="1:13" s="533" customFormat="1" ht="15" customHeight="1" x14ac:dyDescent="0.25">
      <c r="A598" s="394" t="s">
        <v>1258</v>
      </c>
      <c r="B598" s="57" t="s">
        <v>2392</v>
      </c>
      <c r="C598" s="504" t="s">
        <v>368</v>
      </c>
      <c r="D598" s="57" t="s">
        <v>990</v>
      </c>
      <c r="E598" s="441">
        <v>174612884</v>
      </c>
      <c r="F598" s="57" t="s">
        <v>1257</v>
      </c>
      <c r="H598" s="394" t="s">
        <v>957</v>
      </c>
      <c r="I598" s="57" t="s">
        <v>1467</v>
      </c>
      <c r="J598" s="504" t="s">
        <v>368</v>
      </c>
      <c r="K598" s="57" t="s">
        <v>990</v>
      </c>
      <c r="L598" s="441">
        <v>35814579</v>
      </c>
      <c r="M598" s="57" t="s">
        <v>1257</v>
      </c>
    </row>
    <row r="599" spans="1:13" s="533" customFormat="1" ht="15" customHeight="1" x14ac:dyDescent="0.25">
      <c r="A599" s="394" t="s">
        <v>1258</v>
      </c>
      <c r="B599" s="57" t="s">
        <v>2393</v>
      </c>
      <c r="C599" s="504" t="s">
        <v>368</v>
      </c>
      <c r="D599" s="57" t="s">
        <v>990</v>
      </c>
      <c r="E599" s="441">
        <v>179438250</v>
      </c>
      <c r="F599" s="57" t="s">
        <v>1257</v>
      </c>
      <c r="H599" s="394" t="s">
        <v>957</v>
      </c>
      <c r="I599" s="57" t="s">
        <v>1468</v>
      </c>
      <c r="J599" s="504" t="s">
        <v>368</v>
      </c>
      <c r="K599" s="57" t="s">
        <v>990</v>
      </c>
      <c r="L599" s="441">
        <v>35814579</v>
      </c>
      <c r="M599" s="57" t="s">
        <v>1257</v>
      </c>
    </row>
    <row r="600" spans="1:13" s="533" customFormat="1" ht="15" customHeight="1" x14ac:dyDescent="0.25">
      <c r="A600" s="394" t="s">
        <v>1258</v>
      </c>
      <c r="B600" s="57" t="s">
        <v>2414</v>
      </c>
      <c r="C600" s="504" t="s">
        <v>368</v>
      </c>
      <c r="D600" s="57" t="s">
        <v>990</v>
      </c>
      <c r="E600" s="441">
        <v>181547264</v>
      </c>
      <c r="F600" s="57" t="s">
        <v>1257</v>
      </c>
      <c r="H600" s="394" t="s">
        <v>957</v>
      </c>
      <c r="I600" s="57" t="s">
        <v>1469</v>
      </c>
      <c r="J600" s="504" t="s">
        <v>368</v>
      </c>
      <c r="K600" s="57" t="s">
        <v>990</v>
      </c>
      <c r="L600" s="441">
        <v>35814579</v>
      </c>
      <c r="M600" s="57" t="s">
        <v>1257</v>
      </c>
    </row>
    <row r="601" spans="1:13" s="533" customFormat="1" ht="15" customHeight="1" x14ac:dyDescent="0.25">
      <c r="A601" s="394" t="s">
        <v>1258</v>
      </c>
      <c r="B601" s="57" t="s">
        <v>1726</v>
      </c>
      <c r="C601" s="504" t="s">
        <v>368</v>
      </c>
      <c r="D601" s="57" t="s">
        <v>990</v>
      </c>
      <c r="E601" s="441">
        <v>181117836</v>
      </c>
      <c r="F601" s="57" t="s">
        <v>1257</v>
      </c>
      <c r="H601" s="394" t="s">
        <v>957</v>
      </c>
      <c r="I601" s="57" t="s">
        <v>1470</v>
      </c>
      <c r="J601" s="504" t="s">
        <v>368</v>
      </c>
      <c r="K601" s="57" t="s">
        <v>990</v>
      </c>
      <c r="L601" s="441">
        <v>35814579</v>
      </c>
      <c r="M601" s="57" t="s">
        <v>1257</v>
      </c>
    </row>
    <row r="602" spans="1:13" s="533" customFormat="1" ht="15" customHeight="1" x14ac:dyDescent="0.25">
      <c r="A602" s="394" t="s">
        <v>1258</v>
      </c>
      <c r="B602" s="57" t="s">
        <v>976</v>
      </c>
      <c r="C602" s="504" t="s">
        <v>368</v>
      </c>
      <c r="D602" s="57" t="s">
        <v>990</v>
      </c>
      <c r="E602" s="441">
        <v>185809820</v>
      </c>
      <c r="F602" s="57" t="s">
        <v>1257</v>
      </c>
      <c r="H602" s="394" t="s">
        <v>957</v>
      </c>
      <c r="I602" s="57" t="s">
        <v>1471</v>
      </c>
      <c r="J602" s="504" t="s">
        <v>368</v>
      </c>
      <c r="K602" s="57" t="s">
        <v>990</v>
      </c>
      <c r="L602" s="441">
        <v>35814579</v>
      </c>
      <c r="M602" s="57" t="s">
        <v>1257</v>
      </c>
    </row>
    <row r="603" spans="1:13" s="533" customFormat="1" ht="15" customHeight="1" x14ac:dyDescent="0.25">
      <c r="A603" s="394" t="s">
        <v>1258</v>
      </c>
      <c r="B603" s="57" t="s">
        <v>1755</v>
      </c>
      <c r="C603" s="504" t="s">
        <v>368</v>
      </c>
      <c r="D603" s="57" t="s">
        <v>990</v>
      </c>
      <c r="E603" s="441">
        <v>187993723</v>
      </c>
      <c r="F603" s="57" t="s">
        <v>1257</v>
      </c>
      <c r="H603" s="394" t="s">
        <v>957</v>
      </c>
      <c r="I603" s="57" t="s">
        <v>1365</v>
      </c>
      <c r="J603" s="504" t="s">
        <v>368</v>
      </c>
      <c r="K603" s="57" t="s">
        <v>990</v>
      </c>
      <c r="L603" s="441">
        <v>35814579</v>
      </c>
      <c r="M603" s="57" t="s">
        <v>1257</v>
      </c>
    </row>
    <row r="604" spans="1:13" s="533" customFormat="1" ht="15" customHeight="1" x14ac:dyDescent="0.25">
      <c r="A604" s="394" t="s">
        <v>1258</v>
      </c>
      <c r="B604" s="57" t="s">
        <v>2415</v>
      </c>
      <c r="C604" s="504" t="s">
        <v>368</v>
      </c>
      <c r="D604" s="57" t="s">
        <v>990</v>
      </c>
      <c r="E604" s="441">
        <v>187857471</v>
      </c>
      <c r="F604" s="57" t="s">
        <v>1257</v>
      </c>
      <c r="H604" s="394" t="s">
        <v>1258</v>
      </c>
      <c r="I604" s="57" t="s">
        <v>1710</v>
      </c>
      <c r="J604" s="504" t="s">
        <v>368</v>
      </c>
      <c r="K604" s="57" t="s">
        <v>990</v>
      </c>
      <c r="L604" s="441">
        <v>159978664</v>
      </c>
      <c r="M604" s="57" t="s">
        <v>955</v>
      </c>
    </row>
    <row r="605" spans="1:13" s="533" customFormat="1" ht="15" customHeight="1" x14ac:dyDescent="0.25">
      <c r="A605" s="394" t="s">
        <v>1258</v>
      </c>
      <c r="B605" s="57" t="s">
        <v>2416</v>
      </c>
      <c r="C605" s="504" t="s">
        <v>368</v>
      </c>
      <c r="D605" s="57" t="s">
        <v>990</v>
      </c>
      <c r="E605" s="441">
        <v>192411261</v>
      </c>
      <c r="F605" s="57" t="s">
        <v>1257</v>
      </c>
      <c r="H605" s="394" t="s">
        <v>1258</v>
      </c>
      <c r="I605" s="57" t="s">
        <v>1711</v>
      </c>
      <c r="J605" s="504" t="s">
        <v>368</v>
      </c>
      <c r="K605" s="57" t="s">
        <v>990</v>
      </c>
      <c r="L605" s="441">
        <v>187590640</v>
      </c>
      <c r="M605" s="57" t="s">
        <v>955</v>
      </c>
    </row>
    <row r="606" spans="1:13" s="533" customFormat="1" ht="15" customHeight="1" x14ac:dyDescent="0.25">
      <c r="A606" s="394" t="s">
        <v>1258</v>
      </c>
      <c r="B606" s="57" t="s">
        <v>2397</v>
      </c>
      <c r="C606" s="504" t="s">
        <v>368</v>
      </c>
      <c r="D606" s="57" t="s">
        <v>990</v>
      </c>
      <c r="E606" s="441">
        <v>194672752</v>
      </c>
      <c r="F606" s="57" t="s">
        <v>1257</v>
      </c>
      <c r="H606" s="394" t="s">
        <v>1258</v>
      </c>
      <c r="I606" s="57" t="s">
        <v>1712</v>
      </c>
      <c r="J606" s="504" t="s">
        <v>368</v>
      </c>
      <c r="K606" s="57" t="s">
        <v>990</v>
      </c>
      <c r="L606" s="441">
        <v>175084212</v>
      </c>
      <c r="M606" s="57" t="s">
        <v>955</v>
      </c>
    </row>
    <row r="607" spans="1:13" s="533" customFormat="1" ht="15" customHeight="1" x14ac:dyDescent="0.25">
      <c r="A607" s="394" t="s">
        <v>1258</v>
      </c>
      <c r="B607" s="57" t="s">
        <v>2398</v>
      </c>
      <c r="C607" s="504" t="s">
        <v>368</v>
      </c>
      <c r="D607" s="57" t="s">
        <v>990</v>
      </c>
      <c r="E607" s="441">
        <v>194840254</v>
      </c>
      <c r="F607" s="57" t="s">
        <v>1257</v>
      </c>
      <c r="H607" s="394" t="s">
        <v>1258</v>
      </c>
      <c r="I607" s="57" t="s">
        <v>1713</v>
      </c>
      <c r="J607" s="504" t="s">
        <v>368</v>
      </c>
      <c r="K607" s="57" t="s">
        <v>990</v>
      </c>
      <c r="L607" s="441">
        <v>172656649</v>
      </c>
      <c r="M607" s="57" t="s">
        <v>955</v>
      </c>
    </row>
    <row r="608" spans="1:13" s="533" customFormat="1" ht="15" customHeight="1" x14ac:dyDescent="0.25">
      <c r="A608" s="394" t="s">
        <v>1258</v>
      </c>
      <c r="B608" s="57" t="s">
        <v>2399</v>
      </c>
      <c r="C608" s="504" t="s">
        <v>368</v>
      </c>
      <c r="D608" s="57" t="s">
        <v>990</v>
      </c>
      <c r="E608" s="441">
        <v>199250864</v>
      </c>
      <c r="F608" s="57" t="s">
        <v>1257</v>
      </c>
      <c r="H608" s="394" t="s">
        <v>1258</v>
      </c>
      <c r="I608" s="57" t="s">
        <v>1714</v>
      </c>
      <c r="J608" s="504" t="s">
        <v>368</v>
      </c>
      <c r="K608" s="57" t="s">
        <v>990</v>
      </c>
      <c r="L608" s="441">
        <v>189563527</v>
      </c>
      <c r="M608" s="57" t="s">
        <v>955</v>
      </c>
    </row>
    <row r="609" spans="1:13" s="533" customFormat="1" ht="15" customHeight="1" x14ac:dyDescent="0.25">
      <c r="A609" s="394" t="s">
        <v>1258</v>
      </c>
      <c r="B609" s="57" t="s">
        <v>2417</v>
      </c>
      <c r="C609" s="504" t="s">
        <v>368</v>
      </c>
      <c r="D609" s="57" t="s">
        <v>990</v>
      </c>
      <c r="E609" s="441">
        <v>201592745</v>
      </c>
      <c r="F609" s="57" t="s">
        <v>1257</v>
      </c>
      <c r="H609" s="394" t="s">
        <v>1258</v>
      </c>
      <c r="I609" s="57" t="s">
        <v>1715</v>
      </c>
      <c r="J609" s="504" t="s">
        <v>368</v>
      </c>
      <c r="K609" s="57" t="s">
        <v>990</v>
      </c>
      <c r="L609" s="441">
        <v>182613833</v>
      </c>
      <c r="M609" s="57" t="s">
        <v>955</v>
      </c>
    </row>
    <row r="610" spans="1:13" s="533" customFormat="1" ht="15" customHeight="1" x14ac:dyDescent="0.25">
      <c r="A610" s="394" t="s">
        <v>1258</v>
      </c>
      <c r="B610" s="57" t="s">
        <v>2401</v>
      </c>
      <c r="C610" s="504" t="s">
        <v>368</v>
      </c>
      <c r="D610" s="57" t="s">
        <v>990</v>
      </c>
      <c r="E610" s="441">
        <v>202074956</v>
      </c>
      <c r="F610" s="57" t="s">
        <v>1257</v>
      </c>
      <c r="H610" s="394" t="s">
        <v>1258</v>
      </c>
      <c r="I610" s="57" t="s">
        <v>1512</v>
      </c>
      <c r="J610" s="504" t="s">
        <v>368</v>
      </c>
      <c r="K610" s="57" t="s">
        <v>990</v>
      </c>
      <c r="L610" s="441">
        <v>185172928</v>
      </c>
      <c r="M610" s="57" t="s">
        <v>955</v>
      </c>
    </row>
    <row r="611" spans="1:13" s="533" customFormat="1" ht="15" customHeight="1" x14ac:dyDescent="0.25">
      <c r="A611" s="394" t="s">
        <v>1258</v>
      </c>
      <c r="B611" s="57" t="s">
        <v>2418</v>
      </c>
      <c r="C611" s="504" t="s">
        <v>368</v>
      </c>
      <c r="D611" s="57" t="s">
        <v>990</v>
      </c>
      <c r="E611" s="441">
        <v>206337222</v>
      </c>
      <c r="F611" s="57" t="s">
        <v>1257</v>
      </c>
      <c r="H611" s="394" t="s">
        <v>1258</v>
      </c>
      <c r="I611" s="57" t="s">
        <v>1716</v>
      </c>
      <c r="J611" s="504" t="s">
        <v>368</v>
      </c>
      <c r="K611" s="57" t="s">
        <v>990</v>
      </c>
      <c r="L611" s="441">
        <v>192319023</v>
      </c>
      <c r="M611" s="57" t="s">
        <v>955</v>
      </c>
    </row>
    <row r="612" spans="1:13" s="533" customFormat="1" ht="15" customHeight="1" x14ac:dyDescent="0.25">
      <c r="A612" s="394" t="s">
        <v>1258</v>
      </c>
      <c r="B612" s="57" t="s">
        <v>2419</v>
      </c>
      <c r="C612" s="504" t="s">
        <v>368</v>
      </c>
      <c r="D612" s="57" t="s">
        <v>990</v>
      </c>
      <c r="E612" s="441">
        <v>208762391</v>
      </c>
      <c r="F612" s="57" t="s">
        <v>1257</v>
      </c>
      <c r="H612" s="394" t="s">
        <v>1258</v>
      </c>
      <c r="I612" s="57" t="s">
        <v>1717</v>
      </c>
      <c r="J612" s="504" t="s">
        <v>368</v>
      </c>
      <c r="K612" s="57" t="s">
        <v>990</v>
      </c>
      <c r="L612" s="441">
        <v>194927185</v>
      </c>
      <c r="M612" s="57" t="s">
        <v>955</v>
      </c>
    </row>
    <row r="613" spans="1:13" s="533" customFormat="1" ht="15" customHeight="1" x14ac:dyDescent="0.25">
      <c r="A613" s="394" t="s">
        <v>1258</v>
      </c>
      <c r="B613" s="57" t="s">
        <v>1761</v>
      </c>
      <c r="C613" s="504" t="s">
        <v>368</v>
      </c>
      <c r="D613" s="57" t="s">
        <v>990</v>
      </c>
      <c r="E613" s="441">
        <v>209570668</v>
      </c>
      <c r="F613" s="57" t="s">
        <v>1257</v>
      </c>
      <c r="H613" s="394" t="s">
        <v>1258</v>
      </c>
      <c r="I613" s="57" t="s">
        <v>1718</v>
      </c>
      <c r="J613" s="504" t="s">
        <v>368</v>
      </c>
      <c r="K613" s="57" t="s">
        <v>990</v>
      </c>
      <c r="L613" s="441">
        <v>193194638</v>
      </c>
      <c r="M613" s="57" t="s">
        <v>955</v>
      </c>
    </row>
    <row r="614" spans="1:13" s="533" customFormat="1" ht="15" customHeight="1" x14ac:dyDescent="0.25">
      <c r="A614" s="394" t="s">
        <v>1258</v>
      </c>
      <c r="B614" s="57" t="s">
        <v>1762</v>
      </c>
      <c r="C614" s="504" t="s">
        <v>368</v>
      </c>
      <c r="D614" s="57" t="s">
        <v>990</v>
      </c>
      <c r="E614" s="441">
        <v>213679238</v>
      </c>
      <c r="F614" s="57" t="s">
        <v>1257</v>
      </c>
      <c r="H614" s="394" t="s">
        <v>1258</v>
      </c>
      <c r="I614" s="57" t="s">
        <v>1719</v>
      </c>
      <c r="J614" s="504" t="s">
        <v>368</v>
      </c>
      <c r="K614" s="57" t="s">
        <v>990</v>
      </c>
      <c r="L614" s="441">
        <v>195902009</v>
      </c>
      <c r="M614" s="57" t="s">
        <v>955</v>
      </c>
    </row>
    <row r="615" spans="1:13" s="533" customFormat="1" ht="15" customHeight="1" x14ac:dyDescent="0.25">
      <c r="A615" s="394" t="s">
        <v>1258</v>
      </c>
      <c r="B615" s="57" t="s">
        <v>1763</v>
      </c>
      <c r="C615" s="504" t="s">
        <v>368</v>
      </c>
      <c r="D615" s="57" t="s">
        <v>990</v>
      </c>
      <c r="E615" s="441">
        <v>216190701</v>
      </c>
      <c r="F615" s="57" t="s">
        <v>1257</v>
      </c>
      <c r="H615" s="394" t="s">
        <v>1258</v>
      </c>
      <c r="I615" s="57" t="s">
        <v>1720</v>
      </c>
      <c r="J615" s="504" t="s">
        <v>368</v>
      </c>
      <c r="K615" s="57" t="s">
        <v>990</v>
      </c>
      <c r="L615" s="441">
        <v>211247884</v>
      </c>
      <c r="M615" s="57" t="s">
        <v>955</v>
      </c>
    </row>
    <row r="616" spans="1:13" s="533" customFormat="1" ht="15" customHeight="1" x14ac:dyDescent="0.25">
      <c r="A616" s="394" t="s">
        <v>1258</v>
      </c>
      <c r="B616" s="57" t="s">
        <v>2420</v>
      </c>
      <c r="C616" s="504" t="s">
        <v>368</v>
      </c>
      <c r="D616" s="57" t="s">
        <v>990</v>
      </c>
      <c r="E616" s="441">
        <v>217336806</v>
      </c>
      <c r="F616" s="57" t="s">
        <v>1257</v>
      </c>
      <c r="H616" s="394" t="s">
        <v>1258</v>
      </c>
      <c r="I616" s="57" t="s">
        <v>1518</v>
      </c>
      <c r="J616" s="504" t="s">
        <v>368</v>
      </c>
      <c r="K616" s="57" t="s">
        <v>990</v>
      </c>
      <c r="L616" s="441">
        <v>197502993</v>
      </c>
      <c r="M616" s="57" t="s">
        <v>955</v>
      </c>
    </row>
    <row r="617" spans="1:13" s="533" customFormat="1" ht="15" customHeight="1" x14ac:dyDescent="0.25">
      <c r="A617" s="394" t="s">
        <v>1258</v>
      </c>
      <c r="B617" s="57" t="s">
        <v>2421</v>
      </c>
      <c r="C617" s="504" t="s">
        <v>368</v>
      </c>
      <c r="D617" s="57" t="s">
        <v>990</v>
      </c>
      <c r="E617" s="441">
        <v>221286133</v>
      </c>
      <c r="F617" s="57" t="s">
        <v>1257</v>
      </c>
      <c r="H617" s="394" t="s">
        <v>1258</v>
      </c>
      <c r="I617" s="57" t="s">
        <v>1721</v>
      </c>
      <c r="J617" s="504" t="s">
        <v>368</v>
      </c>
      <c r="K617" s="57" t="s">
        <v>990</v>
      </c>
      <c r="L617" s="441">
        <v>212406252</v>
      </c>
      <c r="M617" s="57" t="s">
        <v>955</v>
      </c>
    </row>
    <row r="618" spans="1:13" s="533" customFormat="1" ht="15" customHeight="1" x14ac:dyDescent="0.25">
      <c r="A618" s="394" t="s">
        <v>1258</v>
      </c>
      <c r="B618" s="57" t="s">
        <v>2422</v>
      </c>
      <c r="C618" s="504" t="s">
        <v>368</v>
      </c>
      <c r="D618" s="57" t="s">
        <v>990</v>
      </c>
      <c r="E618" s="441">
        <v>223887002</v>
      </c>
      <c r="F618" s="57" t="s">
        <v>1257</v>
      </c>
      <c r="H618" s="394" t="s">
        <v>1258</v>
      </c>
      <c r="I618" s="57" t="s">
        <v>1722</v>
      </c>
      <c r="J618" s="504" t="s">
        <v>368</v>
      </c>
      <c r="K618" s="57" t="s">
        <v>990</v>
      </c>
      <c r="L618" s="441">
        <v>207352030</v>
      </c>
      <c r="M618" s="57" t="s">
        <v>955</v>
      </c>
    </row>
    <row r="619" spans="1:13" s="533" customFormat="1" ht="15" customHeight="1" x14ac:dyDescent="0.25">
      <c r="A619" s="394" t="s">
        <v>1258</v>
      </c>
      <c r="B619" s="57" t="s">
        <v>2423</v>
      </c>
      <c r="C619" s="504" t="s">
        <v>368</v>
      </c>
      <c r="D619" s="57" t="s">
        <v>990</v>
      </c>
      <c r="E619" s="441">
        <v>225383126</v>
      </c>
      <c r="F619" s="57" t="s">
        <v>1257</v>
      </c>
      <c r="H619" s="394" t="s">
        <v>1258</v>
      </c>
      <c r="I619" s="57" t="s">
        <v>1723</v>
      </c>
      <c r="J619" s="504" t="s">
        <v>368</v>
      </c>
      <c r="K619" s="57" t="s">
        <v>990</v>
      </c>
      <c r="L619" s="441">
        <v>210257799</v>
      </c>
      <c r="M619" s="57" t="s">
        <v>955</v>
      </c>
    </row>
    <row r="620" spans="1:13" s="533" customFormat="1" ht="15" customHeight="1" x14ac:dyDescent="0.25">
      <c r="A620" s="394" t="s">
        <v>1258</v>
      </c>
      <c r="B620" s="57" t="s">
        <v>2424</v>
      </c>
      <c r="C620" s="504" t="s">
        <v>368</v>
      </c>
      <c r="D620" s="57" t="s">
        <v>990</v>
      </c>
      <c r="E620" s="441">
        <v>229167465</v>
      </c>
      <c r="F620" s="57" t="s">
        <v>1257</v>
      </c>
      <c r="H620" s="394" t="s">
        <v>1258</v>
      </c>
      <c r="I620" s="57" t="s">
        <v>1724</v>
      </c>
      <c r="J620" s="504" t="s">
        <v>368</v>
      </c>
      <c r="K620" s="57" t="s">
        <v>990</v>
      </c>
      <c r="L620" s="441">
        <v>216934896</v>
      </c>
      <c r="M620" s="57" t="s">
        <v>955</v>
      </c>
    </row>
    <row r="621" spans="1:13" s="533" customFormat="1" ht="15" customHeight="1" x14ac:dyDescent="0.25">
      <c r="A621" s="394" t="s">
        <v>1258</v>
      </c>
      <c r="B621" s="57" t="s">
        <v>2425</v>
      </c>
      <c r="C621" s="504" t="s">
        <v>368</v>
      </c>
      <c r="D621" s="57" t="s">
        <v>990</v>
      </c>
      <c r="E621" s="441">
        <v>231860968</v>
      </c>
      <c r="F621" s="57" t="s">
        <v>1257</v>
      </c>
      <c r="H621" s="394" t="s">
        <v>1258</v>
      </c>
      <c r="I621" s="57" t="s">
        <v>1725</v>
      </c>
      <c r="J621" s="504" t="s">
        <v>368</v>
      </c>
      <c r="K621" s="57" t="s">
        <v>990</v>
      </c>
      <c r="L621" s="441">
        <v>208979266</v>
      </c>
      <c r="M621" s="57" t="s">
        <v>955</v>
      </c>
    </row>
    <row r="622" spans="1:13" s="533" customFormat="1" ht="15" customHeight="1" x14ac:dyDescent="0.25">
      <c r="A622" s="394" t="s">
        <v>1258</v>
      </c>
      <c r="B622" s="57" t="s">
        <v>2426</v>
      </c>
      <c r="C622" s="504" t="s">
        <v>368</v>
      </c>
      <c r="D622" s="57" t="s">
        <v>990</v>
      </c>
      <c r="E622" s="441">
        <v>233719735</v>
      </c>
      <c r="F622" s="57" t="s">
        <v>1257</v>
      </c>
      <c r="H622" s="394" t="s">
        <v>1258</v>
      </c>
      <c r="I622" s="57" t="s">
        <v>1726</v>
      </c>
      <c r="J622" s="504" t="s">
        <v>368</v>
      </c>
      <c r="K622" s="57" t="s">
        <v>990</v>
      </c>
      <c r="L622" s="441">
        <v>229787135</v>
      </c>
      <c r="M622" s="57" t="s">
        <v>955</v>
      </c>
    </row>
    <row r="623" spans="1:13" s="533" customFormat="1" ht="15" customHeight="1" x14ac:dyDescent="0.25">
      <c r="A623" s="394" t="s">
        <v>1258</v>
      </c>
      <c r="B623" s="57" t="s">
        <v>2427</v>
      </c>
      <c r="C623" s="504" t="s">
        <v>368</v>
      </c>
      <c r="D623" s="57" t="s">
        <v>990</v>
      </c>
      <c r="E623" s="441">
        <v>237333136</v>
      </c>
      <c r="F623" s="57" t="s">
        <v>1257</v>
      </c>
      <c r="H623" s="394" t="s">
        <v>1258</v>
      </c>
      <c r="I623" s="57" t="s">
        <v>1727</v>
      </c>
      <c r="J623" s="504" t="s">
        <v>368</v>
      </c>
      <c r="K623" s="57" t="s">
        <v>990</v>
      </c>
      <c r="L623" s="441">
        <v>222393088</v>
      </c>
      <c r="M623" s="57" t="s">
        <v>955</v>
      </c>
    </row>
    <row r="624" spans="1:13" s="533" customFormat="1" ht="15" customHeight="1" x14ac:dyDescent="0.25">
      <c r="A624" s="394" t="s">
        <v>1258</v>
      </c>
      <c r="B624" s="57" t="s">
        <v>2428</v>
      </c>
      <c r="C624" s="504" t="s">
        <v>368</v>
      </c>
      <c r="D624" s="57" t="s">
        <v>990</v>
      </c>
      <c r="E624" s="441">
        <v>240122613</v>
      </c>
      <c r="F624" s="57" t="s">
        <v>1257</v>
      </c>
      <c r="H624" s="394" t="s">
        <v>1258</v>
      </c>
      <c r="I624" s="57" t="s">
        <v>1728</v>
      </c>
      <c r="J624" s="504" t="s">
        <v>368</v>
      </c>
      <c r="K624" s="57" t="s">
        <v>990</v>
      </c>
      <c r="L624" s="441">
        <v>222175977</v>
      </c>
      <c r="M624" s="57" t="s">
        <v>955</v>
      </c>
    </row>
    <row r="625" spans="1:13" s="533" customFormat="1" ht="15" customHeight="1" x14ac:dyDescent="0.25">
      <c r="A625" s="394" t="s">
        <v>1258</v>
      </c>
      <c r="B625" s="57" t="s">
        <v>1773</v>
      </c>
      <c r="C625" s="504" t="s">
        <v>368</v>
      </c>
      <c r="D625" s="57" t="s">
        <v>990</v>
      </c>
      <c r="E625" s="441">
        <v>242357107</v>
      </c>
      <c r="F625" s="57" t="s">
        <v>1257</v>
      </c>
      <c r="H625" s="394" t="s">
        <v>1258</v>
      </c>
      <c r="I625" s="57" t="s">
        <v>1729</v>
      </c>
      <c r="J625" s="504" t="s">
        <v>368</v>
      </c>
      <c r="K625" s="57" t="s">
        <v>990</v>
      </c>
      <c r="L625" s="441">
        <v>235089596</v>
      </c>
      <c r="M625" s="57" t="s">
        <v>955</v>
      </c>
    </row>
    <row r="626" spans="1:13" s="533" customFormat="1" ht="15" customHeight="1" x14ac:dyDescent="0.25">
      <c r="A626" s="394" t="s">
        <v>1258</v>
      </c>
      <c r="B626" s="57" t="s">
        <v>1774</v>
      </c>
      <c r="C626" s="504" t="s">
        <v>368</v>
      </c>
      <c r="D626" s="57" t="s">
        <v>990</v>
      </c>
      <c r="E626" s="441">
        <v>245793402</v>
      </c>
      <c r="F626" s="57" t="s">
        <v>1257</v>
      </c>
      <c r="H626" s="394" t="s">
        <v>1258</v>
      </c>
      <c r="I626" s="57" t="s">
        <v>1730</v>
      </c>
      <c r="J626" s="504" t="s">
        <v>368</v>
      </c>
      <c r="K626" s="57" t="s">
        <v>990</v>
      </c>
      <c r="L626" s="441">
        <v>231917621</v>
      </c>
      <c r="M626" s="57" t="s">
        <v>955</v>
      </c>
    </row>
    <row r="627" spans="1:13" s="533" customFormat="1" ht="15" customHeight="1" x14ac:dyDescent="0.25">
      <c r="A627" s="394" t="s">
        <v>1258</v>
      </c>
      <c r="B627" s="57" t="s">
        <v>1775</v>
      </c>
      <c r="C627" s="504" t="s">
        <v>368</v>
      </c>
      <c r="D627" s="57" t="s">
        <v>990</v>
      </c>
      <c r="E627" s="441">
        <v>248682316</v>
      </c>
      <c r="F627" s="57" t="s">
        <v>1257</v>
      </c>
      <c r="H627" s="394" t="s">
        <v>1258</v>
      </c>
      <c r="I627" s="57" t="s">
        <v>1731</v>
      </c>
      <c r="J627" s="504" t="s">
        <v>368</v>
      </c>
      <c r="K627" s="57" t="s">
        <v>990</v>
      </c>
      <c r="L627" s="441">
        <v>244233982</v>
      </c>
      <c r="M627" s="57" t="s">
        <v>955</v>
      </c>
    </row>
    <row r="628" spans="1:13" s="533" customFormat="1" ht="15" customHeight="1" x14ac:dyDescent="0.25">
      <c r="A628" s="394" t="s">
        <v>1258</v>
      </c>
      <c r="B628" s="57" t="s">
        <v>2429</v>
      </c>
      <c r="C628" s="504" t="s">
        <v>368</v>
      </c>
      <c r="D628" s="57" t="s">
        <v>990</v>
      </c>
      <c r="E628" s="441">
        <v>251306093</v>
      </c>
      <c r="F628" s="57" t="s">
        <v>1257</v>
      </c>
      <c r="H628" s="394" t="s">
        <v>1258</v>
      </c>
      <c r="I628" s="57" t="s">
        <v>1732</v>
      </c>
      <c r="J628" s="504" t="s">
        <v>368</v>
      </c>
      <c r="K628" s="57" t="s">
        <v>990</v>
      </c>
      <c r="L628" s="441">
        <v>238590266</v>
      </c>
      <c r="M628" s="57" t="s">
        <v>955</v>
      </c>
    </row>
    <row r="629" spans="1:13" s="533" customFormat="1" ht="15" customHeight="1" x14ac:dyDescent="0.25">
      <c r="A629" s="394" t="s">
        <v>1258</v>
      </c>
      <c r="B629" s="57" t="s">
        <v>2430</v>
      </c>
      <c r="C629" s="504" t="s">
        <v>368</v>
      </c>
      <c r="D629" s="57" t="s">
        <v>990</v>
      </c>
      <c r="E629" s="441">
        <v>254558892</v>
      </c>
      <c r="F629" s="57" t="s">
        <v>1257</v>
      </c>
      <c r="H629" s="394" t="s">
        <v>1258</v>
      </c>
      <c r="I629" s="57" t="s">
        <v>1733</v>
      </c>
      <c r="J629" s="504" t="s">
        <v>368</v>
      </c>
      <c r="K629" s="57" t="s">
        <v>990</v>
      </c>
      <c r="L629" s="441">
        <v>244737647</v>
      </c>
      <c r="M629" s="57" t="s">
        <v>955</v>
      </c>
    </row>
    <row r="630" spans="1:13" s="533" customFormat="1" ht="15" customHeight="1" x14ac:dyDescent="0.25">
      <c r="A630" s="394" t="s">
        <v>1258</v>
      </c>
      <c r="B630" s="57" t="s">
        <v>2431</v>
      </c>
      <c r="C630" s="504" t="s">
        <v>368</v>
      </c>
      <c r="D630" s="57" t="s">
        <v>990</v>
      </c>
      <c r="E630" s="441">
        <v>257551065</v>
      </c>
      <c r="F630" s="57" t="s">
        <v>1257</v>
      </c>
      <c r="H630" s="394" t="s">
        <v>1258</v>
      </c>
      <c r="I630" s="57" t="s">
        <v>1734</v>
      </c>
      <c r="J630" s="504" t="s">
        <v>368</v>
      </c>
      <c r="K630" s="57" t="s">
        <v>990</v>
      </c>
      <c r="L630" s="441">
        <v>239977048</v>
      </c>
      <c r="M630" s="57" t="s">
        <v>955</v>
      </c>
    </row>
    <row r="631" spans="1:13" s="533" customFormat="1" ht="15" customHeight="1" x14ac:dyDescent="0.25">
      <c r="A631" s="394" t="s">
        <v>2134</v>
      </c>
      <c r="B631" s="57" t="s">
        <v>2432</v>
      </c>
      <c r="C631" s="504" t="s">
        <v>368</v>
      </c>
      <c r="D631" s="57" t="s">
        <v>990</v>
      </c>
      <c r="E631" s="441">
        <v>65909158</v>
      </c>
      <c r="F631" s="57" t="s">
        <v>1649</v>
      </c>
      <c r="H631" s="394" t="s">
        <v>1258</v>
      </c>
      <c r="I631" s="57" t="s">
        <v>1735</v>
      </c>
      <c r="J631" s="504" t="s">
        <v>368</v>
      </c>
      <c r="K631" s="57" t="s">
        <v>990</v>
      </c>
      <c r="L631" s="441">
        <v>256480638</v>
      </c>
      <c r="M631" s="57" t="s">
        <v>955</v>
      </c>
    </row>
    <row r="632" spans="1:13" s="533" customFormat="1" ht="15.75" customHeight="1" x14ac:dyDescent="0.25">
      <c r="A632" s="394" t="s">
        <v>2134</v>
      </c>
      <c r="B632" s="57" t="s">
        <v>2433</v>
      </c>
      <c r="C632" s="504" t="s">
        <v>368</v>
      </c>
      <c r="D632" s="57" t="s">
        <v>990</v>
      </c>
      <c r="E632" s="441">
        <v>65909158</v>
      </c>
      <c r="F632" s="57" t="s">
        <v>1649</v>
      </c>
      <c r="H632" s="394" t="s">
        <v>1258</v>
      </c>
      <c r="I632" s="57" t="s">
        <v>1736</v>
      </c>
      <c r="J632" s="504" t="s">
        <v>368</v>
      </c>
      <c r="K632" s="57" t="s">
        <v>990</v>
      </c>
      <c r="L632" s="441">
        <v>252320686</v>
      </c>
      <c r="M632" s="57" t="s">
        <v>955</v>
      </c>
    </row>
    <row r="633" spans="1:13" s="533" customFormat="1" ht="15" customHeight="1" x14ac:dyDescent="0.25">
      <c r="A633" s="394" t="s">
        <v>2134</v>
      </c>
      <c r="B633" s="57" t="s">
        <v>2434</v>
      </c>
      <c r="C633" s="504" t="s">
        <v>368</v>
      </c>
      <c r="D633" s="57" t="s">
        <v>990</v>
      </c>
      <c r="E633" s="441">
        <v>65909158</v>
      </c>
      <c r="F633" s="57" t="s">
        <v>1649</v>
      </c>
      <c r="H633" s="394" t="s">
        <v>1258</v>
      </c>
      <c r="I633" s="57" t="s">
        <v>1737</v>
      </c>
      <c r="J633" s="504" t="s">
        <v>368</v>
      </c>
      <c r="K633" s="57" t="s">
        <v>990</v>
      </c>
      <c r="L633" s="441">
        <v>253501905</v>
      </c>
      <c r="M633" s="57" t="s">
        <v>955</v>
      </c>
    </row>
    <row r="634" spans="1:13" s="533" customFormat="1" ht="15" customHeight="1" x14ac:dyDescent="0.25">
      <c r="A634" s="394" t="s">
        <v>2134</v>
      </c>
      <c r="B634" s="57" t="s">
        <v>2435</v>
      </c>
      <c r="C634" s="504" t="s">
        <v>368</v>
      </c>
      <c r="D634" s="57" t="s">
        <v>990</v>
      </c>
      <c r="E634" s="441">
        <v>65909158</v>
      </c>
      <c r="F634" s="57" t="s">
        <v>1649</v>
      </c>
      <c r="H634" s="394" t="s">
        <v>1258</v>
      </c>
      <c r="I634" s="57" t="s">
        <v>1738</v>
      </c>
      <c r="J634" s="504" t="s">
        <v>368</v>
      </c>
      <c r="K634" s="57" t="s">
        <v>990</v>
      </c>
      <c r="L634" s="441">
        <v>263889389</v>
      </c>
      <c r="M634" s="57" t="s">
        <v>955</v>
      </c>
    </row>
    <row r="635" spans="1:13" s="533" customFormat="1" ht="15" customHeight="1" x14ac:dyDescent="0.25">
      <c r="A635" s="394" t="s">
        <v>2134</v>
      </c>
      <c r="B635" s="57" t="s">
        <v>2436</v>
      </c>
      <c r="C635" s="504" t="s">
        <v>368</v>
      </c>
      <c r="D635" s="57" t="s">
        <v>990</v>
      </c>
      <c r="E635" s="441">
        <v>65909158</v>
      </c>
      <c r="F635" s="57" t="s">
        <v>1649</v>
      </c>
      <c r="H635" s="394" t="s">
        <v>1258</v>
      </c>
      <c r="I635" s="57" t="s">
        <v>1739</v>
      </c>
      <c r="J635" s="504" t="s">
        <v>368</v>
      </c>
      <c r="K635" s="57" t="s">
        <v>990</v>
      </c>
      <c r="L635" s="441">
        <v>263107197</v>
      </c>
      <c r="M635" s="57" t="s">
        <v>955</v>
      </c>
    </row>
    <row r="636" spans="1:13" s="533" customFormat="1" ht="15" customHeight="1" x14ac:dyDescent="0.25">
      <c r="A636" s="394" t="s">
        <v>2134</v>
      </c>
      <c r="B636" s="57" t="s">
        <v>2437</v>
      </c>
      <c r="C636" s="504" t="s">
        <v>368</v>
      </c>
      <c r="D636" s="57" t="s">
        <v>990</v>
      </c>
      <c r="E636" s="441">
        <v>65909158</v>
      </c>
      <c r="F636" s="57" t="s">
        <v>1649</v>
      </c>
      <c r="H636" s="394" t="s">
        <v>1258</v>
      </c>
      <c r="I636" s="57" t="s">
        <v>1740</v>
      </c>
      <c r="J636" s="504" t="s">
        <v>368</v>
      </c>
      <c r="K636" s="57" t="s">
        <v>990</v>
      </c>
      <c r="L636" s="441">
        <v>266794302</v>
      </c>
      <c r="M636" s="57" t="s">
        <v>955</v>
      </c>
    </row>
    <row r="637" spans="1:13" s="533" customFormat="1" ht="15" customHeight="1" x14ac:dyDescent="0.25">
      <c r="A637" s="394" t="s">
        <v>2134</v>
      </c>
      <c r="B637" s="57" t="s">
        <v>2438</v>
      </c>
      <c r="C637" s="504" t="s">
        <v>368</v>
      </c>
      <c r="D637" s="57" t="s">
        <v>990</v>
      </c>
      <c r="E637" s="441">
        <v>65909158</v>
      </c>
      <c r="F637" s="57" t="s">
        <v>1649</v>
      </c>
      <c r="H637" s="394" t="s">
        <v>1258</v>
      </c>
      <c r="I637" s="57" t="s">
        <v>1741</v>
      </c>
      <c r="J637" s="504" t="s">
        <v>368</v>
      </c>
      <c r="K637" s="57" t="s">
        <v>990</v>
      </c>
      <c r="L637" s="441">
        <v>272414369</v>
      </c>
      <c r="M637" s="57" t="s">
        <v>955</v>
      </c>
    </row>
    <row r="638" spans="1:13" s="533" customFormat="1" ht="15" customHeight="1" x14ac:dyDescent="0.25">
      <c r="A638" s="394" t="s">
        <v>2134</v>
      </c>
      <c r="B638" s="57" t="s">
        <v>2439</v>
      </c>
      <c r="C638" s="504" t="s">
        <v>368</v>
      </c>
      <c r="D638" s="57" t="s">
        <v>990</v>
      </c>
      <c r="E638" s="441">
        <v>65909158</v>
      </c>
      <c r="F638" s="57" t="s">
        <v>1649</v>
      </c>
      <c r="H638" s="394" t="s">
        <v>1258</v>
      </c>
      <c r="I638" s="57" t="s">
        <v>1742</v>
      </c>
      <c r="J638" s="504" t="s">
        <v>368</v>
      </c>
      <c r="K638" s="57" t="s">
        <v>990</v>
      </c>
      <c r="L638" s="441">
        <v>270834318</v>
      </c>
      <c r="M638" s="57" t="s">
        <v>955</v>
      </c>
    </row>
    <row r="639" spans="1:13" s="533" customFormat="1" ht="15" customHeight="1" x14ac:dyDescent="0.25">
      <c r="A639" s="394" t="s">
        <v>2134</v>
      </c>
      <c r="B639" s="57" t="s">
        <v>2440</v>
      </c>
      <c r="C639" s="504" t="s">
        <v>368</v>
      </c>
      <c r="D639" s="57" t="s">
        <v>990</v>
      </c>
      <c r="E639" s="441">
        <v>65909158</v>
      </c>
      <c r="F639" s="57" t="s">
        <v>1649</v>
      </c>
      <c r="H639" s="394" t="s">
        <v>1258</v>
      </c>
      <c r="I639" s="57" t="s">
        <v>1743</v>
      </c>
      <c r="J639" s="504" t="s">
        <v>368</v>
      </c>
      <c r="K639" s="57" t="s">
        <v>990</v>
      </c>
      <c r="L639" s="441">
        <v>283053143</v>
      </c>
      <c r="M639" s="57" t="s">
        <v>955</v>
      </c>
    </row>
    <row r="640" spans="1:13" s="533" customFormat="1" ht="15" customHeight="1" x14ac:dyDescent="0.25">
      <c r="A640" s="394" t="s">
        <v>2134</v>
      </c>
      <c r="B640" s="57" t="s">
        <v>2441</v>
      </c>
      <c r="C640" s="504" t="s">
        <v>368</v>
      </c>
      <c r="D640" s="57" t="s">
        <v>990</v>
      </c>
      <c r="E640" s="441">
        <v>65909158</v>
      </c>
      <c r="F640" s="57" t="s">
        <v>1649</v>
      </c>
      <c r="H640" s="394" t="s">
        <v>1258</v>
      </c>
      <c r="I640" s="57" t="s">
        <v>1744</v>
      </c>
      <c r="J640" s="504" t="s">
        <v>368</v>
      </c>
      <c r="K640" s="57" t="s">
        <v>990</v>
      </c>
      <c r="L640" s="441">
        <v>283620381</v>
      </c>
      <c r="M640" s="57" t="s">
        <v>955</v>
      </c>
    </row>
    <row r="641" spans="1:18" s="533" customFormat="1" ht="15" customHeight="1" x14ac:dyDescent="0.25">
      <c r="A641" s="394" t="s">
        <v>2134</v>
      </c>
      <c r="B641" s="57" t="s">
        <v>2442</v>
      </c>
      <c r="C641" s="504" t="s">
        <v>368</v>
      </c>
      <c r="D641" s="57" t="s">
        <v>990</v>
      </c>
      <c r="E641" s="441">
        <v>65909158</v>
      </c>
      <c r="F641" s="57" t="s">
        <v>1649</v>
      </c>
      <c r="H641" s="394" t="s">
        <v>1258</v>
      </c>
      <c r="I641" s="57" t="s">
        <v>1745</v>
      </c>
      <c r="J641" s="504" t="s">
        <v>368</v>
      </c>
      <c r="K641" s="57" t="s">
        <v>990</v>
      </c>
      <c r="L641" s="441">
        <v>287466739</v>
      </c>
      <c r="M641" s="57" t="s">
        <v>955</v>
      </c>
    </row>
    <row r="642" spans="1:18" s="392" customFormat="1" ht="15" customHeight="1" x14ac:dyDescent="0.25">
      <c r="A642" s="394" t="s">
        <v>2134</v>
      </c>
      <c r="B642" s="57" t="s">
        <v>2443</v>
      </c>
      <c r="C642" s="504" t="s">
        <v>368</v>
      </c>
      <c r="D642" s="57" t="s">
        <v>990</v>
      </c>
      <c r="E642" s="441">
        <v>65909158</v>
      </c>
      <c r="F642" s="57" t="s">
        <v>1649</v>
      </c>
      <c r="H642" s="394" t="s">
        <v>1258</v>
      </c>
      <c r="I642" s="57" t="s">
        <v>1746</v>
      </c>
      <c r="J642" s="504" t="s">
        <v>368</v>
      </c>
      <c r="K642" s="57" t="s">
        <v>990</v>
      </c>
      <c r="L642" s="441">
        <v>290115665</v>
      </c>
      <c r="M642" s="57" t="s">
        <v>955</v>
      </c>
      <c r="N642" s="533"/>
      <c r="O642" s="533"/>
      <c r="P642" s="533"/>
      <c r="Q642" s="533"/>
      <c r="R642" s="533"/>
    </row>
    <row r="643" spans="1:18" s="218" customFormat="1" ht="15" customHeight="1" x14ac:dyDescent="0.25">
      <c r="A643" s="57" t="s">
        <v>2134</v>
      </c>
      <c r="B643" s="57" t="s">
        <v>2444</v>
      </c>
      <c r="C643" s="504" t="s">
        <v>368</v>
      </c>
      <c r="D643" s="57" t="s">
        <v>990</v>
      </c>
      <c r="E643" s="440">
        <v>65909158</v>
      </c>
      <c r="F643" s="57" t="s">
        <v>1649</v>
      </c>
      <c r="H643" s="57" t="s">
        <v>1258</v>
      </c>
      <c r="I643" s="57" t="s">
        <v>1747</v>
      </c>
      <c r="J643" s="504" t="s">
        <v>368</v>
      </c>
      <c r="K643" s="57" t="s">
        <v>990</v>
      </c>
      <c r="L643" s="440">
        <v>295299705</v>
      </c>
      <c r="M643" s="57" t="s">
        <v>955</v>
      </c>
      <c r="N643" s="533"/>
      <c r="O643" s="533"/>
      <c r="P643" s="533"/>
      <c r="Q643" s="533"/>
      <c r="R643" s="533"/>
    </row>
    <row r="644" spans="1:18" s="391" customFormat="1" ht="15" customHeight="1" x14ac:dyDescent="0.25">
      <c r="A644" s="397" t="s">
        <v>2134</v>
      </c>
      <c r="B644" s="398" t="s">
        <v>2445</v>
      </c>
      <c r="C644" s="504" t="s">
        <v>368</v>
      </c>
      <c r="D644" s="510" t="s">
        <v>990</v>
      </c>
      <c r="E644" s="440">
        <v>65909158</v>
      </c>
      <c r="F644" s="57" t="s">
        <v>1649</v>
      </c>
      <c r="H644" s="397" t="s">
        <v>1258</v>
      </c>
      <c r="I644" s="398" t="s">
        <v>1748</v>
      </c>
      <c r="J644" s="504" t="s">
        <v>368</v>
      </c>
      <c r="K644" s="510" t="s">
        <v>990</v>
      </c>
      <c r="L644" s="440">
        <v>296349587</v>
      </c>
      <c r="M644" s="57" t="s">
        <v>955</v>
      </c>
      <c r="N644" s="533"/>
      <c r="O644" s="533"/>
      <c r="P644" s="533"/>
      <c r="Q644" s="533"/>
      <c r="R644" s="533"/>
    </row>
    <row r="645" spans="1:18" s="391" customFormat="1" ht="15" customHeight="1" x14ac:dyDescent="0.25">
      <c r="A645" s="397" t="s">
        <v>2134</v>
      </c>
      <c r="B645" s="398" t="s">
        <v>2446</v>
      </c>
      <c r="C645" s="504" t="s">
        <v>368</v>
      </c>
      <c r="D645" s="510" t="s">
        <v>990</v>
      </c>
      <c r="E645" s="440">
        <v>65909158</v>
      </c>
      <c r="F645" s="57" t="s">
        <v>1649</v>
      </c>
      <c r="H645" s="397" t="s">
        <v>1258</v>
      </c>
      <c r="I645" s="398" t="s">
        <v>1313</v>
      </c>
      <c r="J645" s="504" t="s">
        <v>368</v>
      </c>
      <c r="K645" s="510" t="s">
        <v>990</v>
      </c>
      <c r="L645" s="440">
        <v>304174433</v>
      </c>
      <c r="M645" s="57" t="s">
        <v>955</v>
      </c>
      <c r="N645" s="533"/>
      <c r="O645" s="533"/>
      <c r="P645" s="533"/>
      <c r="Q645" s="533"/>
      <c r="R645" s="533"/>
    </row>
    <row r="646" spans="1:18" s="391" customFormat="1" ht="15" customHeight="1" x14ac:dyDescent="0.25">
      <c r="A646" s="397" t="s">
        <v>2134</v>
      </c>
      <c r="B646" s="398" t="s">
        <v>2447</v>
      </c>
      <c r="C646" s="504" t="s">
        <v>368</v>
      </c>
      <c r="D646" s="510" t="s">
        <v>990</v>
      </c>
      <c r="E646" s="440">
        <v>65909158</v>
      </c>
      <c r="F646" s="57" t="s">
        <v>1649</v>
      </c>
      <c r="H646" s="397" t="s">
        <v>1258</v>
      </c>
      <c r="I646" s="398" t="s">
        <v>1314</v>
      </c>
      <c r="J646" s="504" t="s">
        <v>368</v>
      </c>
      <c r="K646" s="510" t="s">
        <v>990</v>
      </c>
      <c r="L646" s="440">
        <v>307448548</v>
      </c>
      <c r="M646" s="57" t="s">
        <v>955</v>
      </c>
      <c r="N646" s="533"/>
      <c r="O646" s="533"/>
      <c r="P646" s="533"/>
      <c r="Q646" s="533"/>
      <c r="R646" s="533"/>
    </row>
    <row r="647" spans="1:18" s="391" customFormat="1" ht="15" customHeight="1" x14ac:dyDescent="0.25">
      <c r="A647" s="397" t="s">
        <v>2134</v>
      </c>
      <c r="B647" s="398" t="s">
        <v>2448</v>
      </c>
      <c r="C647" s="504" t="s">
        <v>368</v>
      </c>
      <c r="D647" s="510" t="s">
        <v>990</v>
      </c>
      <c r="E647" s="440">
        <v>65909158</v>
      </c>
      <c r="F647" s="57" t="s">
        <v>1649</v>
      </c>
      <c r="H647" s="397" t="s">
        <v>1258</v>
      </c>
      <c r="I647" s="398" t="s">
        <v>1422</v>
      </c>
      <c r="J647" s="504" t="s">
        <v>368</v>
      </c>
      <c r="K647" s="510" t="s">
        <v>990</v>
      </c>
      <c r="L647" s="440">
        <v>310469051</v>
      </c>
      <c r="M647" s="57" t="s">
        <v>955</v>
      </c>
      <c r="N647" s="533"/>
      <c r="O647" s="533"/>
      <c r="P647" s="533"/>
      <c r="Q647" s="533"/>
      <c r="R647" s="533"/>
    </row>
    <row r="648" spans="1:18" s="391" customFormat="1" ht="15" customHeight="1" x14ac:dyDescent="0.25">
      <c r="A648" s="397" t="s">
        <v>2134</v>
      </c>
      <c r="B648" s="398" t="s">
        <v>2449</v>
      </c>
      <c r="C648" s="504" t="s">
        <v>368</v>
      </c>
      <c r="D648" s="510" t="s">
        <v>990</v>
      </c>
      <c r="E648" s="440">
        <v>65909158</v>
      </c>
      <c r="F648" s="57" t="s">
        <v>1649</v>
      </c>
      <c r="H648" s="397" t="s">
        <v>1258</v>
      </c>
      <c r="I648" s="398" t="s">
        <v>1749</v>
      </c>
      <c r="J648" s="504" t="s">
        <v>368</v>
      </c>
      <c r="K648" s="510" t="s">
        <v>990</v>
      </c>
      <c r="L648" s="440">
        <v>316262680</v>
      </c>
      <c r="M648" s="57" t="s">
        <v>955</v>
      </c>
      <c r="N648" s="533"/>
      <c r="O648" s="533"/>
      <c r="P648" s="533"/>
      <c r="Q648" s="533"/>
      <c r="R648" s="533"/>
    </row>
    <row r="649" spans="1:18" s="391" customFormat="1" ht="15" customHeight="1" x14ac:dyDescent="0.25">
      <c r="A649" s="397" t="s">
        <v>2134</v>
      </c>
      <c r="B649" s="398" t="s">
        <v>2450</v>
      </c>
      <c r="C649" s="504" t="s">
        <v>368</v>
      </c>
      <c r="D649" s="510" t="s">
        <v>990</v>
      </c>
      <c r="E649" s="440">
        <v>65909158</v>
      </c>
      <c r="F649" s="57" t="s">
        <v>1649</v>
      </c>
      <c r="H649" s="397" t="s">
        <v>1258</v>
      </c>
      <c r="I649" s="398" t="s">
        <v>1424</v>
      </c>
      <c r="J649" s="504" t="s">
        <v>368</v>
      </c>
      <c r="K649" s="510" t="s">
        <v>990</v>
      </c>
      <c r="L649" s="440">
        <v>319826382</v>
      </c>
      <c r="M649" s="57" t="s">
        <v>955</v>
      </c>
      <c r="N649" s="533"/>
      <c r="O649" s="533"/>
      <c r="P649" s="533"/>
      <c r="Q649" s="533"/>
      <c r="R649" s="533"/>
    </row>
    <row r="650" spans="1:18" s="391" customFormat="1" ht="15" customHeight="1" x14ac:dyDescent="0.25">
      <c r="A650" s="397" t="s">
        <v>2134</v>
      </c>
      <c r="B650" s="398" t="s">
        <v>2451</v>
      </c>
      <c r="C650" s="504" t="s">
        <v>368</v>
      </c>
      <c r="D650" s="510" t="s">
        <v>990</v>
      </c>
      <c r="E650" s="440">
        <v>65909158</v>
      </c>
      <c r="F650" s="57" t="s">
        <v>1649</v>
      </c>
      <c r="H650" s="397" t="s">
        <v>1258</v>
      </c>
      <c r="I650" s="398" t="s">
        <v>1750</v>
      </c>
      <c r="J650" s="504" t="s">
        <v>368</v>
      </c>
      <c r="K650" s="510" t="s">
        <v>990</v>
      </c>
      <c r="L650" s="440">
        <v>324311146</v>
      </c>
      <c r="M650" s="57" t="s">
        <v>955</v>
      </c>
      <c r="N650" s="533"/>
      <c r="O650" s="533"/>
      <c r="P650" s="533"/>
      <c r="Q650" s="533"/>
      <c r="R650" s="533"/>
    </row>
    <row r="651" spans="1:18" s="391" customFormat="1" ht="15" customHeight="1" x14ac:dyDescent="0.25">
      <c r="A651" s="397" t="s">
        <v>2134</v>
      </c>
      <c r="B651" s="398" t="s">
        <v>2452</v>
      </c>
      <c r="C651" s="504" t="s">
        <v>368</v>
      </c>
      <c r="D651" s="510" t="s">
        <v>990</v>
      </c>
      <c r="E651" s="440">
        <v>65909158</v>
      </c>
      <c r="F651" s="57" t="s">
        <v>1649</v>
      </c>
      <c r="H651" s="397" t="s">
        <v>1258</v>
      </c>
      <c r="I651" s="398" t="s">
        <v>1710</v>
      </c>
      <c r="J651" s="504" t="s">
        <v>368</v>
      </c>
      <c r="K651" s="510" t="s">
        <v>990</v>
      </c>
      <c r="L651" s="440">
        <v>189425258</v>
      </c>
      <c r="M651" s="57" t="s">
        <v>1257</v>
      </c>
      <c r="N651" s="533"/>
      <c r="O651" s="533"/>
      <c r="P651" s="533"/>
      <c r="Q651" s="533"/>
      <c r="R651" s="533"/>
    </row>
    <row r="652" spans="1:18" s="391" customFormat="1" ht="15" customHeight="1" x14ac:dyDescent="0.25">
      <c r="A652" s="397" t="s">
        <v>2134</v>
      </c>
      <c r="B652" s="398" t="s">
        <v>2453</v>
      </c>
      <c r="C652" s="504" t="s">
        <v>368</v>
      </c>
      <c r="D652" s="510" t="s">
        <v>990</v>
      </c>
      <c r="E652" s="440">
        <v>65909158</v>
      </c>
      <c r="F652" s="57" t="s">
        <v>1649</v>
      </c>
      <c r="H652" s="397" t="s">
        <v>1258</v>
      </c>
      <c r="I652" s="398" t="s">
        <v>1711</v>
      </c>
      <c r="J652" s="504" t="s">
        <v>368</v>
      </c>
      <c r="K652" s="510" t="s">
        <v>990</v>
      </c>
      <c r="L652" s="440">
        <v>222119651</v>
      </c>
      <c r="M652" s="57" t="s">
        <v>1257</v>
      </c>
      <c r="N652" s="533"/>
      <c r="O652" s="533"/>
      <c r="P652" s="533"/>
      <c r="Q652" s="533"/>
      <c r="R652" s="533"/>
    </row>
    <row r="653" spans="1:18" s="391" customFormat="1" ht="15" customHeight="1" x14ac:dyDescent="0.25">
      <c r="A653" s="397" t="s">
        <v>2134</v>
      </c>
      <c r="B653" s="398" t="s">
        <v>2454</v>
      </c>
      <c r="C653" s="504" t="s">
        <v>368</v>
      </c>
      <c r="D653" s="510" t="s">
        <v>990</v>
      </c>
      <c r="E653" s="440">
        <v>65909158</v>
      </c>
      <c r="F653" s="57" t="s">
        <v>1649</v>
      </c>
      <c r="H653" s="397" t="s">
        <v>1258</v>
      </c>
      <c r="I653" s="398" t="s">
        <v>1712</v>
      </c>
      <c r="J653" s="504" t="s">
        <v>368</v>
      </c>
      <c r="K653" s="510" t="s">
        <v>990</v>
      </c>
      <c r="L653" s="440">
        <v>207311219</v>
      </c>
      <c r="M653" s="57" t="s">
        <v>1257</v>
      </c>
      <c r="N653" s="533"/>
      <c r="O653" s="533"/>
      <c r="P653" s="533"/>
      <c r="Q653" s="533"/>
      <c r="R653" s="533"/>
    </row>
    <row r="654" spans="1:18" s="391" customFormat="1" ht="15" customHeight="1" x14ac:dyDescent="0.25">
      <c r="A654" s="397" t="s">
        <v>2134</v>
      </c>
      <c r="B654" s="398" t="s">
        <v>2455</v>
      </c>
      <c r="C654" s="504" t="s">
        <v>368</v>
      </c>
      <c r="D654" s="510" t="s">
        <v>990</v>
      </c>
      <c r="E654" s="440">
        <v>65909158</v>
      </c>
      <c r="F654" s="57" t="s">
        <v>1649</v>
      </c>
      <c r="H654" s="397" t="s">
        <v>1258</v>
      </c>
      <c r="I654" s="398" t="s">
        <v>1713</v>
      </c>
      <c r="J654" s="504" t="s">
        <v>368</v>
      </c>
      <c r="K654" s="510" t="s">
        <v>990</v>
      </c>
      <c r="L654" s="440">
        <v>204436826</v>
      </c>
      <c r="M654" s="57" t="s">
        <v>1257</v>
      </c>
      <c r="N654" s="533"/>
      <c r="O654" s="533"/>
      <c r="P654" s="533"/>
      <c r="Q654" s="533"/>
      <c r="R654" s="533"/>
    </row>
    <row r="655" spans="1:18" s="391" customFormat="1" ht="15" customHeight="1" x14ac:dyDescent="0.25">
      <c r="A655" s="397" t="s">
        <v>2134</v>
      </c>
      <c r="B655" s="398" t="s">
        <v>2456</v>
      </c>
      <c r="C655" s="504" t="s">
        <v>368</v>
      </c>
      <c r="D655" s="510" t="s">
        <v>990</v>
      </c>
      <c r="E655" s="440">
        <v>65909158</v>
      </c>
      <c r="F655" s="57" t="s">
        <v>1649</v>
      </c>
      <c r="H655" s="397" t="s">
        <v>1258</v>
      </c>
      <c r="I655" s="398" t="s">
        <v>1714</v>
      </c>
      <c r="J655" s="504" t="s">
        <v>368</v>
      </c>
      <c r="K655" s="510" t="s">
        <v>990</v>
      </c>
      <c r="L655" s="440">
        <v>224455679</v>
      </c>
      <c r="M655" s="57" t="s">
        <v>1257</v>
      </c>
      <c r="N655" s="533"/>
      <c r="O655" s="533"/>
      <c r="P655" s="533"/>
      <c r="Q655" s="533"/>
      <c r="R655" s="533"/>
    </row>
    <row r="656" spans="1:18" s="391" customFormat="1" ht="15" customHeight="1" x14ac:dyDescent="0.25">
      <c r="A656" s="397" t="s">
        <v>2134</v>
      </c>
      <c r="B656" s="398" t="s">
        <v>2457</v>
      </c>
      <c r="C656" s="504" t="s">
        <v>368</v>
      </c>
      <c r="D656" s="510" t="s">
        <v>990</v>
      </c>
      <c r="E656" s="440">
        <v>65909158</v>
      </c>
      <c r="F656" s="57" t="s">
        <v>1649</v>
      </c>
      <c r="H656" s="397" t="s">
        <v>1258</v>
      </c>
      <c r="I656" s="398" t="s">
        <v>1715</v>
      </c>
      <c r="J656" s="504" t="s">
        <v>368</v>
      </c>
      <c r="K656" s="510" t="s">
        <v>990</v>
      </c>
      <c r="L656" s="440">
        <v>216226786</v>
      </c>
      <c r="M656" s="57" t="s">
        <v>1257</v>
      </c>
      <c r="N656" s="533"/>
      <c r="O656" s="533"/>
      <c r="P656" s="533"/>
      <c r="Q656" s="533"/>
      <c r="R656" s="533"/>
    </row>
    <row r="657" spans="1:18" s="391" customFormat="1" ht="15" customHeight="1" x14ac:dyDescent="0.25">
      <c r="A657" s="397" t="s">
        <v>2134</v>
      </c>
      <c r="B657" s="398" t="s">
        <v>2458</v>
      </c>
      <c r="C657" s="504" t="s">
        <v>368</v>
      </c>
      <c r="D657" s="510" t="s">
        <v>990</v>
      </c>
      <c r="E657" s="440">
        <v>65909158</v>
      </c>
      <c r="F657" s="57" t="s">
        <v>1649</v>
      </c>
      <c r="H657" s="397" t="s">
        <v>1258</v>
      </c>
      <c r="I657" s="398" t="s">
        <v>1512</v>
      </c>
      <c r="J657" s="504" t="s">
        <v>368</v>
      </c>
      <c r="K657" s="510" t="s">
        <v>990</v>
      </c>
      <c r="L657" s="440">
        <v>219256923</v>
      </c>
      <c r="M657" s="57" t="s">
        <v>1257</v>
      </c>
      <c r="N657" s="533"/>
      <c r="O657" s="533"/>
      <c r="P657" s="533"/>
      <c r="Q657" s="533"/>
      <c r="R657" s="533"/>
    </row>
    <row r="658" spans="1:18" s="391" customFormat="1" ht="15" customHeight="1" x14ac:dyDescent="0.25">
      <c r="A658" s="397" t="s">
        <v>2134</v>
      </c>
      <c r="B658" s="398" t="s">
        <v>2459</v>
      </c>
      <c r="C658" s="504" t="s">
        <v>368</v>
      </c>
      <c r="D658" s="510" t="s">
        <v>990</v>
      </c>
      <c r="E658" s="440">
        <v>65909158</v>
      </c>
      <c r="F658" s="57" t="s">
        <v>1649</v>
      </c>
      <c r="H658" s="397" t="s">
        <v>1258</v>
      </c>
      <c r="I658" s="398" t="s">
        <v>1716</v>
      </c>
      <c r="J658" s="504" t="s">
        <v>368</v>
      </c>
      <c r="K658" s="510" t="s">
        <v>990</v>
      </c>
      <c r="L658" s="440">
        <v>227718369</v>
      </c>
      <c r="M658" s="57" t="s">
        <v>1257</v>
      </c>
      <c r="N658" s="533"/>
      <c r="O658" s="533"/>
      <c r="P658" s="533"/>
      <c r="Q658" s="533"/>
      <c r="R658" s="533"/>
    </row>
    <row r="659" spans="1:18" s="391" customFormat="1" ht="15" customHeight="1" x14ac:dyDescent="0.25">
      <c r="A659" s="397" t="s">
        <v>2134</v>
      </c>
      <c r="B659" s="398" t="s">
        <v>2460</v>
      </c>
      <c r="C659" s="504" t="s">
        <v>368</v>
      </c>
      <c r="D659" s="510" t="s">
        <v>990</v>
      </c>
      <c r="E659" s="440">
        <v>65909158</v>
      </c>
      <c r="F659" s="57" t="s">
        <v>1649</v>
      </c>
      <c r="H659" s="397" t="s">
        <v>1258</v>
      </c>
      <c r="I659" s="398" t="s">
        <v>1717</v>
      </c>
      <c r="J659" s="504" t="s">
        <v>368</v>
      </c>
      <c r="K659" s="510" t="s">
        <v>990</v>
      </c>
      <c r="L659" s="440">
        <v>230806604</v>
      </c>
      <c r="M659" s="57" t="s">
        <v>1257</v>
      </c>
      <c r="N659" s="533"/>
      <c r="O659" s="533"/>
      <c r="P659" s="533"/>
      <c r="Q659" s="533"/>
      <c r="R659" s="533"/>
    </row>
    <row r="660" spans="1:18" s="533" customFormat="1" ht="15" customHeight="1" x14ac:dyDescent="0.25">
      <c r="A660" s="397" t="s">
        <v>2134</v>
      </c>
      <c r="B660" s="398" t="s">
        <v>2461</v>
      </c>
      <c r="C660" s="504" t="s">
        <v>368</v>
      </c>
      <c r="D660" s="510" t="s">
        <v>990</v>
      </c>
      <c r="E660" s="440">
        <v>65909158</v>
      </c>
      <c r="F660" s="57" t="s">
        <v>1649</v>
      </c>
      <c r="H660" s="397" t="s">
        <v>1258</v>
      </c>
      <c r="I660" s="398" t="s">
        <v>1718</v>
      </c>
      <c r="J660" s="504" t="s">
        <v>368</v>
      </c>
      <c r="K660" s="510" t="s">
        <v>990</v>
      </c>
      <c r="L660" s="440">
        <v>228755154</v>
      </c>
      <c r="M660" s="57" t="s">
        <v>1257</v>
      </c>
    </row>
    <row r="661" spans="1:18" s="533" customFormat="1" ht="15" customHeight="1" x14ac:dyDescent="0.25">
      <c r="A661" s="397" t="s">
        <v>2134</v>
      </c>
      <c r="B661" s="398" t="s">
        <v>2462</v>
      </c>
      <c r="C661" s="504" t="s">
        <v>368</v>
      </c>
      <c r="D661" s="510" t="s">
        <v>990</v>
      </c>
      <c r="E661" s="440">
        <v>65909158</v>
      </c>
      <c r="F661" s="57" t="s">
        <v>1649</v>
      </c>
      <c r="H661" s="397" t="s">
        <v>1258</v>
      </c>
      <c r="I661" s="398" t="s">
        <v>1719</v>
      </c>
      <c r="J661" s="504" t="s">
        <v>368</v>
      </c>
      <c r="K661" s="510" t="s">
        <v>990</v>
      </c>
      <c r="L661" s="440">
        <v>231960860</v>
      </c>
      <c r="M661" s="57" t="s">
        <v>1257</v>
      </c>
    </row>
    <row r="662" spans="1:18" s="533" customFormat="1" ht="15" customHeight="1" x14ac:dyDescent="0.25">
      <c r="A662" s="397" t="s">
        <v>2134</v>
      </c>
      <c r="B662" s="398" t="s">
        <v>2463</v>
      </c>
      <c r="C662" s="504" t="s">
        <v>368</v>
      </c>
      <c r="D662" s="510" t="s">
        <v>990</v>
      </c>
      <c r="E662" s="440">
        <v>65909158</v>
      </c>
      <c r="F662" s="57" t="s">
        <v>1649</v>
      </c>
      <c r="H662" s="397" t="s">
        <v>1258</v>
      </c>
      <c r="I662" s="398" t="s">
        <v>1720</v>
      </c>
      <c r="J662" s="504" t="s">
        <v>368</v>
      </c>
      <c r="K662" s="510" t="s">
        <v>990</v>
      </c>
      <c r="L662" s="440">
        <v>250131383</v>
      </c>
      <c r="M662" s="57" t="s">
        <v>1257</v>
      </c>
    </row>
    <row r="663" spans="1:18" s="533" customFormat="1" ht="15" customHeight="1" x14ac:dyDescent="0.25">
      <c r="A663" s="397" t="s">
        <v>2134</v>
      </c>
      <c r="B663" s="398" t="s">
        <v>2464</v>
      </c>
      <c r="C663" s="504" t="s">
        <v>368</v>
      </c>
      <c r="D663" s="510" t="s">
        <v>990</v>
      </c>
      <c r="E663" s="440">
        <v>65909158</v>
      </c>
      <c r="F663" s="57" t="s">
        <v>1649</v>
      </c>
      <c r="H663" s="397" t="s">
        <v>1258</v>
      </c>
      <c r="I663" s="398" t="s">
        <v>1518</v>
      </c>
      <c r="J663" s="504" t="s">
        <v>368</v>
      </c>
      <c r="K663" s="510" t="s">
        <v>990</v>
      </c>
      <c r="L663" s="440">
        <v>233856530</v>
      </c>
      <c r="M663" s="57" t="s">
        <v>1257</v>
      </c>
    </row>
    <row r="664" spans="1:18" s="533" customFormat="1" ht="15" customHeight="1" x14ac:dyDescent="0.25">
      <c r="A664" s="397" t="s">
        <v>2134</v>
      </c>
      <c r="B664" s="398" t="s">
        <v>2465</v>
      </c>
      <c r="C664" s="504" t="s">
        <v>368</v>
      </c>
      <c r="D664" s="510" t="s">
        <v>990</v>
      </c>
      <c r="E664" s="440">
        <v>65909158</v>
      </c>
      <c r="F664" s="57" t="s">
        <v>1649</v>
      </c>
      <c r="H664" s="397" t="s">
        <v>1258</v>
      </c>
      <c r="I664" s="398" t="s">
        <v>1721</v>
      </c>
      <c r="J664" s="504" t="s">
        <v>368</v>
      </c>
      <c r="K664" s="510" t="s">
        <v>990</v>
      </c>
      <c r="L664" s="440">
        <v>251502968</v>
      </c>
      <c r="M664" s="57" t="s">
        <v>1257</v>
      </c>
    </row>
    <row r="665" spans="1:18" s="533" customFormat="1" ht="15" customHeight="1" x14ac:dyDescent="0.25">
      <c r="A665" s="397" t="s">
        <v>2134</v>
      </c>
      <c r="B665" s="398" t="s">
        <v>2466</v>
      </c>
      <c r="C665" s="504" t="s">
        <v>368</v>
      </c>
      <c r="D665" s="510" t="s">
        <v>990</v>
      </c>
      <c r="E665" s="440">
        <v>65909158</v>
      </c>
      <c r="F665" s="57" t="s">
        <v>1649</v>
      </c>
      <c r="H665" s="397" t="s">
        <v>1258</v>
      </c>
      <c r="I665" s="398" t="s">
        <v>1722</v>
      </c>
      <c r="J665" s="504" t="s">
        <v>368</v>
      </c>
      <c r="K665" s="510" t="s">
        <v>990</v>
      </c>
      <c r="L665" s="440">
        <v>245518438</v>
      </c>
      <c r="M665" s="57" t="s">
        <v>1257</v>
      </c>
    </row>
    <row r="666" spans="1:18" s="533" customFormat="1" ht="15" customHeight="1" x14ac:dyDescent="0.25">
      <c r="A666" s="397" t="s">
        <v>2134</v>
      </c>
      <c r="B666" s="398" t="s">
        <v>2467</v>
      </c>
      <c r="C666" s="504" t="s">
        <v>368</v>
      </c>
      <c r="D666" s="510" t="s">
        <v>990</v>
      </c>
      <c r="E666" s="440">
        <v>65909158</v>
      </c>
      <c r="F666" s="57" t="s">
        <v>1649</v>
      </c>
      <c r="H666" s="397" t="s">
        <v>1258</v>
      </c>
      <c r="I666" s="398" t="s">
        <v>1723</v>
      </c>
      <c r="J666" s="504" t="s">
        <v>368</v>
      </c>
      <c r="K666" s="510" t="s">
        <v>990</v>
      </c>
      <c r="L666" s="440">
        <v>248959058</v>
      </c>
      <c r="M666" s="57" t="s">
        <v>1257</v>
      </c>
    </row>
    <row r="667" spans="1:18" s="533" customFormat="1" ht="15" customHeight="1" x14ac:dyDescent="0.25">
      <c r="A667" s="397" t="s">
        <v>2134</v>
      </c>
      <c r="B667" s="398" t="s">
        <v>2468</v>
      </c>
      <c r="C667" s="504" t="s">
        <v>368</v>
      </c>
      <c r="D667" s="510" t="s">
        <v>990</v>
      </c>
      <c r="E667" s="440">
        <v>65909158</v>
      </c>
      <c r="F667" s="57" t="s">
        <v>1649</v>
      </c>
      <c r="H667" s="397" t="s">
        <v>1258</v>
      </c>
      <c r="I667" s="398" t="s">
        <v>1724</v>
      </c>
      <c r="J667" s="504" t="s">
        <v>368</v>
      </c>
      <c r="K667" s="510" t="s">
        <v>990</v>
      </c>
      <c r="L667" s="440">
        <v>256865181</v>
      </c>
      <c r="M667" s="57" t="s">
        <v>1257</v>
      </c>
    </row>
    <row r="668" spans="1:18" s="533" customFormat="1" ht="15" customHeight="1" x14ac:dyDescent="0.25">
      <c r="A668" s="397" t="s">
        <v>2134</v>
      </c>
      <c r="B668" s="398" t="s">
        <v>2469</v>
      </c>
      <c r="C668" s="504" t="s">
        <v>368</v>
      </c>
      <c r="D668" s="510" t="s">
        <v>990</v>
      </c>
      <c r="E668" s="440">
        <v>65909158</v>
      </c>
      <c r="F668" s="57" t="s">
        <v>1649</v>
      </c>
      <c r="H668" s="397" t="s">
        <v>1258</v>
      </c>
      <c r="I668" s="398" t="s">
        <v>1725</v>
      </c>
      <c r="J668" s="504" t="s">
        <v>368</v>
      </c>
      <c r="K668" s="510" t="s">
        <v>990</v>
      </c>
      <c r="L668" s="440">
        <v>247445192</v>
      </c>
      <c r="M668" s="57" t="s">
        <v>1257</v>
      </c>
    </row>
    <row r="669" spans="1:18" s="533" customFormat="1" ht="15" customHeight="1" x14ac:dyDescent="0.25">
      <c r="A669" s="397" t="s">
        <v>2134</v>
      </c>
      <c r="B669" s="398" t="s">
        <v>2470</v>
      </c>
      <c r="C669" s="504" t="s">
        <v>368</v>
      </c>
      <c r="D669" s="510" t="s">
        <v>990</v>
      </c>
      <c r="E669" s="440">
        <v>65909158</v>
      </c>
      <c r="F669" s="57" t="s">
        <v>1649</v>
      </c>
      <c r="H669" s="397" t="s">
        <v>1258</v>
      </c>
      <c r="I669" s="398" t="s">
        <v>1726</v>
      </c>
      <c r="J669" s="504" t="s">
        <v>368</v>
      </c>
      <c r="K669" s="510" t="s">
        <v>990</v>
      </c>
      <c r="L669" s="440">
        <v>272083076</v>
      </c>
      <c r="M669" s="57" t="s">
        <v>1257</v>
      </c>
    </row>
    <row r="670" spans="1:18" s="533" customFormat="1" ht="15" customHeight="1" x14ac:dyDescent="0.25">
      <c r="A670" s="397" t="s">
        <v>2134</v>
      </c>
      <c r="B670" s="398" t="s">
        <v>2471</v>
      </c>
      <c r="C670" s="504" t="s">
        <v>368</v>
      </c>
      <c r="D670" s="510" t="s">
        <v>990</v>
      </c>
      <c r="E670" s="440">
        <v>65909158</v>
      </c>
      <c r="F670" s="57" t="s">
        <v>1649</v>
      </c>
      <c r="H670" s="397" t="s">
        <v>1258</v>
      </c>
      <c r="I670" s="398" t="s">
        <v>1727</v>
      </c>
      <c r="J670" s="504" t="s">
        <v>368</v>
      </c>
      <c r="K670" s="510" t="s">
        <v>990</v>
      </c>
      <c r="L670" s="440">
        <v>263328039</v>
      </c>
      <c r="M670" s="57" t="s">
        <v>1257</v>
      </c>
    </row>
    <row r="671" spans="1:18" s="533" customFormat="1" ht="15" customHeight="1" x14ac:dyDescent="0.25">
      <c r="A671" s="397" t="s">
        <v>2134</v>
      </c>
      <c r="B671" s="398" t="s">
        <v>2472</v>
      </c>
      <c r="C671" s="504" t="s">
        <v>368</v>
      </c>
      <c r="D671" s="510" t="s">
        <v>990</v>
      </c>
      <c r="E671" s="440">
        <v>65909158</v>
      </c>
      <c r="F671" s="57" t="s">
        <v>1649</v>
      </c>
      <c r="H671" s="397" t="s">
        <v>1258</v>
      </c>
      <c r="I671" s="398" t="s">
        <v>1728</v>
      </c>
      <c r="J671" s="504" t="s">
        <v>368</v>
      </c>
      <c r="K671" s="510" t="s">
        <v>990</v>
      </c>
      <c r="L671" s="440">
        <v>263070966</v>
      </c>
      <c r="M671" s="57" t="s">
        <v>1257</v>
      </c>
    </row>
    <row r="672" spans="1:18" s="533" customFormat="1" ht="15" customHeight="1" x14ac:dyDescent="0.25">
      <c r="A672" s="397" t="s">
        <v>2134</v>
      </c>
      <c r="B672" s="398" t="s">
        <v>2473</v>
      </c>
      <c r="C672" s="504" t="s">
        <v>368</v>
      </c>
      <c r="D672" s="510" t="s">
        <v>990</v>
      </c>
      <c r="E672" s="440">
        <v>65909158</v>
      </c>
      <c r="F672" s="57" t="s">
        <v>1649</v>
      </c>
      <c r="H672" s="397" t="s">
        <v>1258</v>
      </c>
      <c r="I672" s="398" t="s">
        <v>1729</v>
      </c>
      <c r="J672" s="504" t="s">
        <v>368</v>
      </c>
      <c r="K672" s="510" t="s">
        <v>990</v>
      </c>
      <c r="L672" s="440">
        <v>278361539</v>
      </c>
      <c r="M672" s="57" t="s">
        <v>1257</v>
      </c>
    </row>
    <row r="673" spans="1:13" s="533" customFormat="1" ht="15" customHeight="1" x14ac:dyDescent="0.25">
      <c r="A673" s="397" t="s">
        <v>2134</v>
      </c>
      <c r="B673" s="398" t="s">
        <v>2474</v>
      </c>
      <c r="C673" s="504" t="s">
        <v>368</v>
      </c>
      <c r="D673" s="510" t="s">
        <v>990</v>
      </c>
      <c r="E673" s="440">
        <v>65909158</v>
      </c>
      <c r="F673" s="57" t="s">
        <v>1649</v>
      </c>
      <c r="H673" s="397" t="s">
        <v>1258</v>
      </c>
      <c r="I673" s="398" t="s">
        <v>1730</v>
      </c>
      <c r="J673" s="504" t="s">
        <v>368</v>
      </c>
      <c r="K673" s="510" t="s">
        <v>990</v>
      </c>
      <c r="L673" s="440">
        <v>274605711</v>
      </c>
      <c r="M673" s="57" t="s">
        <v>1257</v>
      </c>
    </row>
    <row r="674" spans="1:13" s="533" customFormat="1" ht="15" customHeight="1" x14ac:dyDescent="0.25">
      <c r="A674" s="397" t="s">
        <v>2134</v>
      </c>
      <c r="B674" s="398" t="s">
        <v>2475</v>
      </c>
      <c r="C674" s="504" t="s">
        <v>368</v>
      </c>
      <c r="D674" s="510" t="s">
        <v>990</v>
      </c>
      <c r="E674" s="440">
        <v>65909158</v>
      </c>
      <c r="F674" s="57" t="s">
        <v>1649</v>
      </c>
      <c r="H674" s="397" t="s">
        <v>1258</v>
      </c>
      <c r="I674" s="398" t="s">
        <v>1731</v>
      </c>
      <c r="J674" s="504" t="s">
        <v>368</v>
      </c>
      <c r="K674" s="510" t="s">
        <v>990</v>
      </c>
      <c r="L674" s="440">
        <v>289189092</v>
      </c>
      <c r="M674" s="57" t="s">
        <v>1257</v>
      </c>
    </row>
    <row r="675" spans="1:13" s="533" customFormat="1" ht="15" customHeight="1" x14ac:dyDescent="0.25">
      <c r="A675" s="397" t="s">
        <v>2134</v>
      </c>
      <c r="B675" s="398" t="s">
        <v>2476</v>
      </c>
      <c r="C675" s="504" t="s">
        <v>368</v>
      </c>
      <c r="D675" s="510" t="s">
        <v>990</v>
      </c>
      <c r="E675" s="440">
        <v>65909158</v>
      </c>
      <c r="F675" s="57" t="s">
        <v>1649</v>
      </c>
      <c r="H675" s="397" t="s">
        <v>1258</v>
      </c>
      <c r="I675" s="398" t="s">
        <v>1732</v>
      </c>
      <c r="J675" s="504" t="s">
        <v>368</v>
      </c>
      <c r="K675" s="510" t="s">
        <v>990</v>
      </c>
      <c r="L675" s="440">
        <v>282506561</v>
      </c>
      <c r="M675" s="57" t="s">
        <v>1257</v>
      </c>
    </row>
    <row r="676" spans="1:13" s="533" customFormat="1" ht="15" customHeight="1" x14ac:dyDescent="0.25">
      <c r="A676" s="397" t="s">
        <v>2134</v>
      </c>
      <c r="B676" s="398" t="s">
        <v>2477</v>
      </c>
      <c r="C676" s="504" t="s">
        <v>368</v>
      </c>
      <c r="D676" s="510" t="s">
        <v>990</v>
      </c>
      <c r="E676" s="440">
        <v>65909158</v>
      </c>
      <c r="F676" s="57" t="s">
        <v>1649</v>
      </c>
      <c r="H676" s="397" t="s">
        <v>1258</v>
      </c>
      <c r="I676" s="398" t="s">
        <v>1733</v>
      </c>
      <c r="J676" s="504" t="s">
        <v>368</v>
      </c>
      <c r="K676" s="510" t="s">
        <v>990</v>
      </c>
      <c r="L676" s="440">
        <v>289785466</v>
      </c>
      <c r="M676" s="57" t="s">
        <v>1257</v>
      </c>
    </row>
    <row r="677" spans="1:13" s="533" customFormat="1" ht="15" customHeight="1" x14ac:dyDescent="0.25">
      <c r="A677" s="397" t="s">
        <v>2134</v>
      </c>
      <c r="B677" s="398" t="s">
        <v>2478</v>
      </c>
      <c r="C677" s="504" t="s">
        <v>368</v>
      </c>
      <c r="D677" s="510" t="s">
        <v>990</v>
      </c>
      <c r="E677" s="440">
        <v>65909158</v>
      </c>
      <c r="F677" s="57" t="s">
        <v>1649</v>
      </c>
      <c r="H677" s="397" t="s">
        <v>1258</v>
      </c>
      <c r="I677" s="398" t="s">
        <v>1734</v>
      </c>
      <c r="J677" s="504" t="s">
        <v>368</v>
      </c>
      <c r="K677" s="510" t="s">
        <v>990</v>
      </c>
      <c r="L677" s="440">
        <v>284148604</v>
      </c>
      <c r="M677" s="57" t="s">
        <v>1257</v>
      </c>
    </row>
    <row r="678" spans="1:13" s="533" customFormat="1" ht="15" customHeight="1" x14ac:dyDescent="0.25">
      <c r="A678" s="397" t="s">
        <v>2134</v>
      </c>
      <c r="B678" s="398" t="s">
        <v>2479</v>
      </c>
      <c r="C678" s="504" t="s">
        <v>368</v>
      </c>
      <c r="D678" s="510" t="s">
        <v>990</v>
      </c>
      <c r="E678" s="440">
        <v>65909158</v>
      </c>
      <c r="F678" s="57" t="s">
        <v>1649</v>
      </c>
      <c r="H678" s="397" t="s">
        <v>1258</v>
      </c>
      <c r="I678" s="398" t="s">
        <v>1735</v>
      </c>
      <c r="J678" s="504" t="s">
        <v>368</v>
      </c>
      <c r="K678" s="510" t="s">
        <v>990</v>
      </c>
      <c r="L678" s="440">
        <v>303689939</v>
      </c>
      <c r="M678" s="57" t="s">
        <v>1257</v>
      </c>
    </row>
    <row r="679" spans="1:13" s="533" customFormat="1" ht="15" customHeight="1" x14ac:dyDescent="0.25">
      <c r="A679" s="397" t="s">
        <v>2134</v>
      </c>
      <c r="B679" s="398" t="s">
        <v>2480</v>
      </c>
      <c r="C679" s="504" t="s">
        <v>368</v>
      </c>
      <c r="D679" s="510" t="s">
        <v>990</v>
      </c>
      <c r="E679" s="440">
        <v>65909158</v>
      </c>
      <c r="F679" s="57" t="s">
        <v>1649</v>
      </c>
      <c r="H679" s="397" t="s">
        <v>1258</v>
      </c>
      <c r="I679" s="398" t="s">
        <v>1736</v>
      </c>
      <c r="J679" s="504" t="s">
        <v>368</v>
      </c>
      <c r="K679" s="510" t="s">
        <v>990</v>
      </c>
      <c r="L679" s="440">
        <v>298764282</v>
      </c>
      <c r="M679" s="57" t="s">
        <v>1257</v>
      </c>
    </row>
    <row r="680" spans="1:13" s="533" customFormat="1" ht="15" customHeight="1" x14ac:dyDescent="0.25">
      <c r="A680" s="397" t="s">
        <v>2134</v>
      </c>
      <c r="B680" s="398" t="s">
        <v>2481</v>
      </c>
      <c r="C680" s="504" t="s">
        <v>368</v>
      </c>
      <c r="D680" s="510" t="s">
        <v>990</v>
      </c>
      <c r="E680" s="440">
        <v>65909216</v>
      </c>
      <c r="F680" s="57" t="s">
        <v>1649</v>
      </c>
      <c r="H680" s="397" t="s">
        <v>1258</v>
      </c>
      <c r="I680" s="398" t="s">
        <v>1737</v>
      </c>
      <c r="J680" s="504" t="s">
        <v>368</v>
      </c>
      <c r="K680" s="510" t="s">
        <v>990</v>
      </c>
      <c r="L680" s="440">
        <v>300162924</v>
      </c>
      <c r="M680" s="57" t="s">
        <v>1257</v>
      </c>
    </row>
    <row r="681" spans="1:13" s="533" customFormat="1" ht="15" customHeight="1" x14ac:dyDescent="0.25">
      <c r="A681" s="397" t="s">
        <v>956</v>
      </c>
      <c r="B681" s="398" t="s">
        <v>2389</v>
      </c>
      <c r="C681" s="504" t="s">
        <v>367</v>
      </c>
      <c r="D681" s="510" t="s">
        <v>554</v>
      </c>
      <c r="E681" s="440">
        <v>866104.32000000007</v>
      </c>
      <c r="F681" s="57" t="s">
        <v>954</v>
      </c>
      <c r="H681" s="397" t="s">
        <v>1258</v>
      </c>
      <c r="I681" s="398" t="s">
        <v>1738</v>
      </c>
      <c r="J681" s="504" t="s">
        <v>368</v>
      </c>
      <c r="K681" s="510" t="s">
        <v>990</v>
      </c>
      <c r="L681" s="440">
        <v>312462387</v>
      </c>
      <c r="M681" s="57" t="s">
        <v>1257</v>
      </c>
    </row>
    <row r="682" spans="1:13" s="533" customFormat="1" ht="15" customHeight="1" x14ac:dyDescent="0.25">
      <c r="A682" s="397" t="s">
        <v>956</v>
      </c>
      <c r="B682" s="398" t="s">
        <v>2482</v>
      </c>
      <c r="C682" s="504" t="s">
        <v>367</v>
      </c>
      <c r="D682" s="510" t="s">
        <v>554</v>
      </c>
      <c r="E682" s="440">
        <v>1966938.2400000002</v>
      </c>
      <c r="F682" s="57" t="s">
        <v>954</v>
      </c>
      <c r="H682" s="397" t="s">
        <v>1258</v>
      </c>
      <c r="I682" s="398" t="s">
        <v>1739</v>
      </c>
      <c r="J682" s="504" t="s">
        <v>368</v>
      </c>
      <c r="K682" s="510" t="s">
        <v>990</v>
      </c>
      <c r="L682" s="440">
        <v>311536221</v>
      </c>
      <c r="M682" s="57" t="s">
        <v>1257</v>
      </c>
    </row>
    <row r="683" spans="1:13" s="533" customFormat="1" ht="15" customHeight="1" x14ac:dyDescent="0.25">
      <c r="A683" s="397" t="s">
        <v>956</v>
      </c>
      <c r="B683" s="398" t="s">
        <v>2322</v>
      </c>
      <c r="C683" s="504" t="s">
        <v>367</v>
      </c>
      <c r="D683" s="510" t="s">
        <v>554</v>
      </c>
      <c r="E683" s="440">
        <v>52954438.879999995</v>
      </c>
      <c r="F683" s="57" t="s">
        <v>954</v>
      </c>
      <c r="H683" s="397" t="s">
        <v>1258</v>
      </c>
      <c r="I683" s="398" t="s">
        <v>1740</v>
      </c>
      <c r="J683" s="504" t="s">
        <v>368</v>
      </c>
      <c r="K683" s="510" t="s">
        <v>990</v>
      </c>
      <c r="L683" s="440">
        <v>315901996</v>
      </c>
      <c r="M683" s="57" t="s">
        <v>1257</v>
      </c>
    </row>
    <row r="684" spans="1:13" s="533" customFormat="1" ht="15" customHeight="1" x14ac:dyDescent="0.25">
      <c r="A684" s="397" t="s">
        <v>956</v>
      </c>
      <c r="B684" s="398" t="s">
        <v>2482</v>
      </c>
      <c r="C684" s="504" t="s">
        <v>367</v>
      </c>
      <c r="D684" s="510" t="s">
        <v>554</v>
      </c>
      <c r="E684" s="440">
        <v>1591610.4</v>
      </c>
      <c r="F684" s="57" t="s">
        <v>954</v>
      </c>
      <c r="H684" s="397" t="s">
        <v>1258</v>
      </c>
      <c r="I684" s="398" t="s">
        <v>1741</v>
      </c>
      <c r="J684" s="504" t="s">
        <v>368</v>
      </c>
      <c r="K684" s="510" t="s">
        <v>990</v>
      </c>
      <c r="L684" s="440">
        <v>322556524</v>
      </c>
      <c r="M684" s="57" t="s">
        <v>1257</v>
      </c>
    </row>
    <row r="685" spans="1:13" s="533" customFormat="1" ht="15" customHeight="1" x14ac:dyDescent="0.25">
      <c r="A685" s="397" t="s">
        <v>956</v>
      </c>
      <c r="B685" s="398" t="s">
        <v>2483</v>
      </c>
      <c r="C685" s="504" t="s">
        <v>367</v>
      </c>
      <c r="D685" s="510" t="s">
        <v>554</v>
      </c>
      <c r="E685" s="440">
        <v>3411084.16</v>
      </c>
      <c r="F685" s="57" t="s">
        <v>954</v>
      </c>
      <c r="H685" s="397" t="s">
        <v>1258</v>
      </c>
      <c r="I685" s="398" t="s">
        <v>1742</v>
      </c>
      <c r="J685" s="504" t="s">
        <v>368</v>
      </c>
      <c r="K685" s="510" t="s">
        <v>990</v>
      </c>
      <c r="L685" s="440">
        <v>320685641</v>
      </c>
      <c r="M685" s="57" t="s">
        <v>1257</v>
      </c>
    </row>
    <row r="686" spans="1:13" s="533" customFormat="1" ht="15" customHeight="1" x14ac:dyDescent="0.25">
      <c r="A686" s="397" t="s">
        <v>956</v>
      </c>
      <c r="B686" s="398" t="s">
        <v>2484</v>
      </c>
      <c r="C686" s="504" t="s">
        <v>367</v>
      </c>
      <c r="D686" s="510" t="s">
        <v>554</v>
      </c>
      <c r="E686" s="440">
        <v>1575722.2400000002</v>
      </c>
      <c r="F686" s="57" t="s">
        <v>954</v>
      </c>
      <c r="H686" s="397" t="s">
        <v>1258</v>
      </c>
      <c r="I686" s="398" t="s">
        <v>1743</v>
      </c>
      <c r="J686" s="504" t="s">
        <v>368</v>
      </c>
      <c r="K686" s="510" t="s">
        <v>990</v>
      </c>
      <c r="L686" s="440">
        <v>335153530</v>
      </c>
      <c r="M686" s="57" t="s">
        <v>1257</v>
      </c>
    </row>
    <row r="687" spans="1:13" s="533" customFormat="1" ht="15" customHeight="1" x14ac:dyDescent="0.25">
      <c r="A687" s="397" t="s">
        <v>956</v>
      </c>
      <c r="B687" s="398" t="s">
        <v>2485</v>
      </c>
      <c r="C687" s="504" t="s">
        <v>367</v>
      </c>
      <c r="D687" s="510" t="s">
        <v>554</v>
      </c>
      <c r="E687" s="440">
        <v>3376912.6399999997</v>
      </c>
      <c r="F687" s="57" t="s">
        <v>954</v>
      </c>
      <c r="H687" s="397" t="s">
        <v>1258</v>
      </c>
      <c r="I687" s="398" t="s">
        <v>1744</v>
      </c>
      <c r="J687" s="504" t="s">
        <v>368</v>
      </c>
      <c r="K687" s="510" t="s">
        <v>990</v>
      </c>
      <c r="L687" s="440">
        <v>335825178</v>
      </c>
      <c r="M687" s="57" t="s">
        <v>1257</v>
      </c>
    </row>
    <row r="688" spans="1:13" s="533" customFormat="1" ht="15" customHeight="1" x14ac:dyDescent="0.25">
      <c r="A688" s="397" t="s">
        <v>956</v>
      </c>
      <c r="B688" s="398" t="s">
        <v>2486</v>
      </c>
      <c r="C688" s="504" t="s">
        <v>367</v>
      </c>
      <c r="D688" s="510" t="s">
        <v>554</v>
      </c>
      <c r="E688" s="440">
        <v>1559355.04</v>
      </c>
      <c r="F688" s="57" t="s">
        <v>954</v>
      </c>
      <c r="H688" s="397" t="s">
        <v>1258</v>
      </c>
      <c r="I688" s="398" t="s">
        <v>1745</v>
      </c>
      <c r="J688" s="504" t="s">
        <v>368</v>
      </c>
      <c r="K688" s="510" t="s">
        <v>990</v>
      </c>
      <c r="L688" s="440">
        <v>340379519</v>
      </c>
      <c r="M688" s="57" t="s">
        <v>1257</v>
      </c>
    </row>
    <row r="689" spans="1:13" s="533" customFormat="1" ht="15" customHeight="1" x14ac:dyDescent="0.25">
      <c r="A689" s="397" t="s">
        <v>956</v>
      </c>
      <c r="B689" s="398" t="s">
        <v>2487</v>
      </c>
      <c r="C689" s="504" t="s">
        <v>367</v>
      </c>
      <c r="D689" s="510" t="s">
        <v>554</v>
      </c>
      <c r="E689" s="440">
        <v>1543466.88</v>
      </c>
      <c r="F689" s="57" t="s">
        <v>954</v>
      </c>
      <c r="H689" s="397" t="s">
        <v>1258</v>
      </c>
      <c r="I689" s="398" t="s">
        <v>1746</v>
      </c>
      <c r="J689" s="504" t="s">
        <v>368</v>
      </c>
      <c r="K689" s="510" t="s">
        <v>990</v>
      </c>
      <c r="L689" s="440">
        <v>343516022</v>
      </c>
      <c r="M689" s="57" t="s">
        <v>1257</v>
      </c>
    </row>
    <row r="690" spans="1:13" s="533" customFormat="1" ht="15" customHeight="1" x14ac:dyDescent="0.25">
      <c r="A690" s="397" t="s">
        <v>956</v>
      </c>
      <c r="B690" s="398" t="s">
        <v>2488</v>
      </c>
      <c r="C690" s="504" t="s">
        <v>367</v>
      </c>
      <c r="D690" s="510" t="s">
        <v>554</v>
      </c>
      <c r="E690" s="440">
        <v>3307372</v>
      </c>
      <c r="F690" s="57" t="s">
        <v>954</v>
      </c>
      <c r="H690" s="397" t="s">
        <v>1258</v>
      </c>
      <c r="I690" s="398" t="s">
        <v>1747</v>
      </c>
      <c r="J690" s="504" t="s">
        <v>368</v>
      </c>
      <c r="K690" s="510" t="s">
        <v>990</v>
      </c>
      <c r="L690" s="440">
        <v>349654267</v>
      </c>
      <c r="M690" s="57" t="s">
        <v>1257</v>
      </c>
    </row>
    <row r="691" spans="1:13" s="533" customFormat="1" ht="15" customHeight="1" x14ac:dyDescent="0.25">
      <c r="A691" s="397" t="s">
        <v>956</v>
      </c>
      <c r="B691" s="398" t="s">
        <v>2489</v>
      </c>
      <c r="C691" s="504" t="s">
        <v>367</v>
      </c>
      <c r="D691" s="510" t="s">
        <v>554</v>
      </c>
      <c r="E691" s="440">
        <v>1527019.8399999999</v>
      </c>
      <c r="F691" s="57" t="s">
        <v>954</v>
      </c>
      <c r="H691" s="397" t="s">
        <v>1258</v>
      </c>
      <c r="I691" s="398" t="s">
        <v>1748</v>
      </c>
      <c r="J691" s="504" t="s">
        <v>368</v>
      </c>
      <c r="K691" s="510" t="s">
        <v>990</v>
      </c>
      <c r="L691" s="440">
        <v>350897397</v>
      </c>
      <c r="M691" s="57" t="s">
        <v>1257</v>
      </c>
    </row>
    <row r="692" spans="1:13" s="533" customFormat="1" ht="15" customHeight="1" x14ac:dyDescent="0.25">
      <c r="A692" s="397" t="s">
        <v>956</v>
      </c>
      <c r="B692" s="398" t="s">
        <v>2490</v>
      </c>
      <c r="C692" s="504" t="s">
        <v>367</v>
      </c>
      <c r="D692" s="510" t="s">
        <v>554</v>
      </c>
      <c r="E692" s="440">
        <v>3272002.88</v>
      </c>
      <c r="F692" s="57" t="s">
        <v>954</v>
      </c>
      <c r="H692" s="397" t="s">
        <v>1258</v>
      </c>
      <c r="I692" s="398" t="s">
        <v>1313</v>
      </c>
      <c r="J692" s="504" t="s">
        <v>368</v>
      </c>
      <c r="K692" s="510" t="s">
        <v>990</v>
      </c>
      <c r="L692" s="440">
        <v>360162528</v>
      </c>
      <c r="M692" s="57" t="s">
        <v>1257</v>
      </c>
    </row>
    <row r="693" spans="1:13" s="533" customFormat="1" ht="15" customHeight="1" x14ac:dyDescent="0.25">
      <c r="A693" s="397" t="s">
        <v>956</v>
      </c>
      <c r="B693" s="398" t="s">
        <v>2491</v>
      </c>
      <c r="C693" s="504" t="s">
        <v>367</v>
      </c>
      <c r="D693" s="510" t="s">
        <v>554</v>
      </c>
      <c r="E693" s="440">
        <v>1510652.6400000001</v>
      </c>
      <c r="F693" s="57" t="s">
        <v>954</v>
      </c>
      <c r="H693" s="397" t="s">
        <v>1258</v>
      </c>
      <c r="I693" s="398" t="s">
        <v>1314</v>
      </c>
      <c r="J693" s="504" t="s">
        <v>368</v>
      </c>
      <c r="K693" s="510" t="s">
        <v>990</v>
      </c>
      <c r="L693" s="440">
        <v>364039296</v>
      </c>
      <c r="M693" s="57" t="s">
        <v>1257</v>
      </c>
    </row>
    <row r="694" spans="1:13" s="533" customFormat="1" ht="15" customHeight="1" x14ac:dyDescent="0.25">
      <c r="A694" s="397" t="s">
        <v>956</v>
      </c>
      <c r="B694" s="398" t="s">
        <v>2492</v>
      </c>
      <c r="C694" s="504" t="s">
        <v>367</v>
      </c>
      <c r="D694" s="510" t="s">
        <v>554</v>
      </c>
      <c r="E694" s="440">
        <v>3236713.5999999996</v>
      </c>
      <c r="F694" s="57" t="s">
        <v>954</v>
      </c>
      <c r="H694" s="397" t="s">
        <v>1258</v>
      </c>
      <c r="I694" s="398" t="s">
        <v>1422</v>
      </c>
      <c r="J694" s="504" t="s">
        <v>368</v>
      </c>
      <c r="K694" s="510" t="s">
        <v>990</v>
      </c>
      <c r="L694" s="440">
        <v>367615770</v>
      </c>
      <c r="M694" s="57" t="s">
        <v>1257</v>
      </c>
    </row>
    <row r="695" spans="1:13" s="533" customFormat="1" ht="15" customHeight="1" x14ac:dyDescent="0.25">
      <c r="A695" s="397" t="s">
        <v>956</v>
      </c>
      <c r="B695" s="398" t="s">
        <v>1910</v>
      </c>
      <c r="C695" s="504" t="s">
        <v>367</v>
      </c>
      <c r="D695" s="510" t="s">
        <v>554</v>
      </c>
      <c r="E695" s="440">
        <v>1494764.48</v>
      </c>
      <c r="F695" s="57" t="s">
        <v>954</v>
      </c>
      <c r="H695" s="397" t="s">
        <v>1258</v>
      </c>
      <c r="I695" s="398" t="s">
        <v>1749</v>
      </c>
      <c r="J695" s="504" t="s">
        <v>368</v>
      </c>
      <c r="K695" s="510" t="s">
        <v>990</v>
      </c>
      <c r="L695" s="440">
        <v>374475807</v>
      </c>
      <c r="M695" s="57" t="s">
        <v>1257</v>
      </c>
    </row>
    <row r="696" spans="1:13" s="533" customFormat="1" ht="15" customHeight="1" x14ac:dyDescent="0.25">
      <c r="A696" s="397" t="s">
        <v>956</v>
      </c>
      <c r="B696" s="398" t="s">
        <v>1911</v>
      </c>
      <c r="C696" s="504" t="s">
        <v>367</v>
      </c>
      <c r="D696" s="510" t="s">
        <v>554</v>
      </c>
      <c r="E696" s="440">
        <v>3202462.24</v>
      </c>
      <c r="F696" s="57" t="s">
        <v>954</v>
      </c>
      <c r="H696" s="397" t="s">
        <v>1258</v>
      </c>
      <c r="I696" s="398" t="s">
        <v>1424</v>
      </c>
      <c r="J696" s="504" t="s">
        <v>368</v>
      </c>
      <c r="K696" s="510" t="s">
        <v>990</v>
      </c>
      <c r="L696" s="440">
        <v>378695466</v>
      </c>
      <c r="M696" s="57" t="s">
        <v>1257</v>
      </c>
    </row>
    <row r="697" spans="1:13" s="533" customFormat="1" ht="15" customHeight="1" x14ac:dyDescent="0.25">
      <c r="A697" s="397" t="s">
        <v>956</v>
      </c>
      <c r="B697" s="398" t="s">
        <v>1912</v>
      </c>
      <c r="C697" s="504" t="s">
        <v>367</v>
      </c>
      <c r="D697" s="510" t="s">
        <v>554</v>
      </c>
      <c r="E697" s="440">
        <v>1478317.44</v>
      </c>
      <c r="F697" s="57" t="s">
        <v>954</v>
      </c>
      <c r="H697" s="397" t="s">
        <v>1258</v>
      </c>
      <c r="I697" s="398" t="s">
        <v>1750</v>
      </c>
      <c r="J697" s="504" t="s">
        <v>368</v>
      </c>
      <c r="K697" s="510" t="s">
        <v>990</v>
      </c>
      <c r="L697" s="440">
        <v>384005170</v>
      </c>
      <c r="M697" s="57" t="s">
        <v>1257</v>
      </c>
    </row>
    <row r="698" spans="1:13" s="533" customFormat="1" ht="15" customHeight="1" x14ac:dyDescent="0.25">
      <c r="A698" s="397" t="s">
        <v>956</v>
      </c>
      <c r="B698" s="398" t="s">
        <v>1913</v>
      </c>
      <c r="C698" s="504" t="s">
        <v>367</v>
      </c>
      <c r="D698" s="510" t="s">
        <v>554</v>
      </c>
      <c r="E698" s="440">
        <v>3167172.96</v>
      </c>
      <c r="F698" s="57" t="s">
        <v>954</v>
      </c>
      <c r="H698" s="397" t="s">
        <v>1258</v>
      </c>
      <c r="I698" s="398" t="s">
        <v>1710</v>
      </c>
      <c r="J698" s="504" t="s">
        <v>368</v>
      </c>
      <c r="K698" s="510" t="s">
        <v>990</v>
      </c>
      <c r="L698" s="440">
        <v>145332083</v>
      </c>
      <c r="M698" s="57" t="s">
        <v>1257</v>
      </c>
    </row>
    <row r="699" spans="1:13" s="533" customFormat="1" ht="15" customHeight="1" x14ac:dyDescent="0.25">
      <c r="A699" s="397" t="s">
        <v>956</v>
      </c>
      <c r="B699" s="398" t="s">
        <v>1914</v>
      </c>
      <c r="C699" s="504" t="s">
        <v>367</v>
      </c>
      <c r="D699" s="510" t="s">
        <v>554</v>
      </c>
      <c r="E699" s="440">
        <v>1462429.2799999998</v>
      </c>
      <c r="F699" s="57" t="s">
        <v>954</v>
      </c>
      <c r="H699" s="397" t="s">
        <v>1258</v>
      </c>
      <c r="I699" s="398" t="s">
        <v>1751</v>
      </c>
      <c r="J699" s="504" t="s">
        <v>368</v>
      </c>
      <c r="K699" s="510" t="s">
        <v>990</v>
      </c>
      <c r="L699" s="440">
        <v>150757841</v>
      </c>
      <c r="M699" s="57" t="s">
        <v>1257</v>
      </c>
    </row>
    <row r="700" spans="1:13" s="533" customFormat="1" ht="15" customHeight="1" x14ac:dyDescent="0.25">
      <c r="A700" s="397" t="s">
        <v>956</v>
      </c>
      <c r="B700" s="398" t="s">
        <v>1915</v>
      </c>
      <c r="C700" s="504" t="s">
        <v>367</v>
      </c>
      <c r="D700" s="510" t="s">
        <v>554</v>
      </c>
      <c r="E700" s="440">
        <v>3132921.5999999996</v>
      </c>
      <c r="F700" s="57" t="s">
        <v>954</v>
      </c>
      <c r="H700" s="397" t="s">
        <v>1258</v>
      </c>
      <c r="I700" s="398" t="s">
        <v>1508</v>
      </c>
      <c r="J700" s="504" t="s">
        <v>368</v>
      </c>
      <c r="K700" s="510" t="s">
        <v>990</v>
      </c>
      <c r="L700" s="440">
        <v>152529761</v>
      </c>
      <c r="M700" s="57" t="s">
        <v>1257</v>
      </c>
    </row>
    <row r="701" spans="1:13" s="533" customFormat="1" ht="15" customHeight="1" x14ac:dyDescent="0.25">
      <c r="A701" s="397" t="s">
        <v>956</v>
      </c>
      <c r="B701" s="398" t="s">
        <v>2493</v>
      </c>
      <c r="C701" s="504" t="s">
        <v>367</v>
      </c>
      <c r="D701" s="510" t="s">
        <v>554</v>
      </c>
      <c r="E701" s="440">
        <v>1445982.2400000002</v>
      </c>
      <c r="F701" s="57" t="s">
        <v>954</v>
      </c>
      <c r="H701" s="397" t="s">
        <v>1258</v>
      </c>
      <c r="I701" s="398" t="s">
        <v>1713</v>
      </c>
      <c r="J701" s="504" t="s">
        <v>368</v>
      </c>
      <c r="K701" s="510" t="s">
        <v>990</v>
      </c>
      <c r="L701" s="440">
        <v>150780661</v>
      </c>
      <c r="M701" s="57" t="s">
        <v>1257</v>
      </c>
    </row>
    <row r="702" spans="1:13" s="533" customFormat="1" ht="15" customHeight="1" x14ac:dyDescent="0.25">
      <c r="A702" s="397" t="s">
        <v>956</v>
      </c>
      <c r="B702" s="398" t="s">
        <v>2261</v>
      </c>
      <c r="C702" s="504" t="s">
        <v>367</v>
      </c>
      <c r="D702" s="510" t="s">
        <v>554</v>
      </c>
      <c r="E702" s="440">
        <v>3097632.3200000003</v>
      </c>
      <c r="F702" s="57" t="s">
        <v>954</v>
      </c>
      <c r="H702" s="397" t="s">
        <v>1258</v>
      </c>
      <c r="I702" s="398" t="s">
        <v>1510</v>
      </c>
      <c r="J702" s="504" t="s">
        <v>368</v>
      </c>
      <c r="K702" s="510" t="s">
        <v>990</v>
      </c>
      <c r="L702" s="440">
        <v>156094699</v>
      </c>
      <c r="M702" s="57" t="s">
        <v>1257</v>
      </c>
    </row>
    <row r="703" spans="1:13" s="533" customFormat="1" ht="15" customHeight="1" x14ac:dyDescent="0.25">
      <c r="A703" s="397" t="s">
        <v>956</v>
      </c>
      <c r="B703" s="398" t="s">
        <v>2494</v>
      </c>
      <c r="C703" s="504" t="s">
        <v>367</v>
      </c>
      <c r="D703" s="510" t="s">
        <v>554</v>
      </c>
      <c r="E703" s="440">
        <v>1429615.04</v>
      </c>
      <c r="F703" s="57" t="s">
        <v>954</v>
      </c>
      <c r="H703" s="397" t="s">
        <v>1258</v>
      </c>
      <c r="I703" s="398" t="s">
        <v>1715</v>
      </c>
      <c r="J703" s="504" t="s">
        <v>368</v>
      </c>
      <c r="K703" s="510" t="s">
        <v>990</v>
      </c>
      <c r="L703" s="440">
        <v>157929346</v>
      </c>
      <c r="M703" s="57" t="s">
        <v>1257</v>
      </c>
    </row>
    <row r="704" spans="1:13" s="533" customFormat="1" ht="15" customHeight="1" x14ac:dyDescent="0.25">
      <c r="A704" s="397" t="s">
        <v>956</v>
      </c>
      <c r="B704" s="398" t="s">
        <v>2495</v>
      </c>
      <c r="C704" s="504" t="s">
        <v>367</v>
      </c>
      <c r="D704" s="510" t="s">
        <v>554</v>
      </c>
      <c r="E704" s="440">
        <v>1414764.7999999998</v>
      </c>
      <c r="F704" s="57" t="s">
        <v>954</v>
      </c>
      <c r="H704" s="397" t="s">
        <v>1258</v>
      </c>
      <c r="I704" s="398" t="s">
        <v>1512</v>
      </c>
      <c r="J704" s="504" t="s">
        <v>368</v>
      </c>
      <c r="K704" s="510" t="s">
        <v>990</v>
      </c>
      <c r="L704" s="440">
        <v>156425810</v>
      </c>
      <c r="M704" s="57" t="s">
        <v>1257</v>
      </c>
    </row>
    <row r="705" spans="1:13" s="533" customFormat="1" ht="15" customHeight="1" x14ac:dyDescent="0.25">
      <c r="A705" s="397" t="s">
        <v>956</v>
      </c>
      <c r="B705" s="398" t="s">
        <v>2496</v>
      </c>
      <c r="C705" s="504" t="s">
        <v>367</v>
      </c>
      <c r="D705" s="510" t="s">
        <v>554</v>
      </c>
      <c r="E705" s="440">
        <v>1398317.7599999998</v>
      </c>
      <c r="F705" s="57" t="s">
        <v>954</v>
      </c>
      <c r="H705" s="397" t="s">
        <v>1258</v>
      </c>
      <c r="I705" s="398" t="s">
        <v>1716</v>
      </c>
      <c r="J705" s="504" t="s">
        <v>368</v>
      </c>
      <c r="K705" s="510" t="s">
        <v>990</v>
      </c>
      <c r="L705" s="440">
        <v>161624095</v>
      </c>
      <c r="M705" s="57" t="s">
        <v>1257</v>
      </c>
    </row>
    <row r="706" spans="1:13" s="533" customFormat="1" ht="15" customHeight="1" x14ac:dyDescent="0.25">
      <c r="A706" s="397" t="s">
        <v>956</v>
      </c>
      <c r="B706" s="398" t="s">
        <v>2497</v>
      </c>
      <c r="C706" s="504" t="s">
        <v>367</v>
      </c>
      <c r="D706" s="510" t="s">
        <v>554</v>
      </c>
      <c r="E706" s="440">
        <v>1382429.6</v>
      </c>
      <c r="F706" s="57" t="s">
        <v>954</v>
      </c>
      <c r="H706" s="397" t="s">
        <v>1258</v>
      </c>
      <c r="I706" s="398" t="s">
        <v>1717</v>
      </c>
      <c r="J706" s="504" t="s">
        <v>368</v>
      </c>
      <c r="K706" s="510" t="s">
        <v>990</v>
      </c>
      <c r="L706" s="440">
        <v>163523731</v>
      </c>
      <c r="M706" s="57" t="s">
        <v>1257</v>
      </c>
    </row>
    <row r="707" spans="1:13" s="533" customFormat="1" ht="15" customHeight="1" x14ac:dyDescent="0.25">
      <c r="A707" s="397" t="s">
        <v>956</v>
      </c>
      <c r="B707" s="398" t="s">
        <v>2498</v>
      </c>
      <c r="C707" s="504" t="s">
        <v>367</v>
      </c>
      <c r="D707" s="510" t="s">
        <v>554</v>
      </c>
      <c r="E707" s="440">
        <v>1366062.4</v>
      </c>
      <c r="F707" s="57" t="s">
        <v>954</v>
      </c>
      <c r="H707" s="397" t="s">
        <v>1258</v>
      </c>
      <c r="I707" s="398" t="s">
        <v>1718</v>
      </c>
      <c r="J707" s="504" t="s">
        <v>368</v>
      </c>
      <c r="K707" s="510" t="s">
        <v>990</v>
      </c>
      <c r="L707" s="440">
        <v>162274621</v>
      </c>
      <c r="M707" s="57" t="s">
        <v>1257</v>
      </c>
    </row>
    <row r="708" spans="1:13" s="533" customFormat="1" ht="15" customHeight="1" x14ac:dyDescent="0.25">
      <c r="A708" s="397" t="s">
        <v>956</v>
      </c>
      <c r="B708" s="398" t="s">
        <v>2499</v>
      </c>
      <c r="C708" s="504" t="s">
        <v>367</v>
      </c>
      <c r="D708" s="510" t="s">
        <v>554</v>
      </c>
      <c r="E708" s="440">
        <v>1350174.2400000002</v>
      </c>
      <c r="F708" s="57" t="s">
        <v>954</v>
      </c>
      <c r="H708" s="397" t="s">
        <v>1258</v>
      </c>
      <c r="I708" s="398" t="s">
        <v>1752</v>
      </c>
      <c r="J708" s="504" t="s">
        <v>368</v>
      </c>
      <c r="K708" s="510" t="s">
        <v>990</v>
      </c>
      <c r="L708" s="440">
        <v>167352979</v>
      </c>
      <c r="M708" s="57" t="s">
        <v>1257</v>
      </c>
    </row>
    <row r="709" spans="1:13" s="533" customFormat="1" ht="15" customHeight="1" x14ac:dyDescent="0.25">
      <c r="A709" s="397" t="s">
        <v>956</v>
      </c>
      <c r="B709" s="398" t="s">
        <v>2500</v>
      </c>
      <c r="C709" s="504" t="s">
        <v>367</v>
      </c>
      <c r="D709" s="510" t="s">
        <v>554</v>
      </c>
      <c r="E709" s="440">
        <v>1333727.2000000002</v>
      </c>
      <c r="F709" s="57" t="s">
        <v>954</v>
      </c>
      <c r="H709" s="397" t="s">
        <v>1258</v>
      </c>
      <c r="I709" s="398" t="s">
        <v>1517</v>
      </c>
      <c r="J709" s="504" t="s">
        <v>368</v>
      </c>
      <c r="K709" s="510" t="s">
        <v>990</v>
      </c>
      <c r="L709" s="440">
        <v>169319949</v>
      </c>
      <c r="M709" s="57" t="s">
        <v>1257</v>
      </c>
    </row>
    <row r="710" spans="1:13" s="533" customFormat="1" ht="15" customHeight="1" x14ac:dyDescent="0.25">
      <c r="A710" s="397" t="s">
        <v>956</v>
      </c>
      <c r="B710" s="398" t="s">
        <v>2501</v>
      </c>
      <c r="C710" s="504" t="s">
        <v>367</v>
      </c>
      <c r="D710" s="510" t="s">
        <v>554</v>
      </c>
      <c r="E710" s="440">
        <v>1493487.04</v>
      </c>
      <c r="F710" s="57" t="s">
        <v>954</v>
      </c>
      <c r="H710" s="397" t="s">
        <v>1258</v>
      </c>
      <c r="I710" s="398" t="s">
        <v>1518</v>
      </c>
      <c r="J710" s="504" t="s">
        <v>368</v>
      </c>
      <c r="K710" s="510" t="s">
        <v>990</v>
      </c>
      <c r="L710" s="440">
        <v>168334442</v>
      </c>
      <c r="M710" s="57" t="s">
        <v>1257</v>
      </c>
    </row>
    <row r="711" spans="1:13" s="533" customFormat="1" ht="15" customHeight="1" x14ac:dyDescent="0.25">
      <c r="A711" s="397" t="s">
        <v>956</v>
      </c>
      <c r="B711" s="398" t="s">
        <v>2502</v>
      </c>
      <c r="C711" s="504" t="s">
        <v>367</v>
      </c>
      <c r="D711" s="510" t="s">
        <v>554</v>
      </c>
      <c r="E711" s="440">
        <v>1478556.96</v>
      </c>
      <c r="F711" s="57" t="s">
        <v>954</v>
      </c>
      <c r="H711" s="397" t="s">
        <v>1258</v>
      </c>
      <c r="I711" s="398" t="s">
        <v>1753</v>
      </c>
      <c r="J711" s="504" t="s">
        <v>368</v>
      </c>
      <c r="K711" s="510" t="s">
        <v>990</v>
      </c>
      <c r="L711" s="440">
        <v>173288545</v>
      </c>
      <c r="M711" s="57" t="s">
        <v>1257</v>
      </c>
    </row>
    <row r="712" spans="1:13" s="533" customFormat="1" ht="15" customHeight="1" x14ac:dyDescent="0.25">
      <c r="A712" s="397" t="s">
        <v>956</v>
      </c>
      <c r="B712" s="398" t="s">
        <v>2503</v>
      </c>
      <c r="C712" s="504" t="s">
        <v>367</v>
      </c>
      <c r="D712" s="510" t="s">
        <v>554</v>
      </c>
      <c r="E712" s="440">
        <v>1463147.8399999999</v>
      </c>
      <c r="F712" s="57" t="s">
        <v>954</v>
      </c>
      <c r="H712" s="397" t="s">
        <v>1258</v>
      </c>
      <c r="I712" s="398" t="s">
        <v>1722</v>
      </c>
      <c r="J712" s="504" t="s">
        <v>368</v>
      </c>
      <c r="K712" s="510" t="s">
        <v>990</v>
      </c>
      <c r="L712" s="440">
        <v>175325278</v>
      </c>
      <c r="M712" s="57" t="s">
        <v>1257</v>
      </c>
    </row>
    <row r="713" spans="1:13" s="533" customFormat="1" ht="15" customHeight="1" x14ac:dyDescent="0.25">
      <c r="A713" s="397" t="s">
        <v>956</v>
      </c>
      <c r="B713" s="398" t="s">
        <v>2504</v>
      </c>
      <c r="C713" s="504" t="s">
        <v>367</v>
      </c>
      <c r="D713" s="510" t="s">
        <v>554</v>
      </c>
      <c r="E713" s="440">
        <v>1448137.92</v>
      </c>
      <c r="F713" s="57" t="s">
        <v>954</v>
      </c>
      <c r="H713" s="397" t="s">
        <v>1258</v>
      </c>
      <c r="I713" s="398" t="s">
        <v>1723</v>
      </c>
      <c r="J713" s="504" t="s">
        <v>368</v>
      </c>
      <c r="K713" s="510" t="s">
        <v>990</v>
      </c>
      <c r="L713" s="440">
        <v>174612884</v>
      </c>
      <c r="M713" s="57" t="s">
        <v>1257</v>
      </c>
    </row>
    <row r="714" spans="1:13" s="533" customFormat="1" ht="15" customHeight="1" x14ac:dyDescent="0.25">
      <c r="A714" s="397" t="s">
        <v>956</v>
      </c>
      <c r="B714" s="398" t="s">
        <v>2505</v>
      </c>
      <c r="C714" s="504" t="s">
        <v>367</v>
      </c>
      <c r="D714" s="510" t="s">
        <v>554</v>
      </c>
      <c r="E714" s="440">
        <v>1432728.7999999998</v>
      </c>
      <c r="F714" s="57" t="s">
        <v>954</v>
      </c>
      <c r="H714" s="397" t="s">
        <v>1258</v>
      </c>
      <c r="I714" s="398" t="s">
        <v>1724</v>
      </c>
      <c r="J714" s="504" t="s">
        <v>368</v>
      </c>
      <c r="K714" s="510" t="s">
        <v>990</v>
      </c>
      <c r="L714" s="440">
        <v>179438250</v>
      </c>
      <c r="M714" s="57" t="s">
        <v>1257</v>
      </c>
    </row>
    <row r="715" spans="1:13" s="533" customFormat="1" ht="15" customHeight="1" x14ac:dyDescent="0.25">
      <c r="A715" s="397" t="s">
        <v>956</v>
      </c>
      <c r="B715" s="398" t="s">
        <v>2260</v>
      </c>
      <c r="C715" s="504" t="s">
        <v>367</v>
      </c>
      <c r="D715" s="510" t="s">
        <v>554</v>
      </c>
      <c r="E715" s="440">
        <v>1417319.6800000002</v>
      </c>
      <c r="F715" s="57" t="s">
        <v>954</v>
      </c>
      <c r="H715" s="397" t="s">
        <v>1258</v>
      </c>
      <c r="I715" s="398" t="s">
        <v>1754</v>
      </c>
      <c r="J715" s="504" t="s">
        <v>368</v>
      </c>
      <c r="K715" s="510" t="s">
        <v>990</v>
      </c>
      <c r="L715" s="440">
        <v>181547264</v>
      </c>
      <c r="M715" s="57" t="s">
        <v>1257</v>
      </c>
    </row>
    <row r="716" spans="1:13" s="533" customFormat="1" ht="15" customHeight="1" x14ac:dyDescent="0.25">
      <c r="A716" s="397" t="s">
        <v>956</v>
      </c>
      <c r="B716" s="398" t="s">
        <v>1290</v>
      </c>
      <c r="C716" s="504" t="s">
        <v>367</v>
      </c>
      <c r="D716" s="510" t="s">
        <v>554</v>
      </c>
      <c r="E716" s="440">
        <v>1402309.7599999998</v>
      </c>
      <c r="F716" s="57" t="s">
        <v>954</v>
      </c>
      <c r="H716" s="397" t="s">
        <v>1258</v>
      </c>
      <c r="I716" s="398" t="s">
        <v>1726</v>
      </c>
      <c r="J716" s="504" t="s">
        <v>368</v>
      </c>
      <c r="K716" s="510" t="s">
        <v>990</v>
      </c>
      <c r="L716" s="440">
        <v>181117836</v>
      </c>
      <c r="M716" s="57" t="s">
        <v>1257</v>
      </c>
    </row>
    <row r="717" spans="1:13" s="533" customFormat="1" ht="15" customHeight="1" x14ac:dyDescent="0.25">
      <c r="A717" s="397" t="s">
        <v>956</v>
      </c>
      <c r="B717" s="398" t="s">
        <v>1783</v>
      </c>
      <c r="C717" s="504" t="s">
        <v>367</v>
      </c>
      <c r="D717" s="510" t="s">
        <v>554</v>
      </c>
      <c r="E717" s="440">
        <v>1386900.6400000001</v>
      </c>
      <c r="F717" s="57" t="s">
        <v>954</v>
      </c>
      <c r="H717" s="397" t="s">
        <v>1258</v>
      </c>
      <c r="I717" s="398" t="s">
        <v>976</v>
      </c>
      <c r="J717" s="504" t="s">
        <v>368</v>
      </c>
      <c r="K717" s="510" t="s">
        <v>990</v>
      </c>
      <c r="L717" s="440">
        <v>185809820</v>
      </c>
      <c r="M717" s="57" t="s">
        <v>1257</v>
      </c>
    </row>
    <row r="718" spans="1:13" s="533" customFormat="1" ht="15" customHeight="1" x14ac:dyDescent="0.25">
      <c r="A718" s="397" t="s">
        <v>956</v>
      </c>
      <c r="B718" s="398" t="s">
        <v>1936</v>
      </c>
      <c r="C718" s="504" t="s">
        <v>367</v>
      </c>
      <c r="D718" s="510" t="s">
        <v>554</v>
      </c>
      <c r="E718" s="440">
        <v>1371970.5600000001</v>
      </c>
      <c r="F718" s="57" t="s">
        <v>954</v>
      </c>
      <c r="H718" s="397" t="s">
        <v>1258</v>
      </c>
      <c r="I718" s="398" t="s">
        <v>1755</v>
      </c>
      <c r="J718" s="504" t="s">
        <v>368</v>
      </c>
      <c r="K718" s="510" t="s">
        <v>990</v>
      </c>
      <c r="L718" s="440">
        <v>187993723</v>
      </c>
      <c r="M718" s="57" t="s">
        <v>1257</v>
      </c>
    </row>
    <row r="719" spans="1:13" s="533" customFormat="1" ht="15" customHeight="1" x14ac:dyDescent="0.25">
      <c r="A719" s="397" t="s">
        <v>956</v>
      </c>
      <c r="B719" s="398" t="s">
        <v>2331</v>
      </c>
      <c r="C719" s="504" t="s">
        <v>367</v>
      </c>
      <c r="D719" s="510" t="s">
        <v>554</v>
      </c>
      <c r="E719" s="440">
        <v>1356561.44</v>
      </c>
      <c r="F719" s="57" t="s">
        <v>954</v>
      </c>
      <c r="H719" s="397" t="s">
        <v>1258</v>
      </c>
      <c r="I719" s="398" t="s">
        <v>1756</v>
      </c>
      <c r="J719" s="504" t="s">
        <v>368</v>
      </c>
      <c r="K719" s="510" t="s">
        <v>990</v>
      </c>
      <c r="L719" s="440">
        <v>187857471</v>
      </c>
      <c r="M719" s="57" t="s">
        <v>1257</v>
      </c>
    </row>
    <row r="720" spans="1:13" s="533" customFormat="1" ht="15" customHeight="1" x14ac:dyDescent="0.25">
      <c r="A720" s="397" t="s">
        <v>956</v>
      </c>
      <c r="B720" s="398" t="s">
        <v>2506</v>
      </c>
      <c r="C720" s="504" t="s">
        <v>367</v>
      </c>
      <c r="D720" s="510" t="s">
        <v>554</v>
      </c>
      <c r="E720" s="440">
        <v>1342110.3999999999</v>
      </c>
      <c r="F720" s="57" t="s">
        <v>954</v>
      </c>
      <c r="H720" s="397" t="s">
        <v>1258</v>
      </c>
      <c r="I720" s="398" t="s">
        <v>1757</v>
      </c>
      <c r="J720" s="504" t="s">
        <v>368</v>
      </c>
      <c r="K720" s="510" t="s">
        <v>990</v>
      </c>
      <c r="L720" s="440">
        <v>192411261</v>
      </c>
      <c r="M720" s="57" t="s">
        <v>1257</v>
      </c>
    </row>
    <row r="721" spans="1:13" s="533" customFormat="1" ht="15" customHeight="1" x14ac:dyDescent="0.25">
      <c r="A721" s="397" t="s">
        <v>956</v>
      </c>
      <c r="B721" s="398" t="s">
        <v>2507</v>
      </c>
      <c r="C721" s="504" t="s">
        <v>367</v>
      </c>
      <c r="D721" s="510" t="s">
        <v>554</v>
      </c>
      <c r="E721" s="440">
        <v>1327100.48</v>
      </c>
      <c r="F721" s="57" t="s">
        <v>954</v>
      </c>
      <c r="H721" s="397" t="s">
        <v>1258</v>
      </c>
      <c r="I721" s="398" t="s">
        <v>1731</v>
      </c>
      <c r="J721" s="504" t="s">
        <v>368</v>
      </c>
      <c r="K721" s="510" t="s">
        <v>990</v>
      </c>
      <c r="L721" s="440">
        <v>194672752</v>
      </c>
      <c r="M721" s="57" t="s">
        <v>1257</v>
      </c>
    </row>
    <row r="722" spans="1:13" s="533" customFormat="1" ht="15" customHeight="1" x14ac:dyDescent="0.25">
      <c r="A722" s="397" t="s">
        <v>956</v>
      </c>
      <c r="B722" s="398" t="s">
        <v>2334</v>
      </c>
      <c r="C722" s="504" t="s">
        <v>367</v>
      </c>
      <c r="D722" s="510" t="s">
        <v>554</v>
      </c>
      <c r="E722" s="440">
        <v>1311691.3599999999</v>
      </c>
      <c r="F722" s="57" t="s">
        <v>954</v>
      </c>
      <c r="H722" s="397" t="s">
        <v>1258</v>
      </c>
      <c r="I722" s="398" t="s">
        <v>1732</v>
      </c>
      <c r="J722" s="504" t="s">
        <v>368</v>
      </c>
      <c r="K722" s="510" t="s">
        <v>990</v>
      </c>
      <c r="L722" s="440">
        <v>194840254</v>
      </c>
      <c r="M722" s="57" t="s">
        <v>1257</v>
      </c>
    </row>
    <row r="723" spans="1:13" s="533" customFormat="1" ht="15" customHeight="1" x14ac:dyDescent="0.25">
      <c r="A723" s="397" t="s">
        <v>956</v>
      </c>
      <c r="B723" s="398" t="s">
        <v>2335</v>
      </c>
      <c r="C723" s="504" t="s">
        <v>367</v>
      </c>
      <c r="D723" s="510" t="s">
        <v>554</v>
      </c>
      <c r="E723" s="440">
        <v>1296761.2799999998</v>
      </c>
      <c r="F723" s="57" t="s">
        <v>954</v>
      </c>
      <c r="H723" s="397" t="s">
        <v>1258</v>
      </c>
      <c r="I723" s="398" t="s">
        <v>1733</v>
      </c>
      <c r="J723" s="504" t="s">
        <v>368</v>
      </c>
      <c r="K723" s="510" t="s">
        <v>990</v>
      </c>
      <c r="L723" s="440">
        <v>199250864</v>
      </c>
      <c r="M723" s="57" t="s">
        <v>1257</v>
      </c>
    </row>
    <row r="724" spans="1:13" s="533" customFormat="1" ht="15" customHeight="1" x14ac:dyDescent="0.25">
      <c r="A724" s="397" t="s">
        <v>956</v>
      </c>
      <c r="B724" s="398" t="s">
        <v>2508</v>
      </c>
      <c r="C724" s="504" t="s">
        <v>367</v>
      </c>
      <c r="D724" s="510" t="s">
        <v>554</v>
      </c>
      <c r="E724" s="440">
        <v>1281352.1600000001</v>
      </c>
      <c r="F724" s="57" t="s">
        <v>954</v>
      </c>
      <c r="H724" s="397" t="s">
        <v>1258</v>
      </c>
      <c r="I724" s="398" t="s">
        <v>1758</v>
      </c>
      <c r="J724" s="504" t="s">
        <v>368</v>
      </c>
      <c r="K724" s="510" t="s">
        <v>990</v>
      </c>
      <c r="L724" s="440">
        <v>201592745</v>
      </c>
      <c r="M724" s="57" t="s">
        <v>1257</v>
      </c>
    </row>
    <row r="725" spans="1:13" s="533" customFormat="1" ht="15" customHeight="1" x14ac:dyDescent="0.25">
      <c r="A725" s="397" t="s">
        <v>956</v>
      </c>
      <c r="B725" s="398" t="s">
        <v>2509</v>
      </c>
      <c r="C725" s="504" t="s">
        <v>367</v>
      </c>
      <c r="D725" s="510" t="s">
        <v>554</v>
      </c>
      <c r="E725" s="440">
        <v>1266342.2400000002</v>
      </c>
      <c r="F725" s="57" t="s">
        <v>954</v>
      </c>
      <c r="H725" s="397" t="s">
        <v>1258</v>
      </c>
      <c r="I725" s="398" t="s">
        <v>1735</v>
      </c>
      <c r="J725" s="504" t="s">
        <v>368</v>
      </c>
      <c r="K725" s="510" t="s">
        <v>990</v>
      </c>
      <c r="L725" s="440">
        <v>202074956</v>
      </c>
      <c r="M725" s="57" t="s">
        <v>1257</v>
      </c>
    </row>
    <row r="726" spans="1:13" s="533" customFormat="1" ht="15" customHeight="1" x14ac:dyDescent="0.25">
      <c r="A726" s="397" t="s">
        <v>956</v>
      </c>
      <c r="B726" s="398" t="s">
        <v>2501</v>
      </c>
      <c r="C726" s="504" t="s">
        <v>367</v>
      </c>
      <c r="D726" s="510" t="s">
        <v>554</v>
      </c>
      <c r="E726" s="440">
        <v>14423415.359999999</v>
      </c>
      <c r="F726" s="57" t="s">
        <v>954</v>
      </c>
      <c r="H726" s="397" t="s">
        <v>1258</v>
      </c>
      <c r="I726" s="398" t="s">
        <v>1759</v>
      </c>
      <c r="J726" s="504" t="s">
        <v>368</v>
      </c>
      <c r="K726" s="510" t="s">
        <v>990</v>
      </c>
      <c r="L726" s="440">
        <v>206337222</v>
      </c>
      <c r="M726" s="57" t="s">
        <v>1257</v>
      </c>
    </row>
    <row r="727" spans="1:13" s="533" customFormat="1" ht="15" customHeight="1" x14ac:dyDescent="0.25">
      <c r="A727" s="397" t="s">
        <v>956</v>
      </c>
      <c r="B727" s="398" t="s">
        <v>2510</v>
      </c>
      <c r="C727" s="504" t="s">
        <v>367</v>
      </c>
      <c r="D727" s="510" t="s">
        <v>554</v>
      </c>
      <c r="E727" s="440">
        <v>46931948</v>
      </c>
      <c r="F727" s="57" t="s">
        <v>954</v>
      </c>
      <c r="H727" s="397" t="s">
        <v>1258</v>
      </c>
      <c r="I727" s="398" t="s">
        <v>1760</v>
      </c>
      <c r="J727" s="504" t="s">
        <v>368</v>
      </c>
      <c r="K727" s="510" t="s">
        <v>990</v>
      </c>
      <c r="L727" s="440">
        <v>208762391</v>
      </c>
      <c r="M727" s="57" t="s">
        <v>1257</v>
      </c>
    </row>
    <row r="728" spans="1:13" s="533" customFormat="1" ht="15" customHeight="1" x14ac:dyDescent="0.25">
      <c r="A728" s="397" t="s">
        <v>956</v>
      </c>
      <c r="B728" s="398" t="s">
        <v>1290</v>
      </c>
      <c r="C728" s="504" t="s">
        <v>367</v>
      </c>
      <c r="D728" s="510" t="s">
        <v>554</v>
      </c>
      <c r="E728" s="440">
        <v>13536233.280000001</v>
      </c>
      <c r="F728" s="57" t="s">
        <v>954</v>
      </c>
      <c r="H728" s="397" t="s">
        <v>1258</v>
      </c>
      <c r="I728" s="398" t="s">
        <v>1761</v>
      </c>
      <c r="J728" s="504" t="s">
        <v>368</v>
      </c>
      <c r="K728" s="510" t="s">
        <v>990</v>
      </c>
      <c r="L728" s="440">
        <v>209570668</v>
      </c>
      <c r="M728" s="57" t="s">
        <v>1257</v>
      </c>
    </row>
    <row r="729" spans="1:13" s="533" customFormat="1" ht="15" customHeight="1" x14ac:dyDescent="0.25">
      <c r="A729" s="397" t="s">
        <v>956</v>
      </c>
      <c r="B729" s="398" t="s">
        <v>2511</v>
      </c>
      <c r="C729" s="504" t="s">
        <v>367</v>
      </c>
      <c r="D729" s="510" t="s">
        <v>554</v>
      </c>
      <c r="E729" s="440">
        <v>1319675.3599999999</v>
      </c>
      <c r="F729" s="57" t="s">
        <v>954</v>
      </c>
      <c r="H729" s="397" t="s">
        <v>1258</v>
      </c>
      <c r="I729" s="398" t="s">
        <v>1762</v>
      </c>
      <c r="J729" s="504" t="s">
        <v>368</v>
      </c>
      <c r="K729" s="510" t="s">
        <v>990</v>
      </c>
      <c r="L729" s="440">
        <v>213679238</v>
      </c>
      <c r="M729" s="57" t="s">
        <v>1257</v>
      </c>
    </row>
    <row r="730" spans="1:13" s="533" customFormat="1" ht="15" customHeight="1" x14ac:dyDescent="0.25">
      <c r="A730" s="397" t="s">
        <v>956</v>
      </c>
      <c r="B730" s="398" t="s">
        <v>2501</v>
      </c>
      <c r="C730" s="504" t="s">
        <v>367</v>
      </c>
      <c r="D730" s="510" t="s">
        <v>554</v>
      </c>
      <c r="E730" s="440">
        <v>2631925.5999999996</v>
      </c>
      <c r="F730" s="57" t="s">
        <v>954</v>
      </c>
      <c r="H730" s="397" t="s">
        <v>1258</v>
      </c>
      <c r="I730" s="398" t="s">
        <v>1763</v>
      </c>
      <c r="J730" s="504" t="s">
        <v>368</v>
      </c>
      <c r="K730" s="510" t="s">
        <v>990</v>
      </c>
      <c r="L730" s="440">
        <v>216190701</v>
      </c>
      <c r="M730" s="57" t="s">
        <v>1257</v>
      </c>
    </row>
    <row r="731" spans="1:13" s="533" customFormat="1" ht="15" customHeight="1" x14ac:dyDescent="0.25">
      <c r="A731" s="397" t="s">
        <v>956</v>
      </c>
      <c r="B731" s="398" t="s">
        <v>2512</v>
      </c>
      <c r="C731" s="504" t="s">
        <v>367</v>
      </c>
      <c r="D731" s="510" t="s">
        <v>554</v>
      </c>
      <c r="E731" s="440">
        <v>1307938.8799999999</v>
      </c>
      <c r="F731" s="57" t="s">
        <v>954</v>
      </c>
      <c r="H731" s="397" t="s">
        <v>1258</v>
      </c>
      <c r="I731" s="398" t="s">
        <v>1764</v>
      </c>
      <c r="J731" s="504" t="s">
        <v>368</v>
      </c>
      <c r="K731" s="510" t="s">
        <v>990</v>
      </c>
      <c r="L731" s="440">
        <v>217336806</v>
      </c>
      <c r="M731" s="57" t="s">
        <v>1257</v>
      </c>
    </row>
    <row r="732" spans="1:13" s="533" customFormat="1" ht="15" customHeight="1" x14ac:dyDescent="0.25">
      <c r="A732" s="397" t="s">
        <v>956</v>
      </c>
      <c r="B732" s="398" t="s">
        <v>2502</v>
      </c>
      <c r="C732" s="504" t="s">
        <v>367</v>
      </c>
      <c r="D732" s="510" t="s">
        <v>554</v>
      </c>
      <c r="E732" s="440">
        <v>2608532.4800000004</v>
      </c>
      <c r="F732" s="57" t="s">
        <v>954</v>
      </c>
      <c r="H732" s="397" t="s">
        <v>1258</v>
      </c>
      <c r="I732" s="398" t="s">
        <v>1765</v>
      </c>
      <c r="J732" s="504" t="s">
        <v>368</v>
      </c>
      <c r="K732" s="510" t="s">
        <v>990</v>
      </c>
      <c r="L732" s="440">
        <v>221286133</v>
      </c>
      <c r="M732" s="57" t="s">
        <v>1257</v>
      </c>
    </row>
    <row r="733" spans="1:13" s="533" customFormat="1" ht="15" customHeight="1" x14ac:dyDescent="0.25">
      <c r="A733" s="397" t="s">
        <v>956</v>
      </c>
      <c r="B733" s="398" t="s">
        <v>2513</v>
      </c>
      <c r="C733" s="504" t="s">
        <v>367</v>
      </c>
      <c r="D733" s="510" t="s">
        <v>554</v>
      </c>
      <c r="E733" s="440">
        <v>1295883.04</v>
      </c>
      <c r="F733" s="57" t="s">
        <v>954</v>
      </c>
      <c r="H733" s="397" t="s">
        <v>1258</v>
      </c>
      <c r="I733" s="398" t="s">
        <v>1766</v>
      </c>
      <c r="J733" s="504" t="s">
        <v>368</v>
      </c>
      <c r="K733" s="510" t="s">
        <v>990</v>
      </c>
      <c r="L733" s="440">
        <v>223887002</v>
      </c>
      <c r="M733" s="57" t="s">
        <v>1257</v>
      </c>
    </row>
    <row r="734" spans="1:13" s="533" customFormat="1" ht="15" customHeight="1" x14ac:dyDescent="0.25">
      <c r="A734" s="397" t="s">
        <v>956</v>
      </c>
      <c r="B734" s="398" t="s">
        <v>2503</v>
      </c>
      <c r="C734" s="504" t="s">
        <v>367</v>
      </c>
      <c r="D734" s="510" t="s">
        <v>554</v>
      </c>
      <c r="E734" s="440">
        <v>84371319.199999988</v>
      </c>
      <c r="F734" s="57" t="s">
        <v>954</v>
      </c>
      <c r="H734" s="397" t="s">
        <v>1258</v>
      </c>
      <c r="I734" s="398" t="s">
        <v>1767</v>
      </c>
      <c r="J734" s="504" t="s">
        <v>368</v>
      </c>
      <c r="K734" s="510" t="s">
        <v>990</v>
      </c>
      <c r="L734" s="440">
        <v>225383126</v>
      </c>
      <c r="M734" s="57" t="s">
        <v>1257</v>
      </c>
    </row>
    <row r="735" spans="1:13" s="533" customFormat="1" ht="15" customHeight="1" x14ac:dyDescent="0.25">
      <c r="A735" s="397" t="s">
        <v>956</v>
      </c>
      <c r="B735" s="398" t="s">
        <v>2514</v>
      </c>
      <c r="C735" s="504" t="s">
        <v>367</v>
      </c>
      <c r="D735" s="510" t="s">
        <v>554</v>
      </c>
      <c r="E735" s="440">
        <v>1284226.3999999999</v>
      </c>
      <c r="F735" s="57" t="s">
        <v>954</v>
      </c>
      <c r="H735" s="397" t="s">
        <v>1258</v>
      </c>
      <c r="I735" s="398" t="s">
        <v>1768</v>
      </c>
      <c r="J735" s="504" t="s">
        <v>368</v>
      </c>
      <c r="K735" s="510" t="s">
        <v>990</v>
      </c>
      <c r="L735" s="440">
        <v>229167465</v>
      </c>
      <c r="M735" s="57" t="s">
        <v>1257</v>
      </c>
    </row>
    <row r="736" spans="1:13" s="533" customFormat="1" ht="15" customHeight="1" x14ac:dyDescent="0.25">
      <c r="A736" s="397" t="s">
        <v>956</v>
      </c>
      <c r="B736" s="398" t="s">
        <v>2504</v>
      </c>
      <c r="C736" s="504" t="s">
        <v>367</v>
      </c>
      <c r="D736" s="510" t="s">
        <v>554</v>
      </c>
      <c r="E736" s="440">
        <v>2561107.5199999996</v>
      </c>
      <c r="F736" s="57" t="s">
        <v>954</v>
      </c>
      <c r="H736" s="397" t="s">
        <v>1258</v>
      </c>
      <c r="I736" s="398" t="s">
        <v>1769</v>
      </c>
      <c r="J736" s="504" t="s">
        <v>368</v>
      </c>
      <c r="K736" s="510" t="s">
        <v>990</v>
      </c>
      <c r="L736" s="440">
        <v>231860968</v>
      </c>
      <c r="M736" s="57" t="s">
        <v>1257</v>
      </c>
    </row>
    <row r="737" spans="1:18" s="533" customFormat="1" ht="15" customHeight="1" x14ac:dyDescent="0.25">
      <c r="A737" s="397" t="s">
        <v>956</v>
      </c>
      <c r="B737" s="398" t="s">
        <v>2515</v>
      </c>
      <c r="C737" s="504" t="s">
        <v>367</v>
      </c>
      <c r="D737" s="510" t="s">
        <v>554</v>
      </c>
      <c r="E737" s="440">
        <v>1272090.7200000002</v>
      </c>
      <c r="F737" s="57" t="s">
        <v>954</v>
      </c>
      <c r="H737" s="397" t="s">
        <v>1258</v>
      </c>
      <c r="I737" s="398" t="s">
        <v>1770</v>
      </c>
      <c r="J737" s="504" t="s">
        <v>368</v>
      </c>
      <c r="K737" s="510" t="s">
        <v>990</v>
      </c>
      <c r="L737" s="440">
        <v>233719735</v>
      </c>
      <c r="M737" s="57" t="s">
        <v>1257</v>
      </c>
    </row>
    <row r="738" spans="1:18" s="533" customFormat="1" ht="15" customHeight="1" x14ac:dyDescent="0.25">
      <c r="A738" s="397" t="s">
        <v>956</v>
      </c>
      <c r="B738" s="398" t="s">
        <v>2505</v>
      </c>
      <c r="C738" s="504" t="s">
        <v>367</v>
      </c>
      <c r="D738" s="510" t="s">
        <v>554</v>
      </c>
      <c r="E738" s="440">
        <v>2536995.8399999999</v>
      </c>
      <c r="F738" s="57" t="s">
        <v>954</v>
      </c>
      <c r="H738" s="397" t="s">
        <v>1258</v>
      </c>
      <c r="I738" s="398" t="s">
        <v>1771</v>
      </c>
      <c r="J738" s="504" t="s">
        <v>368</v>
      </c>
      <c r="K738" s="510" t="s">
        <v>990</v>
      </c>
      <c r="L738" s="440">
        <v>237333136</v>
      </c>
      <c r="M738" s="57" t="s">
        <v>1257</v>
      </c>
    </row>
    <row r="739" spans="1:18" s="533" customFormat="1" ht="15" customHeight="1" x14ac:dyDescent="0.25">
      <c r="A739" s="397" t="s">
        <v>956</v>
      </c>
      <c r="B739" s="398" t="s">
        <v>2510</v>
      </c>
      <c r="C739" s="504" t="s">
        <v>367</v>
      </c>
      <c r="D739" s="510" t="s">
        <v>554</v>
      </c>
      <c r="E739" s="440">
        <v>1260034.8799999999</v>
      </c>
      <c r="F739" s="57" t="s">
        <v>954</v>
      </c>
      <c r="H739" s="397" t="s">
        <v>1258</v>
      </c>
      <c r="I739" s="398" t="s">
        <v>1772</v>
      </c>
      <c r="J739" s="504" t="s">
        <v>368</v>
      </c>
      <c r="K739" s="510" t="s">
        <v>990</v>
      </c>
      <c r="L739" s="440">
        <v>240122613</v>
      </c>
      <c r="M739" s="57" t="s">
        <v>1257</v>
      </c>
    </row>
    <row r="740" spans="1:18" s="533" customFormat="1" ht="15" customHeight="1" x14ac:dyDescent="0.25">
      <c r="A740" s="397" t="s">
        <v>956</v>
      </c>
      <c r="B740" s="398" t="s">
        <v>2260</v>
      </c>
      <c r="C740" s="504" t="s">
        <v>367</v>
      </c>
      <c r="D740" s="510" t="s">
        <v>554</v>
      </c>
      <c r="E740" s="440">
        <v>2512884.16</v>
      </c>
      <c r="F740" s="57" t="s">
        <v>954</v>
      </c>
      <c r="H740" s="397" t="s">
        <v>1258</v>
      </c>
      <c r="I740" s="398" t="s">
        <v>1773</v>
      </c>
      <c r="J740" s="504" t="s">
        <v>368</v>
      </c>
      <c r="K740" s="510" t="s">
        <v>990</v>
      </c>
      <c r="L740" s="440">
        <v>242357107</v>
      </c>
      <c r="M740" s="57" t="s">
        <v>1257</v>
      </c>
    </row>
    <row r="741" spans="1:18" s="533" customFormat="1" ht="15" customHeight="1" x14ac:dyDescent="0.25">
      <c r="A741" s="397" t="s">
        <v>956</v>
      </c>
      <c r="B741" s="398" t="s">
        <v>2516</v>
      </c>
      <c r="C741" s="504" t="s">
        <v>367</v>
      </c>
      <c r="D741" s="510" t="s">
        <v>554</v>
      </c>
      <c r="E741" s="440">
        <v>1248298.3999999999</v>
      </c>
      <c r="F741" s="57" t="s">
        <v>954</v>
      </c>
      <c r="H741" s="397" t="s">
        <v>1258</v>
      </c>
      <c r="I741" s="398" t="s">
        <v>1774</v>
      </c>
      <c r="J741" s="504" t="s">
        <v>368</v>
      </c>
      <c r="K741" s="510" t="s">
        <v>990</v>
      </c>
      <c r="L741" s="440">
        <v>245793402</v>
      </c>
      <c r="M741" s="57" t="s">
        <v>1257</v>
      </c>
    </row>
    <row r="742" spans="1:18" s="533" customFormat="1" ht="15" customHeight="1" x14ac:dyDescent="0.25">
      <c r="A742" s="397" t="s">
        <v>956</v>
      </c>
      <c r="B742" s="398" t="s">
        <v>1290</v>
      </c>
      <c r="C742" s="504" t="s">
        <v>367</v>
      </c>
      <c r="D742" s="510" t="s">
        <v>554</v>
      </c>
      <c r="E742" s="440">
        <v>2489570.88</v>
      </c>
      <c r="F742" s="57" t="s">
        <v>954</v>
      </c>
      <c r="H742" s="397" t="s">
        <v>1258</v>
      </c>
      <c r="I742" s="398" t="s">
        <v>1775</v>
      </c>
      <c r="J742" s="504" t="s">
        <v>368</v>
      </c>
      <c r="K742" s="510" t="s">
        <v>990</v>
      </c>
      <c r="L742" s="440">
        <v>248682316</v>
      </c>
      <c r="M742" s="57" t="s">
        <v>1257</v>
      </c>
    </row>
    <row r="743" spans="1:18" s="533" customFormat="1" ht="15" customHeight="1" x14ac:dyDescent="0.25">
      <c r="A743" s="397" t="s">
        <v>956</v>
      </c>
      <c r="B743" s="398" t="s">
        <v>1291</v>
      </c>
      <c r="C743" s="504" t="s">
        <v>367</v>
      </c>
      <c r="D743" s="510" t="s">
        <v>554</v>
      </c>
      <c r="E743" s="440">
        <v>1236242.56</v>
      </c>
      <c r="F743" s="57" t="s">
        <v>954</v>
      </c>
      <c r="H743" s="397" t="s">
        <v>1258</v>
      </c>
      <c r="I743" s="398" t="s">
        <v>1776</v>
      </c>
      <c r="J743" s="504" t="s">
        <v>368</v>
      </c>
      <c r="K743" s="510" t="s">
        <v>990</v>
      </c>
      <c r="L743" s="440">
        <v>251306093</v>
      </c>
      <c r="M743" s="57" t="s">
        <v>1257</v>
      </c>
    </row>
    <row r="744" spans="1:18" s="533" customFormat="1" ht="15" customHeight="1" x14ac:dyDescent="0.25">
      <c r="A744" s="397" t="s">
        <v>956</v>
      </c>
      <c r="B744" s="398" t="s">
        <v>1783</v>
      </c>
      <c r="C744" s="504" t="s">
        <v>367</v>
      </c>
      <c r="D744" s="510" t="s">
        <v>554</v>
      </c>
      <c r="E744" s="440">
        <v>2465459.2000000002</v>
      </c>
      <c r="F744" s="57" t="s">
        <v>954</v>
      </c>
      <c r="H744" s="397" t="s">
        <v>1258</v>
      </c>
      <c r="I744" s="398" t="s">
        <v>1777</v>
      </c>
      <c r="J744" s="504" t="s">
        <v>368</v>
      </c>
      <c r="K744" s="510" t="s">
        <v>990</v>
      </c>
      <c r="L744" s="440">
        <v>254558892</v>
      </c>
      <c r="M744" s="57" t="s">
        <v>1257</v>
      </c>
    </row>
    <row r="745" spans="1:18" s="533" customFormat="1" ht="15" customHeight="1" x14ac:dyDescent="0.25">
      <c r="A745" s="397" t="s">
        <v>956</v>
      </c>
      <c r="B745" s="398" t="s">
        <v>1292</v>
      </c>
      <c r="C745" s="504" t="s">
        <v>367</v>
      </c>
      <c r="D745" s="510" t="s">
        <v>554</v>
      </c>
      <c r="E745" s="440">
        <v>1224585.92</v>
      </c>
      <c r="F745" s="57" t="s">
        <v>954</v>
      </c>
      <c r="H745" s="397" t="s">
        <v>1258</v>
      </c>
      <c r="I745" s="398" t="s">
        <v>1778</v>
      </c>
      <c r="J745" s="504" t="s">
        <v>368</v>
      </c>
      <c r="K745" s="510" t="s">
        <v>990</v>
      </c>
      <c r="L745" s="440">
        <v>257551065</v>
      </c>
      <c r="M745" s="57" t="s">
        <v>1257</v>
      </c>
    </row>
    <row r="746" spans="1:18" s="533" customFormat="1" ht="15" customHeight="1" x14ac:dyDescent="0.25">
      <c r="A746" s="397" t="s">
        <v>956</v>
      </c>
      <c r="B746" s="398" t="s">
        <v>1936</v>
      </c>
      <c r="C746" s="504" t="s">
        <v>367</v>
      </c>
      <c r="D746" s="510" t="s">
        <v>554</v>
      </c>
      <c r="E746" s="440">
        <v>2442145.92</v>
      </c>
      <c r="F746" s="57" t="s">
        <v>954</v>
      </c>
      <c r="H746" s="397" t="s">
        <v>1258</v>
      </c>
      <c r="I746" s="398" t="s">
        <v>1710</v>
      </c>
      <c r="J746" s="504" t="s">
        <v>367</v>
      </c>
      <c r="K746" s="510" t="s">
        <v>554</v>
      </c>
      <c r="L746" s="440">
        <v>99465408.120000005</v>
      </c>
      <c r="M746" s="57" t="s">
        <v>1257</v>
      </c>
    </row>
    <row r="747" spans="1:18" s="533" customFormat="1" ht="15" customHeight="1" x14ac:dyDescent="0.25">
      <c r="A747" s="397" t="s">
        <v>956</v>
      </c>
      <c r="B747" s="398" t="s">
        <v>1399</v>
      </c>
      <c r="C747" s="504" t="s">
        <v>367</v>
      </c>
      <c r="D747" s="510" t="s">
        <v>554</v>
      </c>
      <c r="E747" s="440">
        <v>77258852.639999986</v>
      </c>
      <c r="F747" s="57" t="s">
        <v>954</v>
      </c>
      <c r="H747" s="397" t="s">
        <v>1258</v>
      </c>
      <c r="I747" s="398" t="s">
        <v>1711</v>
      </c>
      <c r="J747" s="504" t="s">
        <v>367</v>
      </c>
      <c r="K747" s="510" t="s">
        <v>554</v>
      </c>
      <c r="L747" s="440">
        <v>110094586.72</v>
      </c>
      <c r="M747" s="57" t="s">
        <v>1257</v>
      </c>
    </row>
    <row r="748" spans="1:18" s="533" customFormat="1" ht="15" customHeight="1" x14ac:dyDescent="0.25">
      <c r="A748" s="397" t="s">
        <v>956</v>
      </c>
      <c r="B748" s="398" t="s">
        <v>2517</v>
      </c>
      <c r="C748" s="504" t="s">
        <v>367</v>
      </c>
      <c r="D748" s="510" t="s">
        <v>554</v>
      </c>
      <c r="E748" s="440">
        <v>1212450.2400000002</v>
      </c>
      <c r="F748" s="57" t="s">
        <v>954</v>
      </c>
      <c r="H748" s="397" t="s">
        <v>1258</v>
      </c>
      <c r="I748" s="398" t="s">
        <v>1712</v>
      </c>
      <c r="J748" s="504" t="s">
        <v>367</v>
      </c>
      <c r="K748" s="510" t="s">
        <v>554</v>
      </c>
      <c r="L748" s="440">
        <v>105418652.40000001</v>
      </c>
      <c r="M748" s="57" t="s">
        <v>1257</v>
      </c>
    </row>
    <row r="749" spans="1:18" s="533" customFormat="1" ht="15" customHeight="1" x14ac:dyDescent="0.25">
      <c r="A749" s="397" t="s">
        <v>956</v>
      </c>
      <c r="B749" s="398" t="s">
        <v>2331</v>
      </c>
      <c r="C749" s="504" t="s">
        <v>367</v>
      </c>
      <c r="D749" s="510" t="s">
        <v>554</v>
      </c>
      <c r="E749" s="440">
        <v>2418034.2400000002</v>
      </c>
      <c r="F749" s="57" t="s">
        <v>954</v>
      </c>
      <c r="H749" s="397" t="s">
        <v>1258</v>
      </c>
      <c r="I749" s="398" t="s">
        <v>1713</v>
      </c>
      <c r="J749" s="504" t="s">
        <v>367</v>
      </c>
      <c r="K749" s="510" t="s">
        <v>554</v>
      </c>
      <c r="L749" s="440">
        <v>104601553.52</v>
      </c>
      <c r="M749" s="57" t="s">
        <v>1257</v>
      </c>
    </row>
    <row r="750" spans="1:18" s="391" customFormat="1" ht="15" customHeight="1" x14ac:dyDescent="0.25">
      <c r="A750" s="397" t="s">
        <v>956</v>
      </c>
      <c r="B750" s="398" t="s">
        <v>2506</v>
      </c>
      <c r="C750" s="504" t="s">
        <v>367</v>
      </c>
      <c r="D750" s="510" t="s">
        <v>554</v>
      </c>
      <c r="E750" s="440">
        <v>3596312.9600000004</v>
      </c>
      <c r="F750" s="57" t="s">
        <v>954</v>
      </c>
      <c r="H750" s="397" t="s">
        <v>1258</v>
      </c>
      <c r="I750" s="398" t="s">
        <v>1714</v>
      </c>
      <c r="J750" s="504" t="s">
        <v>367</v>
      </c>
      <c r="K750" s="510" t="s">
        <v>554</v>
      </c>
      <c r="L750" s="440">
        <v>111111068.40000001</v>
      </c>
      <c r="M750" s="57" t="s">
        <v>1257</v>
      </c>
      <c r="N750" s="533"/>
      <c r="O750" s="533"/>
      <c r="P750" s="533"/>
      <c r="Q750" s="533"/>
      <c r="R750" s="533"/>
    </row>
    <row r="751" spans="1:18" s="391" customFormat="1" ht="15" customHeight="1" x14ac:dyDescent="0.25">
      <c r="A751" s="397" t="s">
        <v>956</v>
      </c>
      <c r="B751" s="398" t="s">
        <v>2263</v>
      </c>
      <c r="C751" s="504" t="s">
        <v>367</v>
      </c>
      <c r="D751" s="510" t="s">
        <v>554</v>
      </c>
      <c r="E751" s="440">
        <v>1189456.3199999998</v>
      </c>
      <c r="F751" s="57" t="s">
        <v>954</v>
      </c>
      <c r="H751" s="397" t="s">
        <v>1258</v>
      </c>
      <c r="I751" s="398" t="s">
        <v>1715</v>
      </c>
      <c r="J751" s="504" t="s">
        <v>367</v>
      </c>
      <c r="K751" s="510" t="s">
        <v>554</v>
      </c>
      <c r="L751" s="440">
        <v>108565787.59999999</v>
      </c>
      <c r="M751" s="57" t="s">
        <v>1257</v>
      </c>
      <c r="N751" s="533"/>
      <c r="O751" s="533"/>
      <c r="P751" s="533"/>
      <c r="Q751" s="533"/>
      <c r="R751" s="533"/>
    </row>
    <row r="752" spans="1:18" s="391" customFormat="1" ht="15" customHeight="1" x14ac:dyDescent="0.25">
      <c r="A752" s="397" t="s">
        <v>956</v>
      </c>
      <c r="B752" s="398" t="s">
        <v>2507</v>
      </c>
      <c r="C752" s="504" t="s">
        <v>367</v>
      </c>
      <c r="D752" s="510" t="s">
        <v>554</v>
      </c>
      <c r="E752" s="440">
        <v>2372206.08</v>
      </c>
      <c r="F752" s="57" t="s">
        <v>954</v>
      </c>
      <c r="H752" s="397" t="s">
        <v>1258</v>
      </c>
      <c r="I752" s="398" t="s">
        <v>1512</v>
      </c>
      <c r="J752" s="504" t="s">
        <v>367</v>
      </c>
      <c r="K752" s="510" t="s">
        <v>554</v>
      </c>
      <c r="L752" s="440">
        <v>109629780.2</v>
      </c>
      <c r="M752" s="57" t="s">
        <v>1257</v>
      </c>
      <c r="N752" s="533"/>
      <c r="O752" s="533"/>
      <c r="P752" s="533"/>
      <c r="Q752" s="533"/>
      <c r="R752" s="533"/>
    </row>
    <row r="753" spans="1:13" s="533" customFormat="1" ht="15" customHeight="1" x14ac:dyDescent="0.25">
      <c r="A753" s="397" t="s">
        <v>956</v>
      </c>
      <c r="B753" s="398" t="s">
        <v>2518</v>
      </c>
      <c r="C753" s="504" t="s">
        <v>367</v>
      </c>
      <c r="D753" s="510" t="s">
        <v>554</v>
      </c>
      <c r="E753" s="440">
        <v>1177400.48</v>
      </c>
      <c r="F753" s="57" t="s">
        <v>954</v>
      </c>
      <c r="H753" s="397" t="s">
        <v>1258</v>
      </c>
      <c r="I753" s="398" t="s">
        <v>1716</v>
      </c>
      <c r="J753" s="504" t="s">
        <v>367</v>
      </c>
      <c r="K753" s="510" t="s">
        <v>554</v>
      </c>
      <c r="L753" s="440">
        <v>112417136.92</v>
      </c>
      <c r="M753" s="57" t="s">
        <v>1257</v>
      </c>
    </row>
    <row r="754" spans="1:13" s="533" customFormat="1" ht="15" customHeight="1" x14ac:dyDescent="0.25">
      <c r="A754" s="397" t="s">
        <v>956</v>
      </c>
      <c r="B754" s="398" t="s">
        <v>2334</v>
      </c>
      <c r="C754" s="504" t="s">
        <v>367</v>
      </c>
      <c r="D754" s="510" t="s">
        <v>554</v>
      </c>
      <c r="E754" s="440">
        <v>2348094.4000000004</v>
      </c>
      <c r="F754" s="57" t="s">
        <v>954</v>
      </c>
      <c r="H754" s="397" t="s">
        <v>1258</v>
      </c>
      <c r="I754" s="398" t="s">
        <v>1717</v>
      </c>
      <c r="J754" s="504" t="s">
        <v>367</v>
      </c>
      <c r="K754" s="510" t="s">
        <v>554</v>
      </c>
      <c r="L754" s="440">
        <v>113483353.12</v>
      </c>
      <c r="M754" s="57" t="s">
        <v>1257</v>
      </c>
    </row>
    <row r="755" spans="1:13" s="533" customFormat="1" ht="15" customHeight="1" x14ac:dyDescent="0.25">
      <c r="A755" s="397" t="s">
        <v>956</v>
      </c>
      <c r="B755" s="398" t="s">
        <v>2519</v>
      </c>
      <c r="C755" s="504" t="s">
        <v>367</v>
      </c>
      <c r="D755" s="510" t="s">
        <v>554</v>
      </c>
      <c r="E755" s="440">
        <v>1165664</v>
      </c>
      <c r="F755" s="57" t="s">
        <v>954</v>
      </c>
      <c r="H755" s="397" t="s">
        <v>1258</v>
      </c>
      <c r="I755" s="398" t="s">
        <v>1718</v>
      </c>
      <c r="J755" s="504" t="s">
        <v>367</v>
      </c>
      <c r="K755" s="510" t="s">
        <v>554</v>
      </c>
      <c r="L755" s="440">
        <v>112918039.88</v>
      </c>
      <c r="M755" s="57" t="s">
        <v>1257</v>
      </c>
    </row>
    <row r="756" spans="1:13" s="533" customFormat="1" ht="15" customHeight="1" x14ac:dyDescent="0.25">
      <c r="A756" s="397" t="s">
        <v>956</v>
      </c>
      <c r="B756" s="398" t="s">
        <v>2335</v>
      </c>
      <c r="C756" s="504" t="s">
        <v>367</v>
      </c>
      <c r="D756" s="510" t="s">
        <v>554</v>
      </c>
      <c r="E756" s="440">
        <v>2324701.2800000003</v>
      </c>
      <c r="F756" s="57" t="s">
        <v>954</v>
      </c>
      <c r="H756" s="397" t="s">
        <v>1258</v>
      </c>
      <c r="I756" s="398" t="s">
        <v>1719</v>
      </c>
      <c r="J756" s="504" t="s">
        <v>367</v>
      </c>
      <c r="K756" s="510" t="s">
        <v>554</v>
      </c>
      <c r="L756" s="440">
        <v>114024651.48</v>
      </c>
      <c r="M756" s="57" t="s">
        <v>1257</v>
      </c>
    </row>
    <row r="757" spans="1:13" s="533" customFormat="1" ht="15" customHeight="1" x14ac:dyDescent="0.25">
      <c r="A757" s="397" t="s">
        <v>956</v>
      </c>
      <c r="B757" s="398" t="s">
        <v>2336</v>
      </c>
      <c r="C757" s="504" t="s">
        <v>367</v>
      </c>
      <c r="D757" s="510" t="s">
        <v>554</v>
      </c>
      <c r="E757" s="440">
        <v>1153608.1600000001</v>
      </c>
      <c r="F757" s="57" t="s">
        <v>954</v>
      </c>
      <c r="H757" s="397" t="s">
        <v>1258</v>
      </c>
      <c r="I757" s="398" t="s">
        <v>1720</v>
      </c>
      <c r="J757" s="504" t="s">
        <v>367</v>
      </c>
      <c r="K757" s="510" t="s">
        <v>554</v>
      </c>
      <c r="L757" s="440">
        <v>119851669.40000001</v>
      </c>
      <c r="M757" s="57" t="s">
        <v>1257</v>
      </c>
    </row>
    <row r="758" spans="1:13" s="533" customFormat="1" ht="15" customHeight="1" x14ac:dyDescent="0.25">
      <c r="A758" s="397" t="s">
        <v>956</v>
      </c>
      <c r="B758" s="398" t="s">
        <v>2508</v>
      </c>
      <c r="C758" s="504" t="s">
        <v>367</v>
      </c>
      <c r="D758" s="510" t="s">
        <v>554</v>
      </c>
      <c r="E758" s="440">
        <v>75105488</v>
      </c>
      <c r="F758" s="57" t="s">
        <v>954</v>
      </c>
      <c r="H758" s="397" t="s">
        <v>1258</v>
      </c>
      <c r="I758" s="398" t="s">
        <v>1518</v>
      </c>
      <c r="J758" s="504" t="s">
        <v>367</v>
      </c>
      <c r="K758" s="510" t="s">
        <v>554</v>
      </c>
      <c r="L758" s="440">
        <v>114784752.08</v>
      </c>
      <c r="M758" s="57" t="s">
        <v>1257</v>
      </c>
    </row>
    <row r="759" spans="1:13" s="533" customFormat="1" ht="15" customHeight="1" x14ac:dyDescent="0.25">
      <c r="A759" s="397" t="s">
        <v>956</v>
      </c>
      <c r="B759" s="398" t="s">
        <v>2337</v>
      </c>
      <c r="C759" s="504" t="s">
        <v>367</v>
      </c>
      <c r="D759" s="510" t="s">
        <v>554</v>
      </c>
      <c r="E759" s="440">
        <v>1141951.52</v>
      </c>
      <c r="F759" s="57" t="s">
        <v>954</v>
      </c>
      <c r="H759" s="397" t="s">
        <v>1258</v>
      </c>
      <c r="I759" s="398" t="s">
        <v>1721</v>
      </c>
      <c r="J759" s="504" t="s">
        <v>367</v>
      </c>
      <c r="K759" s="510" t="s">
        <v>554</v>
      </c>
      <c r="L759" s="440">
        <v>120432992.55999999</v>
      </c>
      <c r="M759" s="57" t="s">
        <v>1257</v>
      </c>
    </row>
    <row r="760" spans="1:13" s="533" customFormat="1" ht="15" customHeight="1" x14ac:dyDescent="0.25">
      <c r="A760" s="397" t="s">
        <v>956</v>
      </c>
      <c r="B760" s="398" t="s">
        <v>2520</v>
      </c>
      <c r="C760" s="504" t="s">
        <v>367</v>
      </c>
      <c r="D760" s="510" t="s">
        <v>554</v>
      </c>
      <c r="E760" s="440">
        <v>1129815.8399999999</v>
      </c>
      <c r="F760" s="57" t="s">
        <v>954</v>
      </c>
      <c r="H760" s="397" t="s">
        <v>1258</v>
      </c>
      <c r="I760" s="398" t="s">
        <v>1722</v>
      </c>
      <c r="J760" s="504" t="s">
        <v>367</v>
      </c>
      <c r="K760" s="510" t="s">
        <v>554</v>
      </c>
      <c r="L760" s="440">
        <v>118621944.48</v>
      </c>
      <c r="M760" s="57" t="s">
        <v>1257</v>
      </c>
    </row>
    <row r="761" spans="1:13" s="533" customFormat="1" ht="15" customHeight="1" x14ac:dyDescent="0.25">
      <c r="A761" s="397" t="s">
        <v>956</v>
      </c>
      <c r="B761" s="398" t="s">
        <v>2521</v>
      </c>
      <c r="C761" s="504" t="s">
        <v>367</v>
      </c>
      <c r="D761" s="510" t="s">
        <v>554</v>
      </c>
      <c r="E761" s="440">
        <v>1117760</v>
      </c>
      <c r="F761" s="57" t="s">
        <v>954</v>
      </c>
      <c r="H761" s="397" t="s">
        <v>1258</v>
      </c>
      <c r="I761" s="398" t="s">
        <v>1723</v>
      </c>
      <c r="J761" s="504" t="s">
        <v>367</v>
      </c>
      <c r="K761" s="510" t="s">
        <v>554</v>
      </c>
      <c r="L761" s="440">
        <v>119784368.44000001</v>
      </c>
      <c r="M761" s="57" t="s">
        <v>1257</v>
      </c>
    </row>
    <row r="762" spans="1:13" s="533" customFormat="1" ht="15" customHeight="1" x14ac:dyDescent="0.25">
      <c r="A762" s="397" t="s">
        <v>956</v>
      </c>
      <c r="B762" s="398" t="s">
        <v>2522</v>
      </c>
      <c r="C762" s="504" t="s">
        <v>367</v>
      </c>
      <c r="D762" s="510" t="s">
        <v>554</v>
      </c>
      <c r="E762" s="440">
        <v>1106023.52</v>
      </c>
      <c r="F762" s="57" t="s">
        <v>954</v>
      </c>
      <c r="H762" s="397" t="s">
        <v>1258</v>
      </c>
      <c r="I762" s="398" t="s">
        <v>1724</v>
      </c>
      <c r="J762" s="504" t="s">
        <v>367</v>
      </c>
      <c r="K762" s="510" t="s">
        <v>554</v>
      </c>
      <c r="L762" s="440">
        <v>122340619</v>
      </c>
      <c r="M762" s="57" t="s">
        <v>1257</v>
      </c>
    </row>
    <row r="763" spans="1:13" s="533" customFormat="1" ht="15" customHeight="1" x14ac:dyDescent="0.25">
      <c r="A763" s="397" t="s">
        <v>956</v>
      </c>
      <c r="B763" s="398" t="s">
        <v>2523</v>
      </c>
      <c r="C763" s="504" t="s">
        <v>367</v>
      </c>
      <c r="D763" s="510" t="s">
        <v>554</v>
      </c>
      <c r="E763" s="440">
        <v>1093967.6800000002</v>
      </c>
      <c r="F763" s="57" t="s">
        <v>954</v>
      </c>
      <c r="H763" s="397" t="s">
        <v>1258</v>
      </c>
      <c r="I763" s="398" t="s">
        <v>1725</v>
      </c>
      <c r="J763" s="504" t="s">
        <v>367</v>
      </c>
      <c r="K763" s="510" t="s">
        <v>554</v>
      </c>
      <c r="L763" s="440">
        <v>119470173.75999999</v>
      </c>
      <c r="M763" s="57" t="s">
        <v>1257</v>
      </c>
    </row>
    <row r="764" spans="1:13" s="533" customFormat="1" ht="15" customHeight="1" x14ac:dyDescent="0.25">
      <c r="A764" s="397" t="s">
        <v>956</v>
      </c>
      <c r="B764" s="398" t="s">
        <v>2524</v>
      </c>
      <c r="C764" s="504" t="s">
        <v>367</v>
      </c>
      <c r="D764" s="510" t="s">
        <v>554</v>
      </c>
      <c r="E764" s="440">
        <v>1082311.04</v>
      </c>
      <c r="F764" s="57" t="s">
        <v>954</v>
      </c>
      <c r="H764" s="397" t="s">
        <v>1258</v>
      </c>
      <c r="I764" s="398" t="s">
        <v>1726</v>
      </c>
      <c r="J764" s="504" t="s">
        <v>367</v>
      </c>
      <c r="K764" s="510" t="s">
        <v>554</v>
      </c>
      <c r="L764" s="440">
        <v>127245435.88000001</v>
      </c>
      <c r="M764" s="57" t="s">
        <v>1257</v>
      </c>
    </row>
    <row r="765" spans="1:13" s="533" customFormat="1" ht="15" customHeight="1" x14ac:dyDescent="0.25">
      <c r="A765" s="397" t="s">
        <v>956</v>
      </c>
      <c r="B765" s="398" t="s">
        <v>2389</v>
      </c>
      <c r="C765" s="504" t="s">
        <v>367</v>
      </c>
      <c r="D765" s="510" t="s">
        <v>554</v>
      </c>
      <c r="E765" s="440">
        <v>1713925.2799999998</v>
      </c>
      <c r="F765" s="57" t="s">
        <v>954</v>
      </c>
      <c r="H765" s="397" t="s">
        <v>1258</v>
      </c>
      <c r="I765" s="398" t="s">
        <v>1727</v>
      </c>
      <c r="J765" s="504" t="s">
        <v>367</v>
      </c>
      <c r="K765" s="510" t="s">
        <v>554</v>
      </c>
      <c r="L765" s="440">
        <v>124575114.64000002</v>
      </c>
      <c r="M765" s="57" t="s">
        <v>1257</v>
      </c>
    </row>
    <row r="766" spans="1:13" s="533" customFormat="1" ht="15" customHeight="1" x14ac:dyDescent="0.25">
      <c r="A766" s="397" t="s">
        <v>956</v>
      </c>
      <c r="B766" s="398" t="s">
        <v>2413</v>
      </c>
      <c r="C766" s="504" t="s">
        <v>367</v>
      </c>
      <c r="D766" s="510" t="s">
        <v>554</v>
      </c>
      <c r="E766" s="440">
        <v>1698915.3599999999</v>
      </c>
      <c r="F766" s="57" t="s">
        <v>954</v>
      </c>
      <c r="H766" s="397" t="s">
        <v>1258</v>
      </c>
      <c r="I766" s="398" t="s">
        <v>1728</v>
      </c>
      <c r="J766" s="504" t="s">
        <v>367</v>
      </c>
      <c r="K766" s="510" t="s">
        <v>554</v>
      </c>
      <c r="L766" s="440">
        <v>124569852.11999999</v>
      </c>
      <c r="M766" s="57" t="s">
        <v>1257</v>
      </c>
    </row>
    <row r="767" spans="1:13" s="533" customFormat="1" ht="15" customHeight="1" x14ac:dyDescent="0.25">
      <c r="A767" s="397" t="s">
        <v>956</v>
      </c>
      <c r="B767" s="398" t="s">
        <v>2525</v>
      </c>
      <c r="C767" s="504" t="s">
        <v>367</v>
      </c>
      <c r="D767" s="510" t="s">
        <v>554</v>
      </c>
      <c r="E767" s="440">
        <v>1683426.4</v>
      </c>
      <c r="F767" s="57" t="s">
        <v>954</v>
      </c>
      <c r="H767" s="397" t="s">
        <v>1258</v>
      </c>
      <c r="I767" s="398" t="s">
        <v>1729</v>
      </c>
      <c r="J767" s="504" t="s">
        <v>367</v>
      </c>
      <c r="K767" s="510" t="s">
        <v>554</v>
      </c>
      <c r="L767" s="440">
        <v>129390394.56</v>
      </c>
      <c r="M767" s="57" t="s">
        <v>1257</v>
      </c>
    </row>
    <row r="768" spans="1:13" s="533" customFormat="1" ht="15" customHeight="1" x14ac:dyDescent="0.25">
      <c r="A768" s="397" t="s">
        <v>956</v>
      </c>
      <c r="B768" s="398" t="s">
        <v>2503</v>
      </c>
      <c r="C768" s="504" t="s">
        <v>367</v>
      </c>
      <c r="D768" s="510" t="s">
        <v>554</v>
      </c>
      <c r="E768" s="440">
        <v>75990913.599999994</v>
      </c>
      <c r="F768" s="57" t="s">
        <v>954</v>
      </c>
      <c r="H768" s="397" t="s">
        <v>1258</v>
      </c>
      <c r="I768" s="398" t="s">
        <v>1730</v>
      </c>
      <c r="J768" s="504" t="s">
        <v>367</v>
      </c>
      <c r="K768" s="510" t="s">
        <v>554</v>
      </c>
      <c r="L768" s="440">
        <v>128284894.75999999</v>
      </c>
      <c r="M768" s="57" t="s">
        <v>1257</v>
      </c>
    </row>
    <row r="769" spans="1:13" s="533" customFormat="1" ht="15" customHeight="1" x14ac:dyDescent="0.25">
      <c r="A769" s="397" t="s">
        <v>956</v>
      </c>
      <c r="B769" s="398" t="s">
        <v>2392</v>
      </c>
      <c r="C769" s="504" t="s">
        <v>367</v>
      </c>
      <c r="D769" s="510" t="s">
        <v>554</v>
      </c>
      <c r="E769" s="440">
        <v>1668416.48</v>
      </c>
      <c r="F769" s="57" t="s">
        <v>954</v>
      </c>
      <c r="H769" s="397" t="s">
        <v>1258</v>
      </c>
      <c r="I769" s="398" t="s">
        <v>1731</v>
      </c>
      <c r="J769" s="504" t="s">
        <v>367</v>
      </c>
      <c r="K769" s="510" t="s">
        <v>554</v>
      </c>
      <c r="L769" s="440">
        <v>132858098.75999999</v>
      </c>
      <c r="M769" s="57" t="s">
        <v>1257</v>
      </c>
    </row>
    <row r="770" spans="1:13" s="533" customFormat="1" ht="15" customHeight="1" x14ac:dyDescent="0.25">
      <c r="A770" s="397" t="s">
        <v>956</v>
      </c>
      <c r="B770" s="398" t="s">
        <v>2526</v>
      </c>
      <c r="C770" s="504" t="s">
        <v>367</v>
      </c>
      <c r="D770" s="510" t="s">
        <v>554</v>
      </c>
      <c r="E770" s="440">
        <v>1652927.52</v>
      </c>
      <c r="F770" s="57" t="s">
        <v>954</v>
      </c>
      <c r="H770" s="397" t="s">
        <v>1258</v>
      </c>
      <c r="I770" s="398" t="s">
        <v>1732</v>
      </c>
      <c r="J770" s="504" t="s">
        <v>367</v>
      </c>
      <c r="K770" s="510" t="s">
        <v>554</v>
      </c>
      <c r="L770" s="440">
        <v>130844184.24000001</v>
      </c>
      <c r="M770" s="57" t="s">
        <v>1257</v>
      </c>
    </row>
    <row r="771" spans="1:13" s="548" customFormat="1" ht="15" customHeight="1" x14ac:dyDescent="0.25">
      <c r="A771" s="397" t="s">
        <v>956</v>
      </c>
      <c r="B771" s="398" t="s">
        <v>2527</v>
      </c>
      <c r="C771" s="504" t="s">
        <v>367</v>
      </c>
      <c r="D771" s="510" t="s">
        <v>554</v>
      </c>
      <c r="E771" s="440">
        <v>1637438.56</v>
      </c>
      <c r="F771" s="57" t="s">
        <v>954</v>
      </c>
      <c r="H771" s="397" t="s">
        <v>1258</v>
      </c>
      <c r="I771" s="398" t="s">
        <v>1733</v>
      </c>
      <c r="J771" s="504" t="s">
        <v>367</v>
      </c>
      <c r="K771" s="510" t="s">
        <v>554</v>
      </c>
      <c r="L771" s="440">
        <v>133148500.92</v>
      </c>
      <c r="M771" s="57" t="s">
        <v>1257</v>
      </c>
    </row>
    <row r="772" spans="1:13" s="548" customFormat="1" ht="15" customHeight="1" x14ac:dyDescent="0.25">
      <c r="A772" s="397" t="s">
        <v>956</v>
      </c>
      <c r="B772" s="398" t="s">
        <v>2528</v>
      </c>
      <c r="C772" s="504" t="s">
        <v>367</v>
      </c>
      <c r="D772" s="510" t="s">
        <v>554</v>
      </c>
      <c r="E772" s="440">
        <v>1622428.6400000001</v>
      </c>
      <c r="F772" s="57" t="s">
        <v>954</v>
      </c>
      <c r="H772" s="397" t="s">
        <v>1258</v>
      </c>
      <c r="I772" s="398" t="s">
        <v>1734</v>
      </c>
      <c r="J772" s="504" t="s">
        <v>367</v>
      </c>
      <c r="K772" s="510" t="s">
        <v>554</v>
      </c>
      <c r="L772" s="440">
        <v>131471610.03999999</v>
      </c>
      <c r="M772" s="57" t="s">
        <v>1257</v>
      </c>
    </row>
    <row r="773" spans="1:13" s="548" customFormat="1" ht="15" customHeight="1" x14ac:dyDescent="0.25">
      <c r="A773" s="397" t="s">
        <v>956</v>
      </c>
      <c r="B773" s="398" t="s">
        <v>2529</v>
      </c>
      <c r="C773" s="504" t="s">
        <v>367</v>
      </c>
      <c r="D773" s="510" t="s">
        <v>554</v>
      </c>
      <c r="E773" s="440">
        <v>1606939.6800000002</v>
      </c>
      <c r="F773" s="57" t="s">
        <v>954</v>
      </c>
      <c r="H773" s="397" t="s">
        <v>1258</v>
      </c>
      <c r="I773" s="398" t="s">
        <v>1735</v>
      </c>
      <c r="J773" s="504" t="s">
        <v>367</v>
      </c>
      <c r="K773" s="510" t="s">
        <v>554</v>
      </c>
      <c r="L773" s="440">
        <v>137534700.16</v>
      </c>
      <c r="M773" s="57" t="s">
        <v>1257</v>
      </c>
    </row>
    <row r="774" spans="1:13" s="548" customFormat="1" ht="15" customHeight="1" x14ac:dyDescent="0.25">
      <c r="A774" s="397" t="s">
        <v>956</v>
      </c>
      <c r="B774" s="398" t="s">
        <v>2530</v>
      </c>
      <c r="C774" s="504" t="s">
        <v>367</v>
      </c>
      <c r="D774" s="510" t="s">
        <v>554</v>
      </c>
      <c r="E774" s="440">
        <v>1591929.7599999998</v>
      </c>
      <c r="F774" s="57" t="s">
        <v>954</v>
      </c>
      <c r="H774" s="397" t="s">
        <v>1258</v>
      </c>
      <c r="I774" s="398" t="s">
        <v>1736</v>
      </c>
      <c r="J774" s="504" t="s">
        <v>367</v>
      </c>
      <c r="K774" s="510" t="s">
        <v>554</v>
      </c>
      <c r="L774" s="440">
        <v>136067717.11999997</v>
      </c>
      <c r="M774" s="57" t="s">
        <v>1257</v>
      </c>
    </row>
    <row r="775" spans="1:13" s="548" customFormat="1" ht="15" customHeight="1" x14ac:dyDescent="0.25">
      <c r="A775" s="397" t="s">
        <v>956</v>
      </c>
      <c r="B775" s="398" t="s">
        <v>1399</v>
      </c>
      <c r="C775" s="504" t="s">
        <v>367</v>
      </c>
      <c r="D775" s="510" t="s">
        <v>554</v>
      </c>
      <c r="E775" s="440">
        <v>71825261.599999994</v>
      </c>
      <c r="F775" s="57" t="s">
        <v>954</v>
      </c>
      <c r="H775" s="397" t="s">
        <v>1258</v>
      </c>
      <c r="I775" s="398" t="s">
        <v>1737</v>
      </c>
      <c r="J775" s="504" t="s">
        <v>367</v>
      </c>
      <c r="K775" s="510" t="s">
        <v>554</v>
      </c>
      <c r="L775" s="440">
        <v>136549423</v>
      </c>
      <c r="M775" s="57" t="s">
        <v>1257</v>
      </c>
    </row>
    <row r="776" spans="1:13" s="548" customFormat="1" ht="15" customHeight="1" x14ac:dyDescent="0.25">
      <c r="A776" s="397" t="s">
        <v>956</v>
      </c>
      <c r="B776" s="398" t="s">
        <v>2531</v>
      </c>
      <c r="C776" s="504" t="s">
        <v>367</v>
      </c>
      <c r="D776" s="510" t="s">
        <v>554</v>
      </c>
      <c r="E776" s="440">
        <v>1576360.96</v>
      </c>
      <c r="F776" s="57" t="s">
        <v>954</v>
      </c>
      <c r="H776" s="397" t="s">
        <v>1258</v>
      </c>
      <c r="I776" s="398" t="s">
        <v>1738</v>
      </c>
      <c r="J776" s="504" t="s">
        <v>367</v>
      </c>
      <c r="K776" s="510" t="s">
        <v>554</v>
      </c>
      <c r="L776" s="440">
        <v>140356745.03999999</v>
      </c>
      <c r="M776" s="57" t="s">
        <v>1257</v>
      </c>
    </row>
    <row r="777" spans="1:13" s="548" customFormat="1" ht="15" customHeight="1" x14ac:dyDescent="0.25">
      <c r="A777" s="397" t="s">
        <v>956</v>
      </c>
      <c r="B777" s="398" t="s">
        <v>2532</v>
      </c>
      <c r="C777" s="504" t="s">
        <v>367</v>
      </c>
      <c r="D777" s="510" t="s">
        <v>554</v>
      </c>
      <c r="E777" s="440">
        <v>1560872</v>
      </c>
      <c r="F777" s="57" t="s">
        <v>954</v>
      </c>
      <c r="H777" s="397" t="s">
        <v>1258</v>
      </c>
      <c r="I777" s="398" t="s">
        <v>1739</v>
      </c>
      <c r="J777" s="504" t="s">
        <v>367</v>
      </c>
      <c r="K777" s="510" t="s">
        <v>554</v>
      </c>
      <c r="L777" s="440">
        <v>140114965.59999999</v>
      </c>
      <c r="M777" s="57" t="s">
        <v>1257</v>
      </c>
    </row>
    <row r="778" spans="1:13" s="548" customFormat="1" ht="15" customHeight="1" x14ac:dyDescent="0.25">
      <c r="A778" s="397" t="s">
        <v>956</v>
      </c>
      <c r="B778" s="398" t="s">
        <v>2533</v>
      </c>
      <c r="C778" s="504" t="s">
        <v>367</v>
      </c>
      <c r="D778" s="510" t="s">
        <v>554</v>
      </c>
      <c r="E778" s="440">
        <v>1546900</v>
      </c>
      <c r="F778" s="57" t="s">
        <v>954</v>
      </c>
      <c r="H778" s="397" t="s">
        <v>1258</v>
      </c>
      <c r="I778" s="398" t="s">
        <v>1740</v>
      </c>
      <c r="J778" s="504" t="s">
        <v>367</v>
      </c>
      <c r="K778" s="510" t="s">
        <v>554</v>
      </c>
      <c r="L778" s="440">
        <v>141488112.72</v>
      </c>
      <c r="M778" s="57" t="s">
        <v>1257</v>
      </c>
    </row>
    <row r="779" spans="1:13" s="548" customFormat="1" ht="15" customHeight="1" x14ac:dyDescent="0.25">
      <c r="A779" s="397" t="s">
        <v>956</v>
      </c>
      <c r="B779" s="398" t="s">
        <v>2534</v>
      </c>
      <c r="C779" s="504" t="s">
        <v>367</v>
      </c>
      <c r="D779" s="510" t="s">
        <v>554</v>
      </c>
      <c r="E779" s="440">
        <v>1531411.04</v>
      </c>
      <c r="F779" s="57" t="s">
        <v>954</v>
      </c>
      <c r="H779" s="397" t="s">
        <v>1258</v>
      </c>
      <c r="I779" s="398" t="s">
        <v>1741</v>
      </c>
      <c r="J779" s="504" t="s">
        <v>367</v>
      </c>
      <c r="K779" s="510" t="s">
        <v>554</v>
      </c>
      <c r="L779" s="440">
        <v>143549982.88000003</v>
      </c>
      <c r="M779" s="57" t="s">
        <v>1257</v>
      </c>
    </row>
    <row r="780" spans="1:13" s="548" customFormat="1" ht="15" customHeight="1" x14ac:dyDescent="0.25">
      <c r="A780" s="397" t="s">
        <v>956</v>
      </c>
      <c r="B780" s="398" t="s">
        <v>2535</v>
      </c>
      <c r="C780" s="504" t="s">
        <v>367</v>
      </c>
      <c r="D780" s="510" t="s">
        <v>554</v>
      </c>
      <c r="E780" s="440">
        <v>1516401.12</v>
      </c>
      <c r="F780" s="57" t="s">
        <v>954</v>
      </c>
      <c r="H780" s="397" t="s">
        <v>1258</v>
      </c>
      <c r="I780" s="398" t="s">
        <v>1742</v>
      </c>
      <c r="J780" s="504" t="s">
        <v>367</v>
      </c>
      <c r="K780" s="510" t="s">
        <v>554</v>
      </c>
      <c r="L780" s="440">
        <v>143021803.75999999</v>
      </c>
      <c r="M780" s="57" t="s">
        <v>1257</v>
      </c>
    </row>
    <row r="781" spans="1:13" s="548" customFormat="1" ht="15" customHeight="1" x14ac:dyDescent="0.25">
      <c r="A781" s="397" t="s">
        <v>956</v>
      </c>
      <c r="B781" s="398" t="s">
        <v>2536</v>
      </c>
      <c r="C781" s="504" t="s">
        <v>367</v>
      </c>
      <c r="D781" s="510" t="s">
        <v>554</v>
      </c>
      <c r="E781" s="440">
        <v>1500912.1600000001</v>
      </c>
      <c r="F781" s="57" t="s">
        <v>954</v>
      </c>
      <c r="H781" s="397" t="s">
        <v>1258</v>
      </c>
      <c r="I781" s="398" t="s">
        <v>1743</v>
      </c>
      <c r="J781" s="504" t="s">
        <v>367</v>
      </c>
      <c r="K781" s="510" t="s">
        <v>554</v>
      </c>
      <c r="L781" s="440">
        <v>147437132.16</v>
      </c>
      <c r="M781" s="57" t="s">
        <v>1257</v>
      </c>
    </row>
    <row r="782" spans="1:13" s="548" customFormat="1" ht="15" customHeight="1" x14ac:dyDescent="0.25">
      <c r="A782" s="397" t="s">
        <v>956</v>
      </c>
      <c r="B782" s="398" t="s">
        <v>2508</v>
      </c>
      <c r="C782" s="504" t="s">
        <v>367</v>
      </c>
      <c r="D782" s="510" t="s">
        <v>554</v>
      </c>
      <c r="E782" s="440">
        <v>67727473.599999994</v>
      </c>
      <c r="F782" s="57" t="s">
        <v>954</v>
      </c>
      <c r="H782" s="397" t="s">
        <v>1258</v>
      </c>
      <c r="I782" s="398" t="s">
        <v>1744</v>
      </c>
      <c r="J782" s="504" t="s">
        <v>367</v>
      </c>
      <c r="K782" s="510" t="s">
        <v>554</v>
      </c>
      <c r="L782" s="440">
        <v>147666162.96000001</v>
      </c>
      <c r="M782" s="57" t="s">
        <v>1257</v>
      </c>
    </row>
    <row r="783" spans="1:13" s="548" customFormat="1" ht="15" customHeight="1" x14ac:dyDescent="0.25">
      <c r="A783" s="397" t="s">
        <v>956</v>
      </c>
      <c r="B783" s="398" t="s">
        <v>2537</v>
      </c>
      <c r="C783" s="504" t="s">
        <v>367</v>
      </c>
      <c r="D783" s="510" t="s">
        <v>554</v>
      </c>
      <c r="E783" s="440">
        <v>1485902.2400000002</v>
      </c>
      <c r="F783" s="57" t="s">
        <v>954</v>
      </c>
      <c r="H783" s="397" t="s">
        <v>1258</v>
      </c>
      <c r="I783" s="398" t="s">
        <v>1745</v>
      </c>
      <c r="J783" s="504" t="s">
        <v>367</v>
      </c>
      <c r="K783" s="510" t="s">
        <v>554</v>
      </c>
      <c r="L783" s="440">
        <v>149066586.24000001</v>
      </c>
      <c r="M783" s="57" t="s">
        <v>1257</v>
      </c>
    </row>
    <row r="784" spans="1:13" s="548" customFormat="1" ht="15" customHeight="1" x14ac:dyDescent="0.25">
      <c r="A784" s="397" t="s">
        <v>956</v>
      </c>
      <c r="B784" s="398" t="s">
        <v>2538</v>
      </c>
      <c r="C784" s="504" t="s">
        <v>367</v>
      </c>
      <c r="D784" s="510" t="s">
        <v>554</v>
      </c>
      <c r="E784" s="440">
        <v>1470413.2799999998</v>
      </c>
      <c r="F784" s="57" t="s">
        <v>954</v>
      </c>
      <c r="H784" s="397" t="s">
        <v>1258</v>
      </c>
      <c r="I784" s="398" t="s">
        <v>1746</v>
      </c>
      <c r="J784" s="504" t="s">
        <v>367</v>
      </c>
      <c r="K784" s="510" t="s">
        <v>554</v>
      </c>
      <c r="L784" s="440">
        <v>150036224.08000001</v>
      </c>
      <c r="M784" s="57" t="s">
        <v>1257</v>
      </c>
    </row>
    <row r="785" spans="1:13" s="548" customFormat="1" ht="15" customHeight="1" x14ac:dyDescent="0.25">
      <c r="A785" s="397" t="s">
        <v>956</v>
      </c>
      <c r="B785" s="398" t="s">
        <v>2403</v>
      </c>
      <c r="C785" s="504" t="s">
        <v>367</v>
      </c>
      <c r="D785" s="510" t="s">
        <v>554</v>
      </c>
      <c r="E785" s="440">
        <v>1454924.3199999998</v>
      </c>
      <c r="F785" s="57" t="s">
        <v>954</v>
      </c>
      <c r="H785" s="397" t="s">
        <v>1258</v>
      </c>
      <c r="I785" s="398" t="s">
        <v>1747</v>
      </c>
      <c r="J785" s="504" t="s">
        <v>367</v>
      </c>
      <c r="K785" s="510" t="s">
        <v>554</v>
      </c>
      <c r="L785" s="440">
        <v>151903381</v>
      </c>
      <c r="M785" s="57" t="s">
        <v>1257</v>
      </c>
    </row>
    <row r="786" spans="1:13" s="548" customFormat="1" ht="15" customHeight="1" x14ac:dyDescent="0.25">
      <c r="A786" s="397" t="s">
        <v>956</v>
      </c>
      <c r="B786" s="398" t="s">
        <v>2539</v>
      </c>
      <c r="C786" s="504" t="s">
        <v>367</v>
      </c>
      <c r="D786" s="510" t="s">
        <v>554</v>
      </c>
      <c r="E786" s="440">
        <v>1439914.4</v>
      </c>
      <c r="F786" s="57" t="s">
        <v>954</v>
      </c>
      <c r="H786" s="397" t="s">
        <v>1258</v>
      </c>
      <c r="I786" s="398" t="s">
        <v>1748</v>
      </c>
      <c r="J786" s="504" t="s">
        <v>367</v>
      </c>
      <c r="K786" s="510" t="s">
        <v>554</v>
      </c>
      <c r="L786" s="440">
        <v>152297699.40000001</v>
      </c>
      <c r="M786" s="57" t="s">
        <v>1257</v>
      </c>
    </row>
    <row r="787" spans="1:13" s="548" customFormat="1" ht="15" customHeight="1" x14ac:dyDescent="0.25">
      <c r="A787" s="397" t="s">
        <v>956</v>
      </c>
      <c r="B787" s="398" t="s">
        <v>2540</v>
      </c>
      <c r="C787" s="504" t="s">
        <v>367</v>
      </c>
      <c r="D787" s="510" t="s">
        <v>554</v>
      </c>
      <c r="E787" s="440">
        <v>1424425.44</v>
      </c>
      <c r="F787" s="57" t="s">
        <v>954</v>
      </c>
      <c r="H787" s="397" t="s">
        <v>1258</v>
      </c>
      <c r="I787" s="398" t="s">
        <v>1313</v>
      </c>
      <c r="J787" s="504" t="s">
        <v>367</v>
      </c>
      <c r="K787" s="510" t="s">
        <v>554</v>
      </c>
      <c r="L787" s="440">
        <v>155089058.59999999</v>
      </c>
      <c r="M787" s="57" t="s">
        <v>1257</v>
      </c>
    </row>
    <row r="788" spans="1:13" s="548" customFormat="1" ht="15" customHeight="1" x14ac:dyDescent="0.25">
      <c r="A788" s="397" t="s">
        <v>956</v>
      </c>
      <c r="B788" s="398" t="s">
        <v>1740</v>
      </c>
      <c r="C788" s="504" t="s">
        <v>367</v>
      </c>
      <c r="D788" s="510" t="s">
        <v>554</v>
      </c>
      <c r="E788" s="440">
        <v>1409415.52</v>
      </c>
      <c r="F788" s="57" t="s">
        <v>954</v>
      </c>
      <c r="H788" s="397" t="s">
        <v>1258</v>
      </c>
      <c r="I788" s="398" t="s">
        <v>1314</v>
      </c>
      <c r="J788" s="504" t="s">
        <v>367</v>
      </c>
      <c r="K788" s="510" t="s">
        <v>554</v>
      </c>
      <c r="L788" s="440">
        <v>156259265.16</v>
      </c>
      <c r="M788" s="57" t="s">
        <v>1257</v>
      </c>
    </row>
    <row r="789" spans="1:13" s="548" customFormat="1" ht="15" customHeight="1" x14ac:dyDescent="0.25">
      <c r="A789" s="397" t="s">
        <v>956</v>
      </c>
      <c r="B789" s="398" t="s">
        <v>2541</v>
      </c>
      <c r="C789" s="504" t="s">
        <v>367</v>
      </c>
      <c r="D789" s="510" t="s">
        <v>554</v>
      </c>
      <c r="E789" s="440">
        <v>1393846.7200000002</v>
      </c>
      <c r="F789" s="57" t="s">
        <v>954</v>
      </c>
      <c r="H789" s="397" t="s">
        <v>1258</v>
      </c>
      <c r="I789" s="398" t="s">
        <v>1422</v>
      </c>
      <c r="J789" s="504" t="s">
        <v>367</v>
      </c>
      <c r="K789" s="510" t="s">
        <v>554</v>
      </c>
      <c r="L789" s="440">
        <v>157336895.84</v>
      </c>
      <c r="M789" s="57" t="s">
        <v>1257</v>
      </c>
    </row>
    <row r="790" spans="1:13" s="548" customFormat="1" ht="15" customHeight="1" x14ac:dyDescent="0.25">
      <c r="A790" s="397" t="s">
        <v>956</v>
      </c>
      <c r="B790" s="398" t="s">
        <v>2542</v>
      </c>
      <c r="C790" s="504" t="s">
        <v>367</v>
      </c>
      <c r="D790" s="510" t="s">
        <v>554</v>
      </c>
      <c r="E790" s="440">
        <v>1378357.7599999998</v>
      </c>
      <c r="F790" s="57" t="s">
        <v>954</v>
      </c>
      <c r="H790" s="397" t="s">
        <v>1258</v>
      </c>
      <c r="I790" s="398" t="s">
        <v>1749</v>
      </c>
      <c r="J790" s="504" t="s">
        <v>367</v>
      </c>
      <c r="K790" s="510" t="s">
        <v>554</v>
      </c>
      <c r="L790" s="440">
        <v>159385943.24000001</v>
      </c>
      <c r="M790" s="57" t="s">
        <v>1257</v>
      </c>
    </row>
    <row r="791" spans="1:13" s="548" customFormat="1" ht="15" customHeight="1" x14ac:dyDescent="0.25">
      <c r="A791" s="397" t="s">
        <v>956</v>
      </c>
      <c r="B791" s="398" t="s">
        <v>2406</v>
      </c>
      <c r="C791" s="504" t="s">
        <v>367</v>
      </c>
      <c r="D791" s="510" t="s">
        <v>554</v>
      </c>
      <c r="E791" s="440">
        <v>1363906.7200000002</v>
      </c>
      <c r="F791" s="57" t="s">
        <v>954</v>
      </c>
      <c r="H791" s="397" t="s">
        <v>1258</v>
      </c>
      <c r="I791" s="398" t="s">
        <v>1424</v>
      </c>
      <c r="J791" s="504" t="s">
        <v>367</v>
      </c>
      <c r="K791" s="510" t="s">
        <v>554</v>
      </c>
      <c r="L791" s="440">
        <v>160643092.56</v>
      </c>
      <c r="M791" s="57" t="s">
        <v>1257</v>
      </c>
    </row>
    <row r="792" spans="1:13" s="548" customFormat="1" ht="15" customHeight="1" x14ac:dyDescent="0.25">
      <c r="A792" s="397" t="s">
        <v>956</v>
      </c>
      <c r="B792" s="398" t="s">
        <v>2543</v>
      </c>
      <c r="C792" s="504" t="s">
        <v>367</v>
      </c>
      <c r="D792" s="510" t="s">
        <v>554</v>
      </c>
      <c r="E792" s="440">
        <v>1348417.7599999998</v>
      </c>
      <c r="F792" s="57" t="s">
        <v>954</v>
      </c>
      <c r="H792" s="397" t="s">
        <v>1258</v>
      </c>
      <c r="I792" s="398" t="s">
        <v>1750</v>
      </c>
      <c r="J792" s="504" t="s">
        <v>367</v>
      </c>
      <c r="K792" s="510" t="s">
        <v>554</v>
      </c>
      <c r="L792" s="440">
        <v>162227036.96000001</v>
      </c>
      <c r="M792" s="57" t="s">
        <v>1257</v>
      </c>
    </row>
    <row r="793" spans="1:13" s="548" customFormat="1" ht="15" customHeight="1" x14ac:dyDescent="0.25">
      <c r="A793" s="397" t="s">
        <v>956</v>
      </c>
      <c r="B793" s="398" t="s">
        <v>2544</v>
      </c>
      <c r="C793" s="504" t="s">
        <v>367</v>
      </c>
      <c r="D793" s="510" t="s">
        <v>554</v>
      </c>
      <c r="E793" s="440">
        <v>1333407.8399999999</v>
      </c>
      <c r="F793" s="57" t="s">
        <v>954</v>
      </c>
      <c r="H793" s="397" t="s">
        <v>1625</v>
      </c>
      <c r="I793" s="398" t="s">
        <v>1506</v>
      </c>
      <c r="J793" s="504" t="s">
        <v>367</v>
      </c>
      <c r="K793" s="510" t="s">
        <v>554</v>
      </c>
      <c r="L793" s="440">
        <v>130344763.67999999</v>
      </c>
      <c r="M793" s="57" t="s">
        <v>954</v>
      </c>
    </row>
    <row r="794" spans="1:13" s="548" customFormat="1" ht="15" customHeight="1" x14ac:dyDescent="0.25">
      <c r="A794" s="397" t="s">
        <v>956</v>
      </c>
      <c r="B794" s="398" t="s">
        <v>2545</v>
      </c>
      <c r="C794" s="504" t="s">
        <v>367</v>
      </c>
      <c r="D794" s="510" t="s">
        <v>554</v>
      </c>
      <c r="E794" s="440">
        <v>1317918.8799999999</v>
      </c>
      <c r="F794" s="57" t="s">
        <v>954</v>
      </c>
      <c r="H794" s="397" t="s">
        <v>1625</v>
      </c>
      <c r="I794" s="398" t="s">
        <v>1476</v>
      </c>
      <c r="J794" s="504" t="s">
        <v>367</v>
      </c>
      <c r="K794" s="510" t="s">
        <v>554</v>
      </c>
      <c r="L794" s="440">
        <v>205876082.59999999</v>
      </c>
      <c r="M794" s="57" t="s">
        <v>954</v>
      </c>
    </row>
    <row r="795" spans="1:13" s="548" customFormat="1" ht="15" customHeight="1" x14ac:dyDescent="0.25">
      <c r="A795" s="397" t="s">
        <v>956</v>
      </c>
      <c r="B795" s="398" t="s">
        <v>2546</v>
      </c>
      <c r="C795" s="504" t="s">
        <v>367</v>
      </c>
      <c r="D795" s="510" t="s">
        <v>554</v>
      </c>
      <c r="E795" s="440">
        <v>1302908.96</v>
      </c>
      <c r="F795" s="57" t="s">
        <v>954</v>
      </c>
      <c r="H795" s="397" t="s">
        <v>1625</v>
      </c>
      <c r="I795" s="398" t="s">
        <v>1779</v>
      </c>
      <c r="J795" s="504" t="s">
        <v>367</v>
      </c>
      <c r="K795" s="510" t="s">
        <v>554</v>
      </c>
      <c r="L795" s="440">
        <v>185515244.48000002</v>
      </c>
      <c r="M795" s="57" t="s">
        <v>954</v>
      </c>
    </row>
    <row r="796" spans="1:13" s="548" customFormat="1" ht="15" customHeight="1" x14ac:dyDescent="0.25">
      <c r="A796" s="397" t="s">
        <v>956</v>
      </c>
      <c r="B796" s="398" t="s">
        <v>2547</v>
      </c>
      <c r="C796" s="504" t="s">
        <v>367</v>
      </c>
      <c r="D796" s="510" t="s">
        <v>554</v>
      </c>
      <c r="E796" s="440">
        <v>47860407.359999999</v>
      </c>
      <c r="F796" s="57" t="s">
        <v>954</v>
      </c>
      <c r="H796" s="397" t="s">
        <v>1625</v>
      </c>
      <c r="I796" s="398" t="s">
        <v>1780</v>
      </c>
      <c r="J796" s="504" t="s">
        <v>367</v>
      </c>
      <c r="K796" s="510" t="s">
        <v>554</v>
      </c>
      <c r="L796" s="440">
        <v>194839169.88000003</v>
      </c>
      <c r="M796" s="57" t="s">
        <v>954</v>
      </c>
    </row>
    <row r="797" spans="1:13" s="548" customFormat="1" ht="15" customHeight="1" x14ac:dyDescent="0.25">
      <c r="A797" s="397" t="s">
        <v>956</v>
      </c>
      <c r="B797" s="398" t="s">
        <v>2548</v>
      </c>
      <c r="C797" s="504" t="s">
        <v>367</v>
      </c>
      <c r="D797" s="510" t="s">
        <v>554</v>
      </c>
      <c r="E797" s="440">
        <v>45252353.920000002</v>
      </c>
      <c r="F797" s="57" t="s">
        <v>954</v>
      </c>
      <c r="H797" s="397" t="s">
        <v>1625</v>
      </c>
      <c r="I797" s="398" t="s">
        <v>1781</v>
      </c>
      <c r="J797" s="504" t="s">
        <v>367</v>
      </c>
      <c r="K797" s="510" t="s">
        <v>554</v>
      </c>
      <c r="L797" s="440">
        <v>96484746.440000013</v>
      </c>
      <c r="M797" s="57" t="s">
        <v>954</v>
      </c>
    </row>
    <row r="798" spans="1:13" s="548" customFormat="1" ht="15" customHeight="1" x14ac:dyDescent="0.25">
      <c r="A798" s="397" t="s">
        <v>956</v>
      </c>
      <c r="B798" s="398" t="s">
        <v>2549</v>
      </c>
      <c r="C798" s="504" t="s">
        <v>367</v>
      </c>
      <c r="D798" s="510" t="s">
        <v>554</v>
      </c>
      <c r="E798" s="440">
        <v>42686775.359999999</v>
      </c>
      <c r="F798" s="57" t="s">
        <v>954</v>
      </c>
      <c r="H798" s="397" t="s">
        <v>1625</v>
      </c>
      <c r="I798" s="398" t="s">
        <v>1782</v>
      </c>
      <c r="J798" s="504" t="s">
        <v>367</v>
      </c>
      <c r="K798" s="510" t="s">
        <v>554</v>
      </c>
      <c r="L798" s="440">
        <v>165502844.48000002</v>
      </c>
      <c r="M798" s="57" t="s">
        <v>954</v>
      </c>
    </row>
    <row r="799" spans="1:13" s="548" customFormat="1" ht="15" customHeight="1" x14ac:dyDescent="0.25">
      <c r="A799" s="397" t="s">
        <v>2550</v>
      </c>
      <c r="B799" s="398" t="s">
        <v>2551</v>
      </c>
      <c r="C799" s="504" t="s">
        <v>367</v>
      </c>
      <c r="D799" s="510" t="s">
        <v>554</v>
      </c>
      <c r="E799" s="440">
        <v>1020177715.6800001</v>
      </c>
      <c r="F799" s="57" t="s">
        <v>1649</v>
      </c>
      <c r="H799" s="397" t="s">
        <v>1625</v>
      </c>
      <c r="I799" s="398" t="s">
        <v>1783</v>
      </c>
      <c r="J799" s="504" t="s">
        <v>367</v>
      </c>
      <c r="K799" s="510" t="s">
        <v>554</v>
      </c>
      <c r="L799" s="440">
        <v>85477926.440000013</v>
      </c>
      <c r="M799" s="57" t="s">
        <v>954</v>
      </c>
    </row>
    <row r="800" spans="1:13" s="548" customFormat="1" ht="15" customHeight="1" x14ac:dyDescent="0.25">
      <c r="A800" s="397" t="s">
        <v>2550</v>
      </c>
      <c r="B800" s="398" t="s">
        <v>2552</v>
      </c>
      <c r="C800" s="504" t="s">
        <v>367</v>
      </c>
      <c r="D800" s="510" t="s">
        <v>554</v>
      </c>
      <c r="E800" s="440">
        <v>1020177715.6800001</v>
      </c>
      <c r="F800" s="57" t="s">
        <v>1649</v>
      </c>
      <c r="H800" s="397" t="s">
        <v>1625</v>
      </c>
      <c r="I800" s="398" t="s">
        <v>1404</v>
      </c>
      <c r="J800" s="504" t="s">
        <v>367</v>
      </c>
      <c r="K800" s="510" t="s">
        <v>554</v>
      </c>
      <c r="L800" s="440">
        <v>145490444.48000002</v>
      </c>
      <c r="M800" s="57" t="s">
        <v>954</v>
      </c>
    </row>
    <row r="801" spans="1:13" s="548" customFormat="1" ht="15" customHeight="1" x14ac:dyDescent="0.25">
      <c r="A801" s="397" t="s">
        <v>2550</v>
      </c>
      <c r="B801" s="398" t="s">
        <v>2553</v>
      </c>
      <c r="C801" s="504" t="s">
        <v>367</v>
      </c>
      <c r="D801" s="510" t="s">
        <v>554</v>
      </c>
      <c r="E801" s="440">
        <v>1020177715.6800001</v>
      </c>
      <c r="F801" s="57" t="s">
        <v>1649</v>
      </c>
      <c r="H801" s="397" t="s">
        <v>1625</v>
      </c>
      <c r="I801" s="398" t="s">
        <v>1784</v>
      </c>
      <c r="J801" s="504" t="s">
        <v>367</v>
      </c>
      <c r="K801" s="510" t="s">
        <v>554</v>
      </c>
      <c r="L801" s="440">
        <v>74471106.440000013</v>
      </c>
      <c r="M801" s="57" t="s">
        <v>954</v>
      </c>
    </row>
    <row r="802" spans="1:13" s="548" customFormat="1" ht="15" customHeight="1" x14ac:dyDescent="0.25">
      <c r="A802" s="397" t="s">
        <v>2550</v>
      </c>
      <c r="B802" s="398" t="s">
        <v>2554</v>
      </c>
      <c r="C802" s="504" t="s">
        <v>367</v>
      </c>
      <c r="D802" s="510" t="s">
        <v>554</v>
      </c>
      <c r="E802" s="440">
        <v>1020177715.6800001</v>
      </c>
      <c r="F802" s="57" t="s">
        <v>1649</v>
      </c>
      <c r="H802" s="397" t="s">
        <v>1625</v>
      </c>
      <c r="I802" s="398" t="s">
        <v>1505</v>
      </c>
      <c r="J802" s="504" t="s">
        <v>367</v>
      </c>
      <c r="K802" s="510" t="s">
        <v>554</v>
      </c>
      <c r="L802" s="440">
        <v>7990061.8799999999</v>
      </c>
      <c r="M802" s="57" t="s">
        <v>954</v>
      </c>
    </row>
    <row r="803" spans="1:13" s="548" customFormat="1" ht="15" customHeight="1" x14ac:dyDescent="0.25">
      <c r="A803" s="397" t="s">
        <v>2550</v>
      </c>
      <c r="B803" s="398" t="s">
        <v>2555</v>
      </c>
      <c r="C803" s="504" t="s">
        <v>367</v>
      </c>
      <c r="D803" s="510" t="s">
        <v>554</v>
      </c>
      <c r="E803" s="440">
        <v>1020177715.6800001</v>
      </c>
      <c r="F803" s="57" t="s">
        <v>1649</v>
      </c>
      <c r="H803" s="397" t="s">
        <v>1625</v>
      </c>
      <c r="I803" s="398" t="s">
        <v>1271</v>
      </c>
      <c r="J803" s="504" t="s">
        <v>367</v>
      </c>
      <c r="K803" s="510" t="s">
        <v>554</v>
      </c>
      <c r="L803" s="440">
        <v>33258978.160000004</v>
      </c>
      <c r="M803" s="57" t="s">
        <v>954</v>
      </c>
    </row>
    <row r="804" spans="1:13" s="548" customFormat="1" ht="15" customHeight="1" x14ac:dyDescent="0.25">
      <c r="A804" s="397" t="s">
        <v>2550</v>
      </c>
      <c r="B804" s="398" t="s">
        <v>2490</v>
      </c>
      <c r="C804" s="504" t="s">
        <v>367</v>
      </c>
      <c r="D804" s="510" t="s">
        <v>554</v>
      </c>
      <c r="E804" s="440">
        <v>1020178833.4400001</v>
      </c>
      <c r="F804" s="57" t="s">
        <v>1649</v>
      </c>
      <c r="H804" s="397" t="s">
        <v>1625</v>
      </c>
      <c r="I804" s="398" t="s">
        <v>1785</v>
      </c>
      <c r="J804" s="504" t="s">
        <v>367</v>
      </c>
      <c r="K804" s="510" t="s">
        <v>554</v>
      </c>
      <c r="L804" s="440">
        <v>7920611.4399999995</v>
      </c>
      <c r="M804" s="57" t="s">
        <v>954</v>
      </c>
    </row>
    <row r="805" spans="1:13" s="548" customFormat="1" ht="15" customHeight="1" x14ac:dyDescent="0.25">
      <c r="A805" s="397" t="s">
        <v>2143</v>
      </c>
      <c r="B805" s="398" t="s">
        <v>2502</v>
      </c>
      <c r="C805" s="504" t="s">
        <v>367</v>
      </c>
      <c r="D805" s="510" t="s">
        <v>554</v>
      </c>
      <c r="E805" s="440">
        <v>178275055.36000001</v>
      </c>
      <c r="F805" s="57" t="s">
        <v>954</v>
      </c>
      <c r="H805" s="397" t="s">
        <v>1625</v>
      </c>
      <c r="I805" s="398" t="s">
        <v>1272</v>
      </c>
      <c r="J805" s="504" t="s">
        <v>367</v>
      </c>
      <c r="K805" s="510" t="s">
        <v>554</v>
      </c>
      <c r="L805" s="440">
        <v>32969687.799999997</v>
      </c>
      <c r="M805" s="57" t="s">
        <v>954</v>
      </c>
    </row>
    <row r="806" spans="1:13" s="548" customFormat="1" ht="15" customHeight="1" x14ac:dyDescent="0.25">
      <c r="A806" s="397" t="s">
        <v>2143</v>
      </c>
      <c r="B806" s="398" t="s">
        <v>1783</v>
      </c>
      <c r="C806" s="504" t="s">
        <v>367</v>
      </c>
      <c r="D806" s="510" t="s">
        <v>554</v>
      </c>
      <c r="E806" s="440">
        <v>92074442.080000013</v>
      </c>
      <c r="F806" s="57" t="s">
        <v>954</v>
      </c>
      <c r="H806" s="397" t="s">
        <v>1625</v>
      </c>
      <c r="I806" s="398" t="s">
        <v>1786</v>
      </c>
      <c r="J806" s="504" t="s">
        <v>367</v>
      </c>
      <c r="K806" s="510" t="s">
        <v>554</v>
      </c>
      <c r="L806" s="440">
        <v>7848789.1600000001</v>
      </c>
      <c r="M806" s="57" t="s">
        <v>954</v>
      </c>
    </row>
    <row r="807" spans="1:13" s="548" customFormat="1" ht="15" customHeight="1" x14ac:dyDescent="0.25">
      <c r="A807" s="397" t="s">
        <v>2143</v>
      </c>
      <c r="B807" s="398" t="s">
        <v>2335</v>
      </c>
      <c r="C807" s="504" t="s">
        <v>367</v>
      </c>
      <c r="D807" s="510" t="s">
        <v>554</v>
      </c>
      <c r="E807" s="440">
        <v>156718255.36000001</v>
      </c>
      <c r="F807" s="57" t="s">
        <v>954</v>
      </c>
      <c r="H807" s="397" t="s">
        <v>1625</v>
      </c>
      <c r="I807" s="398" t="s">
        <v>1787</v>
      </c>
      <c r="J807" s="504" t="s">
        <v>367</v>
      </c>
      <c r="K807" s="510" t="s">
        <v>554</v>
      </c>
      <c r="L807" s="440">
        <v>32670687.720000003</v>
      </c>
      <c r="M807" s="57" t="s">
        <v>954</v>
      </c>
    </row>
    <row r="808" spans="1:13" s="548" customFormat="1" ht="15" customHeight="1" x14ac:dyDescent="0.25">
      <c r="A808" s="397" t="s">
        <v>2143</v>
      </c>
      <c r="B808" s="398" t="s">
        <v>1784</v>
      </c>
      <c r="C808" s="504" t="s">
        <v>367</v>
      </c>
      <c r="D808" s="510" t="s">
        <v>554</v>
      </c>
      <c r="E808" s="440">
        <v>80218202.080000013</v>
      </c>
      <c r="F808" s="57" t="s">
        <v>954</v>
      </c>
      <c r="H808" s="397" t="s">
        <v>1625</v>
      </c>
      <c r="I808" s="398" t="s">
        <v>1788</v>
      </c>
      <c r="J808" s="504" t="s">
        <v>367</v>
      </c>
      <c r="K808" s="510" t="s">
        <v>554</v>
      </c>
      <c r="L808" s="440">
        <v>7779338.7199999997</v>
      </c>
      <c r="M808" s="57" t="s">
        <v>954</v>
      </c>
    </row>
    <row r="809" spans="1:13" s="548" customFormat="1" ht="15" customHeight="1" x14ac:dyDescent="0.25">
      <c r="A809" s="397" t="s">
        <v>2143</v>
      </c>
      <c r="B809" s="398" t="s">
        <v>2551</v>
      </c>
      <c r="C809" s="504" t="s">
        <v>367</v>
      </c>
      <c r="D809" s="510" t="s">
        <v>554</v>
      </c>
      <c r="E809" s="440">
        <v>7696256.6400000006</v>
      </c>
      <c r="F809" s="57" t="s">
        <v>954</v>
      </c>
      <c r="H809" s="397" t="s">
        <v>1625</v>
      </c>
      <c r="I809" s="398" t="s">
        <v>1789</v>
      </c>
      <c r="J809" s="504" t="s">
        <v>367</v>
      </c>
      <c r="K809" s="510" t="s">
        <v>554</v>
      </c>
      <c r="L809" s="440">
        <v>32381397.359999999</v>
      </c>
      <c r="M809" s="57" t="s">
        <v>954</v>
      </c>
    </row>
    <row r="810" spans="1:13" s="548" customFormat="1" ht="15" customHeight="1" x14ac:dyDescent="0.25">
      <c r="A810" s="397" t="s">
        <v>2143</v>
      </c>
      <c r="B810" s="398" t="s">
        <v>2556</v>
      </c>
      <c r="C810" s="504" t="s">
        <v>367</v>
      </c>
      <c r="D810" s="510" t="s">
        <v>554</v>
      </c>
      <c r="E810" s="440">
        <v>32033804</v>
      </c>
      <c r="F810" s="57" t="s">
        <v>954</v>
      </c>
      <c r="H810" s="397" t="s">
        <v>1625</v>
      </c>
      <c r="I810" s="398" t="s">
        <v>1275</v>
      </c>
      <c r="J810" s="504" t="s">
        <v>367</v>
      </c>
      <c r="K810" s="510" t="s">
        <v>554</v>
      </c>
      <c r="L810" s="440">
        <v>7707590.5600000005</v>
      </c>
      <c r="M810" s="57" t="s">
        <v>954</v>
      </c>
    </row>
    <row r="811" spans="1:13" s="548" customFormat="1" ht="15" customHeight="1" x14ac:dyDescent="0.25">
      <c r="A811" s="397" t="s">
        <v>2143</v>
      </c>
      <c r="B811" s="398" t="s">
        <v>2557</v>
      </c>
      <c r="C811" s="504" t="s">
        <v>367</v>
      </c>
      <c r="D811" s="510" t="s">
        <v>554</v>
      </c>
      <c r="E811" s="440">
        <v>7615458.5600000005</v>
      </c>
      <c r="F811" s="57" t="s">
        <v>954</v>
      </c>
      <c r="H811" s="397" t="s">
        <v>1625</v>
      </c>
      <c r="I811" s="398" t="s">
        <v>1382</v>
      </c>
      <c r="J811" s="504" t="s">
        <v>367</v>
      </c>
      <c r="K811" s="510" t="s">
        <v>554</v>
      </c>
      <c r="L811" s="440">
        <v>32082397.279999997</v>
      </c>
      <c r="M811" s="57" t="s">
        <v>954</v>
      </c>
    </row>
    <row r="812" spans="1:13" s="548" customFormat="1" ht="15" customHeight="1" x14ac:dyDescent="0.25">
      <c r="A812" s="397" t="s">
        <v>2143</v>
      </c>
      <c r="B812" s="398" t="s">
        <v>2558</v>
      </c>
      <c r="C812" s="504" t="s">
        <v>367</v>
      </c>
      <c r="D812" s="510" t="s">
        <v>554</v>
      </c>
      <c r="E812" s="440">
        <v>31722188.479999997</v>
      </c>
      <c r="F812" s="57" t="s">
        <v>954</v>
      </c>
      <c r="H812" s="397" t="s">
        <v>1625</v>
      </c>
      <c r="I812" s="398" t="s">
        <v>1790</v>
      </c>
      <c r="J812" s="504" t="s">
        <v>367</v>
      </c>
      <c r="K812" s="510" t="s">
        <v>554</v>
      </c>
      <c r="L812" s="440">
        <v>7635768.2800000003</v>
      </c>
      <c r="M812" s="57" t="s">
        <v>954</v>
      </c>
    </row>
    <row r="813" spans="1:13" s="548" customFormat="1" ht="15" customHeight="1" x14ac:dyDescent="0.25">
      <c r="A813" s="397" t="s">
        <v>2143</v>
      </c>
      <c r="B813" s="398" t="s">
        <v>2559</v>
      </c>
      <c r="C813" s="504" t="s">
        <v>367</v>
      </c>
      <c r="D813" s="510" t="s">
        <v>554</v>
      </c>
      <c r="E813" s="440">
        <v>7538173.4399999995</v>
      </c>
      <c r="F813" s="57" t="s">
        <v>954</v>
      </c>
      <c r="H813" s="397" t="s">
        <v>1625</v>
      </c>
      <c r="I813" s="398" t="s">
        <v>1791</v>
      </c>
      <c r="J813" s="504" t="s">
        <v>367</v>
      </c>
      <c r="K813" s="510" t="s">
        <v>554</v>
      </c>
      <c r="L813" s="440">
        <v>31783397.200000003</v>
      </c>
      <c r="M813" s="57" t="s">
        <v>954</v>
      </c>
    </row>
    <row r="814" spans="1:13" s="548" customFormat="1" ht="15" customHeight="1" x14ac:dyDescent="0.25">
      <c r="A814" s="397" t="s">
        <v>2143</v>
      </c>
      <c r="B814" s="398" t="s">
        <v>2560</v>
      </c>
      <c r="C814" s="504" t="s">
        <v>367</v>
      </c>
      <c r="D814" s="510" t="s">
        <v>554</v>
      </c>
      <c r="E814" s="440">
        <v>31400113.920000002</v>
      </c>
      <c r="F814" s="57" t="s">
        <v>954</v>
      </c>
      <c r="H814" s="397" t="s">
        <v>1625</v>
      </c>
      <c r="I814" s="398" t="s">
        <v>1792</v>
      </c>
      <c r="J814" s="504" t="s">
        <v>367</v>
      </c>
      <c r="K814" s="510" t="s">
        <v>554</v>
      </c>
      <c r="L814" s="440">
        <v>7566317.8400000008</v>
      </c>
      <c r="M814" s="57" t="s">
        <v>954</v>
      </c>
    </row>
    <row r="815" spans="1:13" s="548" customFormat="1" ht="15" customHeight="1" x14ac:dyDescent="0.25">
      <c r="A815" s="397" t="s">
        <v>2143</v>
      </c>
      <c r="B815" s="398" t="s">
        <v>2561</v>
      </c>
      <c r="C815" s="504" t="s">
        <v>367</v>
      </c>
      <c r="D815" s="510" t="s">
        <v>554</v>
      </c>
      <c r="E815" s="440">
        <v>7463363.3599999994</v>
      </c>
      <c r="F815" s="57" t="s">
        <v>954</v>
      </c>
      <c r="H815" s="397" t="s">
        <v>1625</v>
      </c>
      <c r="I815" s="398" t="s">
        <v>1793</v>
      </c>
      <c r="J815" s="504" t="s">
        <v>367</v>
      </c>
      <c r="K815" s="510" t="s">
        <v>554</v>
      </c>
      <c r="L815" s="440">
        <v>31494106.839999996</v>
      </c>
      <c r="M815" s="57" t="s">
        <v>954</v>
      </c>
    </row>
    <row r="816" spans="1:13" s="548" customFormat="1" ht="15" customHeight="1" x14ac:dyDescent="0.25">
      <c r="A816" s="397" t="s">
        <v>2143</v>
      </c>
      <c r="B816" s="398" t="s">
        <v>2562</v>
      </c>
      <c r="C816" s="504" t="s">
        <v>367</v>
      </c>
      <c r="D816" s="510" t="s">
        <v>554</v>
      </c>
      <c r="E816" s="440">
        <v>31088498.399999999</v>
      </c>
      <c r="F816" s="57" t="s">
        <v>954</v>
      </c>
      <c r="H816" s="397" t="s">
        <v>1625</v>
      </c>
      <c r="I816" s="398" t="s">
        <v>1385</v>
      </c>
      <c r="J816" s="504" t="s">
        <v>367</v>
      </c>
      <c r="K816" s="510" t="s">
        <v>554</v>
      </c>
      <c r="L816" s="440">
        <v>7494569.6799999997</v>
      </c>
      <c r="M816" s="57" t="s">
        <v>954</v>
      </c>
    </row>
    <row r="817" spans="1:13" s="548" customFormat="1" ht="15" customHeight="1" x14ac:dyDescent="0.25">
      <c r="A817" s="397" t="s">
        <v>2143</v>
      </c>
      <c r="B817" s="398" t="s">
        <v>2563</v>
      </c>
      <c r="C817" s="504" t="s">
        <v>367</v>
      </c>
      <c r="D817" s="510" t="s">
        <v>554</v>
      </c>
      <c r="E817" s="440">
        <v>7386158.0800000001</v>
      </c>
      <c r="F817" s="57" t="s">
        <v>954</v>
      </c>
      <c r="H817" s="397" t="s">
        <v>1625</v>
      </c>
      <c r="I817" s="398" t="s">
        <v>1794</v>
      </c>
      <c r="J817" s="504" t="s">
        <v>367</v>
      </c>
      <c r="K817" s="510" t="s">
        <v>554</v>
      </c>
      <c r="L817" s="440">
        <v>31195106.759999998</v>
      </c>
      <c r="M817" s="57" t="s">
        <v>954</v>
      </c>
    </row>
    <row r="818" spans="1:13" s="548" customFormat="1" ht="15" customHeight="1" x14ac:dyDescent="0.25">
      <c r="A818" s="397" t="s">
        <v>2143</v>
      </c>
      <c r="B818" s="398" t="s">
        <v>2564</v>
      </c>
      <c r="C818" s="504" t="s">
        <v>367</v>
      </c>
      <c r="D818" s="510" t="s">
        <v>554</v>
      </c>
      <c r="E818" s="440">
        <v>30766423.840000004</v>
      </c>
      <c r="F818" s="57" t="s">
        <v>954</v>
      </c>
      <c r="H818" s="397" t="s">
        <v>1625</v>
      </c>
      <c r="I818" s="398" t="s">
        <v>1386</v>
      </c>
      <c r="J818" s="504" t="s">
        <v>367</v>
      </c>
      <c r="K818" s="510" t="s">
        <v>554</v>
      </c>
      <c r="L818" s="440">
        <v>7425045.1200000001</v>
      </c>
      <c r="M818" s="57" t="s">
        <v>954</v>
      </c>
    </row>
    <row r="819" spans="1:13" s="548" customFormat="1" ht="15" customHeight="1" x14ac:dyDescent="0.25">
      <c r="A819" s="397" t="s">
        <v>2143</v>
      </c>
      <c r="B819" s="398" t="s">
        <v>2565</v>
      </c>
      <c r="C819" s="504" t="s">
        <v>367</v>
      </c>
      <c r="D819" s="510" t="s">
        <v>554</v>
      </c>
      <c r="E819" s="440">
        <v>7308872.9600000009</v>
      </c>
      <c r="F819" s="57" t="s">
        <v>954</v>
      </c>
      <c r="H819" s="397" t="s">
        <v>1625</v>
      </c>
      <c r="I819" s="398" t="s">
        <v>1795</v>
      </c>
      <c r="J819" s="504" t="s">
        <v>367</v>
      </c>
      <c r="K819" s="510" t="s">
        <v>554</v>
      </c>
      <c r="L819" s="440">
        <v>30905816.399999999</v>
      </c>
      <c r="M819" s="57" t="s">
        <v>954</v>
      </c>
    </row>
    <row r="820" spans="1:13" s="548" customFormat="1" ht="15" customHeight="1" x14ac:dyDescent="0.25">
      <c r="A820" s="397" t="s">
        <v>2143</v>
      </c>
      <c r="B820" s="398" t="s">
        <v>2566</v>
      </c>
      <c r="C820" s="504" t="s">
        <v>367</v>
      </c>
      <c r="D820" s="510" t="s">
        <v>554</v>
      </c>
      <c r="E820" s="440">
        <v>7234062.8800000008</v>
      </c>
      <c r="F820" s="57" t="s">
        <v>954</v>
      </c>
      <c r="H820" s="397" t="s">
        <v>1625</v>
      </c>
      <c r="I820" s="398" t="s">
        <v>1796</v>
      </c>
      <c r="J820" s="504" t="s">
        <v>367</v>
      </c>
      <c r="K820" s="510" t="s">
        <v>554</v>
      </c>
      <c r="L820" s="440">
        <v>7353296.96</v>
      </c>
      <c r="M820" s="57" t="s">
        <v>954</v>
      </c>
    </row>
    <row r="821" spans="1:13" s="548" customFormat="1" ht="15" customHeight="1" x14ac:dyDescent="0.25">
      <c r="A821" s="397" t="s">
        <v>2143</v>
      </c>
      <c r="B821" s="398" t="s">
        <v>2567</v>
      </c>
      <c r="C821" s="504" t="s">
        <v>367</v>
      </c>
      <c r="D821" s="510" t="s">
        <v>554</v>
      </c>
      <c r="E821" s="440">
        <v>7156857.5999999996</v>
      </c>
      <c r="F821" s="57" t="s">
        <v>954</v>
      </c>
      <c r="H821" s="397" t="s">
        <v>1625</v>
      </c>
      <c r="I821" s="398" t="s">
        <v>1797</v>
      </c>
      <c r="J821" s="504" t="s">
        <v>367</v>
      </c>
      <c r="K821" s="510" t="s">
        <v>554</v>
      </c>
      <c r="L821" s="440">
        <v>30606816.319999997</v>
      </c>
      <c r="M821" s="57" t="s">
        <v>954</v>
      </c>
    </row>
    <row r="822" spans="1:13" s="548" customFormat="1" ht="15" customHeight="1" x14ac:dyDescent="0.25">
      <c r="A822" s="397" t="s">
        <v>2143</v>
      </c>
      <c r="B822" s="398" t="s">
        <v>2568</v>
      </c>
      <c r="C822" s="504" t="s">
        <v>367</v>
      </c>
      <c r="D822" s="510" t="s">
        <v>554</v>
      </c>
      <c r="E822" s="440">
        <v>7082047.5199999996</v>
      </c>
      <c r="F822" s="57" t="s">
        <v>954</v>
      </c>
      <c r="H822" s="397" t="s">
        <v>1625</v>
      </c>
      <c r="I822" s="398" t="s">
        <v>1798</v>
      </c>
      <c r="J822" s="504" t="s">
        <v>367</v>
      </c>
      <c r="K822" s="510" t="s">
        <v>554</v>
      </c>
      <c r="L822" s="440">
        <v>7281474.6799999997</v>
      </c>
      <c r="M822" s="57" t="s">
        <v>954</v>
      </c>
    </row>
    <row r="823" spans="1:13" s="548" customFormat="1" ht="15" customHeight="1" x14ac:dyDescent="0.25">
      <c r="A823" s="397" t="s">
        <v>2143</v>
      </c>
      <c r="B823" s="398" t="s">
        <v>2569</v>
      </c>
      <c r="C823" s="504" t="s">
        <v>367</v>
      </c>
      <c r="D823" s="510" t="s">
        <v>554</v>
      </c>
      <c r="E823" s="440">
        <v>7004842.2400000002</v>
      </c>
      <c r="F823" s="57" t="s">
        <v>954</v>
      </c>
      <c r="H823" s="397" t="s">
        <v>1625</v>
      </c>
      <c r="I823" s="398" t="s">
        <v>1799</v>
      </c>
      <c r="J823" s="504" t="s">
        <v>367</v>
      </c>
      <c r="K823" s="510" t="s">
        <v>554</v>
      </c>
      <c r="L823" s="440">
        <v>30307816.239999998</v>
      </c>
      <c r="M823" s="57" t="s">
        <v>954</v>
      </c>
    </row>
    <row r="824" spans="1:13" s="548" customFormat="1" ht="15" customHeight="1" x14ac:dyDescent="0.25">
      <c r="A824" s="397" t="s">
        <v>2143</v>
      </c>
      <c r="B824" s="398" t="s">
        <v>2570</v>
      </c>
      <c r="C824" s="504" t="s">
        <v>367</v>
      </c>
      <c r="D824" s="510" t="s">
        <v>554</v>
      </c>
      <c r="E824" s="440">
        <v>6927557.1199999992</v>
      </c>
      <c r="F824" s="57" t="s">
        <v>954</v>
      </c>
      <c r="H824" s="397" t="s">
        <v>1625</v>
      </c>
      <c r="I824" s="398" t="s">
        <v>1389</v>
      </c>
      <c r="J824" s="504" t="s">
        <v>367</v>
      </c>
      <c r="K824" s="510" t="s">
        <v>554</v>
      </c>
      <c r="L824" s="440">
        <v>7216693.7999999998</v>
      </c>
      <c r="M824" s="57" t="s">
        <v>954</v>
      </c>
    </row>
    <row r="825" spans="1:13" s="548" customFormat="1" ht="15" customHeight="1" x14ac:dyDescent="0.25">
      <c r="A825" s="397" t="s">
        <v>2143</v>
      </c>
      <c r="B825" s="398" t="s">
        <v>2571</v>
      </c>
      <c r="C825" s="504" t="s">
        <v>367</v>
      </c>
      <c r="D825" s="510" t="s">
        <v>554</v>
      </c>
      <c r="E825" s="440">
        <v>6857776.9600000009</v>
      </c>
      <c r="F825" s="57" t="s">
        <v>954</v>
      </c>
      <c r="H825" s="397" t="s">
        <v>1625</v>
      </c>
      <c r="I825" s="398" t="s">
        <v>1800</v>
      </c>
      <c r="J825" s="504" t="s">
        <v>367</v>
      </c>
      <c r="K825" s="510" t="s">
        <v>554</v>
      </c>
      <c r="L825" s="440">
        <v>30037797.080000002</v>
      </c>
      <c r="M825" s="57" t="s">
        <v>954</v>
      </c>
    </row>
    <row r="826" spans="1:13" s="548" customFormat="1" ht="15" customHeight="1" x14ac:dyDescent="0.25">
      <c r="A826" s="397" t="s">
        <v>2143</v>
      </c>
      <c r="B826" s="398" t="s">
        <v>2572</v>
      </c>
      <c r="C826" s="504" t="s">
        <v>367</v>
      </c>
      <c r="D826" s="510" t="s">
        <v>554</v>
      </c>
      <c r="E826" s="440">
        <v>6780491.8399999999</v>
      </c>
      <c r="F826" s="57" t="s">
        <v>954</v>
      </c>
      <c r="H826" s="397" t="s">
        <v>1625</v>
      </c>
      <c r="I826" s="398" t="s">
        <v>1801</v>
      </c>
      <c r="J826" s="504" t="s">
        <v>367</v>
      </c>
      <c r="K826" s="510" t="s">
        <v>554</v>
      </c>
      <c r="L826" s="440">
        <v>7144871.5200000005</v>
      </c>
      <c r="M826" s="57" t="s">
        <v>954</v>
      </c>
    </row>
    <row r="827" spans="1:13" s="548" customFormat="1" ht="15" customHeight="1" x14ac:dyDescent="0.25">
      <c r="A827" s="397" t="s">
        <v>2143</v>
      </c>
      <c r="B827" s="398" t="s">
        <v>2573</v>
      </c>
      <c r="C827" s="504" t="s">
        <v>367</v>
      </c>
      <c r="D827" s="510" t="s">
        <v>554</v>
      </c>
      <c r="E827" s="440">
        <v>6705761.5999999996</v>
      </c>
      <c r="F827" s="57" t="s">
        <v>954</v>
      </c>
      <c r="H827" s="397" t="s">
        <v>1625</v>
      </c>
      <c r="I827" s="398" t="s">
        <v>1802</v>
      </c>
      <c r="J827" s="504" t="s">
        <v>367</v>
      </c>
      <c r="K827" s="510" t="s">
        <v>554</v>
      </c>
      <c r="L827" s="440">
        <v>29738797</v>
      </c>
      <c r="M827" s="57" t="s">
        <v>954</v>
      </c>
    </row>
    <row r="828" spans="1:13" s="548" customFormat="1" ht="15" customHeight="1" x14ac:dyDescent="0.25">
      <c r="A828" s="397" t="s">
        <v>2143</v>
      </c>
      <c r="B828" s="398" t="s">
        <v>2574</v>
      </c>
      <c r="C828" s="504" t="s">
        <v>367</v>
      </c>
      <c r="D828" s="510" t="s">
        <v>554</v>
      </c>
      <c r="E828" s="440">
        <v>6628476.4800000004</v>
      </c>
      <c r="F828" s="57" t="s">
        <v>954</v>
      </c>
      <c r="H828" s="397" t="s">
        <v>1625</v>
      </c>
      <c r="I828" s="398" t="s">
        <v>1803</v>
      </c>
      <c r="J828" s="504" t="s">
        <v>367</v>
      </c>
      <c r="K828" s="510" t="s">
        <v>554</v>
      </c>
      <c r="L828" s="440">
        <v>7069862.0800000001</v>
      </c>
      <c r="M828" s="57" t="s">
        <v>954</v>
      </c>
    </row>
    <row r="829" spans="1:13" s="548" customFormat="1" ht="15" customHeight="1" x14ac:dyDescent="0.25">
      <c r="A829" s="397" t="s">
        <v>2143</v>
      </c>
      <c r="B829" s="398" t="s">
        <v>2575</v>
      </c>
      <c r="C829" s="504" t="s">
        <v>367</v>
      </c>
      <c r="D829" s="510" t="s">
        <v>554</v>
      </c>
      <c r="E829" s="440">
        <v>6553666.4000000004</v>
      </c>
      <c r="F829" s="57" t="s">
        <v>954</v>
      </c>
      <c r="H829" s="397" t="s">
        <v>1625</v>
      </c>
      <c r="I829" s="398" t="s">
        <v>1804</v>
      </c>
      <c r="J829" s="504" t="s">
        <v>367</v>
      </c>
      <c r="K829" s="510" t="s">
        <v>554</v>
      </c>
      <c r="L829" s="440">
        <v>29449506.639999997</v>
      </c>
      <c r="M829" s="57" t="s">
        <v>954</v>
      </c>
    </row>
    <row r="830" spans="1:13" s="548" customFormat="1" ht="15" customHeight="1" x14ac:dyDescent="0.25">
      <c r="A830" s="397" t="s">
        <v>2143</v>
      </c>
      <c r="B830" s="398" t="s">
        <v>2576</v>
      </c>
      <c r="C830" s="504" t="s">
        <v>367</v>
      </c>
      <c r="D830" s="510" t="s">
        <v>554</v>
      </c>
      <c r="E830" s="440">
        <v>6476461.1199999992</v>
      </c>
      <c r="F830" s="57" t="s">
        <v>954</v>
      </c>
      <c r="H830" s="397" t="s">
        <v>1625</v>
      </c>
      <c r="I830" s="398" t="s">
        <v>1805</v>
      </c>
      <c r="J830" s="504" t="s">
        <v>367</v>
      </c>
      <c r="K830" s="510" t="s">
        <v>554</v>
      </c>
      <c r="L830" s="440">
        <v>6998113.9199999999</v>
      </c>
      <c r="M830" s="57" t="s">
        <v>954</v>
      </c>
    </row>
    <row r="831" spans="1:13" s="548" customFormat="1" ht="15" customHeight="1" x14ac:dyDescent="0.25">
      <c r="A831" s="397" t="s">
        <v>2143</v>
      </c>
      <c r="B831" s="398" t="s">
        <v>2577</v>
      </c>
      <c r="C831" s="504" t="s">
        <v>367</v>
      </c>
      <c r="D831" s="510" t="s">
        <v>554</v>
      </c>
      <c r="E831" s="440">
        <v>69194693.280000001</v>
      </c>
      <c r="F831" s="57" t="s">
        <v>1649</v>
      </c>
      <c r="H831" s="397" t="s">
        <v>1625</v>
      </c>
      <c r="I831" s="398" t="s">
        <v>1806</v>
      </c>
      <c r="J831" s="504" t="s">
        <v>367</v>
      </c>
      <c r="K831" s="510" t="s">
        <v>554</v>
      </c>
      <c r="L831" s="440">
        <v>29150506.560000002</v>
      </c>
      <c r="M831" s="57" t="s">
        <v>954</v>
      </c>
    </row>
    <row r="832" spans="1:13" s="548" customFormat="1" ht="15" customHeight="1" x14ac:dyDescent="0.25">
      <c r="A832" s="397" t="s">
        <v>2143</v>
      </c>
      <c r="B832" s="398" t="s">
        <v>2578</v>
      </c>
      <c r="C832" s="504" t="s">
        <v>367</v>
      </c>
      <c r="D832" s="510" t="s">
        <v>554</v>
      </c>
      <c r="E832" s="440">
        <v>69194693.280000001</v>
      </c>
      <c r="F832" s="57" t="s">
        <v>1649</v>
      </c>
      <c r="H832" s="397" t="s">
        <v>1625</v>
      </c>
      <c r="I832" s="398" t="s">
        <v>1807</v>
      </c>
      <c r="J832" s="504" t="s">
        <v>367</v>
      </c>
      <c r="K832" s="510" t="s">
        <v>554</v>
      </c>
      <c r="L832" s="440">
        <v>6928663.4799999995</v>
      </c>
      <c r="M832" s="57" t="s">
        <v>954</v>
      </c>
    </row>
    <row r="833" spans="1:13" s="548" customFormat="1" ht="15" customHeight="1" x14ac:dyDescent="0.25">
      <c r="A833" s="397" t="s">
        <v>2143</v>
      </c>
      <c r="B833" s="398" t="s">
        <v>2579</v>
      </c>
      <c r="C833" s="504" t="s">
        <v>367</v>
      </c>
      <c r="D833" s="510" t="s">
        <v>554</v>
      </c>
      <c r="E833" s="440">
        <v>69194693.280000001</v>
      </c>
      <c r="F833" s="57" t="s">
        <v>1649</v>
      </c>
      <c r="H833" s="397" t="s">
        <v>1625</v>
      </c>
      <c r="I833" s="398" t="s">
        <v>1808</v>
      </c>
      <c r="J833" s="504" t="s">
        <v>367</v>
      </c>
      <c r="K833" s="510" t="s">
        <v>554</v>
      </c>
      <c r="L833" s="440">
        <v>28861216.199999999</v>
      </c>
      <c r="M833" s="57" t="s">
        <v>954</v>
      </c>
    </row>
    <row r="834" spans="1:13" s="548" customFormat="1" ht="15" customHeight="1" x14ac:dyDescent="0.25">
      <c r="A834" s="397" t="s">
        <v>2143</v>
      </c>
      <c r="B834" s="398" t="s">
        <v>2580</v>
      </c>
      <c r="C834" s="504" t="s">
        <v>367</v>
      </c>
      <c r="D834" s="510" t="s">
        <v>554</v>
      </c>
      <c r="E834" s="440">
        <v>69194693.280000001</v>
      </c>
      <c r="F834" s="57" t="s">
        <v>1649</v>
      </c>
      <c r="H834" s="397" t="s">
        <v>1625</v>
      </c>
      <c r="I834" s="398" t="s">
        <v>1809</v>
      </c>
      <c r="J834" s="504" t="s">
        <v>367</v>
      </c>
      <c r="K834" s="510" t="s">
        <v>554</v>
      </c>
      <c r="L834" s="440">
        <v>6856989.4400000004</v>
      </c>
      <c r="M834" s="57" t="s">
        <v>954</v>
      </c>
    </row>
    <row r="835" spans="1:13" s="548" customFormat="1" ht="15" customHeight="1" x14ac:dyDescent="0.25">
      <c r="A835" s="397" t="s">
        <v>2143</v>
      </c>
      <c r="B835" s="398" t="s">
        <v>2581</v>
      </c>
      <c r="C835" s="504" t="s">
        <v>367</v>
      </c>
      <c r="D835" s="510" t="s">
        <v>554</v>
      </c>
      <c r="E835" s="440">
        <v>69194693.280000001</v>
      </c>
      <c r="F835" s="57" t="s">
        <v>1649</v>
      </c>
      <c r="H835" s="397" t="s">
        <v>1625</v>
      </c>
      <c r="I835" s="398" t="s">
        <v>1810</v>
      </c>
      <c r="J835" s="504" t="s">
        <v>367</v>
      </c>
      <c r="K835" s="510" t="s">
        <v>554</v>
      </c>
      <c r="L835" s="440">
        <v>28562216.120000001</v>
      </c>
      <c r="M835" s="57" t="s">
        <v>954</v>
      </c>
    </row>
    <row r="836" spans="1:13" s="548" customFormat="1" ht="15" customHeight="1" x14ac:dyDescent="0.25">
      <c r="A836" s="397" t="s">
        <v>2143</v>
      </c>
      <c r="B836" s="398" t="s">
        <v>2414</v>
      </c>
      <c r="C836" s="504" t="s">
        <v>367</v>
      </c>
      <c r="D836" s="510" t="s">
        <v>554</v>
      </c>
      <c r="E836" s="440">
        <v>69194693.280000001</v>
      </c>
      <c r="F836" s="57" t="s">
        <v>1649</v>
      </c>
      <c r="H836" s="397" t="s">
        <v>1625</v>
      </c>
      <c r="I836" s="398" t="s">
        <v>1811</v>
      </c>
      <c r="J836" s="504" t="s">
        <v>367</v>
      </c>
      <c r="K836" s="510" t="s">
        <v>554</v>
      </c>
      <c r="L836" s="440">
        <v>6785241.2800000003</v>
      </c>
      <c r="M836" s="57" t="s">
        <v>954</v>
      </c>
    </row>
    <row r="837" spans="1:13" s="548" customFormat="1" ht="15" customHeight="1" x14ac:dyDescent="0.25">
      <c r="A837" s="397" t="s">
        <v>2143</v>
      </c>
      <c r="B837" s="398" t="s">
        <v>1839</v>
      </c>
      <c r="C837" s="504" t="s">
        <v>367</v>
      </c>
      <c r="D837" s="510" t="s">
        <v>554</v>
      </c>
      <c r="E837" s="440">
        <v>69194693.280000001</v>
      </c>
      <c r="F837" s="57" t="s">
        <v>1649</v>
      </c>
      <c r="H837" s="397" t="s">
        <v>1625</v>
      </c>
      <c r="I837" s="398" t="s">
        <v>1812</v>
      </c>
      <c r="J837" s="504" t="s">
        <v>367</v>
      </c>
      <c r="K837" s="510" t="s">
        <v>554</v>
      </c>
      <c r="L837" s="440">
        <v>6715790.8400000008</v>
      </c>
      <c r="M837" s="57" t="s">
        <v>954</v>
      </c>
    </row>
    <row r="838" spans="1:13" s="548" customFormat="1" ht="15" customHeight="1" x14ac:dyDescent="0.25">
      <c r="A838" s="397" t="s">
        <v>2143</v>
      </c>
      <c r="B838" s="398" t="s">
        <v>976</v>
      </c>
      <c r="C838" s="504" t="s">
        <v>367</v>
      </c>
      <c r="D838" s="510" t="s">
        <v>554</v>
      </c>
      <c r="E838" s="440">
        <v>133953795.52</v>
      </c>
      <c r="F838" s="57" t="s">
        <v>1649</v>
      </c>
      <c r="H838" s="397" t="s">
        <v>1625</v>
      </c>
      <c r="I838" s="398" t="s">
        <v>1813</v>
      </c>
      <c r="J838" s="504" t="s">
        <v>367</v>
      </c>
      <c r="K838" s="510" t="s">
        <v>554</v>
      </c>
      <c r="L838" s="440">
        <v>6644116.7999999998</v>
      </c>
      <c r="M838" s="57" t="s">
        <v>954</v>
      </c>
    </row>
    <row r="839" spans="1:13" s="548" customFormat="1" ht="15" customHeight="1" x14ac:dyDescent="0.25">
      <c r="A839" s="397" t="s">
        <v>2143</v>
      </c>
      <c r="B839" s="398" t="s">
        <v>1755</v>
      </c>
      <c r="C839" s="504" t="s">
        <v>367</v>
      </c>
      <c r="D839" s="510" t="s">
        <v>554</v>
      </c>
      <c r="E839" s="440">
        <v>133953795.52</v>
      </c>
      <c r="F839" s="57" t="s">
        <v>1649</v>
      </c>
      <c r="H839" s="397" t="s">
        <v>1625</v>
      </c>
      <c r="I839" s="398" t="s">
        <v>1814</v>
      </c>
      <c r="J839" s="504" t="s">
        <v>367</v>
      </c>
      <c r="K839" s="510" t="s">
        <v>554</v>
      </c>
      <c r="L839" s="440">
        <v>6574666.3599999994</v>
      </c>
      <c r="M839" s="57" t="s">
        <v>954</v>
      </c>
    </row>
    <row r="840" spans="1:13" s="548" customFormat="1" ht="15" customHeight="1" x14ac:dyDescent="0.25">
      <c r="A840" s="397" t="s">
        <v>2143</v>
      </c>
      <c r="B840" s="398" t="s">
        <v>2415</v>
      </c>
      <c r="C840" s="504" t="s">
        <v>367</v>
      </c>
      <c r="D840" s="510" t="s">
        <v>554</v>
      </c>
      <c r="E840" s="440">
        <v>133953795.52</v>
      </c>
      <c r="F840" s="57" t="s">
        <v>1649</v>
      </c>
      <c r="H840" s="397" t="s">
        <v>1625</v>
      </c>
      <c r="I840" s="398" t="s">
        <v>1815</v>
      </c>
      <c r="J840" s="504" t="s">
        <v>367</v>
      </c>
      <c r="K840" s="510" t="s">
        <v>554</v>
      </c>
      <c r="L840" s="440">
        <v>6502992.3200000003</v>
      </c>
      <c r="M840" s="57" t="s">
        <v>954</v>
      </c>
    </row>
    <row r="841" spans="1:13" s="548" customFormat="1" ht="15" customHeight="1" x14ac:dyDescent="0.25">
      <c r="A841" s="397" t="s">
        <v>2143</v>
      </c>
      <c r="B841" s="398" t="s">
        <v>2582</v>
      </c>
      <c r="C841" s="504" t="s">
        <v>367</v>
      </c>
      <c r="D841" s="510" t="s">
        <v>554</v>
      </c>
      <c r="E841" s="440">
        <v>133953795.52</v>
      </c>
      <c r="F841" s="57" t="s">
        <v>1649</v>
      </c>
      <c r="H841" s="397" t="s">
        <v>1625</v>
      </c>
      <c r="I841" s="398" t="s">
        <v>1816</v>
      </c>
      <c r="J841" s="504" t="s">
        <v>367</v>
      </c>
      <c r="K841" s="510" t="s">
        <v>554</v>
      </c>
      <c r="L841" s="440">
        <v>6431244.1599999992</v>
      </c>
      <c r="M841" s="57" t="s">
        <v>954</v>
      </c>
    </row>
    <row r="842" spans="1:13" s="548" customFormat="1" ht="15" customHeight="1" x14ac:dyDescent="0.25">
      <c r="A842" s="397" t="s">
        <v>2143</v>
      </c>
      <c r="B842" s="398" t="s">
        <v>2583</v>
      </c>
      <c r="C842" s="504" t="s">
        <v>367</v>
      </c>
      <c r="D842" s="510" t="s">
        <v>554</v>
      </c>
      <c r="E842" s="440">
        <v>133953795.52</v>
      </c>
      <c r="F842" s="57" t="s">
        <v>1649</v>
      </c>
      <c r="H842" s="397" t="s">
        <v>1625</v>
      </c>
      <c r="I842" s="398" t="s">
        <v>1817</v>
      </c>
      <c r="J842" s="504" t="s">
        <v>367</v>
      </c>
      <c r="K842" s="510" t="s">
        <v>554</v>
      </c>
      <c r="L842" s="440">
        <v>6366463.2800000003</v>
      </c>
      <c r="M842" s="57" t="s">
        <v>954</v>
      </c>
    </row>
    <row r="843" spans="1:13" s="548" customFormat="1" ht="15" customHeight="1" x14ac:dyDescent="0.25">
      <c r="A843" s="397" t="s">
        <v>2143</v>
      </c>
      <c r="B843" s="398" t="s">
        <v>2584</v>
      </c>
      <c r="C843" s="504" t="s">
        <v>367</v>
      </c>
      <c r="D843" s="510" t="s">
        <v>554</v>
      </c>
      <c r="E843" s="440">
        <v>133953795.52</v>
      </c>
      <c r="F843" s="57" t="s">
        <v>1649</v>
      </c>
      <c r="H843" s="397" t="s">
        <v>1625</v>
      </c>
      <c r="I843" s="398" t="s">
        <v>1818</v>
      </c>
      <c r="J843" s="504" t="s">
        <v>367</v>
      </c>
      <c r="K843" s="510" t="s">
        <v>554</v>
      </c>
      <c r="L843" s="440">
        <v>6294715.1200000001</v>
      </c>
      <c r="M843" s="57" t="s">
        <v>954</v>
      </c>
    </row>
    <row r="844" spans="1:13" s="548" customFormat="1" ht="15" customHeight="1" x14ac:dyDescent="0.25">
      <c r="A844" s="397" t="s">
        <v>2143</v>
      </c>
      <c r="B844" s="398" t="s">
        <v>2585</v>
      </c>
      <c r="C844" s="504" t="s">
        <v>367</v>
      </c>
      <c r="D844" s="510" t="s">
        <v>554</v>
      </c>
      <c r="E844" s="440">
        <v>133953795.52</v>
      </c>
      <c r="F844" s="57" t="s">
        <v>1649</v>
      </c>
      <c r="H844" s="397" t="s">
        <v>1625</v>
      </c>
      <c r="I844" s="398" t="s">
        <v>1819</v>
      </c>
      <c r="J844" s="504" t="s">
        <v>367</v>
      </c>
      <c r="K844" s="510" t="s">
        <v>554</v>
      </c>
      <c r="L844" s="440">
        <v>6225338.7999999998</v>
      </c>
      <c r="M844" s="57" t="s">
        <v>954</v>
      </c>
    </row>
    <row r="845" spans="1:13" s="548" customFormat="1" ht="15" customHeight="1" x14ac:dyDescent="0.25">
      <c r="A845" s="397" t="s">
        <v>2143</v>
      </c>
      <c r="B845" s="398" t="s">
        <v>2417</v>
      </c>
      <c r="C845" s="504" t="s">
        <v>367</v>
      </c>
      <c r="D845" s="510" t="s">
        <v>554</v>
      </c>
      <c r="E845" s="440">
        <v>133953795.52</v>
      </c>
      <c r="F845" s="57" t="s">
        <v>1649</v>
      </c>
      <c r="H845" s="397" t="s">
        <v>1625</v>
      </c>
      <c r="I845" s="398" t="s">
        <v>1820</v>
      </c>
      <c r="J845" s="504" t="s">
        <v>367</v>
      </c>
      <c r="K845" s="510" t="s">
        <v>554</v>
      </c>
      <c r="L845" s="440">
        <v>6153590.6400000006</v>
      </c>
      <c r="M845" s="57" t="s">
        <v>954</v>
      </c>
    </row>
    <row r="846" spans="1:13" s="548" customFormat="1" ht="15" customHeight="1" x14ac:dyDescent="0.25">
      <c r="A846" s="397" t="s">
        <v>2143</v>
      </c>
      <c r="B846" s="398" t="s">
        <v>2586</v>
      </c>
      <c r="C846" s="504" t="s">
        <v>367</v>
      </c>
      <c r="D846" s="510" t="s">
        <v>554</v>
      </c>
      <c r="E846" s="440">
        <v>133953795.52</v>
      </c>
      <c r="F846" s="57" t="s">
        <v>1649</v>
      </c>
      <c r="H846" s="397" t="s">
        <v>1625</v>
      </c>
      <c r="I846" s="398" t="s">
        <v>1821</v>
      </c>
      <c r="J846" s="504" t="s">
        <v>367</v>
      </c>
      <c r="K846" s="510" t="s">
        <v>554</v>
      </c>
      <c r="L846" s="440">
        <v>6084140.2000000002</v>
      </c>
      <c r="M846" s="57" t="s">
        <v>954</v>
      </c>
    </row>
    <row r="847" spans="1:13" s="548" customFormat="1" ht="15" customHeight="1" x14ac:dyDescent="0.25">
      <c r="A847" s="397" t="s">
        <v>2143</v>
      </c>
      <c r="B847" s="398" t="s">
        <v>2418</v>
      </c>
      <c r="C847" s="504" t="s">
        <v>367</v>
      </c>
      <c r="D847" s="510" t="s">
        <v>554</v>
      </c>
      <c r="E847" s="440">
        <v>133953795.52</v>
      </c>
      <c r="F847" s="57" t="s">
        <v>1649</v>
      </c>
      <c r="H847" s="397" t="s">
        <v>1625</v>
      </c>
      <c r="I847" s="398" t="s">
        <v>1822</v>
      </c>
      <c r="J847" s="504" t="s">
        <v>367</v>
      </c>
      <c r="K847" s="510" t="s">
        <v>554</v>
      </c>
      <c r="L847" s="440">
        <v>6012466.1599999992</v>
      </c>
      <c r="M847" s="57" t="s">
        <v>954</v>
      </c>
    </row>
    <row r="848" spans="1:13" s="548" customFormat="1" ht="15" customHeight="1" x14ac:dyDescent="0.25">
      <c r="A848" s="397" t="s">
        <v>2143</v>
      </c>
      <c r="B848" s="398" t="s">
        <v>2587</v>
      </c>
      <c r="C848" s="504" t="s">
        <v>367</v>
      </c>
      <c r="D848" s="510" t="s">
        <v>554</v>
      </c>
      <c r="E848" s="440">
        <v>133953795.52</v>
      </c>
      <c r="F848" s="57" t="s">
        <v>1649</v>
      </c>
      <c r="H848" s="397" t="s">
        <v>1625</v>
      </c>
      <c r="I848" s="398" t="s">
        <v>1823</v>
      </c>
      <c r="J848" s="504" t="s">
        <v>367</v>
      </c>
      <c r="K848" s="510" t="s">
        <v>554</v>
      </c>
      <c r="L848" s="440">
        <v>59296000</v>
      </c>
      <c r="M848" s="57" t="s">
        <v>1649</v>
      </c>
    </row>
    <row r="849" spans="1:13" s="548" customFormat="1" ht="15" customHeight="1" x14ac:dyDescent="0.25">
      <c r="A849" s="397" t="s">
        <v>2143</v>
      </c>
      <c r="B849" s="398" t="s">
        <v>1761</v>
      </c>
      <c r="C849" s="504" t="s">
        <v>367</v>
      </c>
      <c r="D849" s="510" t="s">
        <v>554</v>
      </c>
      <c r="E849" s="440">
        <v>133953795.52</v>
      </c>
      <c r="F849" s="57" t="s">
        <v>1649</v>
      </c>
      <c r="H849" s="397" t="s">
        <v>1625</v>
      </c>
      <c r="I849" s="398" t="s">
        <v>1824</v>
      </c>
      <c r="J849" s="504" t="s">
        <v>367</v>
      </c>
      <c r="K849" s="510" t="s">
        <v>554</v>
      </c>
      <c r="L849" s="440">
        <v>59296000</v>
      </c>
      <c r="M849" s="57" t="s">
        <v>1649</v>
      </c>
    </row>
    <row r="850" spans="1:13" s="548" customFormat="1" ht="15" customHeight="1" x14ac:dyDescent="0.25">
      <c r="A850" s="397" t="s">
        <v>2143</v>
      </c>
      <c r="B850" s="398" t="s">
        <v>1846</v>
      </c>
      <c r="C850" s="504" t="s">
        <v>367</v>
      </c>
      <c r="D850" s="510" t="s">
        <v>554</v>
      </c>
      <c r="E850" s="440">
        <v>133953795.52</v>
      </c>
      <c r="F850" s="57" t="s">
        <v>1649</v>
      </c>
      <c r="H850" s="397" t="s">
        <v>1625</v>
      </c>
      <c r="I850" s="398" t="s">
        <v>1825</v>
      </c>
      <c r="J850" s="504" t="s">
        <v>367</v>
      </c>
      <c r="K850" s="510" t="s">
        <v>554</v>
      </c>
      <c r="L850" s="440">
        <v>59296000</v>
      </c>
      <c r="M850" s="57" t="s">
        <v>1649</v>
      </c>
    </row>
    <row r="851" spans="1:13" s="548" customFormat="1" ht="15" customHeight="1" x14ac:dyDescent="0.25">
      <c r="A851" s="397" t="s">
        <v>2143</v>
      </c>
      <c r="B851" s="398" t="s">
        <v>1847</v>
      </c>
      <c r="C851" s="504" t="s">
        <v>367</v>
      </c>
      <c r="D851" s="510" t="s">
        <v>554</v>
      </c>
      <c r="E851" s="440">
        <v>133953795.52</v>
      </c>
      <c r="F851" s="57" t="s">
        <v>1649</v>
      </c>
      <c r="H851" s="397" t="s">
        <v>1625</v>
      </c>
      <c r="I851" s="398" t="s">
        <v>1826</v>
      </c>
      <c r="J851" s="504" t="s">
        <v>367</v>
      </c>
      <c r="K851" s="510" t="s">
        <v>554</v>
      </c>
      <c r="L851" s="440">
        <v>59296000</v>
      </c>
      <c r="M851" s="57" t="s">
        <v>1649</v>
      </c>
    </row>
    <row r="852" spans="1:13" s="548" customFormat="1" ht="15" customHeight="1" x14ac:dyDescent="0.25">
      <c r="A852" s="397" t="s">
        <v>2143</v>
      </c>
      <c r="B852" s="398" t="s">
        <v>2588</v>
      </c>
      <c r="C852" s="504" t="s">
        <v>367</v>
      </c>
      <c r="D852" s="510" t="s">
        <v>554</v>
      </c>
      <c r="E852" s="440">
        <v>133953795.52</v>
      </c>
      <c r="F852" s="57" t="s">
        <v>1649</v>
      </c>
      <c r="H852" s="397" t="s">
        <v>1625</v>
      </c>
      <c r="I852" s="398" t="s">
        <v>1827</v>
      </c>
      <c r="J852" s="504" t="s">
        <v>367</v>
      </c>
      <c r="K852" s="510" t="s">
        <v>554</v>
      </c>
      <c r="L852" s="440">
        <v>59296000</v>
      </c>
      <c r="M852" s="57" t="s">
        <v>1649</v>
      </c>
    </row>
    <row r="853" spans="1:13" s="548" customFormat="1" ht="15" customHeight="1" x14ac:dyDescent="0.25">
      <c r="A853" s="397" t="s">
        <v>2143</v>
      </c>
      <c r="B853" s="398" t="s">
        <v>2589</v>
      </c>
      <c r="C853" s="504" t="s">
        <v>367</v>
      </c>
      <c r="D853" s="510" t="s">
        <v>554</v>
      </c>
      <c r="E853" s="440">
        <v>133953795.52</v>
      </c>
      <c r="F853" s="57" t="s">
        <v>1649</v>
      </c>
      <c r="H853" s="397" t="s">
        <v>1625</v>
      </c>
      <c r="I853" s="398" t="s">
        <v>1828</v>
      </c>
      <c r="J853" s="504" t="s">
        <v>367</v>
      </c>
      <c r="K853" s="510" t="s">
        <v>554</v>
      </c>
      <c r="L853" s="440">
        <v>59296000</v>
      </c>
      <c r="M853" s="57" t="s">
        <v>1649</v>
      </c>
    </row>
    <row r="854" spans="1:13" s="548" customFormat="1" ht="15" customHeight="1" x14ac:dyDescent="0.25">
      <c r="A854" s="397" t="s">
        <v>2143</v>
      </c>
      <c r="B854" s="398" t="s">
        <v>2590</v>
      </c>
      <c r="C854" s="504" t="s">
        <v>367</v>
      </c>
      <c r="D854" s="510" t="s">
        <v>554</v>
      </c>
      <c r="E854" s="440">
        <v>133953795.52</v>
      </c>
      <c r="F854" s="57" t="s">
        <v>1649</v>
      </c>
      <c r="H854" s="397" t="s">
        <v>1625</v>
      </c>
      <c r="I854" s="398" t="s">
        <v>1829</v>
      </c>
      <c r="J854" s="504" t="s">
        <v>367</v>
      </c>
      <c r="K854" s="510" t="s">
        <v>554</v>
      </c>
      <c r="L854" s="440">
        <v>59296000</v>
      </c>
      <c r="M854" s="57" t="s">
        <v>1649</v>
      </c>
    </row>
    <row r="855" spans="1:13" s="548" customFormat="1" ht="15" customHeight="1" x14ac:dyDescent="0.25">
      <c r="A855" s="397" t="s">
        <v>2143</v>
      </c>
      <c r="B855" s="398" t="s">
        <v>2591</v>
      </c>
      <c r="C855" s="504" t="s">
        <v>367</v>
      </c>
      <c r="D855" s="510" t="s">
        <v>554</v>
      </c>
      <c r="E855" s="440">
        <v>133953795.52</v>
      </c>
      <c r="F855" s="57" t="s">
        <v>1649</v>
      </c>
      <c r="H855" s="397" t="s">
        <v>1625</v>
      </c>
      <c r="I855" s="398" t="s">
        <v>1830</v>
      </c>
      <c r="J855" s="504" t="s">
        <v>367</v>
      </c>
      <c r="K855" s="510" t="s">
        <v>554</v>
      </c>
      <c r="L855" s="440">
        <v>64237358.039999999</v>
      </c>
      <c r="M855" s="57" t="s">
        <v>1649</v>
      </c>
    </row>
    <row r="856" spans="1:13" s="548" customFormat="1" ht="15" customHeight="1" x14ac:dyDescent="0.25">
      <c r="A856" s="397" t="s">
        <v>2143</v>
      </c>
      <c r="B856" s="398" t="s">
        <v>2592</v>
      </c>
      <c r="C856" s="504" t="s">
        <v>367</v>
      </c>
      <c r="D856" s="510" t="s">
        <v>554</v>
      </c>
      <c r="E856" s="440">
        <v>133953795.52</v>
      </c>
      <c r="F856" s="57" t="s">
        <v>1649</v>
      </c>
      <c r="H856" s="397" t="s">
        <v>1625</v>
      </c>
      <c r="I856" s="398" t="s">
        <v>1831</v>
      </c>
      <c r="J856" s="504" t="s">
        <v>367</v>
      </c>
      <c r="K856" s="510" t="s">
        <v>554</v>
      </c>
      <c r="L856" s="440">
        <v>64237358.039999999</v>
      </c>
      <c r="M856" s="57" t="s">
        <v>1649</v>
      </c>
    </row>
    <row r="857" spans="1:13" s="548" customFormat="1" ht="15" customHeight="1" x14ac:dyDescent="0.25">
      <c r="A857" s="397" t="s">
        <v>2143</v>
      </c>
      <c r="B857" s="398" t="s">
        <v>2593</v>
      </c>
      <c r="C857" s="504" t="s">
        <v>367</v>
      </c>
      <c r="D857" s="510" t="s">
        <v>554</v>
      </c>
      <c r="E857" s="440">
        <v>133953795.52</v>
      </c>
      <c r="F857" s="57" t="s">
        <v>1649</v>
      </c>
      <c r="H857" s="397" t="s">
        <v>1625</v>
      </c>
      <c r="I857" s="398" t="s">
        <v>1832</v>
      </c>
      <c r="J857" s="504" t="s">
        <v>367</v>
      </c>
      <c r="K857" s="510" t="s">
        <v>554</v>
      </c>
      <c r="L857" s="440">
        <v>64237358.039999999</v>
      </c>
      <c r="M857" s="57" t="s">
        <v>1649</v>
      </c>
    </row>
    <row r="858" spans="1:13" s="548" customFormat="1" ht="15" customHeight="1" x14ac:dyDescent="0.25">
      <c r="A858" s="397" t="s">
        <v>2143</v>
      </c>
      <c r="B858" s="398" t="s">
        <v>2594</v>
      </c>
      <c r="C858" s="504" t="s">
        <v>367</v>
      </c>
      <c r="D858" s="510" t="s">
        <v>554</v>
      </c>
      <c r="E858" s="440">
        <v>133953795.52</v>
      </c>
      <c r="F858" s="57" t="s">
        <v>1649</v>
      </c>
      <c r="H858" s="397" t="s">
        <v>1625</v>
      </c>
      <c r="I858" s="398" t="s">
        <v>1752</v>
      </c>
      <c r="J858" s="504" t="s">
        <v>367</v>
      </c>
      <c r="K858" s="510" t="s">
        <v>554</v>
      </c>
      <c r="L858" s="440">
        <v>64237358.039999999</v>
      </c>
      <c r="M858" s="57" t="s">
        <v>1649</v>
      </c>
    </row>
    <row r="859" spans="1:13" s="548" customFormat="1" ht="15" customHeight="1" x14ac:dyDescent="0.25">
      <c r="A859" s="397" t="s">
        <v>2143</v>
      </c>
      <c r="B859" s="398" t="s">
        <v>2595</v>
      </c>
      <c r="C859" s="504" t="s">
        <v>367</v>
      </c>
      <c r="D859" s="510" t="s">
        <v>554</v>
      </c>
      <c r="E859" s="440">
        <v>133953795.52</v>
      </c>
      <c r="F859" s="57" t="s">
        <v>1649</v>
      </c>
      <c r="H859" s="397" t="s">
        <v>1625</v>
      </c>
      <c r="I859" s="398" t="s">
        <v>1833</v>
      </c>
      <c r="J859" s="504" t="s">
        <v>367</v>
      </c>
      <c r="K859" s="510" t="s">
        <v>554</v>
      </c>
      <c r="L859" s="440">
        <v>64237358.039999999</v>
      </c>
      <c r="M859" s="57" t="s">
        <v>1649</v>
      </c>
    </row>
    <row r="860" spans="1:13" s="548" customFormat="1" ht="15" customHeight="1" x14ac:dyDescent="0.25">
      <c r="A860" s="397" t="s">
        <v>2143</v>
      </c>
      <c r="B860" s="398" t="s">
        <v>2596</v>
      </c>
      <c r="C860" s="504" t="s">
        <v>367</v>
      </c>
      <c r="D860" s="510" t="s">
        <v>554</v>
      </c>
      <c r="E860" s="440">
        <v>133953795.52</v>
      </c>
      <c r="F860" s="57" t="s">
        <v>1649</v>
      </c>
      <c r="H860" s="397" t="s">
        <v>1625</v>
      </c>
      <c r="I860" s="398" t="s">
        <v>1834</v>
      </c>
      <c r="J860" s="504" t="s">
        <v>367</v>
      </c>
      <c r="K860" s="510" t="s">
        <v>554</v>
      </c>
      <c r="L860" s="440">
        <v>64237358.039999999</v>
      </c>
      <c r="M860" s="57" t="s">
        <v>1649</v>
      </c>
    </row>
    <row r="861" spans="1:13" s="548" customFormat="1" ht="15" customHeight="1" x14ac:dyDescent="0.25">
      <c r="A861" s="397" t="s">
        <v>2143</v>
      </c>
      <c r="B861" s="398" t="s">
        <v>1857</v>
      </c>
      <c r="C861" s="504" t="s">
        <v>367</v>
      </c>
      <c r="D861" s="510" t="s">
        <v>554</v>
      </c>
      <c r="E861" s="440">
        <v>133953795.52</v>
      </c>
      <c r="F861" s="57" t="s">
        <v>1649</v>
      </c>
      <c r="H861" s="397" t="s">
        <v>1625</v>
      </c>
      <c r="I861" s="398" t="s">
        <v>1835</v>
      </c>
      <c r="J861" s="504" t="s">
        <v>367</v>
      </c>
      <c r="K861" s="510" t="s">
        <v>554</v>
      </c>
      <c r="L861" s="440">
        <v>64237358.039999999</v>
      </c>
      <c r="M861" s="57" t="s">
        <v>1649</v>
      </c>
    </row>
    <row r="862" spans="1:13" s="548" customFormat="1" ht="15" customHeight="1" x14ac:dyDescent="0.25">
      <c r="A862" s="397" t="s">
        <v>2143</v>
      </c>
      <c r="B862" s="398" t="s">
        <v>1315</v>
      </c>
      <c r="C862" s="504" t="s">
        <v>367</v>
      </c>
      <c r="D862" s="510" t="s">
        <v>554</v>
      </c>
      <c r="E862" s="440">
        <v>133953795.52</v>
      </c>
      <c r="F862" s="57" t="s">
        <v>1649</v>
      </c>
      <c r="H862" s="397" t="s">
        <v>1625</v>
      </c>
      <c r="I862" s="398" t="s">
        <v>1836</v>
      </c>
      <c r="J862" s="504" t="s">
        <v>367</v>
      </c>
      <c r="K862" s="510" t="s">
        <v>554</v>
      </c>
      <c r="L862" s="440">
        <v>64237358.039999999</v>
      </c>
      <c r="M862" s="57" t="s">
        <v>1649</v>
      </c>
    </row>
    <row r="863" spans="1:13" s="548" customFormat="1" ht="15" customHeight="1" x14ac:dyDescent="0.25">
      <c r="A863" s="397" t="s">
        <v>2143</v>
      </c>
      <c r="B863" s="398" t="s">
        <v>1316</v>
      </c>
      <c r="C863" s="504" t="s">
        <v>367</v>
      </c>
      <c r="D863" s="510" t="s">
        <v>554</v>
      </c>
      <c r="E863" s="440">
        <v>133953795.52</v>
      </c>
      <c r="F863" s="57" t="s">
        <v>1649</v>
      </c>
      <c r="H863" s="397" t="s">
        <v>1625</v>
      </c>
      <c r="I863" s="398" t="s">
        <v>1837</v>
      </c>
      <c r="J863" s="504" t="s">
        <v>367</v>
      </c>
      <c r="K863" s="510" t="s">
        <v>554</v>
      </c>
      <c r="L863" s="440">
        <v>64237358.039999999</v>
      </c>
      <c r="M863" s="57" t="s">
        <v>1649</v>
      </c>
    </row>
    <row r="864" spans="1:13" s="548" customFormat="1" ht="15" customHeight="1" x14ac:dyDescent="0.25">
      <c r="A864" s="397" t="s">
        <v>2143</v>
      </c>
      <c r="B864" s="398" t="s">
        <v>2597</v>
      </c>
      <c r="C864" s="504" t="s">
        <v>367</v>
      </c>
      <c r="D864" s="510" t="s">
        <v>554</v>
      </c>
      <c r="E864" s="440">
        <v>133953795.52</v>
      </c>
      <c r="F864" s="57" t="s">
        <v>1649</v>
      </c>
      <c r="H864" s="397" t="s">
        <v>1625</v>
      </c>
      <c r="I864" s="398" t="s">
        <v>1838</v>
      </c>
      <c r="J864" s="504" t="s">
        <v>367</v>
      </c>
      <c r="K864" s="510" t="s">
        <v>554</v>
      </c>
      <c r="L864" s="440">
        <v>64237358.039999999</v>
      </c>
      <c r="M864" s="57" t="s">
        <v>1649</v>
      </c>
    </row>
    <row r="865" spans="1:13" s="548" customFormat="1" ht="15" customHeight="1" x14ac:dyDescent="0.25">
      <c r="A865" s="397" t="s">
        <v>2143</v>
      </c>
      <c r="B865" s="398" t="s">
        <v>2350</v>
      </c>
      <c r="C865" s="504" t="s">
        <v>367</v>
      </c>
      <c r="D865" s="510" t="s">
        <v>554</v>
      </c>
      <c r="E865" s="440">
        <v>133953795.52</v>
      </c>
      <c r="F865" s="57" t="s">
        <v>1649</v>
      </c>
      <c r="H865" s="397" t="s">
        <v>1625</v>
      </c>
      <c r="I865" s="398" t="s">
        <v>1754</v>
      </c>
      <c r="J865" s="504" t="s">
        <v>367</v>
      </c>
      <c r="K865" s="510" t="s">
        <v>554</v>
      </c>
      <c r="L865" s="440">
        <v>64237358.039999999</v>
      </c>
      <c r="M865" s="57" t="s">
        <v>1649</v>
      </c>
    </row>
    <row r="866" spans="1:13" s="548" customFormat="1" ht="15" customHeight="1" x14ac:dyDescent="0.25">
      <c r="A866" s="397" t="s">
        <v>2143</v>
      </c>
      <c r="B866" s="398" t="s">
        <v>2281</v>
      </c>
      <c r="C866" s="504" t="s">
        <v>367</v>
      </c>
      <c r="D866" s="510" t="s">
        <v>554</v>
      </c>
      <c r="E866" s="440">
        <v>133953795.52</v>
      </c>
      <c r="F866" s="57" t="s">
        <v>1649</v>
      </c>
      <c r="H866" s="397" t="s">
        <v>1625</v>
      </c>
      <c r="I866" s="398" t="s">
        <v>1839</v>
      </c>
      <c r="J866" s="504" t="s">
        <v>367</v>
      </c>
      <c r="K866" s="510" t="s">
        <v>554</v>
      </c>
      <c r="L866" s="440">
        <v>64237358.039999999</v>
      </c>
      <c r="M866" s="57" t="s">
        <v>1649</v>
      </c>
    </row>
    <row r="867" spans="1:13" s="548" customFormat="1" ht="15" customHeight="1" x14ac:dyDescent="0.25">
      <c r="A867" s="397" t="s">
        <v>2143</v>
      </c>
      <c r="B867" s="398" t="s">
        <v>2598</v>
      </c>
      <c r="C867" s="504" t="s">
        <v>367</v>
      </c>
      <c r="D867" s="510" t="s">
        <v>554</v>
      </c>
      <c r="E867" s="440">
        <v>133953795.52</v>
      </c>
      <c r="F867" s="57" t="s">
        <v>1649</v>
      </c>
      <c r="H867" s="397" t="s">
        <v>1625</v>
      </c>
      <c r="I867" s="398" t="s">
        <v>976</v>
      </c>
      <c r="J867" s="504" t="s">
        <v>367</v>
      </c>
      <c r="K867" s="510" t="s">
        <v>554</v>
      </c>
      <c r="L867" s="440">
        <v>124356905.35999998</v>
      </c>
      <c r="M867" s="57" t="s">
        <v>1649</v>
      </c>
    </row>
    <row r="868" spans="1:13" s="548" customFormat="1" ht="15" customHeight="1" x14ac:dyDescent="0.25">
      <c r="A868" s="397" t="s">
        <v>2143</v>
      </c>
      <c r="B868" s="398" t="s">
        <v>2599</v>
      </c>
      <c r="C868" s="504" t="s">
        <v>367</v>
      </c>
      <c r="D868" s="510" t="s">
        <v>554</v>
      </c>
      <c r="E868" s="440">
        <v>133953795.52</v>
      </c>
      <c r="F868" s="57" t="s">
        <v>1649</v>
      </c>
      <c r="H868" s="397" t="s">
        <v>1625</v>
      </c>
      <c r="I868" s="398" t="s">
        <v>1755</v>
      </c>
      <c r="J868" s="504" t="s">
        <v>367</v>
      </c>
      <c r="K868" s="510" t="s">
        <v>554</v>
      </c>
      <c r="L868" s="440">
        <v>124356905.35999998</v>
      </c>
      <c r="M868" s="57" t="s">
        <v>1649</v>
      </c>
    </row>
    <row r="869" spans="1:13" s="548" customFormat="1" ht="15" customHeight="1" x14ac:dyDescent="0.25">
      <c r="A869" s="397" t="s">
        <v>2143</v>
      </c>
      <c r="B869" s="398" t="s">
        <v>2354</v>
      </c>
      <c r="C869" s="504" t="s">
        <v>367</v>
      </c>
      <c r="D869" s="510" t="s">
        <v>554</v>
      </c>
      <c r="E869" s="440">
        <v>133953795.52</v>
      </c>
      <c r="F869" s="57" t="s">
        <v>1649</v>
      </c>
      <c r="H869" s="397" t="s">
        <v>1625</v>
      </c>
      <c r="I869" s="398" t="s">
        <v>1756</v>
      </c>
      <c r="J869" s="504" t="s">
        <v>367</v>
      </c>
      <c r="K869" s="510" t="s">
        <v>554</v>
      </c>
      <c r="L869" s="440">
        <v>124356905.35999998</v>
      </c>
      <c r="M869" s="57" t="s">
        <v>1649</v>
      </c>
    </row>
    <row r="870" spans="1:13" s="548" customFormat="1" ht="15" customHeight="1" x14ac:dyDescent="0.25">
      <c r="A870" s="397" t="s">
        <v>2143</v>
      </c>
      <c r="B870" s="398" t="s">
        <v>2355</v>
      </c>
      <c r="C870" s="504" t="s">
        <v>367</v>
      </c>
      <c r="D870" s="510" t="s">
        <v>554</v>
      </c>
      <c r="E870" s="440">
        <v>133953795.52</v>
      </c>
      <c r="F870" s="57" t="s">
        <v>1649</v>
      </c>
      <c r="H870" s="397" t="s">
        <v>1625</v>
      </c>
      <c r="I870" s="398" t="s">
        <v>1840</v>
      </c>
      <c r="J870" s="504" t="s">
        <v>367</v>
      </c>
      <c r="K870" s="510" t="s">
        <v>554</v>
      </c>
      <c r="L870" s="440">
        <v>124356905.35999998</v>
      </c>
      <c r="M870" s="57" t="s">
        <v>1649</v>
      </c>
    </row>
    <row r="871" spans="1:13" s="548" customFormat="1" ht="15" customHeight="1" x14ac:dyDescent="0.25">
      <c r="A871" s="397" t="s">
        <v>2143</v>
      </c>
      <c r="B871" s="398" t="s">
        <v>2600</v>
      </c>
      <c r="C871" s="504" t="s">
        <v>367</v>
      </c>
      <c r="D871" s="510" t="s">
        <v>554</v>
      </c>
      <c r="E871" s="440">
        <v>133953795.52</v>
      </c>
      <c r="F871" s="57" t="s">
        <v>1649</v>
      </c>
      <c r="H871" s="397" t="s">
        <v>1625</v>
      </c>
      <c r="I871" s="398" t="s">
        <v>1841</v>
      </c>
      <c r="J871" s="504" t="s">
        <v>367</v>
      </c>
      <c r="K871" s="510" t="s">
        <v>554</v>
      </c>
      <c r="L871" s="440">
        <v>124356905.35999998</v>
      </c>
      <c r="M871" s="57" t="s">
        <v>1649</v>
      </c>
    </row>
    <row r="872" spans="1:13" s="548" customFormat="1" ht="15" customHeight="1" x14ac:dyDescent="0.25">
      <c r="A872" s="397" t="s">
        <v>2143</v>
      </c>
      <c r="B872" s="398" t="s">
        <v>2601</v>
      </c>
      <c r="C872" s="504" t="s">
        <v>367</v>
      </c>
      <c r="D872" s="510" t="s">
        <v>554</v>
      </c>
      <c r="E872" s="440">
        <v>133953795.52</v>
      </c>
      <c r="F872" s="57" t="s">
        <v>1649</v>
      </c>
      <c r="H872" s="397" t="s">
        <v>1625</v>
      </c>
      <c r="I872" s="398" t="s">
        <v>1842</v>
      </c>
      <c r="J872" s="504" t="s">
        <v>367</v>
      </c>
      <c r="K872" s="510" t="s">
        <v>554</v>
      </c>
      <c r="L872" s="440">
        <v>124356905.35999998</v>
      </c>
      <c r="M872" s="57" t="s">
        <v>1649</v>
      </c>
    </row>
    <row r="873" spans="1:13" s="548" customFormat="1" ht="15" customHeight="1" x14ac:dyDescent="0.25">
      <c r="A873" s="397" t="s">
        <v>2143</v>
      </c>
      <c r="B873" s="398" t="s">
        <v>1863</v>
      </c>
      <c r="C873" s="504" t="s">
        <v>367</v>
      </c>
      <c r="D873" s="510" t="s">
        <v>554</v>
      </c>
      <c r="E873" s="440">
        <v>133953795.52</v>
      </c>
      <c r="F873" s="57" t="s">
        <v>1649</v>
      </c>
      <c r="H873" s="397" t="s">
        <v>1625</v>
      </c>
      <c r="I873" s="398" t="s">
        <v>1843</v>
      </c>
      <c r="J873" s="504" t="s">
        <v>367</v>
      </c>
      <c r="K873" s="510" t="s">
        <v>554</v>
      </c>
      <c r="L873" s="440">
        <v>124356905.35999998</v>
      </c>
      <c r="M873" s="57" t="s">
        <v>1649</v>
      </c>
    </row>
    <row r="874" spans="1:13" s="548" customFormat="1" ht="15" customHeight="1" x14ac:dyDescent="0.25">
      <c r="A874" s="397" t="s">
        <v>2143</v>
      </c>
      <c r="B874" s="398" t="s">
        <v>1864</v>
      </c>
      <c r="C874" s="504" t="s">
        <v>367</v>
      </c>
      <c r="D874" s="510" t="s">
        <v>554</v>
      </c>
      <c r="E874" s="440">
        <v>801061306.72000003</v>
      </c>
      <c r="F874" s="57" t="s">
        <v>1649</v>
      </c>
      <c r="H874" s="397" t="s">
        <v>1625</v>
      </c>
      <c r="I874" s="398" t="s">
        <v>1758</v>
      </c>
      <c r="J874" s="504" t="s">
        <v>367</v>
      </c>
      <c r="K874" s="510" t="s">
        <v>554</v>
      </c>
      <c r="L874" s="440">
        <v>124356905.35999998</v>
      </c>
      <c r="M874" s="57" t="s">
        <v>1649</v>
      </c>
    </row>
    <row r="875" spans="1:13" s="548" customFormat="1" ht="15" customHeight="1" x14ac:dyDescent="0.25">
      <c r="A875" s="397" t="s">
        <v>2143</v>
      </c>
      <c r="B875" s="398" t="s">
        <v>1865</v>
      </c>
      <c r="C875" s="504" t="s">
        <v>367</v>
      </c>
      <c r="D875" s="510" t="s">
        <v>554</v>
      </c>
      <c r="E875" s="440">
        <v>801061306.72000003</v>
      </c>
      <c r="F875" s="57" t="s">
        <v>1649</v>
      </c>
      <c r="H875" s="397" t="s">
        <v>1625</v>
      </c>
      <c r="I875" s="398" t="s">
        <v>1844</v>
      </c>
      <c r="J875" s="504" t="s">
        <v>367</v>
      </c>
      <c r="K875" s="510" t="s">
        <v>554</v>
      </c>
      <c r="L875" s="440">
        <v>124356905.35999998</v>
      </c>
      <c r="M875" s="57" t="s">
        <v>1649</v>
      </c>
    </row>
    <row r="876" spans="1:13" s="548" customFormat="1" ht="15" customHeight="1" x14ac:dyDescent="0.25">
      <c r="A876" s="397" t="s">
        <v>2143</v>
      </c>
      <c r="B876" s="398" t="s">
        <v>2602</v>
      </c>
      <c r="C876" s="504" t="s">
        <v>367</v>
      </c>
      <c r="D876" s="510" t="s">
        <v>554</v>
      </c>
      <c r="E876" s="440">
        <v>801061306.72000003</v>
      </c>
      <c r="F876" s="57" t="s">
        <v>1649</v>
      </c>
      <c r="H876" s="397" t="s">
        <v>1625</v>
      </c>
      <c r="I876" s="398" t="s">
        <v>1759</v>
      </c>
      <c r="J876" s="504" t="s">
        <v>367</v>
      </c>
      <c r="K876" s="510" t="s">
        <v>554</v>
      </c>
      <c r="L876" s="440">
        <v>124356905.35999998</v>
      </c>
      <c r="M876" s="57" t="s">
        <v>1649</v>
      </c>
    </row>
    <row r="877" spans="1:13" s="548" customFormat="1" ht="15" customHeight="1" x14ac:dyDescent="0.25">
      <c r="A877" s="397" t="s">
        <v>2143</v>
      </c>
      <c r="B877" s="398" t="s">
        <v>2603</v>
      </c>
      <c r="C877" s="504" t="s">
        <v>367</v>
      </c>
      <c r="D877" s="510" t="s">
        <v>554</v>
      </c>
      <c r="E877" s="440">
        <v>801061306.72000003</v>
      </c>
      <c r="F877" s="57" t="s">
        <v>1649</v>
      </c>
      <c r="H877" s="397" t="s">
        <v>1625</v>
      </c>
      <c r="I877" s="398" t="s">
        <v>1845</v>
      </c>
      <c r="J877" s="504" t="s">
        <v>367</v>
      </c>
      <c r="K877" s="510" t="s">
        <v>554</v>
      </c>
      <c r="L877" s="440">
        <v>124356905.35999998</v>
      </c>
      <c r="M877" s="57" t="s">
        <v>1649</v>
      </c>
    </row>
    <row r="878" spans="1:13" s="548" customFormat="1" ht="15" customHeight="1" x14ac:dyDescent="0.25">
      <c r="A878" s="397" t="s">
        <v>2143</v>
      </c>
      <c r="B878" s="398" t="s">
        <v>2604</v>
      </c>
      <c r="C878" s="504" t="s">
        <v>367</v>
      </c>
      <c r="D878" s="510" t="s">
        <v>554</v>
      </c>
      <c r="E878" s="440">
        <v>801061306.72000003</v>
      </c>
      <c r="F878" s="57" t="s">
        <v>1649</v>
      </c>
      <c r="H878" s="397" t="s">
        <v>1625</v>
      </c>
      <c r="I878" s="398" t="s">
        <v>1761</v>
      </c>
      <c r="J878" s="504" t="s">
        <v>367</v>
      </c>
      <c r="K878" s="510" t="s">
        <v>554</v>
      </c>
      <c r="L878" s="440">
        <v>124356905.35999998</v>
      </c>
      <c r="M878" s="57" t="s">
        <v>1649</v>
      </c>
    </row>
    <row r="879" spans="1:13" s="548" customFormat="1" ht="15" customHeight="1" x14ac:dyDescent="0.25">
      <c r="A879" s="397" t="s">
        <v>2143</v>
      </c>
      <c r="B879" s="398" t="s">
        <v>2605</v>
      </c>
      <c r="C879" s="504" t="s">
        <v>367</v>
      </c>
      <c r="D879" s="510" t="s">
        <v>554</v>
      </c>
      <c r="E879" s="440">
        <v>801061306.72000003</v>
      </c>
      <c r="F879" s="57" t="s">
        <v>1649</v>
      </c>
      <c r="H879" s="397" t="s">
        <v>1625</v>
      </c>
      <c r="I879" s="398" t="s">
        <v>1846</v>
      </c>
      <c r="J879" s="504" t="s">
        <v>367</v>
      </c>
      <c r="K879" s="510" t="s">
        <v>554</v>
      </c>
      <c r="L879" s="440">
        <v>124356905.35999998</v>
      </c>
      <c r="M879" s="57" t="s">
        <v>1649</v>
      </c>
    </row>
    <row r="880" spans="1:13" s="548" customFormat="1" ht="15" customHeight="1" x14ac:dyDescent="0.25">
      <c r="A880" s="397" t="s">
        <v>2143</v>
      </c>
      <c r="B880" s="398" t="s">
        <v>2606</v>
      </c>
      <c r="C880" s="504" t="s">
        <v>367</v>
      </c>
      <c r="D880" s="510" t="s">
        <v>554</v>
      </c>
      <c r="E880" s="440">
        <v>801061306.72000003</v>
      </c>
      <c r="F880" s="57" t="s">
        <v>1649</v>
      </c>
      <c r="H880" s="397" t="s">
        <v>1625</v>
      </c>
      <c r="I880" s="398" t="s">
        <v>1847</v>
      </c>
      <c r="J880" s="504" t="s">
        <v>367</v>
      </c>
      <c r="K880" s="510" t="s">
        <v>554</v>
      </c>
      <c r="L880" s="440">
        <v>124356905.35999998</v>
      </c>
      <c r="M880" s="57" t="s">
        <v>1649</v>
      </c>
    </row>
    <row r="881" spans="1:13" s="548" customFormat="1" ht="15" customHeight="1" x14ac:dyDescent="0.25">
      <c r="A881" s="397" t="s">
        <v>2143</v>
      </c>
      <c r="B881" s="398" t="s">
        <v>2607</v>
      </c>
      <c r="C881" s="504" t="s">
        <v>367</v>
      </c>
      <c r="D881" s="510" t="s">
        <v>554</v>
      </c>
      <c r="E881" s="440">
        <v>801061306.72000003</v>
      </c>
      <c r="F881" s="57" t="s">
        <v>1649</v>
      </c>
      <c r="H881" s="397" t="s">
        <v>1625</v>
      </c>
      <c r="I881" s="398" t="s">
        <v>1848</v>
      </c>
      <c r="J881" s="504" t="s">
        <v>367</v>
      </c>
      <c r="K881" s="510" t="s">
        <v>554</v>
      </c>
      <c r="L881" s="440">
        <v>124356905.35999998</v>
      </c>
      <c r="M881" s="57" t="s">
        <v>1649</v>
      </c>
    </row>
    <row r="882" spans="1:13" s="548" customFormat="1" ht="15" customHeight="1" x14ac:dyDescent="0.25">
      <c r="A882" s="397" t="s">
        <v>2143</v>
      </c>
      <c r="B882" s="398" t="s">
        <v>2608</v>
      </c>
      <c r="C882" s="504" t="s">
        <v>367</v>
      </c>
      <c r="D882" s="510" t="s">
        <v>554</v>
      </c>
      <c r="E882" s="440">
        <v>801061306.72000003</v>
      </c>
      <c r="F882" s="57" t="s">
        <v>1649</v>
      </c>
      <c r="H882" s="397" t="s">
        <v>1625</v>
      </c>
      <c r="I882" s="398" t="s">
        <v>1849</v>
      </c>
      <c r="J882" s="504" t="s">
        <v>367</v>
      </c>
      <c r="K882" s="510" t="s">
        <v>554</v>
      </c>
      <c r="L882" s="440">
        <v>124356905.35999998</v>
      </c>
      <c r="M882" s="57" t="s">
        <v>1649</v>
      </c>
    </row>
    <row r="883" spans="1:13" s="548" customFormat="1" ht="15" customHeight="1" x14ac:dyDescent="0.25">
      <c r="A883" s="397" t="s">
        <v>2143</v>
      </c>
      <c r="B883" s="398" t="s">
        <v>2609</v>
      </c>
      <c r="C883" s="504" t="s">
        <v>367</v>
      </c>
      <c r="D883" s="510" t="s">
        <v>554</v>
      </c>
      <c r="E883" s="440">
        <v>801061306.72000003</v>
      </c>
      <c r="F883" s="57" t="s">
        <v>1649</v>
      </c>
      <c r="H883" s="397" t="s">
        <v>1625</v>
      </c>
      <c r="I883" s="398" t="s">
        <v>1850</v>
      </c>
      <c r="J883" s="504" t="s">
        <v>367</v>
      </c>
      <c r="K883" s="510" t="s">
        <v>554</v>
      </c>
      <c r="L883" s="440">
        <v>124356905.35999998</v>
      </c>
      <c r="M883" s="57" t="s">
        <v>1649</v>
      </c>
    </row>
    <row r="884" spans="1:13" s="548" customFormat="1" ht="15" customHeight="1" x14ac:dyDescent="0.25">
      <c r="A884" s="397" t="s">
        <v>2143</v>
      </c>
      <c r="B884" s="398" t="s">
        <v>2610</v>
      </c>
      <c r="C884" s="504" t="s">
        <v>367</v>
      </c>
      <c r="D884" s="510" t="s">
        <v>554</v>
      </c>
      <c r="E884" s="440">
        <v>801061306.72000003</v>
      </c>
      <c r="F884" s="57" t="s">
        <v>1649</v>
      </c>
      <c r="H884" s="397" t="s">
        <v>1625</v>
      </c>
      <c r="I884" s="398" t="s">
        <v>1851</v>
      </c>
      <c r="J884" s="504" t="s">
        <v>367</v>
      </c>
      <c r="K884" s="510" t="s">
        <v>554</v>
      </c>
      <c r="L884" s="440">
        <v>124356905.35999998</v>
      </c>
      <c r="M884" s="57" t="s">
        <v>1649</v>
      </c>
    </row>
    <row r="885" spans="1:13" s="548" customFormat="1" ht="15" customHeight="1" x14ac:dyDescent="0.25">
      <c r="A885" s="397" t="s">
        <v>2143</v>
      </c>
      <c r="B885" s="398" t="s">
        <v>1875</v>
      </c>
      <c r="C885" s="504" t="s">
        <v>367</v>
      </c>
      <c r="D885" s="510" t="s">
        <v>554</v>
      </c>
      <c r="E885" s="440">
        <v>801060348.6400001</v>
      </c>
      <c r="F885" s="57" t="s">
        <v>1649</v>
      </c>
      <c r="H885" s="397" t="s">
        <v>1625</v>
      </c>
      <c r="I885" s="398" t="s">
        <v>1852</v>
      </c>
      <c r="J885" s="504" t="s">
        <v>367</v>
      </c>
      <c r="K885" s="510" t="s">
        <v>554</v>
      </c>
      <c r="L885" s="440">
        <v>124356905.35999998</v>
      </c>
      <c r="M885" s="57" t="s">
        <v>1649</v>
      </c>
    </row>
    <row r="886" spans="1:13" s="548" customFormat="1" ht="15" customHeight="1" x14ac:dyDescent="0.25">
      <c r="A886" s="397"/>
      <c r="B886" s="398"/>
      <c r="C886" s="504"/>
      <c r="D886" s="510"/>
      <c r="E886" s="440"/>
      <c r="F886" s="57"/>
      <c r="H886" s="397" t="s">
        <v>1625</v>
      </c>
      <c r="I886" s="398" t="s">
        <v>1853</v>
      </c>
      <c r="J886" s="504" t="s">
        <v>367</v>
      </c>
      <c r="K886" s="510" t="s">
        <v>554</v>
      </c>
      <c r="L886" s="440">
        <v>124356905.35999998</v>
      </c>
      <c r="M886" s="57" t="s">
        <v>1649</v>
      </c>
    </row>
    <row r="887" spans="1:13" s="548" customFormat="1" ht="15" customHeight="1" x14ac:dyDescent="0.25">
      <c r="A887" s="397"/>
      <c r="B887" s="398"/>
      <c r="C887" s="504"/>
      <c r="D887" s="510"/>
      <c r="E887" s="440"/>
      <c r="F887" s="57"/>
      <c r="H887" s="397" t="s">
        <v>1625</v>
      </c>
      <c r="I887" s="398" t="s">
        <v>1854</v>
      </c>
      <c r="J887" s="504" t="s">
        <v>367</v>
      </c>
      <c r="K887" s="510" t="s">
        <v>554</v>
      </c>
      <c r="L887" s="440">
        <v>124356905.35999998</v>
      </c>
      <c r="M887" s="57" t="s">
        <v>1649</v>
      </c>
    </row>
    <row r="888" spans="1:13" s="548" customFormat="1" ht="15" customHeight="1" x14ac:dyDescent="0.25">
      <c r="A888" s="397"/>
      <c r="B888" s="398"/>
      <c r="C888" s="504"/>
      <c r="D888" s="510"/>
      <c r="E888" s="440"/>
      <c r="F888" s="57"/>
      <c r="H888" s="397" t="s">
        <v>1625</v>
      </c>
      <c r="I888" s="398" t="s">
        <v>1855</v>
      </c>
      <c r="J888" s="504" t="s">
        <v>367</v>
      </c>
      <c r="K888" s="510" t="s">
        <v>554</v>
      </c>
      <c r="L888" s="440">
        <v>124356905.35999998</v>
      </c>
      <c r="M888" s="57" t="s">
        <v>1649</v>
      </c>
    </row>
    <row r="889" spans="1:13" s="548" customFormat="1" ht="15" customHeight="1" x14ac:dyDescent="0.25">
      <c r="A889" s="397"/>
      <c r="B889" s="398"/>
      <c r="C889" s="504"/>
      <c r="D889" s="510"/>
      <c r="E889" s="440"/>
      <c r="F889" s="57"/>
      <c r="H889" s="397" t="s">
        <v>1625</v>
      </c>
      <c r="I889" s="398" t="s">
        <v>1856</v>
      </c>
      <c r="J889" s="504" t="s">
        <v>367</v>
      </c>
      <c r="K889" s="510" t="s">
        <v>554</v>
      </c>
      <c r="L889" s="440">
        <v>124356905.35999998</v>
      </c>
      <c r="M889" s="57" t="s">
        <v>1649</v>
      </c>
    </row>
    <row r="890" spans="1:13" s="548" customFormat="1" ht="15" customHeight="1" x14ac:dyDescent="0.25">
      <c r="A890" s="397"/>
      <c r="B890" s="398"/>
      <c r="C890" s="504"/>
      <c r="D890" s="510"/>
      <c r="E890" s="440"/>
      <c r="F890" s="57"/>
      <c r="H890" s="397" t="s">
        <v>1625</v>
      </c>
      <c r="I890" s="398" t="s">
        <v>1857</v>
      </c>
      <c r="J890" s="504" t="s">
        <v>367</v>
      </c>
      <c r="K890" s="510" t="s">
        <v>554</v>
      </c>
      <c r="L890" s="440">
        <v>124356905.35999998</v>
      </c>
      <c r="M890" s="57" t="s">
        <v>1649</v>
      </c>
    </row>
    <row r="891" spans="1:13" s="548" customFormat="1" ht="15" customHeight="1" x14ac:dyDescent="0.25">
      <c r="A891" s="397"/>
      <c r="B891" s="398"/>
      <c r="C891" s="504"/>
      <c r="D891" s="510"/>
      <c r="E891" s="440"/>
      <c r="F891" s="57"/>
      <c r="H891" s="397" t="s">
        <v>1625</v>
      </c>
      <c r="I891" s="398" t="s">
        <v>1315</v>
      </c>
      <c r="J891" s="504" t="s">
        <v>367</v>
      </c>
      <c r="K891" s="510" t="s">
        <v>554</v>
      </c>
      <c r="L891" s="440">
        <v>124356905.35999998</v>
      </c>
      <c r="M891" s="57" t="s">
        <v>1649</v>
      </c>
    </row>
    <row r="892" spans="1:13" s="548" customFormat="1" ht="15" customHeight="1" x14ac:dyDescent="0.25">
      <c r="A892" s="397"/>
      <c r="B892" s="398"/>
      <c r="C892" s="504"/>
      <c r="D892" s="510"/>
      <c r="E892" s="440"/>
      <c r="F892" s="57"/>
      <c r="H892" s="397" t="s">
        <v>1625</v>
      </c>
      <c r="I892" s="398" t="s">
        <v>1316</v>
      </c>
      <c r="J892" s="504" t="s">
        <v>367</v>
      </c>
      <c r="K892" s="510" t="s">
        <v>554</v>
      </c>
      <c r="L892" s="440">
        <v>124356905.35999998</v>
      </c>
      <c r="M892" s="57" t="s">
        <v>1649</v>
      </c>
    </row>
    <row r="893" spans="1:13" s="548" customFormat="1" ht="15" customHeight="1" x14ac:dyDescent="0.25">
      <c r="A893" s="397"/>
      <c r="B893" s="398"/>
      <c r="C893" s="504"/>
      <c r="D893" s="510"/>
      <c r="E893" s="440"/>
      <c r="F893" s="57"/>
      <c r="H893" s="397" t="s">
        <v>1625</v>
      </c>
      <c r="I893" s="398" t="s">
        <v>1858</v>
      </c>
      <c r="J893" s="504" t="s">
        <v>367</v>
      </c>
      <c r="K893" s="510" t="s">
        <v>554</v>
      </c>
      <c r="L893" s="440">
        <v>124356905.35999998</v>
      </c>
      <c r="M893" s="57" t="s">
        <v>1649</v>
      </c>
    </row>
    <row r="894" spans="1:13" s="548" customFormat="1" ht="15" customHeight="1" x14ac:dyDescent="0.25">
      <c r="A894" s="397"/>
      <c r="B894" s="398"/>
      <c r="C894" s="504"/>
      <c r="D894" s="510"/>
      <c r="E894" s="440"/>
      <c r="F894" s="57"/>
      <c r="H894" s="397" t="s">
        <v>1625</v>
      </c>
      <c r="I894" s="398" t="s">
        <v>1425</v>
      </c>
      <c r="J894" s="504" t="s">
        <v>367</v>
      </c>
      <c r="K894" s="510" t="s">
        <v>554</v>
      </c>
      <c r="L894" s="440">
        <v>124356905.35999998</v>
      </c>
      <c r="M894" s="57" t="s">
        <v>1649</v>
      </c>
    </row>
    <row r="895" spans="1:13" s="548" customFormat="1" ht="15" customHeight="1" x14ac:dyDescent="0.25">
      <c r="A895" s="397"/>
      <c r="B895" s="398"/>
      <c r="C895" s="504"/>
      <c r="D895" s="510"/>
      <c r="E895" s="440"/>
      <c r="F895" s="57"/>
      <c r="H895" s="397" t="s">
        <v>1625</v>
      </c>
      <c r="I895" s="398" t="s">
        <v>1319</v>
      </c>
      <c r="J895" s="504" t="s">
        <v>367</v>
      </c>
      <c r="K895" s="510" t="s">
        <v>554</v>
      </c>
      <c r="L895" s="440">
        <v>124356905.35999998</v>
      </c>
      <c r="M895" s="57" t="s">
        <v>1649</v>
      </c>
    </row>
    <row r="896" spans="1:13" s="548" customFormat="1" ht="15" customHeight="1" x14ac:dyDescent="0.25">
      <c r="A896" s="397"/>
      <c r="B896" s="398"/>
      <c r="C896" s="504"/>
      <c r="D896" s="510"/>
      <c r="E896" s="440"/>
      <c r="F896" s="57"/>
      <c r="H896" s="397" t="s">
        <v>1625</v>
      </c>
      <c r="I896" s="398" t="s">
        <v>1859</v>
      </c>
      <c r="J896" s="504" t="s">
        <v>367</v>
      </c>
      <c r="K896" s="510" t="s">
        <v>554</v>
      </c>
      <c r="L896" s="440">
        <v>124356905.35999998</v>
      </c>
      <c r="M896" s="57" t="s">
        <v>1649</v>
      </c>
    </row>
    <row r="897" spans="1:13" s="548" customFormat="1" ht="15" customHeight="1" x14ac:dyDescent="0.25">
      <c r="A897" s="397"/>
      <c r="B897" s="398"/>
      <c r="C897" s="504"/>
      <c r="D897" s="510"/>
      <c r="E897" s="440"/>
      <c r="F897" s="57"/>
      <c r="H897" s="397" t="s">
        <v>1625</v>
      </c>
      <c r="I897" s="398" t="s">
        <v>1860</v>
      </c>
      <c r="J897" s="504" t="s">
        <v>367</v>
      </c>
      <c r="K897" s="510" t="s">
        <v>554</v>
      </c>
      <c r="L897" s="440">
        <v>124356905.35999998</v>
      </c>
      <c r="M897" s="57" t="s">
        <v>1649</v>
      </c>
    </row>
    <row r="898" spans="1:13" s="548" customFormat="1" ht="15" customHeight="1" x14ac:dyDescent="0.25">
      <c r="A898" s="397"/>
      <c r="B898" s="398"/>
      <c r="C898" s="504"/>
      <c r="D898" s="510"/>
      <c r="E898" s="440"/>
      <c r="F898" s="57"/>
      <c r="H898" s="397" t="s">
        <v>1625</v>
      </c>
      <c r="I898" s="398" t="s">
        <v>1429</v>
      </c>
      <c r="J898" s="504" t="s">
        <v>367</v>
      </c>
      <c r="K898" s="510" t="s">
        <v>554</v>
      </c>
      <c r="L898" s="440">
        <v>124356905.35999998</v>
      </c>
      <c r="M898" s="57" t="s">
        <v>1649</v>
      </c>
    </row>
    <row r="899" spans="1:13" s="548" customFormat="1" ht="15" customHeight="1" x14ac:dyDescent="0.25">
      <c r="A899" s="397"/>
      <c r="B899" s="398"/>
      <c r="C899" s="504"/>
      <c r="D899" s="510"/>
      <c r="E899" s="440"/>
      <c r="F899" s="57"/>
      <c r="H899" s="397" t="s">
        <v>1625</v>
      </c>
      <c r="I899" s="398" t="s">
        <v>1430</v>
      </c>
      <c r="J899" s="504" t="s">
        <v>367</v>
      </c>
      <c r="K899" s="510" t="s">
        <v>554</v>
      </c>
      <c r="L899" s="440">
        <v>124356905.35999998</v>
      </c>
      <c r="M899" s="57" t="s">
        <v>1649</v>
      </c>
    </row>
    <row r="900" spans="1:13" s="548" customFormat="1" ht="15" customHeight="1" x14ac:dyDescent="0.25">
      <c r="A900" s="397"/>
      <c r="B900" s="398"/>
      <c r="C900" s="504"/>
      <c r="D900" s="510"/>
      <c r="E900" s="440"/>
      <c r="F900" s="57"/>
      <c r="H900" s="397" t="s">
        <v>1625</v>
      </c>
      <c r="I900" s="398" t="s">
        <v>1861</v>
      </c>
      <c r="J900" s="504" t="s">
        <v>367</v>
      </c>
      <c r="K900" s="510" t="s">
        <v>554</v>
      </c>
      <c r="L900" s="440">
        <v>124356905.35999998</v>
      </c>
      <c r="M900" s="57" t="s">
        <v>1649</v>
      </c>
    </row>
    <row r="901" spans="1:13" s="548" customFormat="1" ht="15" customHeight="1" x14ac:dyDescent="0.25">
      <c r="A901" s="397"/>
      <c r="B901" s="398"/>
      <c r="C901" s="504"/>
      <c r="D901" s="510"/>
      <c r="E901" s="440"/>
      <c r="F901" s="57"/>
      <c r="H901" s="397" t="s">
        <v>1625</v>
      </c>
      <c r="I901" s="398" t="s">
        <v>1862</v>
      </c>
      <c r="J901" s="504" t="s">
        <v>367</v>
      </c>
      <c r="K901" s="510" t="s">
        <v>554</v>
      </c>
      <c r="L901" s="440">
        <v>124356905.35999998</v>
      </c>
      <c r="M901" s="57" t="s">
        <v>1649</v>
      </c>
    </row>
    <row r="902" spans="1:13" s="548" customFormat="1" ht="15" customHeight="1" x14ac:dyDescent="0.25">
      <c r="A902" s="397"/>
      <c r="B902" s="398"/>
      <c r="C902" s="504"/>
      <c r="D902" s="510"/>
      <c r="E902" s="440"/>
      <c r="F902" s="57"/>
      <c r="H902" s="397" t="s">
        <v>1625</v>
      </c>
      <c r="I902" s="398" t="s">
        <v>1863</v>
      </c>
      <c r="J902" s="504" t="s">
        <v>367</v>
      </c>
      <c r="K902" s="510" t="s">
        <v>554</v>
      </c>
      <c r="L902" s="440">
        <v>124356905.35999998</v>
      </c>
      <c r="M902" s="57" t="s">
        <v>1649</v>
      </c>
    </row>
    <row r="903" spans="1:13" s="548" customFormat="1" ht="15" customHeight="1" x14ac:dyDescent="0.25">
      <c r="A903" s="397"/>
      <c r="B903" s="398"/>
      <c r="C903" s="504"/>
      <c r="D903" s="510"/>
      <c r="E903" s="440"/>
      <c r="F903" s="57"/>
      <c r="H903" s="397" t="s">
        <v>1625</v>
      </c>
      <c r="I903" s="398" t="s">
        <v>1864</v>
      </c>
      <c r="J903" s="504" t="s">
        <v>367</v>
      </c>
      <c r="K903" s="510" t="s">
        <v>554</v>
      </c>
      <c r="L903" s="440">
        <v>743670641.96000004</v>
      </c>
      <c r="M903" s="57" t="s">
        <v>1649</v>
      </c>
    </row>
    <row r="904" spans="1:13" s="548" customFormat="1" ht="15" customHeight="1" x14ac:dyDescent="0.25">
      <c r="A904" s="397"/>
      <c r="B904" s="398"/>
      <c r="C904" s="504"/>
      <c r="D904" s="510"/>
      <c r="E904" s="440"/>
      <c r="F904" s="57"/>
      <c r="H904" s="397" t="s">
        <v>1625</v>
      </c>
      <c r="I904" s="398" t="s">
        <v>1865</v>
      </c>
      <c r="J904" s="504" t="s">
        <v>367</v>
      </c>
      <c r="K904" s="510" t="s">
        <v>554</v>
      </c>
      <c r="L904" s="440">
        <v>743670641.96000004</v>
      </c>
      <c r="M904" s="57" t="s">
        <v>1649</v>
      </c>
    </row>
    <row r="905" spans="1:13" s="548" customFormat="1" ht="15" customHeight="1" x14ac:dyDescent="0.25">
      <c r="A905" s="397"/>
      <c r="B905" s="398"/>
      <c r="C905" s="504"/>
      <c r="D905" s="510"/>
      <c r="E905" s="440"/>
      <c r="F905" s="57"/>
      <c r="H905" s="397" t="s">
        <v>1625</v>
      </c>
      <c r="I905" s="398" t="s">
        <v>1866</v>
      </c>
      <c r="J905" s="504" t="s">
        <v>367</v>
      </c>
      <c r="K905" s="510" t="s">
        <v>554</v>
      </c>
      <c r="L905" s="440">
        <v>743670641.96000004</v>
      </c>
      <c r="M905" s="57" t="s">
        <v>1649</v>
      </c>
    </row>
    <row r="906" spans="1:13" s="548" customFormat="1" ht="15" customHeight="1" x14ac:dyDescent="0.25">
      <c r="A906" s="397"/>
      <c r="B906" s="398"/>
      <c r="C906" s="504"/>
      <c r="D906" s="510"/>
      <c r="E906" s="440"/>
      <c r="F906" s="57"/>
      <c r="H906" s="397" t="s">
        <v>1625</v>
      </c>
      <c r="I906" s="398" t="s">
        <v>1867</v>
      </c>
      <c r="J906" s="504" t="s">
        <v>367</v>
      </c>
      <c r="K906" s="510" t="s">
        <v>554</v>
      </c>
      <c r="L906" s="440">
        <v>743670641.96000004</v>
      </c>
      <c r="M906" s="57" t="s">
        <v>1649</v>
      </c>
    </row>
    <row r="907" spans="1:13" s="548" customFormat="1" ht="15" customHeight="1" x14ac:dyDescent="0.25">
      <c r="A907" s="397"/>
      <c r="B907" s="398"/>
      <c r="C907" s="504"/>
      <c r="D907" s="510"/>
      <c r="E907" s="440"/>
      <c r="F907" s="57"/>
      <c r="H907" s="397" t="s">
        <v>1625</v>
      </c>
      <c r="I907" s="398" t="s">
        <v>1868</v>
      </c>
      <c r="J907" s="504" t="s">
        <v>367</v>
      </c>
      <c r="K907" s="510" t="s">
        <v>554</v>
      </c>
      <c r="L907" s="440">
        <v>743670641.96000004</v>
      </c>
      <c r="M907" s="57" t="s">
        <v>1649</v>
      </c>
    </row>
    <row r="908" spans="1:13" s="548" customFormat="1" ht="15" customHeight="1" x14ac:dyDescent="0.25">
      <c r="A908" s="397"/>
      <c r="B908" s="398"/>
      <c r="C908" s="504"/>
      <c r="D908" s="510"/>
      <c r="E908" s="440"/>
      <c r="F908" s="57"/>
      <c r="H908" s="397" t="s">
        <v>1625</v>
      </c>
      <c r="I908" s="398" t="s">
        <v>1869</v>
      </c>
      <c r="J908" s="504" t="s">
        <v>367</v>
      </c>
      <c r="K908" s="510" t="s">
        <v>554</v>
      </c>
      <c r="L908" s="440">
        <v>743670641.96000004</v>
      </c>
      <c r="M908" s="57" t="s">
        <v>1649</v>
      </c>
    </row>
    <row r="909" spans="1:13" s="548" customFormat="1" ht="15" customHeight="1" x14ac:dyDescent="0.25">
      <c r="A909" s="397"/>
      <c r="B909" s="398"/>
      <c r="C909" s="504"/>
      <c r="D909" s="510"/>
      <c r="E909" s="440"/>
      <c r="F909" s="57"/>
      <c r="H909" s="397" t="s">
        <v>1625</v>
      </c>
      <c r="I909" s="398" t="s">
        <v>1870</v>
      </c>
      <c r="J909" s="504" t="s">
        <v>367</v>
      </c>
      <c r="K909" s="510" t="s">
        <v>554</v>
      </c>
      <c r="L909" s="440">
        <v>743670641.96000004</v>
      </c>
      <c r="M909" s="57" t="s">
        <v>1649</v>
      </c>
    </row>
    <row r="910" spans="1:13" s="548" customFormat="1" ht="15" customHeight="1" x14ac:dyDescent="0.25">
      <c r="A910" s="397"/>
      <c r="B910" s="398"/>
      <c r="C910" s="504"/>
      <c r="D910" s="510"/>
      <c r="E910" s="440"/>
      <c r="F910" s="57"/>
      <c r="H910" s="397" t="s">
        <v>1625</v>
      </c>
      <c r="I910" s="398" t="s">
        <v>1871</v>
      </c>
      <c r="J910" s="504" t="s">
        <v>367</v>
      </c>
      <c r="K910" s="510" t="s">
        <v>554</v>
      </c>
      <c r="L910" s="440">
        <v>743670641.96000004</v>
      </c>
      <c r="M910" s="57" t="s">
        <v>1649</v>
      </c>
    </row>
    <row r="911" spans="1:13" s="548" customFormat="1" ht="15" customHeight="1" x14ac:dyDescent="0.25">
      <c r="A911" s="397"/>
      <c r="B911" s="398"/>
      <c r="C911" s="504"/>
      <c r="D911" s="510"/>
      <c r="E911" s="440"/>
      <c r="F911" s="57"/>
      <c r="H911" s="397" t="s">
        <v>1625</v>
      </c>
      <c r="I911" s="398" t="s">
        <v>1872</v>
      </c>
      <c r="J911" s="504" t="s">
        <v>367</v>
      </c>
      <c r="K911" s="510" t="s">
        <v>554</v>
      </c>
      <c r="L911" s="440">
        <v>743670641.96000004</v>
      </c>
      <c r="M911" s="57" t="s">
        <v>1649</v>
      </c>
    </row>
    <row r="912" spans="1:13" s="548" customFormat="1" ht="15" customHeight="1" x14ac:dyDescent="0.25">
      <c r="A912" s="397"/>
      <c r="B912" s="398"/>
      <c r="C912" s="504"/>
      <c r="D912" s="510"/>
      <c r="E912" s="440"/>
      <c r="F912" s="57"/>
      <c r="H912" s="397" t="s">
        <v>1625</v>
      </c>
      <c r="I912" s="398" t="s">
        <v>1873</v>
      </c>
      <c r="J912" s="504" t="s">
        <v>367</v>
      </c>
      <c r="K912" s="510" t="s">
        <v>554</v>
      </c>
      <c r="L912" s="440">
        <v>743670641.96000004</v>
      </c>
      <c r="M912" s="57" t="s">
        <v>1649</v>
      </c>
    </row>
    <row r="913" spans="1:13" s="548" customFormat="1" ht="15" customHeight="1" x14ac:dyDescent="0.25">
      <c r="A913" s="397"/>
      <c r="B913" s="398"/>
      <c r="C913" s="504"/>
      <c r="D913" s="510"/>
      <c r="E913" s="440"/>
      <c r="F913" s="57"/>
      <c r="H913" s="397" t="s">
        <v>1625</v>
      </c>
      <c r="I913" s="398" t="s">
        <v>1874</v>
      </c>
      <c r="J913" s="504" t="s">
        <v>367</v>
      </c>
      <c r="K913" s="510" t="s">
        <v>554</v>
      </c>
      <c r="L913" s="440">
        <v>743670641.96000004</v>
      </c>
      <c r="M913" s="57" t="s">
        <v>1649</v>
      </c>
    </row>
    <row r="914" spans="1:13" s="548" customFormat="1" ht="15" customHeight="1" x14ac:dyDescent="0.25">
      <c r="A914" s="397"/>
      <c r="B914" s="398"/>
      <c r="C914" s="504"/>
      <c r="D914" s="510"/>
      <c r="E914" s="440"/>
      <c r="F914" s="57"/>
      <c r="H914" s="397" t="s">
        <v>1625</v>
      </c>
      <c r="I914" s="398" t="s">
        <v>1875</v>
      </c>
      <c r="J914" s="504" t="s">
        <v>367</v>
      </c>
      <c r="K914" s="510" t="s">
        <v>554</v>
      </c>
      <c r="L914" s="440">
        <v>743669752.5200001</v>
      </c>
      <c r="M914" s="57" t="s">
        <v>1649</v>
      </c>
    </row>
    <row r="915" spans="1:13" s="548" customFormat="1" ht="15" customHeight="1" x14ac:dyDescent="0.25">
      <c r="A915" s="397"/>
      <c r="B915" s="398"/>
      <c r="C915" s="504"/>
      <c r="D915" s="510"/>
      <c r="E915" s="440"/>
      <c r="F915" s="57"/>
      <c r="H915" s="397" t="s">
        <v>956</v>
      </c>
      <c r="I915" s="398" t="s">
        <v>1476</v>
      </c>
      <c r="J915" s="504" t="s">
        <v>367</v>
      </c>
      <c r="K915" s="510" t="s">
        <v>554</v>
      </c>
      <c r="L915" s="440">
        <v>107217100.08</v>
      </c>
      <c r="M915" s="57" t="s">
        <v>954</v>
      </c>
    </row>
    <row r="916" spans="1:13" s="548" customFormat="1" ht="15" customHeight="1" x14ac:dyDescent="0.25">
      <c r="A916" s="397"/>
      <c r="B916" s="398"/>
      <c r="C916" s="504"/>
      <c r="D916" s="510"/>
      <c r="E916" s="440"/>
      <c r="F916" s="57"/>
      <c r="H916" s="397" t="s">
        <v>956</v>
      </c>
      <c r="I916" s="398" t="s">
        <v>1505</v>
      </c>
      <c r="J916" s="504" t="s">
        <v>367</v>
      </c>
      <c r="K916" s="510" t="s">
        <v>554</v>
      </c>
      <c r="L916" s="440">
        <v>4637095.4400000004</v>
      </c>
      <c r="M916" s="57" t="s">
        <v>954</v>
      </c>
    </row>
    <row r="917" spans="1:13" s="548" customFormat="1" ht="15" customHeight="1" x14ac:dyDescent="0.25">
      <c r="A917" s="397"/>
      <c r="B917" s="398"/>
      <c r="C917" s="504"/>
      <c r="D917" s="510"/>
      <c r="E917" s="440"/>
      <c r="F917" s="57"/>
      <c r="H917" s="397" t="s">
        <v>956</v>
      </c>
      <c r="I917" s="398" t="s">
        <v>1506</v>
      </c>
      <c r="J917" s="504" t="s">
        <v>367</v>
      </c>
      <c r="K917" s="510" t="s">
        <v>554</v>
      </c>
      <c r="L917" s="440">
        <v>2505848.9600000004</v>
      </c>
      <c r="M917" s="57" t="s">
        <v>954</v>
      </c>
    </row>
    <row r="918" spans="1:13" s="548" customFormat="1" ht="15" customHeight="1" x14ac:dyDescent="0.25">
      <c r="A918" s="397"/>
      <c r="B918" s="398"/>
      <c r="C918" s="504"/>
      <c r="D918" s="510"/>
      <c r="E918" s="440"/>
      <c r="F918" s="57"/>
      <c r="H918" s="397" t="s">
        <v>956</v>
      </c>
      <c r="I918" s="398" t="s">
        <v>1507</v>
      </c>
      <c r="J918" s="504" t="s">
        <v>367</v>
      </c>
      <c r="K918" s="510" t="s">
        <v>554</v>
      </c>
      <c r="L918" s="440">
        <v>2484131.7999999998</v>
      </c>
      <c r="M918" s="57" t="s">
        <v>954</v>
      </c>
    </row>
    <row r="919" spans="1:13" s="548" customFormat="1" ht="15" customHeight="1" x14ac:dyDescent="0.25">
      <c r="A919" s="397"/>
      <c r="B919" s="398"/>
      <c r="C919" s="504"/>
      <c r="D919" s="510"/>
      <c r="E919" s="440"/>
      <c r="F919" s="57"/>
      <c r="H919" s="397" t="s">
        <v>956</v>
      </c>
      <c r="I919" s="398" t="s">
        <v>1508</v>
      </c>
      <c r="J919" s="504" t="s">
        <v>367</v>
      </c>
      <c r="K919" s="510" t="s">
        <v>554</v>
      </c>
      <c r="L919" s="440">
        <v>883139.8</v>
      </c>
      <c r="M919" s="57" t="s">
        <v>954</v>
      </c>
    </row>
    <row r="920" spans="1:13" s="548" customFormat="1" ht="15" customHeight="1" x14ac:dyDescent="0.25">
      <c r="A920" s="397"/>
      <c r="B920" s="398"/>
      <c r="C920" s="504"/>
      <c r="D920" s="510"/>
      <c r="E920" s="440"/>
      <c r="F920" s="57"/>
      <c r="H920" s="397" t="s">
        <v>956</v>
      </c>
      <c r="I920" s="398" t="s">
        <v>1509</v>
      </c>
      <c r="J920" s="504" t="s">
        <v>367</v>
      </c>
      <c r="K920" s="510" t="s">
        <v>554</v>
      </c>
      <c r="L920" s="440">
        <v>875283.08000000007</v>
      </c>
      <c r="M920" s="57" t="s">
        <v>954</v>
      </c>
    </row>
    <row r="921" spans="1:13" s="548" customFormat="1" ht="15" customHeight="1" x14ac:dyDescent="0.25">
      <c r="A921" s="397"/>
      <c r="B921" s="398"/>
      <c r="C921" s="504"/>
      <c r="D921" s="510"/>
      <c r="E921" s="440"/>
      <c r="F921" s="57"/>
      <c r="H921" s="397" t="s">
        <v>956</v>
      </c>
      <c r="I921" s="398" t="s">
        <v>1510</v>
      </c>
      <c r="J921" s="504" t="s">
        <v>367</v>
      </c>
      <c r="K921" s="510" t="s">
        <v>554</v>
      </c>
      <c r="L921" s="440">
        <v>867278.12</v>
      </c>
      <c r="M921" s="57" t="s">
        <v>954</v>
      </c>
    </row>
    <row r="922" spans="1:13" s="548" customFormat="1" ht="15" customHeight="1" x14ac:dyDescent="0.25">
      <c r="A922" s="397"/>
      <c r="B922" s="398"/>
      <c r="C922" s="504"/>
      <c r="D922" s="510"/>
      <c r="E922" s="440"/>
      <c r="F922" s="57"/>
      <c r="H922" s="397" t="s">
        <v>956</v>
      </c>
      <c r="I922" s="398" t="s">
        <v>1511</v>
      </c>
      <c r="J922" s="504" t="s">
        <v>367</v>
      </c>
      <c r="K922" s="510" t="s">
        <v>554</v>
      </c>
      <c r="L922" s="440">
        <v>859199.04</v>
      </c>
      <c r="M922" s="57" t="s">
        <v>954</v>
      </c>
    </row>
    <row r="923" spans="1:13" s="548" customFormat="1" ht="15" customHeight="1" x14ac:dyDescent="0.25">
      <c r="A923" s="397"/>
      <c r="B923" s="398"/>
      <c r="C923" s="504"/>
      <c r="D923" s="510"/>
      <c r="E923" s="440"/>
      <c r="F923" s="57"/>
      <c r="H923" s="397" t="s">
        <v>956</v>
      </c>
      <c r="I923" s="398" t="s">
        <v>1512</v>
      </c>
      <c r="J923" s="504" t="s">
        <v>367</v>
      </c>
      <c r="K923" s="510" t="s">
        <v>554</v>
      </c>
      <c r="L923" s="440">
        <v>851416.44000000006</v>
      </c>
      <c r="M923" s="57" t="s">
        <v>954</v>
      </c>
    </row>
    <row r="924" spans="1:13" s="548" customFormat="1" ht="15" customHeight="1" x14ac:dyDescent="0.25">
      <c r="A924" s="397"/>
      <c r="B924" s="398"/>
      <c r="C924" s="504"/>
      <c r="D924" s="510"/>
      <c r="E924" s="440"/>
      <c r="F924" s="57"/>
      <c r="H924" s="397" t="s">
        <v>956</v>
      </c>
      <c r="I924" s="398" t="s">
        <v>1513</v>
      </c>
      <c r="J924" s="504" t="s">
        <v>367</v>
      </c>
      <c r="K924" s="510" t="s">
        <v>554</v>
      </c>
      <c r="L924" s="440">
        <v>843337.36</v>
      </c>
      <c r="M924" s="57" t="s">
        <v>954</v>
      </c>
    </row>
    <row r="925" spans="1:13" s="548" customFormat="1" ht="15" customHeight="1" x14ac:dyDescent="0.25">
      <c r="A925" s="397"/>
      <c r="B925" s="398"/>
      <c r="C925" s="504"/>
      <c r="D925" s="510"/>
      <c r="E925" s="440"/>
      <c r="F925" s="57"/>
      <c r="H925" s="397" t="s">
        <v>956</v>
      </c>
      <c r="I925" s="398" t="s">
        <v>1514</v>
      </c>
      <c r="J925" s="504" t="s">
        <v>367</v>
      </c>
      <c r="K925" s="510" t="s">
        <v>554</v>
      </c>
      <c r="L925" s="440">
        <v>2297720</v>
      </c>
      <c r="M925" s="57" t="s">
        <v>954</v>
      </c>
    </row>
    <row r="926" spans="1:13" s="548" customFormat="1" ht="15" customHeight="1" x14ac:dyDescent="0.25">
      <c r="A926" s="397"/>
      <c r="B926" s="398"/>
      <c r="C926" s="504"/>
      <c r="D926" s="510"/>
      <c r="E926" s="440"/>
      <c r="F926" s="57"/>
      <c r="H926" s="397" t="s">
        <v>956</v>
      </c>
      <c r="I926" s="398" t="s">
        <v>1515</v>
      </c>
      <c r="J926" s="504" t="s">
        <v>367</v>
      </c>
      <c r="K926" s="510" t="s">
        <v>554</v>
      </c>
      <c r="L926" s="440">
        <v>827475.68</v>
      </c>
      <c r="M926" s="57" t="s">
        <v>954</v>
      </c>
    </row>
    <row r="927" spans="1:13" s="548" customFormat="1" ht="15" customHeight="1" x14ac:dyDescent="0.25">
      <c r="A927" s="397"/>
      <c r="B927" s="398"/>
      <c r="C927" s="504"/>
      <c r="D927" s="510"/>
      <c r="E927" s="440"/>
      <c r="F927" s="57"/>
      <c r="H927" s="397" t="s">
        <v>956</v>
      </c>
      <c r="I927" s="398" t="s">
        <v>1516</v>
      </c>
      <c r="J927" s="504" t="s">
        <v>367</v>
      </c>
      <c r="K927" s="510" t="s">
        <v>554</v>
      </c>
      <c r="L927" s="440">
        <v>819396.6</v>
      </c>
      <c r="M927" s="57" t="s">
        <v>954</v>
      </c>
    </row>
    <row r="928" spans="1:13" s="548" customFormat="1" ht="15" customHeight="1" x14ac:dyDescent="0.25">
      <c r="A928" s="397"/>
      <c r="B928" s="398"/>
      <c r="C928" s="504"/>
      <c r="D928" s="510"/>
      <c r="E928" s="440"/>
      <c r="F928" s="57"/>
      <c r="H928" s="397" t="s">
        <v>956</v>
      </c>
      <c r="I928" s="398" t="s">
        <v>1517</v>
      </c>
      <c r="J928" s="504" t="s">
        <v>367</v>
      </c>
      <c r="K928" s="510" t="s">
        <v>554</v>
      </c>
      <c r="L928" s="440">
        <v>812132.84</v>
      </c>
      <c r="M928" s="57" t="s">
        <v>954</v>
      </c>
    </row>
    <row r="929" spans="1:13" s="548" customFormat="1" ht="15" customHeight="1" x14ac:dyDescent="0.25">
      <c r="A929" s="397"/>
      <c r="B929" s="398"/>
      <c r="C929" s="504"/>
      <c r="D929" s="510"/>
      <c r="E929" s="440"/>
      <c r="F929" s="57"/>
      <c r="H929" s="397" t="s">
        <v>956</v>
      </c>
      <c r="I929" s="398" t="s">
        <v>1518</v>
      </c>
      <c r="J929" s="504" t="s">
        <v>367</v>
      </c>
      <c r="K929" s="510" t="s">
        <v>554</v>
      </c>
      <c r="L929" s="440">
        <v>804053.76</v>
      </c>
      <c r="M929" s="57" t="s">
        <v>954</v>
      </c>
    </row>
    <row r="930" spans="1:13" s="548" customFormat="1" ht="15" customHeight="1" x14ac:dyDescent="0.25">
      <c r="A930" s="397"/>
      <c r="B930" s="398"/>
      <c r="C930" s="504"/>
      <c r="D930" s="510"/>
      <c r="E930" s="440"/>
      <c r="F930" s="57"/>
      <c r="H930" s="397" t="s">
        <v>956</v>
      </c>
      <c r="I930" s="398" t="s">
        <v>1538</v>
      </c>
      <c r="J930" s="504" t="s">
        <v>367</v>
      </c>
      <c r="K930" s="510" t="s">
        <v>554</v>
      </c>
      <c r="L930" s="440">
        <v>2115310.6799999997</v>
      </c>
      <c r="M930" s="57" t="s">
        <v>954</v>
      </c>
    </row>
    <row r="931" spans="1:13" s="548" customFormat="1" ht="15" customHeight="1" x14ac:dyDescent="0.25">
      <c r="A931" s="397"/>
      <c r="B931" s="398"/>
      <c r="C931" s="504"/>
      <c r="D931" s="510"/>
      <c r="E931" s="440"/>
      <c r="F931" s="57"/>
      <c r="H931" s="397" t="s">
        <v>956</v>
      </c>
      <c r="I931" s="398" t="s">
        <v>1539</v>
      </c>
      <c r="J931" s="504" t="s">
        <v>367</v>
      </c>
      <c r="K931" s="510" t="s">
        <v>554</v>
      </c>
      <c r="L931" s="440">
        <v>1030564.48</v>
      </c>
      <c r="M931" s="57" t="s">
        <v>954</v>
      </c>
    </row>
    <row r="932" spans="1:13" s="548" customFormat="1" ht="15" customHeight="1" x14ac:dyDescent="0.25">
      <c r="A932" s="397"/>
      <c r="B932" s="398"/>
      <c r="C932" s="504"/>
      <c r="D932" s="510"/>
      <c r="E932" s="440"/>
      <c r="F932" s="57"/>
      <c r="H932" s="397" t="s">
        <v>956</v>
      </c>
      <c r="I932" s="398" t="s">
        <v>1540</v>
      </c>
      <c r="J932" s="504" t="s">
        <v>367</v>
      </c>
      <c r="K932" s="510" t="s">
        <v>554</v>
      </c>
      <c r="L932" s="440">
        <v>2086626.2399999998</v>
      </c>
      <c r="M932" s="57" t="s">
        <v>954</v>
      </c>
    </row>
    <row r="933" spans="1:13" s="548" customFormat="1" ht="15" customHeight="1" x14ac:dyDescent="0.25">
      <c r="A933" s="397"/>
      <c r="B933" s="398"/>
      <c r="C933" s="504"/>
      <c r="D933" s="510"/>
      <c r="E933" s="440"/>
      <c r="F933" s="57"/>
      <c r="H933" s="397" t="s">
        <v>956</v>
      </c>
      <c r="I933" s="398" t="s">
        <v>1541</v>
      </c>
      <c r="J933" s="504" t="s">
        <v>367</v>
      </c>
      <c r="K933" s="510" t="s">
        <v>554</v>
      </c>
      <c r="L933" s="440">
        <v>1019150</v>
      </c>
      <c r="M933" s="57" t="s">
        <v>954</v>
      </c>
    </row>
    <row r="934" spans="1:13" s="548" customFormat="1" ht="15" customHeight="1" x14ac:dyDescent="0.25">
      <c r="A934" s="397"/>
      <c r="B934" s="398"/>
      <c r="C934" s="504"/>
      <c r="D934" s="510"/>
      <c r="E934" s="440"/>
      <c r="F934" s="57"/>
      <c r="H934" s="397" t="s">
        <v>956</v>
      </c>
      <c r="I934" s="398" t="s">
        <v>1542</v>
      </c>
      <c r="J934" s="504" t="s">
        <v>367</v>
      </c>
      <c r="K934" s="510" t="s">
        <v>554</v>
      </c>
      <c r="L934" s="440">
        <v>2062537.2399999998</v>
      </c>
      <c r="M934" s="57" t="s">
        <v>954</v>
      </c>
    </row>
    <row r="935" spans="1:13" s="548" customFormat="1" ht="15" customHeight="1" x14ac:dyDescent="0.25">
      <c r="A935" s="397"/>
      <c r="B935" s="398"/>
      <c r="C935" s="504"/>
      <c r="D935" s="510"/>
      <c r="E935" s="440"/>
      <c r="F935" s="57"/>
      <c r="H935" s="397" t="s">
        <v>956</v>
      </c>
      <c r="I935" s="398" t="s">
        <v>1543</v>
      </c>
      <c r="J935" s="504" t="s">
        <v>367</v>
      </c>
      <c r="K935" s="510" t="s">
        <v>554</v>
      </c>
      <c r="L935" s="440">
        <v>1007364.9199999999</v>
      </c>
      <c r="M935" s="57" t="s">
        <v>954</v>
      </c>
    </row>
    <row r="936" spans="1:13" s="548" customFormat="1" ht="15" customHeight="1" x14ac:dyDescent="0.25">
      <c r="A936" s="397"/>
      <c r="B936" s="398"/>
      <c r="C936" s="504"/>
      <c r="D936" s="510"/>
      <c r="E936" s="440"/>
      <c r="F936" s="57"/>
      <c r="H936" s="397" t="s">
        <v>956</v>
      </c>
      <c r="I936" s="398" t="s">
        <v>1544</v>
      </c>
      <c r="J936" s="504" t="s">
        <v>367</v>
      </c>
      <c r="K936" s="510" t="s">
        <v>554</v>
      </c>
      <c r="L936" s="440">
        <v>2039189.44</v>
      </c>
      <c r="M936" s="57" t="s">
        <v>954</v>
      </c>
    </row>
    <row r="937" spans="1:13" s="548" customFormat="1" ht="15" customHeight="1" x14ac:dyDescent="0.25">
      <c r="A937" s="397"/>
      <c r="B937" s="398"/>
      <c r="C937" s="504"/>
      <c r="D937" s="510"/>
      <c r="E937" s="440"/>
      <c r="F937" s="57"/>
      <c r="H937" s="397" t="s">
        <v>956</v>
      </c>
      <c r="I937" s="398" t="s">
        <v>1545</v>
      </c>
      <c r="J937" s="504" t="s">
        <v>367</v>
      </c>
      <c r="K937" s="510" t="s">
        <v>554</v>
      </c>
      <c r="L937" s="440">
        <v>996024.55999999994</v>
      </c>
      <c r="M937" s="57" t="s">
        <v>954</v>
      </c>
    </row>
    <row r="938" spans="1:13" s="548" customFormat="1" ht="15" customHeight="1" x14ac:dyDescent="0.25">
      <c r="A938" s="397"/>
      <c r="B938" s="398"/>
      <c r="C938" s="504"/>
      <c r="D938" s="510"/>
      <c r="E938" s="440"/>
      <c r="F938" s="57"/>
      <c r="H938" s="397" t="s">
        <v>956</v>
      </c>
      <c r="I938" s="398" t="s">
        <v>1546</v>
      </c>
      <c r="J938" s="504" t="s">
        <v>367</v>
      </c>
      <c r="K938" s="510" t="s">
        <v>554</v>
      </c>
      <c r="L938" s="440">
        <v>2015100.44</v>
      </c>
      <c r="M938" s="57" t="s">
        <v>954</v>
      </c>
    </row>
    <row r="939" spans="1:13" s="548" customFormat="1" ht="15" customHeight="1" x14ac:dyDescent="0.25">
      <c r="A939" s="397"/>
      <c r="B939" s="398"/>
      <c r="C939" s="504"/>
      <c r="D939" s="510"/>
      <c r="E939" s="440"/>
      <c r="F939" s="57"/>
      <c r="H939" s="397" t="s">
        <v>956</v>
      </c>
      <c r="I939" s="398" t="s">
        <v>1547</v>
      </c>
      <c r="J939" s="504" t="s">
        <v>367</v>
      </c>
      <c r="K939" s="510" t="s">
        <v>554</v>
      </c>
      <c r="L939" s="440">
        <v>984239.48</v>
      </c>
      <c r="M939" s="57" t="s">
        <v>954</v>
      </c>
    </row>
    <row r="940" spans="1:13" s="548" customFormat="1" ht="15" customHeight="1" x14ac:dyDescent="0.25">
      <c r="A940" s="397"/>
      <c r="B940" s="398"/>
      <c r="C940" s="504"/>
      <c r="D940" s="510"/>
      <c r="E940" s="440"/>
      <c r="F940" s="57"/>
      <c r="H940" s="397" t="s">
        <v>956</v>
      </c>
      <c r="I940" s="398" t="s">
        <v>1548</v>
      </c>
      <c r="J940" s="504" t="s">
        <v>367</v>
      </c>
      <c r="K940" s="510" t="s">
        <v>554</v>
      </c>
      <c r="L940" s="440">
        <v>1990937.32</v>
      </c>
      <c r="M940" s="57" t="s">
        <v>954</v>
      </c>
    </row>
    <row r="941" spans="1:13" s="548" customFormat="1" ht="15" customHeight="1" x14ac:dyDescent="0.25">
      <c r="A941" s="397"/>
      <c r="B941" s="398"/>
      <c r="C941" s="504"/>
      <c r="D941" s="510"/>
      <c r="E941" s="440"/>
      <c r="F941" s="57"/>
      <c r="H941" s="397" t="s">
        <v>956</v>
      </c>
      <c r="I941" s="398" t="s">
        <v>1549</v>
      </c>
      <c r="J941" s="504" t="s">
        <v>367</v>
      </c>
      <c r="K941" s="510" t="s">
        <v>554</v>
      </c>
      <c r="L941" s="440">
        <v>972454.39999999991</v>
      </c>
      <c r="M941" s="57" t="s">
        <v>954</v>
      </c>
    </row>
    <row r="942" spans="1:13" s="548" customFormat="1" ht="15" customHeight="1" x14ac:dyDescent="0.25">
      <c r="A942" s="397"/>
      <c r="B942" s="398"/>
      <c r="C942" s="504"/>
      <c r="D942" s="510"/>
      <c r="E942" s="440"/>
      <c r="F942" s="57"/>
      <c r="H942" s="397" t="s">
        <v>956</v>
      </c>
      <c r="I942" s="398" t="s">
        <v>1550</v>
      </c>
      <c r="J942" s="504" t="s">
        <v>367</v>
      </c>
      <c r="K942" s="510" t="s">
        <v>554</v>
      </c>
      <c r="L942" s="440">
        <v>1967589.5199999998</v>
      </c>
      <c r="M942" s="57" t="s">
        <v>954</v>
      </c>
    </row>
    <row r="943" spans="1:13" s="548" customFormat="1" ht="15" customHeight="1" x14ac:dyDescent="0.25">
      <c r="A943" s="397"/>
      <c r="B943" s="398"/>
      <c r="C943" s="504"/>
      <c r="D943" s="510"/>
      <c r="E943" s="440"/>
      <c r="F943" s="57"/>
      <c r="H943" s="397" t="s">
        <v>956</v>
      </c>
      <c r="I943" s="398" t="s">
        <v>1551</v>
      </c>
      <c r="J943" s="504" t="s">
        <v>367</v>
      </c>
      <c r="K943" s="510" t="s">
        <v>554</v>
      </c>
      <c r="L943" s="440">
        <v>961039.91999999993</v>
      </c>
      <c r="M943" s="57" t="s">
        <v>954</v>
      </c>
    </row>
    <row r="944" spans="1:13" s="548" customFormat="1" ht="15" customHeight="1" x14ac:dyDescent="0.25">
      <c r="A944" s="397"/>
      <c r="B944" s="398"/>
      <c r="C944" s="504"/>
      <c r="D944" s="510"/>
      <c r="E944" s="440"/>
      <c r="F944" s="57"/>
      <c r="H944" s="397" t="s">
        <v>956</v>
      </c>
      <c r="I944" s="398" t="s">
        <v>1552</v>
      </c>
      <c r="J944" s="504" t="s">
        <v>367</v>
      </c>
      <c r="K944" s="510" t="s">
        <v>554</v>
      </c>
      <c r="L944" s="440">
        <v>1943500.5199999998</v>
      </c>
      <c r="M944" s="57" t="s">
        <v>954</v>
      </c>
    </row>
    <row r="945" spans="1:13" s="548" customFormat="1" ht="15" customHeight="1" x14ac:dyDescent="0.25">
      <c r="A945" s="397"/>
      <c r="B945" s="398"/>
      <c r="C945" s="504"/>
      <c r="D945" s="510"/>
      <c r="E945" s="440"/>
      <c r="F945" s="57"/>
      <c r="H945" s="397" t="s">
        <v>956</v>
      </c>
      <c r="I945" s="398" t="s">
        <v>1553</v>
      </c>
      <c r="J945" s="504" t="s">
        <v>367</v>
      </c>
      <c r="K945" s="510" t="s">
        <v>554</v>
      </c>
      <c r="L945" s="440">
        <v>949254.84</v>
      </c>
      <c r="M945" s="57" t="s">
        <v>954</v>
      </c>
    </row>
    <row r="946" spans="1:13" s="548" customFormat="1" ht="15" customHeight="1" x14ac:dyDescent="0.25">
      <c r="A946" s="397"/>
      <c r="B946" s="398"/>
      <c r="C946" s="504"/>
      <c r="D946" s="510"/>
      <c r="E946" s="440"/>
      <c r="F946" s="57"/>
      <c r="H946" s="397" t="s">
        <v>956</v>
      </c>
      <c r="I946" s="398" t="s">
        <v>1554</v>
      </c>
      <c r="J946" s="504" t="s">
        <v>367</v>
      </c>
      <c r="K946" s="510" t="s">
        <v>554</v>
      </c>
      <c r="L946" s="440">
        <v>1920152.72</v>
      </c>
      <c r="M946" s="57" t="s">
        <v>954</v>
      </c>
    </row>
    <row r="947" spans="1:13" s="548" customFormat="1" ht="15" customHeight="1" x14ac:dyDescent="0.25">
      <c r="A947" s="397"/>
      <c r="B947" s="398"/>
      <c r="C947" s="504"/>
      <c r="D947" s="510"/>
      <c r="E947" s="440"/>
      <c r="F947" s="57"/>
      <c r="H947" s="397" t="s">
        <v>956</v>
      </c>
      <c r="I947" s="398" t="s">
        <v>1555</v>
      </c>
      <c r="J947" s="504" t="s">
        <v>367</v>
      </c>
      <c r="K947" s="510" t="s">
        <v>554</v>
      </c>
      <c r="L947" s="440">
        <v>5801891.2400000002</v>
      </c>
      <c r="M947" s="57" t="s">
        <v>954</v>
      </c>
    </row>
    <row r="948" spans="1:13" s="548" customFormat="1" ht="15" customHeight="1" x14ac:dyDescent="0.25">
      <c r="A948" s="397"/>
      <c r="B948" s="398"/>
      <c r="C948" s="504"/>
      <c r="D948" s="510"/>
      <c r="E948" s="440"/>
      <c r="F948" s="57"/>
      <c r="H948" s="397" t="s">
        <v>956</v>
      </c>
      <c r="I948" s="398" t="s">
        <v>1556</v>
      </c>
      <c r="J948" s="504" t="s">
        <v>367</v>
      </c>
      <c r="K948" s="510" t="s">
        <v>554</v>
      </c>
      <c r="L948" s="440">
        <v>1896063.72</v>
      </c>
      <c r="M948" s="57" t="s">
        <v>954</v>
      </c>
    </row>
    <row r="949" spans="1:13" s="548" customFormat="1" ht="15" customHeight="1" x14ac:dyDescent="0.25">
      <c r="A949" s="397"/>
      <c r="B949" s="398"/>
      <c r="C949" s="504"/>
      <c r="D949" s="510"/>
      <c r="E949" s="440"/>
      <c r="F949" s="57"/>
      <c r="H949" s="397" t="s">
        <v>956</v>
      </c>
      <c r="I949" s="398" t="s">
        <v>1557</v>
      </c>
      <c r="J949" s="504" t="s">
        <v>367</v>
      </c>
      <c r="K949" s="510" t="s">
        <v>554</v>
      </c>
      <c r="L949" s="440">
        <v>926055.28</v>
      </c>
      <c r="M949" s="57" t="s">
        <v>954</v>
      </c>
    </row>
    <row r="950" spans="1:13" s="548" customFormat="1" ht="15" customHeight="1" x14ac:dyDescent="0.25">
      <c r="A950" s="397"/>
      <c r="B950" s="398"/>
      <c r="C950" s="504"/>
      <c r="D950" s="510"/>
      <c r="E950" s="440"/>
      <c r="F950" s="57"/>
      <c r="H950" s="397" t="s">
        <v>956</v>
      </c>
      <c r="I950" s="398" t="s">
        <v>1558</v>
      </c>
      <c r="J950" s="504" t="s">
        <v>367</v>
      </c>
      <c r="K950" s="510" t="s">
        <v>554</v>
      </c>
      <c r="L950" s="440">
        <v>1871900.6</v>
      </c>
      <c r="M950" s="57" t="s">
        <v>954</v>
      </c>
    </row>
    <row r="951" spans="1:13" s="548" customFormat="1" ht="15" customHeight="1" x14ac:dyDescent="0.25">
      <c r="A951" s="397"/>
      <c r="B951" s="398"/>
      <c r="C951" s="504"/>
      <c r="D951" s="510"/>
      <c r="E951" s="440"/>
      <c r="F951" s="57"/>
      <c r="H951" s="397" t="s">
        <v>956</v>
      </c>
      <c r="I951" s="398" t="s">
        <v>1559</v>
      </c>
      <c r="J951" s="504" t="s">
        <v>367</v>
      </c>
      <c r="K951" s="510" t="s">
        <v>554</v>
      </c>
      <c r="L951" s="440">
        <v>914270.2</v>
      </c>
      <c r="M951" s="57" t="s">
        <v>954</v>
      </c>
    </row>
    <row r="952" spans="1:13" s="548" customFormat="1" ht="15" customHeight="1" x14ac:dyDescent="0.25">
      <c r="A952" s="397"/>
      <c r="B952" s="398"/>
      <c r="C952" s="504"/>
      <c r="D952" s="510"/>
      <c r="E952" s="440"/>
      <c r="F952" s="57"/>
      <c r="H952" s="397" t="s">
        <v>956</v>
      </c>
      <c r="I952" s="398" t="s">
        <v>1560</v>
      </c>
      <c r="J952" s="504" t="s">
        <v>367</v>
      </c>
      <c r="K952" s="510" t="s">
        <v>554</v>
      </c>
      <c r="L952" s="440">
        <v>1850109.32</v>
      </c>
      <c r="M952" s="57" t="s">
        <v>954</v>
      </c>
    </row>
    <row r="953" spans="1:13" s="548" customFormat="1" ht="15" customHeight="1" x14ac:dyDescent="0.25">
      <c r="A953" s="397"/>
      <c r="B953" s="398"/>
      <c r="C953" s="504"/>
      <c r="D953" s="510"/>
      <c r="E953" s="440"/>
      <c r="F953" s="57"/>
      <c r="H953" s="397" t="s">
        <v>956</v>
      </c>
      <c r="I953" s="398" t="s">
        <v>1561</v>
      </c>
      <c r="J953" s="504" t="s">
        <v>367</v>
      </c>
      <c r="K953" s="510" t="s">
        <v>554</v>
      </c>
      <c r="L953" s="440">
        <v>898927.36</v>
      </c>
      <c r="M953" s="57" t="s">
        <v>954</v>
      </c>
    </row>
    <row r="954" spans="1:13" s="548" customFormat="1" ht="15" customHeight="1" x14ac:dyDescent="0.25">
      <c r="A954" s="397"/>
      <c r="B954" s="398"/>
      <c r="C954" s="504"/>
      <c r="D954" s="510"/>
      <c r="E954" s="440"/>
      <c r="F954" s="57"/>
      <c r="H954" s="397" t="s">
        <v>956</v>
      </c>
      <c r="I954" s="398" t="s">
        <v>1562</v>
      </c>
      <c r="J954" s="504" t="s">
        <v>367</v>
      </c>
      <c r="K954" s="510" t="s">
        <v>554</v>
      </c>
      <c r="L954" s="440">
        <v>1826020.32</v>
      </c>
      <c r="M954" s="57" t="s">
        <v>954</v>
      </c>
    </row>
    <row r="955" spans="1:13" s="548" customFormat="1" ht="15" customHeight="1" x14ac:dyDescent="0.25">
      <c r="A955" s="397"/>
      <c r="B955" s="398"/>
      <c r="C955" s="504"/>
      <c r="D955" s="510"/>
      <c r="E955" s="440"/>
      <c r="F955" s="57"/>
      <c r="H955" s="397" t="s">
        <v>956</v>
      </c>
      <c r="I955" s="398" t="s">
        <v>1563</v>
      </c>
      <c r="J955" s="504" t="s">
        <v>367</v>
      </c>
      <c r="K955" s="510" t="s">
        <v>554</v>
      </c>
      <c r="L955" s="440">
        <v>887216.4</v>
      </c>
      <c r="M955" s="57" t="s">
        <v>954</v>
      </c>
    </row>
    <row r="956" spans="1:13" s="548" customFormat="1" ht="15" customHeight="1" x14ac:dyDescent="0.25">
      <c r="A956" s="397"/>
      <c r="B956" s="398"/>
      <c r="C956" s="504"/>
      <c r="D956" s="510"/>
      <c r="E956" s="440"/>
      <c r="F956" s="57"/>
      <c r="H956" s="397" t="s">
        <v>956</v>
      </c>
      <c r="I956" s="398" t="s">
        <v>1564</v>
      </c>
      <c r="J956" s="504" t="s">
        <v>367</v>
      </c>
      <c r="K956" s="510" t="s">
        <v>554</v>
      </c>
      <c r="L956" s="440">
        <v>875876.04</v>
      </c>
      <c r="M956" s="57" t="s">
        <v>954</v>
      </c>
    </row>
    <row r="957" spans="1:13" s="548" customFormat="1" ht="15" customHeight="1" x14ac:dyDescent="0.25">
      <c r="A957" s="397"/>
      <c r="B957" s="398"/>
      <c r="C957" s="504"/>
      <c r="D957" s="510"/>
      <c r="E957" s="440"/>
      <c r="F957" s="57"/>
      <c r="H957" s="397" t="s">
        <v>956</v>
      </c>
      <c r="I957" s="398" t="s">
        <v>1566</v>
      </c>
      <c r="J957" s="504" t="s">
        <v>367</v>
      </c>
      <c r="K957" s="510" t="s">
        <v>554</v>
      </c>
      <c r="L957" s="440">
        <v>59916384.399999999</v>
      </c>
      <c r="M957" s="57" t="s">
        <v>954</v>
      </c>
    </row>
    <row r="958" spans="1:13" s="548" customFormat="1" ht="15" customHeight="1" x14ac:dyDescent="0.25">
      <c r="A958" s="397"/>
      <c r="B958" s="398"/>
      <c r="C958" s="504"/>
      <c r="D958" s="510"/>
      <c r="E958" s="440"/>
      <c r="F958" s="57"/>
      <c r="H958" s="397" t="s">
        <v>956</v>
      </c>
      <c r="I958" s="398" t="s">
        <v>1876</v>
      </c>
      <c r="J958" s="504" t="s">
        <v>367</v>
      </c>
      <c r="K958" s="510" t="s">
        <v>554</v>
      </c>
      <c r="L958" s="440">
        <v>52636243.879999995</v>
      </c>
      <c r="M958" s="57" t="s">
        <v>954</v>
      </c>
    </row>
    <row r="959" spans="1:13" s="548" customFormat="1" ht="15" customHeight="1" x14ac:dyDescent="0.25">
      <c r="A959" s="397"/>
      <c r="B959" s="398"/>
      <c r="C959" s="504"/>
      <c r="D959" s="510"/>
      <c r="E959" s="440"/>
      <c r="F959" s="57"/>
      <c r="H959" s="397" t="s">
        <v>956</v>
      </c>
      <c r="I959" s="398" t="s">
        <v>1877</v>
      </c>
      <c r="J959" s="504" t="s">
        <v>367</v>
      </c>
      <c r="K959" s="510" t="s">
        <v>554</v>
      </c>
      <c r="L959" s="440">
        <v>49682043.039999999</v>
      </c>
      <c r="M959" s="57" t="s">
        <v>954</v>
      </c>
    </row>
    <row r="960" spans="1:13" s="548" customFormat="1" ht="15" customHeight="1" x14ac:dyDescent="0.25">
      <c r="A960" s="397"/>
      <c r="B960" s="398"/>
      <c r="C960" s="504"/>
      <c r="D960" s="510"/>
      <c r="E960" s="440"/>
      <c r="F960" s="57"/>
      <c r="H960" s="397" t="s">
        <v>956</v>
      </c>
      <c r="I960" s="398" t="s">
        <v>1878</v>
      </c>
      <c r="J960" s="504" t="s">
        <v>367</v>
      </c>
      <c r="K960" s="510" t="s">
        <v>554</v>
      </c>
      <c r="L960" s="440">
        <v>55110962.439999998</v>
      </c>
      <c r="M960" s="57" t="s">
        <v>954</v>
      </c>
    </row>
    <row r="961" spans="1:13" s="548" customFormat="1" ht="15" customHeight="1" x14ac:dyDescent="0.25">
      <c r="A961" s="397"/>
      <c r="B961" s="398"/>
      <c r="C961" s="504"/>
      <c r="D961" s="510"/>
      <c r="E961" s="440"/>
      <c r="F961" s="57"/>
      <c r="H961" s="397" t="s">
        <v>956</v>
      </c>
      <c r="I961" s="398" t="s">
        <v>1378</v>
      </c>
      <c r="J961" s="504" t="s">
        <v>367</v>
      </c>
      <c r="K961" s="510" t="s">
        <v>554</v>
      </c>
      <c r="L961" s="440">
        <v>2313433.44</v>
      </c>
      <c r="M961" s="57" t="s">
        <v>954</v>
      </c>
    </row>
    <row r="962" spans="1:13" s="548" customFormat="1" ht="15" customHeight="1" x14ac:dyDescent="0.25">
      <c r="A962" s="397"/>
      <c r="B962" s="398"/>
      <c r="C962" s="504"/>
      <c r="D962" s="510"/>
      <c r="E962" s="440"/>
      <c r="F962" s="57"/>
      <c r="H962" s="397" t="s">
        <v>956</v>
      </c>
      <c r="I962" s="398" t="s">
        <v>1538</v>
      </c>
      <c r="J962" s="504" t="s">
        <v>367</v>
      </c>
      <c r="K962" s="510" t="s">
        <v>554</v>
      </c>
      <c r="L962" s="440">
        <v>1657026.72</v>
      </c>
      <c r="M962" s="57" t="s">
        <v>954</v>
      </c>
    </row>
    <row r="963" spans="1:13" s="548" customFormat="1" ht="15" customHeight="1" x14ac:dyDescent="0.25">
      <c r="A963" s="397"/>
      <c r="B963" s="398"/>
      <c r="C963" s="504"/>
      <c r="D963" s="510"/>
      <c r="E963" s="440"/>
      <c r="F963" s="57"/>
      <c r="H963" s="397" t="s">
        <v>956</v>
      </c>
      <c r="I963" s="398" t="s">
        <v>1879</v>
      </c>
      <c r="J963" s="504" t="s">
        <v>367</v>
      </c>
      <c r="K963" s="510" t="s">
        <v>554</v>
      </c>
      <c r="L963" s="440">
        <v>3552942.2</v>
      </c>
      <c r="M963" s="57" t="s">
        <v>954</v>
      </c>
    </row>
    <row r="964" spans="1:13" s="548" customFormat="1" ht="15" customHeight="1" x14ac:dyDescent="0.25">
      <c r="A964" s="397"/>
      <c r="B964" s="398"/>
      <c r="C964" s="504"/>
      <c r="D964" s="510"/>
      <c r="E964" s="440"/>
      <c r="F964" s="57"/>
      <c r="H964" s="397" t="s">
        <v>956</v>
      </c>
      <c r="I964" s="398" t="s">
        <v>1379</v>
      </c>
      <c r="J964" s="504" t="s">
        <v>367</v>
      </c>
      <c r="K964" s="510" t="s">
        <v>554</v>
      </c>
      <c r="L964" s="440">
        <v>2292902.2000000002</v>
      </c>
      <c r="M964" s="57" t="s">
        <v>954</v>
      </c>
    </row>
    <row r="965" spans="1:13" s="548" customFormat="1" ht="15" customHeight="1" x14ac:dyDescent="0.25">
      <c r="A965" s="397"/>
      <c r="B965" s="398"/>
      <c r="C965" s="504"/>
      <c r="D965" s="510"/>
      <c r="E965" s="440"/>
      <c r="F965" s="57"/>
      <c r="H965" s="397" t="s">
        <v>956</v>
      </c>
      <c r="I965" s="398" t="s">
        <v>1540</v>
      </c>
      <c r="J965" s="504" t="s">
        <v>367</v>
      </c>
      <c r="K965" s="510" t="s">
        <v>554</v>
      </c>
      <c r="L965" s="440">
        <v>1642276.8399999999</v>
      </c>
      <c r="M965" s="57" t="s">
        <v>954</v>
      </c>
    </row>
    <row r="966" spans="1:13" s="548" customFormat="1" ht="15" customHeight="1" x14ac:dyDescent="0.25">
      <c r="A966" s="397"/>
      <c r="B966" s="398"/>
      <c r="C966" s="504"/>
      <c r="D966" s="510"/>
      <c r="E966" s="440"/>
      <c r="F966" s="57"/>
      <c r="H966" s="397" t="s">
        <v>956</v>
      </c>
      <c r="I966" s="398" t="s">
        <v>1880</v>
      </c>
      <c r="J966" s="504" t="s">
        <v>367</v>
      </c>
      <c r="K966" s="510" t="s">
        <v>554</v>
      </c>
      <c r="L966" s="440">
        <v>3521218.84</v>
      </c>
      <c r="M966" s="57" t="s">
        <v>954</v>
      </c>
    </row>
    <row r="967" spans="1:13" s="548" customFormat="1" ht="15" customHeight="1" x14ac:dyDescent="0.25">
      <c r="A967" s="397"/>
      <c r="B967" s="398"/>
      <c r="C967" s="504"/>
      <c r="D967" s="510"/>
      <c r="E967" s="440"/>
      <c r="F967" s="57"/>
      <c r="H967" s="397" t="s">
        <v>956</v>
      </c>
      <c r="I967" s="398" t="s">
        <v>1881</v>
      </c>
      <c r="J967" s="504" t="s">
        <v>367</v>
      </c>
      <c r="K967" s="510" t="s">
        <v>554</v>
      </c>
      <c r="L967" s="440">
        <v>2271629.7600000002</v>
      </c>
      <c r="M967" s="57" t="s">
        <v>954</v>
      </c>
    </row>
    <row r="968" spans="1:13" s="548" customFormat="1" ht="15" customHeight="1" x14ac:dyDescent="0.25">
      <c r="A968" s="397"/>
      <c r="B968" s="398"/>
      <c r="C968" s="504"/>
      <c r="D968" s="510"/>
      <c r="E968" s="440"/>
      <c r="F968" s="57"/>
      <c r="H968" s="397" t="s">
        <v>956</v>
      </c>
      <c r="I968" s="398" t="s">
        <v>1542</v>
      </c>
      <c r="J968" s="504" t="s">
        <v>367</v>
      </c>
      <c r="K968" s="510" t="s">
        <v>554</v>
      </c>
      <c r="L968" s="440">
        <v>1627082.24</v>
      </c>
      <c r="M968" s="57" t="s">
        <v>954</v>
      </c>
    </row>
    <row r="969" spans="1:13" s="548" customFormat="1" ht="15" customHeight="1" x14ac:dyDescent="0.25">
      <c r="A969" s="397"/>
      <c r="B969" s="398"/>
      <c r="C969" s="504"/>
      <c r="D969" s="510"/>
      <c r="E969" s="440"/>
      <c r="F969" s="57"/>
      <c r="H969" s="397" t="s">
        <v>956</v>
      </c>
      <c r="I969" s="398" t="s">
        <v>1882</v>
      </c>
      <c r="J969" s="504" t="s">
        <v>367</v>
      </c>
      <c r="K969" s="510" t="s">
        <v>554</v>
      </c>
      <c r="L969" s="440">
        <v>6590528.04</v>
      </c>
      <c r="M969" s="57" t="s">
        <v>954</v>
      </c>
    </row>
    <row r="970" spans="1:13" s="548" customFormat="1" ht="15" customHeight="1" x14ac:dyDescent="0.25">
      <c r="A970" s="397"/>
      <c r="B970" s="398"/>
      <c r="C970" s="504"/>
      <c r="D970" s="510"/>
      <c r="E970" s="440"/>
      <c r="F970" s="57"/>
      <c r="H970" s="397" t="s">
        <v>956</v>
      </c>
      <c r="I970" s="398" t="s">
        <v>1883</v>
      </c>
      <c r="J970" s="504" t="s">
        <v>367</v>
      </c>
      <c r="K970" s="510" t="s">
        <v>554</v>
      </c>
      <c r="L970" s="440">
        <v>2251098.52</v>
      </c>
      <c r="M970" s="57" t="s">
        <v>954</v>
      </c>
    </row>
    <row r="971" spans="1:13" s="548" customFormat="1" ht="15" customHeight="1" x14ac:dyDescent="0.25">
      <c r="A971" s="397"/>
      <c r="B971" s="398"/>
      <c r="C971" s="504"/>
      <c r="D971" s="510"/>
      <c r="E971" s="440"/>
      <c r="F971" s="57"/>
      <c r="H971" s="397" t="s">
        <v>956</v>
      </c>
      <c r="I971" s="398" t="s">
        <v>1544</v>
      </c>
      <c r="J971" s="504" t="s">
        <v>367</v>
      </c>
      <c r="K971" s="510" t="s">
        <v>554</v>
      </c>
      <c r="L971" s="440">
        <v>1612332.36</v>
      </c>
      <c r="M971" s="57" t="s">
        <v>954</v>
      </c>
    </row>
    <row r="972" spans="1:13" s="548" customFormat="1" ht="15" customHeight="1" x14ac:dyDescent="0.25">
      <c r="A972" s="397"/>
      <c r="B972" s="398"/>
      <c r="C972" s="504"/>
      <c r="D972" s="510"/>
      <c r="E972" s="440"/>
      <c r="F972" s="57"/>
      <c r="H972" s="397" t="s">
        <v>956</v>
      </c>
      <c r="I972" s="398" t="s">
        <v>1884</v>
      </c>
      <c r="J972" s="504" t="s">
        <v>367</v>
      </c>
      <c r="K972" s="510" t="s">
        <v>554</v>
      </c>
      <c r="L972" s="440">
        <v>3456660.3200000003</v>
      </c>
      <c r="M972" s="57" t="s">
        <v>954</v>
      </c>
    </row>
    <row r="973" spans="1:13" s="548" customFormat="1" ht="15" customHeight="1" x14ac:dyDescent="0.25">
      <c r="A973" s="397"/>
      <c r="B973" s="398"/>
      <c r="C973" s="504"/>
      <c r="D973" s="510"/>
      <c r="E973" s="440"/>
      <c r="F973" s="57"/>
      <c r="H973" s="397" t="s">
        <v>956</v>
      </c>
      <c r="I973" s="398" t="s">
        <v>1885</v>
      </c>
      <c r="J973" s="504" t="s">
        <v>367</v>
      </c>
      <c r="K973" s="510" t="s">
        <v>554</v>
      </c>
      <c r="L973" s="440">
        <v>2229826.0799999996</v>
      </c>
      <c r="M973" s="57" t="s">
        <v>954</v>
      </c>
    </row>
    <row r="974" spans="1:13" s="548" customFormat="1" ht="15" customHeight="1" x14ac:dyDescent="0.25">
      <c r="A974" s="397"/>
      <c r="B974" s="398"/>
      <c r="C974" s="504"/>
      <c r="D974" s="510"/>
      <c r="E974" s="440"/>
      <c r="F974" s="57"/>
      <c r="H974" s="397" t="s">
        <v>956</v>
      </c>
      <c r="I974" s="398" t="s">
        <v>1546</v>
      </c>
      <c r="J974" s="504" t="s">
        <v>367</v>
      </c>
      <c r="K974" s="510" t="s">
        <v>554</v>
      </c>
      <c r="L974" s="440">
        <v>1597063.64</v>
      </c>
      <c r="M974" s="57" t="s">
        <v>954</v>
      </c>
    </row>
    <row r="975" spans="1:13" s="548" customFormat="1" ht="15" customHeight="1" x14ac:dyDescent="0.25">
      <c r="A975" s="397"/>
      <c r="B975" s="398"/>
      <c r="C975" s="504"/>
      <c r="D975" s="510"/>
      <c r="E975" s="440"/>
      <c r="F975" s="57"/>
      <c r="H975" s="397" t="s">
        <v>956</v>
      </c>
      <c r="I975" s="398" t="s">
        <v>1886</v>
      </c>
      <c r="J975" s="504" t="s">
        <v>367</v>
      </c>
      <c r="K975" s="510" t="s">
        <v>554</v>
      </c>
      <c r="L975" s="440">
        <v>3423825.16</v>
      </c>
      <c r="M975" s="57" t="s">
        <v>954</v>
      </c>
    </row>
    <row r="976" spans="1:13" s="548" customFormat="1" ht="15" customHeight="1" x14ac:dyDescent="0.25">
      <c r="A976" s="397"/>
      <c r="B976" s="398"/>
      <c r="C976" s="504"/>
      <c r="D976" s="510"/>
      <c r="E976" s="440"/>
      <c r="F976" s="57"/>
      <c r="H976" s="397" t="s">
        <v>956</v>
      </c>
      <c r="I976" s="398" t="s">
        <v>1887</v>
      </c>
      <c r="J976" s="504" t="s">
        <v>367</v>
      </c>
      <c r="K976" s="510" t="s">
        <v>554</v>
      </c>
      <c r="L976" s="440">
        <v>2208627.7600000002</v>
      </c>
      <c r="M976" s="57" t="s">
        <v>954</v>
      </c>
    </row>
    <row r="977" spans="1:13" s="548" customFormat="1" ht="15" customHeight="1" x14ac:dyDescent="0.25">
      <c r="A977" s="397"/>
      <c r="B977" s="398"/>
      <c r="C977" s="504"/>
      <c r="D977" s="510"/>
      <c r="E977" s="440"/>
      <c r="F977" s="57"/>
      <c r="H977" s="397" t="s">
        <v>956</v>
      </c>
      <c r="I977" s="398" t="s">
        <v>1548</v>
      </c>
      <c r="J977" s="504" t="s">
        <v>367</v>
      </c>
      <c r="K977" s="510" t="s">
        <v>554</v>
      </c>
      <c r="L977" s="440">
        <v>1581869.0399999998</v>
      </c>
      <c r="M977" s="57" t="s">
        <v>954</v>
      </c>
    </row>
    <row r="978" spans="1:13" s="548" customFormat="1" ht="15" customHeight="1" x14ac:dyDescent="0.25">
      <c r="A978" s="397"/>
      <c r="B978" s="398"/>
      <c r="C978" s="504"/>
      <c r="D978" s="510"/>
      <c r="E978" s="440"/>
      <c r="F978" s="57"/>
      <c r="H978" s="397" t="s">
        <v>956</v>
      </c>
      <c r="I978" s="398" t="s">
        <v>1888</v>
      </c>
      <c r="J978" s="504" t="s">
        <v>367</v>
      </c>
      <c r="K978" s="510" t="s">
        <v>554</v>
      </c>
      <c r="L978" s="440">
        <v>3391064.12</v>
      </c>
      <c r="M978" s="57" t="s">
        <v>954</v>
      </c>
    </row>
    <row r="979" spans="1:13" s="548" customFormat="1" ht="15" customHeight="1" x14ac:dyDescent="0.25">
      <c r="A979" s="397"/>
      <c r="B979" s="398"/>
      <c r="C979" s="504"/>
      <c r="D979" s="510"/>
      <c r="E979" s="440"/>
      <c r="F979" s="57"/>
      <c r="H979" s="397" t="s">
        <v>956</v>
      </c>
      <c r="I979" s="398" t="s">
        <v>1889</v>
      </c>
      <c r="J979" s="504" t="s">
        <v>367</v>
      </c>
      <c r="K979" s="510" t="s">
        <v>554</v>
      </c>
      <c r="L979" s="440">
        <v>58530414.520000003</v>
      </c>
      <c r="M979" s="57" t="s">
        <v>954</v>
      </c>
    </row>
    <row r="980" spans="1:13" s="548" customFormat="1" ht="15" customHeight="1" x14ac:dyDescent="0.25">
      <c r="A980" s="397"/>
      <c r="B980" s="398"/>
      <c r="C980" s="504"/>
      <c r="D980" s="510"/>
      <c r="E980" s="440"/>
      <c r="F980" s="57"/>
      <c r="H980" s="397" t="s">
        <v>956</v>
      </c>
      <c r="I980" s="398" t="s">
        <v>1277</v>
      </c>
      <c r="J980" s="504" t="s">
        <v>367</v>
      </c>
      <c r="K980" s="510" t="s">
        <v>554</v>
      </c>
      <c r="L980" s="440">
        <v>52127632.439999998</v>
      </c>
      <c r="M980" s="57" t="s">
        <v>954</v>
      </c>
    </row>
    <row r="981" spans="1:13" s="548" customFormat="1" ht="15" customHeight="1" x14ac:dyDescent="0.25">
      <c r="A981" s="397"/>
      <c r="B981" s="398"/>
      <c r="C981" s="504"/>
      <c r="D981" s="510"/>
      <c r="E981" s="440"/>
      <c r="F981" s="57"/>
      <c r="H981" s="397" t="s">
        <v>956</v>
      </c>
      <c r="I981" s="398" t="s">
        <v>1890</v>
      </c>
      <c r="J981" s="504" t="s">
        <v>367</v>
      </c>
      <c r="K981" s="510" t="s">
        <v>554</v>
      </c>
      <c r="L981" s="440">
        <v>2188022.4</v>
      </c>
      <c r="M981" s="57" t="s">
        <v>954</v>
      </c>
    </row>
    <row r="982" spans="1:13" s="548" customFormat="1" ht="15" customHeight="1" x14ac:dyDescent="0.25">
      <c r="A982" s="397"/>
      <c r="B982" s="398"/>
      <c r="C982" s="504"/>
      <c r="D982" s="510"/>
      <c r="E982" s="440"/>
      <c r="F982" s="57"/>
      <c r="H982" s="397" t="s">
        <v>956</v>
      </c>
      <c r="I982" s="398" t="s">
        <v>1550</v>
      </c>
      <c r="J982" s="504" t="s">
        <v>367</v>
      </c>
      <c r="K982" s="510" t="s">
        <v>554</v>
      </c>
      <c r="L982" s="440">
        <v>1567119.1600000001</v>
      </c>
      <c r="M982" s="57" t="s">
        <v>954</v>
      </c>
    </row>
    <row r="983" spans="1:13" s="548" customFormat="1" ht="15" customHeight="1" x14ac:dyDescent="0.25">
      <c r="A983" s="397"/>
      <c r="B983" s="398"/>
      <c r="C983" s="504"/>
      <c r="D983" s="510"/>
      <c r="E983" s="440"/>
      <c r="F983" s="57"/>
      <c r="H983" s="397" t="s">
        <v>956</v>
      </c>
      <c r="I983" s="398" t="s">
        <v>1891</v>
      </c>
      <c r="J983" s="504" t="s">
        <v>367</v>
      </c>
      <c r="K983" s="510" t="s">
        <v>554</v>
      </c>
      <c r="L983" s="440">
        <v>3359266.64</v>
      </c>
      <c r="M983" s="57" t="s">
        <v>954</v>
      </c>
    </row>
    <row r="984" spans="1:13" s="548" customFormat="1" ht="15" customHeight="1" x14ac:dyDescent="0.25">
      <c r="A984" s="397"/>
      <c r="B984" s="398"/>
      <c r="C984" s="504"/>
      <c r="D984" s="510"/>
      <c r="E984" s="440"/>
      <c r="F984" s="57"/>
      <c r="H984" s="397" t="s">
        <v>956</v>
      </c>
      <c r="I984" s="398" t="s">
        <v>1892</v>
      </c>
      <c r="J984" s="504" t="s">
        <v>367</v>
      </c>
      <c r="K984" s="510" t="s">
        <v>554</v>
      </c>
      <c r="L984" s="440">
        <v>2166824.0799999996</v>
      </c>
      <c r="M984" s="57" t="s">
        <v>954</v>
      </c>
    </row>
    <row r="985" spans="1:13" s="548" customFormat="1" ht="15" customHeight="1" x14ac:dyDescent="0.25">
      <c r="A985" s="397"/>
      <c r="B985" s="398"/>
      <c r="C985" s="504"/>
      <c r="D985" s="510"/>
      <c r="E985" s="440"/>
      <c r="F985" s="57"/>
      <c r="H985" s="397" t="s">
        <v>956</v>
      </c>
      <c r="I985" s="398" t="s">
        <v>1552</v>
      </c>
      <c r="J985" s="504" t="s">
        <v>367</v>
      </c>
      <c r="K985" s="510" t="s">
        <v>554</v>
      </c>
      <c r="L985" s="440">
        <v>1551850.44</v>
      </c>
      <c r="M985" s="57" t="s">
        <v>954</v>
      </c>
    </row>
    <row r="986" spans="1:13" s="548" customFormat="1" ht="15" customHeight="1" x14ac:dyDescent="0.25">
      <c r="A986" s="397"/>
      <c r="B986" s="398"/>
      <c r="C986" s="504"/>
      <c r="D986" s="510"/>
      <c r="E986" s="440"/>
      <c r="F986" s="57"/>
      <c r="H986" s="397" t="s">
        <v>956</v>
      </c>
      <c r="I986" s="398" t="s">
        <v>1893</v>
      </c>
      <c r="J986" s="504" t="s">
        <v>367</v>
      </c>
      <c r="K986" s="510" t="s">
        <v>554</v>
      </c>
      <c r="L986" s="440">
        <v>3326505.6</v>
      </c>
      <c r="M986" s="57" t="s">
        <v>954</v>
      </c>
    </row>
    <row r="987" spans="1:13" s="548" customFormat="1" ht="15" customHeight="1" x14ac:dyDescent="0.25">
      <c r="A987" s="397"/>
      <c r="B987" s="398"/>
      <c r="C987" s="504"/>
      <c r="D987" s="510"/>
      <c r="E987" s="440"/>
      <c r="F987" s="57"/>
      <c r="H987" s="397" t="s">
        <v>956</v>
      </c>
      <c r="I987" s="398" t="s">
        <v>1894</v>
      </c>
      <c r="J987" s="504" t="s">
        <v>367</v>
      </c>
      <c r="K987" s="510" t="s">
        <v>554</v>
      </c>
      <c r="L987" s="440">
        <v>2146218.7200000002</v>
      </c>
      <c r="M987" s="57" t="s">
        <v>954</v>
      </c>
    </row>
    <row r="988" spans="1:13" s="548" customFormat="1" ht="15" customHeight="1" x14ac:dyDescent="0.25">
      <c r="A988" s="397"/>
      <c r="B988" s="398"/>
      <c r="C988" s="504"/>
      <c r="D988" s="510"/>
      <c r="E988" s="440"/>
      <c r="F988" s="57"/>
      <c r="H988" s="397" t="s">
        <v>956</v>
      </c>
      <c r="I988" s="398" t="s">
        <v>1554</v>
      </c>
      <c r="J988" s="504" t="s">
        <v>367</v>
      </c>
      <c r="K988" s="510" t="s">
        <v>554</v>
      </c>
      <c r="L988" s="440">
        <v>1537100.56</v>
      </c>
      <c r="M988" s="57" t="s">
        <v>954</v>
      </c>
    </row>
    <row r="989" spans="1:13" s="548" customFormat="1" ht="15" customHeight="1" x14ac:dyDescent="0.25">
      <c r="A989" s="397"/>
      <c r="B989" s="398"/>
      <c r="C989" s="504"/>
      <c r="D989" s="510"/>
      <c r="E989" s="440"/>
      <c r="F989" s="57"/>
      <c r="H989" s="397" t="s">
        <v>956</v>
      </c>
      <c r="I989" s="398" t="s">
        <v>1895</v>
      </c>
      <c r="J989" s="504" t="s">
        <v>367</v>
      </c>
      <c r="K989" s="510" t="s">
        <v>554</v>
      </c>
      <c r="L989" s="440">
        <v>3294708.12</v>
      </c>
      <c r="M989" s="57" t="s">
        <v>954</v>
      </c>
    </row>
    <row r="990" spans="1:13" s="548" customFormat="1" ht="15" customHeight="1" x14ac:dyDescent="0.25">
      <c r="A990" s="397"/>
      <c r="B990" s="398"/>
      <c r="C990" s="504"/>
      <c r="D990" s="510"/>
      <c r="E990" s="440"/>
      <c r="F990" s="57"/>
      <c r="H990" s="397" t="s">
        <v>956</v>
      </c>
      <c r="I990" s="398" t="s">
        <v>1896</v>
      </c>
      <c r="J990" s="504" t="s">
        <v>367</v>
      </c>
      <c r="K990" s="510" t="s">
        <v>554</v>
      </c>
      <c r="L990" s="440">
        <v>2125020.4</v>
      </c>
      <c r="M990" s="57" t="s">
        <v>954</v>
      </c>
    </row>
    <row r="991" spans="1:13" s="548" customFormat="1" ht="15" customHeight="1" x14ac:dyDescent="0.25">
      <c r="A991" s="397"/>
      <c r="B991" s="398"/>
      <c r="C991" s="504"/>
      <c r="D991" s="510"/>
      <c r="E991" s="440"/>
      <c r="F991" s="57"/>
      <c r="H991" s="397" t="s">
        <v>956</v>
      </c>
      <c r="I991" s="398" t="s">
        <v>1556</v>
      </c>
      <c r="J991" s="504" t="s">
        <v>367</v>
      </c>
      <c r="K991" s="510" t="s">
        <v>554</v>
      </c>
      <c r="L991" s="440">
        <v>1521831.8399999999</v>
      </c>
      <c r="M991" s="57" t="s">
        <v>954</v>
      </c>
    </row>
    <row r="992" spans="1:13" s="548" customFormat="1" ht="15" customHeight="1" x14ac:dyDescent="0.25">
      <c r="A992" s="397"/>
      <c r="B992" s="398"/>
      <c r="C992" s="504"/>
      <c r="D992" s="510"/>
      <c r="E992" s="440"/>
      <c r="F992" s="57"/>
      <c r="H992" s="397" t="s">
        <v>956</v>
      </c>
      <c r="I992" s="398" t="s">
        <v>1897</v>
      </c>
      <c r="J992" s="504" t="s">
        <v>367</v>
      </c>
      <c r="K992" s="510" t="s">
        <v>554</v>
      </c>
      <c r="L992" s="440">
        <v>3261947.0799999996</v>
      </c>
      <c r="M992" s="57" t="s">
        <v>954</v>
      </c>
    </row>
    <row r="993" spans="1:13" s="548" customFormat="1" ht="15" customHeight="1" x14ac:dyDescent="0.25">
      <c r="A993" s="397"/>
      <c r="B993" s="398"/>
      <c r="C993" s="504"/>
      <c r="D993" s="510"/>
      <c r="E993" s="440"/>
      <c r="F993" s="57"/>
      <c r="H993" s="397" t="s">
        <v>956</v>
      </c>
      <c r="I993" s="398" t="s">
        <v>1558</v>
      </c>
      <c r="J993" s="504" t="s">
        <v>367</v>
      </c>
      <c r="K993" s="510" t="s">
        <v>554</v>
      </c>
      <c r="L993" s="440">
        <v>1506637.24</v>
      </c>
      <c r="M993" s="57" t="s">
        <v>954</v>
      </c>
    </row>
    <row r="994" spans="1:13" s="548" customFormat="1" ht="15" customHeight="1" x14ac:dyDescent="0.25">
      <c r="A994" s="397"/>
      <c r="B994" s="398"/>
      <c r="C994" s="504"/>
      <c r="D994" s="510"/>
      <c r="E994" s="440"/>
      <c r="F994" s="57"/>
      <c r="H994" s="397" t="s">
        <v>956</v>
      </c>
      <c r="I994" s="398" t="s">
        <v>1898</v>
      </c>
      <c r="J994" s="504" t="s">
        <v>367</v>
      </c>
      <c r="K994" s="510" t="s">
        <v>554</v>
      </c>
      <c r="L994" s="440">
        <v>3229111.9200000004</v>
      </c>
      <c r="M994" s="57" t="s">
        <v>954</v>
      </c>
    </row>
    <row r="995" spans="1:13" s="548" customFormat="1" ht="15" customHeight="1" x14ac:dyDescent="0.25">
      <c r="A995" s="397"/>
      <c r="B995" s="398"/>
      <c r="C995" s="504"/>
      <c r="D995" s="510"/>
      <c r="E995" s="440"/>
      <c r="F995" s="57"/>
      <c r="H995" s="397" t="s">
        <v>956</v>
      </c>
      <c r="I995" s="398" t="s">
        <v>1560</v>
      </c>
      <c r="J995" s="504" t="s">
        <v>367</v>
      </c>
      <c r="K995" s="510" t="s">
        <v>554</v>
      </c>
      <c r="L995" s="440">
        <v>1492850.92</v>
      </c>
      <c r="M995" s="57" t="s">
        <v>954</v>
      </c>
    </row>
    <row r="996" spans="1:13" s="548" customFormat="1" ht="15" customHeight="1" x14ac:dyDescent="0.25">
      <c r="A996" s="397"/>
      <c r="B996" s="398"/>
      <c r="C996" s="504"/>
      <c r="D996" s="510"/>
      <c r="E996" s="440"/>
      <c r="F996" s="57"/>
      <c r="H996" s="397" t="s">
        <v>956</v>
      </c>
      <c r="I996" s="398" t="s">
        <v>1899</v>
      </c>
      <c r="J996" s="504" t="s">
        <v>367</v>
      </c>
      <c r="K996" s="510" t="s">
        <v>554</v>
      </c>
      <c r="L996" s="440">
        <v>3199463.9200000004</v>
      </c>
      <c r="M996" s="57" t="s">
        <v>954</v>
      </c>
    </row>
    <row r="997" spans="1:13" s="548" customFormat="1" ht="15" customHeight="1" x14ac:dyDescent="0.25">
      <c r="A997" s="397"/>
      <c r="B997" s="398"/>
      <c r="C997" s="504"/>
      <c r="D997" s="510"/>
      <c r="E997" s="440"/>
      <c r="F997" s="57"/>
      <c r="H997" s="397" t="s">
        <v>956</v>
      </c>
      <c r="I997" s="398" t="s">
        <v>1390</v>
      </c>
      <c r="J997" s="504" t="s">
        <v>367</v>
      </c>
      <c r="K997" s="510" t="s">
        <v>554</v>
      </c>
      <c r="L997" s="440">
        <v>49160608.839999996</v>
      </c>
      <c r="M997" s="57" t="s">
        <v>954</v>
      </c>
    </row>
    <row r="998" spans="1:13" s="548" customFormat="1" ht="15" customHeight="1" x14ac:dyDescent="0.25">
      <c r="A998" s="397"/>
      <c r="B998" s="398"/>
      <c r="C998" s="504"/>
      <c r="D998" s="510"/>
      <c r="E998" s="440"/>
      <c r="F998" s="57"/>
      <c r="H998" s="397" t="s">
        <v>956</v>
      </c>
      <c r="I998" s="398" t="s">
        <v>1562</v>
      </c>
      <c r="J998" s="504" t="s">
        <v>367</v>
      </c>
      <c r="K998" s="510" t="s">
        <v>554</v>
      </c>
      <c r="L998" s="440">
        <v>1477582.2</v>
      </c>
      <c r="M998" s="57" t="s">
        <v>954</v>
      </c>
    </row>
    <row r="999" spans="1:13" s="548" customFormat="1" ht="15" customHeight="1" x14ac:dyDescent="0.25">
      <c r="A999" s="397"/>
      <c r="B999" s="398"/>
      <c r="C999" s="504"/>
      <c r="D999" s="510"/>
      <c r="E999" s="440"/>
      <c r="F999" s="57"/>
      <c r="H999" s="397" t="s">
        <v>956</v>
      </c>
      <c r="I999" s="398" t="s">
        <v>1900</v>
      </c>
      <c r="J999" s="504" t="s">
        <v>367</v>
      </c>
      <c r="K999" s="510" t="s">
        <v>554</v>
      </c>
      <c r="L999" s="440">
        <v>3166702.88</v>
      </c>
      <c r="M999" s="57" t="s">
        <v>954</v>
      </c>
    </row>
    <row r="1000" spans="1:13" s="548" customFormat="1" ht="15" customHeight="1" x14ac:dyDescent="0.25">
      <c r="A1000" s="397"/>
      <c r="B1000" s="398"/>
      <c r="C1000" s="504"/>
      <c r="D1000" s="510"/>
      <c r="E1000" s="440"/>
      <c r="F1000" s="57"/>
      <c r="H1000" s="397" t="s">
        <v>956</v>
      </c>
      <c r="I1000" s="398" t="s">
        <v>1901</v>
      </c>
      <c r="J1000" s="504" t="s">
        <v>367</v>
      </c>
      <c r="K1000" s="510" t="s">
        <v>554</v>
      </c>
      <c r="L1000" s="440">
        <v>1462832.32</v>
      </c>
      <c r="M1000" s="57" t="s">
        <v>954</v>
      </c>
    </row>
    <row r="1001" spans="1:13" s="548" customFormat="1" ht="15" customHeight="1" x14ac:dyDescent="0.25">
      <c r="A1001" s="397"/>
      <c r="B1001" s="398"/>
      <c r="C1001" s="504"/>
      <c r="D1001" s="510"/>
      <c r="E1001" s="440"/>
      <c r="F1001" s="57"/>
      <c r="H1001" s="397" t="s">
        <v>956</v>
      </c>
      <c r="I1001" s="398" t="s">
        <v>1902</v>
      </c>
      <c r="J1001" s="504" t="s">
        <v>367</v>
      </c>
      <c r="K1001" s="510" t="s">
        <v>554</v>
      </c>
      <c r="L1001" s="440">
        <v>3134979.52</v>
      </c>
      <c r="M1001" s="57" t="s">
        <v>954</v>
      </c>
    </row>
    <row r="1002" spans="1:13" s="548" customFormat="1" ht="15" customHeight="1" x14ac:dyDescent="0.25">
      <c r="A1002" s="397"/>
      <c r="B1002" s="398"/>
      <c r="C1002" s="504"/>
      <c r="D1002" s="510"/>
      <c r="E1002" s="440"/>
      <c r="F1002" s="57"/>
      <c r="H1002" s="397" t="s">
        <v>956</v>
      </c>
      <c r="I1002" s="398" t="s">
        <v>1903</v>
      </c>
      <c r="J1002" s="504" t="s">
        <v>367</v>
      </c>
      <c r="K1002" s="510" t="s">
        <v>554</v>
      </c>
      <c r="L1002" s="440">
        <v>1447637.72</v>
      </c>
      <c r="M1002" s="57" t="s">
        <v>954</v>
      </c>
    </row>
    <row r="1003" spans="1:13" s="548" customFormat="1" ht="15" customHeight="1" x14ac:dyDescent="0.25">
      <c r="A1003" s="397"/>
      <c r="B1003" s="398"/>
      <c r="C1003" s="504"/>
      <c r="D1003" s="510"/>
      <c r="E1003" s="440"/>
      <c r="F1003" s="57"/>
      <c r="H1003" s="397" t="s">
        <v>956</v>
      </c>
      <c r="I1003" s="398" t="s">
        <v>1904</v>
      </c>
      <c r="J1003" s="504" t="s">
        <v>367</v>
      </c>
      <c r="K1003" s="510" t="s">
        <v>554</v>
      </c>
      <c r="L1003" s="440">
        <v>1432887.8399999999</v>
      </c>
      <c r="M1003" s="57" t="s">
        <v>954</v>
      </c>
    </row>
    <row r="1004" spans="1:13" s="548" customFormat="1" ht="15" customHeight="1" x14ac:dyDescent="0.25">
      <c r="A1004" s="397"/>
      <c r="B1004" s="398"/>
      <c r="C1004" s="504"/>
      <c r="D1004" s="510"/>
      <c r="E1004" s="440"/>
      <c r="F1004" s="57"/>
      <c r="H1004" s="397" t="s">
        <v>956</v>
      </c>
      <c r="I1004" s="398" t="s">
        <v>1905</v>
      </c>
      <c r="J1004" s="504" t="s">
        <v>367</v>
      </c>
      <c r="K1004" s="510" t="s">
        <v>554</v>
      </c>
      <c r="L1004" s="440">
        <v>3070421</v>
      </c>
      <c r="M1004" s="57" t="s">
        <v>954</v>
      </c>
    </row>
    <row r="1005" spans="1:13" s="548" customFormat="1" ht="15" customHeight="1" x14ac:dyDescent="0.25">
      <c r="A1005" s="397"/>
      <c r="B1005" s="398"/>
      <c r="C1005" s="504"/>
      <c r="D1005" s="510"/>
      <c r="E1005" s="440"/>
      <c r="F1005" s="57"/>
      <c r="H1005" s="397" t="s">
        <v>956</v>
      </c>
      <c r="I1005" s="398" t="s">
        <v>1906</v>
      </c>
      <c r="J1005" s="504" t="s">
        <v>367</v>
      </c>
      <c r="K1005" s="510" t="s">
        <v>554</v>
      </c>
      <c r="L1005" s="440">
        <v>1417619.1199999999</v>
      </c>
      <c r="M1005" s="57" t="s">
        <v>954</v>
      </c>
    </row>
    <row r="1006" spans="1:13" s="548" customFormat="1" ht="15" customHeight="1" x14ac:dyDescent="0.25">
      <c r="A1006" s="397"/>
      <c r="B1006" s="398"/>
      <c r="C1006" s="504"/>
      <c r="D1006" s="510"/>
      <c r="E1006" s="440"/>
      <c r="F1006" s="57"/>
      <c r="H1006" s="397" t="s">
        <v>956</v>
      </c>
      <c r="I1006" s="398" t="s">
        <v>1907</v>
      </c>
      <c r="J1006" s="504" t="s">
        <v>367</v>
      </c>
      <c r="K1006" s="510" t="s">
        <v>554</v>
      </c>
      <c r="L1006" s="440">
        <v>3037585.84</v>
      </c>
      <c r="M1006" s="57" t="s">
        <v>954</v>
      </c>
    </row>
    <row r="1007" spans="1:13" s="548" customFormat="1" ht="15" customHeight="1" x14ac:dyDescent="0.25">
      <c r="A1007" s="397"/>
      <c r="B1007" s="398"/>
      <c r="C1007" s="504"/>
      <c r="D1007" s="510"/>
      <c r="E1007" s="440"/>
      <c r="F1007" s="57"/>
      <c r="H1007" s="397" t="s">
        <v>956</v>
      </c>
      <c r="I1007" s="398" t="s">
        <v>1908</v>
      </c>
      <c r="J1007" s="504" t="s">
        <v>367</v>
      </c>
      <c r="K1007" s="510" t="s">
        <v>554</v>
      </c>
      <c r="L1007" s="440">
        <v>1402424.52</v>
      </c>
      <c r="M1007" s="57" t="s">
        <v>954</v>
      </c>
    </row>
    <row r="1008" spans="1:13" s="548" customFormat="1" ht="15" customHeight="1" x14ac:dyDescent="0.25">
      <c r="A1008" s="397"/>
      <c r="B1008" s="398"/>
      <c r="C1008" s="504"/>
      <c r="D1008" s="510"/>
      <c r="E1008" s="440"/>
      <c r="F1008" s="57"/>
      <c r="H1008" s="397" t="s">
        <v>956</v>
      </c>
      <c r="I1008" s="398" t="s">
        <v>1909</v>
      </c>
      <c r="J1008" s="504" t="s">
        <v>367</v>
      </c>
      <c r="K1008" s="510" t="s">
        <v>554</v>
      </c>
      <c r="L1008" s="440">
        <v>3004824.8</v>
      </c>
      <c r="M1008" s="57" t="s">
        <v>954</v>
      </c>
    </row>
    <row r="1009" spans="1:13" s="548" customFormat="1" ht="15" customHeight="1" x14ac:dyDescent="0.25">
      <c r="A1009" s="397"/>
      <c r="B1009" s="398"/>
      <c r="C1009" s="504"/>
      <c r="D1009" s="510"/>
      <c r="E1009" s="440"/>
      <c r="F1009" s="57"/>
      <c r="H1009" s="397" t="s">
        <v>956</v>
      </c>
      <c r="I1009" s="398" t="s">
        <v>1910</v>
      </c>
      <c r="J1009" s="504" t="s">
        <v>367</v>
      </c>
      <c r="K1009" s="510" t="s">
        <v>554</v>
      </c>
      <c r="L1009" s="440">
        <v>1387674.64</v>
      </c>
      <c r="M1009" s="57" t="s">
        <v>954</v>
      </c>
    </row>
    <row r="1010" spans="1:13" s="548" customFormat="1" ht="15" customHeight="1" x14ac:dyDescent="0.25">
      <c r="A1010" s="397"/>
      <c r="B1010" s="398"/>
      <c r="C1010" s="504"/>
      <c r="D1010" s="510"/>
      <c r="E1010" s="440"/>
      <c r="F1010" s="57"/>
      <c r="H1010" s="397" t="s">
        <v>956</v>
      </c>
      <c r="I1010" s="398" t="s">
        <v>1911</v>
      </c>
      <c r="J1010" s="504" t="s">
        <v>367</v>
      </c>
      <c r="K1010" s="510" t="s">
        <v>554</v>
      </c>
      <c r="L1010" s="440">
        <v>2973027.3200000003</v>
      </c>
      <c r="M1010" s="57" t="s">
        <v>954</v>
      </c>
    </row>
    <row r="1011" spans="1:13" s="548" customFormat="1" ht="15" customHeight="1" x14ac:dyDescent="0.25">
      <c r="A1011" s="397"/>
      <c r="B1011" s="398"/>
      <c r="C1011" s="504"/>
      <c r="D1011" s="510"/>
      <c r="E1011" s="440"/>
      <c r="F1011" s="57"/>
      <c r="H1011" s="397" t="s">
        <v>956</v>
      </c>
      <c r="I1011" s="398" t="s">
        <v>1912</v>
      </c>
      <c r="J1011" s="504" t="s">
        <v>367</v>
      </c>
      <c r="K1011" s="510" t="s">
        <v>554</v>
      </c>
      <c r="L1011" s="440">
        <v>1372405.92</v>
      </c>
      <c r="M1011" s="57" t="s">
        <v>954</v>
      </c>
    </row>
    <row r="1012" spans="1:13" s="548" customFormat="1" ht="15" customHeight="1" x14ac:dyDescent="0.25">
      <c r="A1012" s="397"/>
      <c r="B1012" s="398"/>
      <c r="C1012" s="504"/>
      <c r="D1012" s="510"/>
      <c r="E1012" s="440"/>
      <c r="F1012" s="57"/>
      <c r="H1012" s="397" t="s">
        <v>956</v>
      </c>
      <c r="I1012" s="398" t="s">
        <v>1913</v>
      </c>
      <c r="J1012" s="504" t="s">
        <v>367</v>
      </c>
      <c r="K1012" s="510" t="s">
        <v>554</v>
      </c>
      <c r="L1012" s="440">
        <v>2940266.28</v>
      </c>
      <c r="M1012" s="57" t="s">
        <v>954</v>
      </c>
    </row>
    <row r="1013" spans="1:13" s="548" customFormat="1" ht="15" customHeight="1" x14ac:dyDescent="0.25">
      <c r="A1013" s="397"/>
      <c r="B1013" s="398"/>
      <c r="C1013" s="504"/>
      <c r="D1013" s="510"/>
      <c r="E1013" s="440"/>
      <c r="F1013" s="57"/>
      <c r="H1013" s="397" t="s">
        <v>956</v>
      </c>
      <c r="I1013" s="398" t="s">
        <v>1914</v>
      </c>
      <c r="J1013" s="504" t="s">
        <v>367</v>
      </c>
      <c r="K1013" s="510" t="s">
        <v>554</v>
      </c>
      <c r="L1013" s="440">
        <v>1357656.0399999998</v>
      </c>
      <c r="M1013" s="57" t="s">
        <v>954</v>
      </c>
    </row>
    <row r="1014" spans="1:13" s="548" customFormat="1" ht="15" customHeight="1" x14ac:dyDescent="0.25">
      <c r="A1014" s="397"/>
      <c r="B1014" s="398"/>
      <c r="C1014" s="504"/>
      <c r="D1014" s="510"/>
      <c r="E1014" s="440"/>
      <c r="F1014" s="57"/>
      <c r="H1014" s="397" t="s">
        <v>956</v>
      </c>
      <c r="I1014" s="398" t="s">
        <v>1915</v>
      </c>
      <c r="J1014" s="504" t="s">
        <v>367</v>
      </c>
      <c r="K1014" s="510" t="s">
        <v>554</v>
      </c>
      <c r="L1014" s="440">
        <v>2908468.8</v>
      </c>
      <c r="M1014" s="57" t="s">
        <v>954</v>
      </c>
    </row>
    <row r="1015" spans="1:13" s="548" customFormat="1" ht="15" customHeight="1" x14ac:dyDescent="0.25">
      <c r="A1015" s="397"/>
      <c r="B1015" s="398"/>
      <c r="C1015" s="504"/>
      <c r="D1015" s="510"/>
      <c r="E1015" s="440"/>
      <c r="F1015" s="57"/>
      <c r="H1015" s="397" t="s">
        <v>956</v>
      </c>
      <c r="I1015" s="398" t="s">
        <v>1916</v>
      </c>
      <c r="J1015" s="504" t="s">
        <v>367</v>
      </c>
      <c r="K1015" s="510" t="s">
        <v>554</v>
      </c>
      <c r="L1015" s="440">
        <v>1342387.32</v>
      </c>
      <c r="M1015" s="57" t="s">
        <v>954</v>
      </c>
    </row>
    <row r="1016" spans="1:13" s="548" customFormat="1" ht="15" customHeight="1" x14ac:dyDescent="0.25">
      <c r="A1016" s="397"/>
      <c r="B1016" s="398"/>
      <c r="C1016" s="504"/>
      <c r="D1016" s="510"/>
      <c r="E1016" s="440"/>
      <c r="F1016" s="57"/>
      <c r="H1016" s="397" t="s">
        <v>956</v>
      </c>
      <c r="I1016" s="398" t="s">
        <v>1293</v>
      </c>
      <c r="J1016" s="504" t="s">
        <v>367</v>
      </c>
      <c r="K1016" s="510" t="s">
        <v>554</v>
      </c>
      <c r="L1016" s="440">
        <v>2875707.7600000002</v>
      </c>
      <c r="M1016" s="57" t="s">
        <v>954</v>
      </c>
    </row>
    <row r="1017" spans="1:13" s="548" customFormat="1" ht="15" customHeight="1" x14ac:dyDescent="0.25">
      <c r="A1017" s="397"/>
      <c r="B1017" s="398"/>
      <c r="C1017" s="504"/>
      <c r="D1017" s="510"/>
      <c r="E1017" s="440"/>
      <c r="F1017" s="57"/>
      <c r="H1017" s="397" t="s">
        <v>956</v>
      </c>
      <c r="I1017" s="398" t="s">
        <v>1917</v>
      </c>
      <c r="J1017" s="504" t="s">
        <v>367</v>
      </c>
      <c r="K1017" s="510" t="s">
        <v>554</v>
      </c>
      <c r="L1017" s="440">
        <v>1327192.72</v>
      </c>
      <c r="M1017" s="57" t="s">
        <v>954</v>
      </c>
    </row>
    <row r="1018" spans="1:13" s="548" customFormat="1" ht="15" customHeight="1" x14ac:dyDescent="0.25">
      <c r="A1018" s="397"/>
      <c r="B1018" s="398"/>
      <c r="C1018" s="504"/>
      <c r="D1018" s="510"/>
      <c r="E1018" s="440"/>
      <c r="F1018" s="57"/>
      <c r="H1018" s="397" t="s">
        <v>956</v>
      </c>
      <c r="I1018" s="398" t="s">
        <v>1918</v>
      </c>
      <c r="J1018" s="504" t="s">
        <v>367</v>
      </c>
      <c r="K1018" s="510" t="s">
        <v>554</v>
      </c>
      <c r="L1018" s="440">
        <v>1313406.3999999999</v>
      </c>
      <c r="M1018" s="57" t="s">
        <v>954</v>
      </c>
    </row>
    <row r="1019" spans="1:13" s="548" customFormat="1" ht="15" customHeight="1" x14ac:dyDescent="0.25">
      <c r="A1019" s="397"/>
      <c r="B1019" s="398"/>
      <c r="C1019" s="504"/>
      <c r="D1019" s="510"/>
      <c r="E1019" s="440"/>
      <c r="F1019" s="57"/>
      <c r="H1019" s="397" t="s">
        <v>956</v>
      </c>
      <c r="I1019" s="398" t="s">
        <v>1919</v>
      </c>
      <c r="J1019" s="504" t="s">
        <v>367</v>
      </c>
      <c r="K1019" s="510" t="s">
        <v>554</v>
      </c>
      <c r="L1019" s="440">
        <v>1298137.68</v>
      </c>
      <c r="M1019" s="57" t="s">
        <v>954</v>
      </c>
    </row>
    <row r="1020" spans="1:13" s="548" customFormat="1" ht="15" customHeight="1" x14ac:dyDescent="0.25">
      <c r="A1020" s="397"/>
      <c r="B1020" s="398"/>
      <c r="C1020" s="504"/>
      <c r="D1020" s="510"/>
      <c r="E1020" s="440"/>
      <c r="F1020" s="57"/>
      <c r="H1020" s="397" t="s">
        <v>956</v>
      </c>
      <c r="I1020" s="398" t="s">
        <v>1920</v>
      </c>
      <c r="J1020" s="504" t="s">
        <v>367</v>
      </c>
      <c r="K1020" s="510" t="s">
        <v>554</v>
      </c>
      <c r="L1020" s="440">
        <v>1283387.8</v>
      </c>
      <c r="M1020" s="57" t="s">
        <v>954</v>
      </c>
    </row>
    <row r="1021" spans="1:13" s="548" customFormat="1" ht="15" customHeight="1" x14ac:dyDescent="0.25">
      <c r="A1021" s="397"/>
      <c r="B1021" s="398"/>
      <c r="C1021" s="504"/>
      <c r="D1021" s="510"/>
      <c r="E1021" s="440"/>
      <c r="F1021" s="57"/>
      <c r="H1021" s="397" t="s">
        <v>956</v>
      </c>
      <c r="I1021" s="398" t="s">
        <v>1921</v>
      </c>
      <c r="J1021" s="504" t="s">
        <v>367</v>
      </c>
      <c r="K1021" s="510" t="s">
        <v>554</v>
      </c>
      <c r="L1021" s="440">
        <v>1268193.2</v>
      </c>
      <c r="M1021" s="57" t="s">
        <v>954</v>
      </c>
    </row>
    <row r="1022" spans="1:13" s="548" customFormat="1" ht="15" customHeight="1" x14ac:dyDescent="0.25">
      <c r="A1022" s="397"/>
      <c r="B1022" s="398"/>
      <c r="C1022" s="504"/>
      <c r="D1022" s="510"/>
      <c r="E1022" s="440"/>
      <c r="F1022" s="57"/>
      <c r="H1022" s="397" t="s">
        <v>956</v>
      </c>
      <c r="I1022" s="398" t="s">
        <v>1922</v>
      </c>
      <c r="J1022" s="504" t="s">
        <v>367</v>
      </c>
      <c r="K1022" s="510" t="s">
        <v>554</v>
      </c>
      <c r="L1022" s="440">
        <v>1253443.32</v>
      </c>
      <c r="M1022" s="57" t="s">
        <v>954</v>
      </c>
    </row>
    <row r="1023" spans="1:13" s="548" customFormat="1" ht="15" customHeight="1" x14ac:dyDescent="0.25">
      <c r="A1023" s="397"/>
      <c r="B1023" s="398"/>
      <c r="C1023" s="504"/>
      <c r="D1023" s="510"/>
      <c r="E1023" s="440"/>
      <c r="F1023" s="57"/>
      <c r="H1023" s="397" t="s">
        <v>956</v>
      </c>
      <c r="I1023" s="398" t="s">
        <v>979</v>
      </c>
      <c r="J1023" s="504" t="s">
        <v>367</v>
      </c>
      <c r="K1023" s="510" t="s">
        <v>554</v>
      </c>
      <c r="L1023" s="440">
        <v>1238174.6000000001</v>
      </c>
      <c r="M1023" s="57" t="s">
        <v>954</v>
      </c>
    </row>
    <row r="1024" spans="1:13" s="548" customFormat="1" ht="15" customHeight="1" x14ac:dyDescent="0.25">
      <c r="A1024" s="397"/>
      <c r="B1024" s="398"/>
      <c r="C1024" s="504"/>
      <c r="D1024" s="510"/>
      <c r="E1024" s="440"/>
      <c r="F1024" s="57"/>
      <c r="H1024" s="397" t="s">
        <v>956</v>
      </c>
      <c r="I1024" s="398" t="s">
        <v>1506</v>
      </c>
      <c r="J1024" s="504" t="s">
        <v>367</v>
      </c>
      <c r="K1024" s="510" t="s">
        <v>554</v>
      </c>
      <c r="L1024" s="440">
        <v>9864927.2800000012</v>
      </c>
      <c r="M1024" s="57" t="s">
        <v>954</v>
      </c>
    </row>
    <row r="1025" spans="1:13" s="548" customFormat="1" ht="15" customHeight="1" x14ac:dyDescent="0.25">
      <c r="A1025" s="397"/>
      <c r="B1025" s="398"/>
      <c r="C1025" s="504"/>
      <c r="D1025" s="510"/>
      <c r="E1025" s="440"/>
      <c r="F1025" s="57"/>
      <c r="H1025" s="397" t="s">
        <v>956</v>
      </c>
      <c r="I1025" s="398" t="s">
        <v>1476</v>
      </c>
      <c r="J1025" s="504" t="s">
        <v>367</v>
      </c>
      <c r="K1025" s="510" t="s">
        <v>554</v>
      </c>
      <c r="L1025" s="440">
        <v>4081788.4000000004</v>
      </c>
      <c r="M1025" s="57" t="s">
        <v>954</v>
      </c>
    </row>
    <row r="1026" spans="1:13" s="548" customFormat="1" ht="15" customHeight="1" x14ac:dyDescent="0.25">
      <c r="A1026" s="397"/>
      <c r="B1026" s="398"/>
      <c r="C1026" s="504"/>
      <c r="D1026" s="510"/>
      <c r="E1026" s="440"/>
      <c r="F1026" s="57"/>
      <c r="H1026" s="397" t="s">
        <v>956</v>
      </c>
      <c r="I1026" s="398" t="s">
        <v>1507</v>
      </c>
      <c r="J1026" s="504" t="s">
        <v>367</v>
      </c>
      <c r="K1026" s="510" t="s">
        <v>554</v>
      </c>
      <c r="L1026" s="440">
        <v>9777169.1999999993</v>
      </c>
      <c r="M1026" s="57" t="s">
        <v>954</v>
      </c>
    </row>
    <row r="1027" spans="1:13" s="548" customFormat="1" ht="15" customHeight="1" x14ac:dyDescent="0.25">
      <c r="A1027" s="397"/>
      <c r="B1027" s="398"/>
      <c r="C1027" s="504"/>
      <c r="D1027" s="510"/>
      <c r="E1027" s="440"/>
      <c r="F1027" s="57"/>
      <c r="H1027" s="397" t="s">
        <v>956</v>
      </c>
      <c r="I1027" s="398" t="s">
        <v>1779</v>
      </c>
      <c r="J1027" s="504" t="s">
        <v>367</v>
      </c>
      <c r="K1027" s="510" t="s">
        <v>554</v>
      </c>
      <c r="L1027" s="440">
        <v>1541399.52</v>
      </c>
      <c r="M1027" s="57" t="s">
        <v>954</v>
      </c>
    </row>
    <row r="1028" spans="1:13" s="548" customFormat="1" ht="15" customHeight="1" x14ac:dyDescent="0.25">
      <c r="A1028" s="397"/>
      <c r="B1028" s="398"/>
      <c r="C1028" s="504"/>
      <c r="D1028" s="510"/>
      <c r="E1028" s="440"/>
      <c r="F1028" s="57"/>
      <c r="H1028" s="397" t="s">
        <v>956</v>
      </c>
      <c r="I1028" s="398" t="s">
        <v>1923</v>
      </c>
      <c r="J1028" s="504" t="s">
        <v>367</v>
      </c>
      <c r="K1028" s="510" t="s">
        <v>554</v>
      </c>
      <c r="L1028" s="440">
        <v>2503254.7600000002</v>
      </c>
      <c r="M1028" s="57" t="s">
        <v>954</v>
      </c>
    </row>
    <row r="1029" spans="1:13" s="548" customFormat="1" ht="15" customHeight="1" x14ac:dyDescent="0.25">
      <c r="A1029" s="397"/>
      <c r="B1029" s="398"/>
      <c r="C1029" s="504"/>
      <c r="D1029" s="510"/>
      <c r="E1029" s="440"/>
      <c r="F1029" s="57"/>
      <c r="H1029" s="397" t="s">
        <v>956</v>
      </c>
      <c r="I1029" s="398" t="s">
        <v>1508</v>
      </c>
      <c r="J1029" s="504" t="s">
        <v>367</v>
      </c>
      <c r="K1029" s="510" t="s">
        <v>554</v>
      </c>
      <c r="L1029" s="440">
        <v>9686520.4399999995</v>
      </c>
      <c r="M1029" s="57" t="s">
        <v>954</v>
      </c>
    </row>
    <row r="1030" spans="1:13" s="548" customFormat="1" ht="15" customHeight="1" x14ac:dyDescent="0.25">
      <c r="A1030" s="397"/>
      <c r="B1030" s="398"/>
      <c r="C1030" s="504"/>
      <c r="D1030" s="510"/>
      <c r="E1030" s="440"/>
      <c r="F1030" s="57"/>
      <c r="H1030" s="397" t="s">
        <v>956</v>
      </c>
      <c r="I1030" s="398" t="s">
        <v>1876</v>
      </c>
      <c r="J1030" s="504" t="s">
        <v>367</v>
      </c>
      <c r="K1030" s="510" t="s">
        <v>554</v>
      </c>
      <c r="L1030" s="440">
        <v>4007816.64</v>
      </c>
      <c r="M1030" s="57" t="s">
        <v>954</v>
      </c>
    </row>
    <row r="1031" spans="1:13" s="548" customFormat="1" ht="15" customHeight="1" x14ac:dyDescent="0.25">
      <c r="A1031" s="397"/>
      <c r="B1031" s="398"/>
      <c r="C1031" s="504"/>
      <c r="D1031" s="510"/>
      <c r="E1031" s="440"/>
      <c r="F1031" s="57"/>
      <c r="H1031" s="397" t="s">
        <v>956</v>
      </c>
      <c r="I1031" s="398" t="s">
        <v>1509</v>
      </c>
      <c r="J1031" s="504" t="s">
        <v>367</v>
      </c>
      <c r="K1031" s="510" t="s">
        <v>554</v>
      </c>
      <c r="L1031" s="440">
        <v>9598836.4800000004</v>
      </c>
      <c r="M1031" s="57" t="s">
        <v>954</v>
      </c>
    </row>
    <row r="1032" spans="1:13" s="548" customFormat="1" ht="15" customHeight="1" x14ac:dyDescent="0.25">
      <c r="A1032" s="397"/>
      <c r="B1032" s="398"/>
      <c r="C1032" s="504"/>
      <c r="D1032" s="510"/>
      <c r="E1032" s="440"/>
      <c r="F1032" s="57"/>
      <c r="H1032" s="397" t="s">
        <v>956</v>
      </c>
      <c r="I1032" s="398" t="s">
        <v>1924</v>
      </c>
      <c r="J1032" s="504" t="s">
        <v>367</v>
      </c>
      <c r="K1032" s="510" t="s">
        <v>554</v>
      </c>
      <c r="L1032" s="440">
        <v>1513159.8</v>
      </c>
      <c r="M1032" s="57" t="s">
        <v>954</v>
      </c>
    </row>
    <row r="1033" spans="1:13" s="548" customFormat="1" ht="15" customHeight="1" x14ac:dyDescent="0.25">
      <c r="A1033" s="397"/>
      <c r="B1033" s="398"/>
      <c r="C1033" s="504"/>
      <c r="D1033" s="510"/>
      <c r="E1033" s="440"/>
      <c r="F1033" s="57"/>
      <c r="H1033" s="397" t="s">
        <v>956</v>
      </c>
      <c r="I1033" s="398" t="s">
        <v>1925</v>
      </c>
      <c r="J1033" s="504" t="s">
        <v>367</v>
      </c>
      <c r="K1033" s="510" t="s">
        <v>554</v>
      </c>
      <c r="L1033" s="440">
        <v>2457448.6</v>
      </c>
      <c r="M1033" s="57" t="s">
        <v>954</v>
      </c>
    </row>
    <row r="1034" spans="1:13" s="548" customFormat="1" ht="15" customHeight="1" x14ac:dyDescent="0.25">
      <c r="A1034" s="397"/>
      <c r="B1034" s="398"/>
      <c r="C1034" s="504"/>
      <c r="D1034" s="510"/>
      <c r="E1034" s="440"/>
      <c r="F1034" s="57"/>
      <c r="H1034" s="397" t="s">
        <v>956</v>
      </c>
      <c r="I1034" s="398" t="s">
        <v>1510</v>
      </c>
      <c r="J1034" s="504" t="s">
        <v>367</v>
      </c>
      <c r="K1034" s="510" t="s">
        <v>554</v>
      </c>
      <c r="L1034" s="440">
        <v>9508187.7199999988</v>
      </c>
      <c r="M1034" s="57" t="s">
        <v>954</v>
      </c>
    </row>
    <row r="1035" spans="1:13" s="548" customFormat="1" ht="15" customHeight="1" x14ac:dyDescent="0.25">
      <c r="A1035" s="397"/>
      <c r="B1035" s="398"/>
      <c r="C1035" s="504"/>
      <c r="D1035" s="510"/>
      <c r="E1035" s="440"/>
      <c r="F1035" s="57"/>
      <c r="H1035" s="397" t="s">
        <v>956</v>
      </c>
      <c r="I1035" s="398" t="s">
        <v>1566</v>
      </c>
      <c r="J1035" s="504" t="s">
        <v>367</v>
      </c>
      <c r="K1035" s="510" t="s">
        <v>554</v>
      </c>
      <c r="L1035" s="440">
        <v>1498854.64</v>
      </c>
      <c r="M1035" s="57" t="s">
        <v>954</v>
      </c>
    </row>
    <row r="1036" spans="1:13" s="548" customFormat="1" ht="15" customHeight="1" x14ac:dyDescent="0.25">
      <c r="A1036" s="397"/>
      <c r="B1036" s="398"/>
      <c r="C1036" s="504"/>
      <c r="D1036" s="510"/>
      <c r="E1036" s="440"/>
      <c r="F1036" s="57"/>
      <c r="H1036" s="397" t="s">
        <v>956</v>
      </c>
      <c r="I1036" s="398" t="s">
        <v>1926</v>
      </c>
      <c r="J1036" s="504" t="s">
        <v>367</v>
      </c>
      <c r="K1036" s="510" t="s">
        <v>554</v>
      </c>
      <c r="L1036" s="440">
        <v>2434174.9200000004</v>
      </c>
      <c r="M1036" s="57" t="s">
        <v>954</v>
      </c>
    </row>
    <row r="1037" spans="1:13" s="548" customFormat="1" ht="15" customHeight="1" x14ac:dyDescent="0.25">
      <c r="A1037" s="397"/>
      <c r="B1037" s="398"/>
      <c r="C1037" s="504"/>
      <c r="D1037" s="510"/>
      <c r="E1037" s="440"/>
      <c r="F1037" s="57"/>
      <c r="H1037" s="397" t="s">
        <v>956</v>
      </c>
      <c r="I1037" s="398" t="s">
        <v>1511</v>
      </c>
      <c r="J1037" s="504" t="s">
        <v>367</v>
      </c>
      <c r="K1037" s="510" t="s">
        <v>554</v>
      </c>
      <c r="L1037" s="440">
        <v>9417538.959999999</v>
      </c>
      <c r="M1037" s="57" t="s">
        <v>954</v>
      </c>
    </row>
    <row r="1038" spans="1:13" s="548" customFormat="1" ht="15" customHeight="1" x14ac:dyDescent="0.25">
      <c r="A1038" s="397"/>
      <c r="B1038" s="398"/>
      <c r="C1038" s="504"/>
      <c r="D1038" s="510"/>
      <c r="E1038" s="440"/>
      <c r="F1038" s="57"/>
      <c r="H1038" s="397" t="s">
        <v>956</v>
      </c>
      <c r="I1038" s="398" t="s">
        <v>1889</v>
      </c>
      <c r="J1038" s="504" t="s">
        <v>367</v>
      </c>
      <c r="K1038" s="510" t="s">
        <v>554</v>
      </c>
      <c r="L1038" s="440">
        <v>3896191.92</v>
      </c>
      <c r="M1038" s="57" t="s">
        <v>954</v>
      </c>
    </row>
    <row r="1039" spans="1:13" s="548" customFormat="1" ht="15" customHeight="1" x14ac:dyDescent="0.25">
      <c r="A1039" s="397"/>
      <c r="B1039" s="398"/>
      <c r="C1039" s="504"/>
      <c r="D1039" s="510"/>
      <c r="E1039" s="440"/>
      <c r="F1039" s="57"/>
      <c r="H1039" s="397" t="s">
        <v>956</v>
      </c>
      <c r="I1039" s="398" t="s">
        <v>1512</v>
      </c>
      <c r="J1039" s="504" t="s">
        <v>367</v>
      </c>
      <c r="K1039" s="510" t="s">
        <v>554</v>
      </c>
      <c r="L1039" s="440">
        <v>9329780.8800000008</v>
      </c>
      <c r="M1039" s="57" t="s">
        <v>954</v>
      </c>
    </row>
    <row r="1040" spans="1:13" s="548" customFormat="1" ht="15" customHeight="1" x14ac:dyDescent="0.25">
      <c r="A1040" s="397"/>
      <c r="B1040" s="398"/>
      <c r="C1040" s="504"/>
      <c r="D1040" s="510"/>
      <c r="E1040" s="440"/>
      <c r="F1040" s="57"/>
      <c r="H1040" s="397" t="s">
        <v>956</v>
      </c>
      <c r="I1040" s="398" t="s">
        <v>1780</v>
      </c>
      <c r="J1040" s="504" t="s">
        <v>367</v>
      </c>
      <c r="K1040" s="510" t="s">
        <v>554</v>
      </c>
      <c r="L1040" s="440">
        <v>1470614.92</v>
      </c>
      <c r="M1040" s="57" t="s">
        <v>954</v>
      </c>
    </row>
    <row r="1041" spans="1:13" s="548" customFormat="1" ht="15" customHeight="1" x14ac:dyDescent="0.25">
      <c r="A1041" s="397"/>
      <c r="B1041" s="398"/>
      <c r="C1041" s="504"/>
      <c r="D1041" s="510"/>
      <c r="E1041" s="440"/>
      <c r="F1041" s="57"/>
      <c r="H1041" s="397" t="s">
        <v>956</v>
      </c>
      <c r="I1041" s="398" t="s">
        <v>1927</v>
      </c>
      <c r="J1041" s="504" t="s">
        <v>367</v>
      </c>
      <c r="K1041" s="510" t="s">
        <v>554</v>
      </c>
      <c r="L1041" s="440">
        <v>2388294.64</v>
      </c>
      <c r="M1041" s="57" t="s">
        <v>954</v>
      </c>
    </row>
    <row r="1042" spans="1:13" s="548" customFormat="1" ht="15" customHeight="1" x14ac:dyDescent="0.25">
      <c r="A1042" s="397"/>
      <c r="B1042" s="398"/>
      <c r="C1042" s="504"/>
      <c r="D1042" s="510"/>
      <c r="E1042" s="440"/>
      <c r="F1042" s="57"/>
      <c r="H1042" s="397" t="s">
        <v>956</v>
      </c>
      <c r="I1042" s="398" t="s">
        <v>1513</v>
      </c>
      <c r="J1042" s="504" t="s">
        <v>367</v>
      </c>
      <c r="K1042" s="510" t="s">
        <v>554</v>
      </c>
      <c r="L1042" s="440">
        <v>9239132.1199999992</v>
      </c>
      <c r="M1042" s="57" t="s">
        <v>954</v>
      </c>
    </row>
    <row r="1043" spans="1:13" s="548" customFormat="1" ht="15" customHeight="1" x14ac:dyDescent="0.25">
      <c r="A1043" s="397"/>
      <c r="B1043" s="398"/>
      <c r="C1043" s="504"/>
      <c r="D1043" s="510"/>
      <c r="E1043" s="440"/>
      <c r="F1043" s="57"/>
      <c r="H1043" s="397" t="s">
        <v>956</v>
      </c>
      <c r="I1043" s="398" t="s">
        <v>1781</v>
      </c>
      <c r="J1043" s="504" t="s">
        <v>367</v>
      </c>
      <c r="K1043" s="510" t="s">
        <v>554</v>
      </c>
      <c r="L1043" s="440">
        <v>3822071.92</v>
      </c>
      <c r="M1043" s="57" t="s">
        <v>954</v>
      </c>
    </row>
    <row r="1044" spans="1:13" s="548" customFormat="1" ht="15" customHeight="1" x14ac:dyDescent="0.25">
      <c r="A1044" s="397"/>
      <c r="B1044" s="398"/>
      <c r="C1044" s="504"/>
      <c r="D1044" s="510"/>
      <c r="E1044" s="440"/>
      <c r="F1044" s="57"/>
      <c r="H1044" s="397" t="s">
        <v>956</v>
      </c>
      <c r="I1044" s="398" t="s">
        <v>1514</v>
      </c>
      <c r="J1044" s="504" t="s">
        <v>367</v>
      </c>
      <c r="K1044" s="510" t="s">
        <v>554</v>
      </c>
      <c r="L1044" s="440">
        <v>9151374.040000001</v>
      </c>
      <c r="M1044" s="57" t="s">
        <v>954</v>
      </c>
    </row>
    <row r="1045" spans="1:13" s="548" customFormat="1" ht="15" customHeight="1" x14ac:dyDescent="0.25">
      <c r="A1045" s="397"/>
      <c r="B1045" s="398"/>
      <c r="C1045" s="504"/>
      <c r="D1045" s="510"/>
      <c r="E1045" s="440"/>
      <c r="F1045" s="57"/>
      <c r="H1045" s="397" t="s">
        <v>956</v>
      </c>
      <c r="I1045" s="398" t="s">
        <v>1877</v>
      </c>
      <c r="J1045" s="504" t="s">
        <v>367</v>
      </c>
      <c r="K1045" s="510" t="s">
        <v>554</v>
      </c>
      <c r="L1045" s="440">
        <v>1442449.32</v>
      </c>
      <c r="M1045" s="57" t="s">
        <v>954</v>
      </c>
    </row>
    <row r="1046" spans="1:13" s="548" customFormat="1" ht="15" customHeight="1" x14ac:dyDescent="0.25">
      <c r="A1046" s="397"/>
      <c r="B1046" s="398"/>
      <c r="C1046" s="504"/>
      <c r="D1046" s="510"/>
      <c r="E1046" s="440"/>
      <c r="F1046" s="57"/>
      <c r="H1046" s="397" t="s">
        <v>956</v>
      </c>
      <c r="I1046" s="398" t="s">
        <v>1928</v>
      </c>
      <c r="J1046" s="504" t="s">
        <v>367</v>
      </c>
      <c r="K1046" s="510" t="s">
        <v>554</v>
      </c>
      <c r="L1046" s="440">
        <v>2342488.48</v>
      </c>
      <c r="M1046" s="57" t="s">
        <v>954</v>
      </c>
    </row>
    <row r="1047" spans="1:13" s="548" customFormat="1" ht="15" customHeight="1" x14ac:dyDescent="0.25">
      <c r="A1047" s="397"/>
      <c r="B1047" s="398"/>
      <c r="C1047" s="504"/>
      <c r="D1047" s="510"/>
      <c r="E1047" s="440"/>
      <c r="F1047" s="57"/>
      <c r="H1047" s="397" t="s">
        <v>956</v>
      </c>
      <c r="I1047" s="398" t="s">
        <v>1515</v>
      </c>
      <c r="J1047" s="504" t="s">
        <v>367</v>
      </c>
      <c r="K1047" s="510" t="s">
        <v>554</v>
      </c>
      <c r="L1047" s="440">
        <v>9060725.2800000012</v>
      </c>
      <c r="M1047" s="57" t="s">
        <v>954</v>
      </c>
    </row>
    <row r="1048" spans="1:13" s="548" customFormat="1" ht="15" customHeight="1" x14ac:dyDescent="0.25">
      <c r="A1048" s="397"/>
      <c r="B1048" s="398"/>
      <c r="C1048" s="504"/>
      <c r="D1048" s="510"/>
      <c r="E1048" s="440"/>
      <c r="F1048" s="57"/>
      <c r="H1048" s="397" t="s">
        <v>956</v>
      </c>
      <c r="I1048" s="398" t="s">
        <v>1929</v>
      </c>
      <c r="J1048" s="504" t="s">
        <v>367</v>
      </c>
      <c r="K1048" s="510" t="s">
        <v>554</v>
      </c>
      <c r="L1048" s="440">
        <v>1428144.1600000001</v>
      </c>
      <c r="M1048" s="57" t="s">
        <v>954</v>
      </c>
    </row>
    <row r="1049" spans="1:13" s="548" customFormat="1" ht="15" customHeight="1" x14ac:dyDescent="0.25">
      <c r="A1049" s="397"/>
      <c r="B1049" s="398"/>
      <c r="C1049" s="504"/>
      <c r="D1049" s="510"/>
      <c r="E1049" s="440"/>
      <c r="F1049" s="57"/>
      <c r="H1049" s="397" t="s">
        <v>956</v>
      </c>
      <c r="I1049" s="398" t="s">
        <v>1930</v>
      </c>
      <c r="J1049" s="504" t="s">
        <v>367</v>
      </c>
      <c r="K1049" s="510" t="s">
        <v>554</v>
      </c>
      <c r="L1049" s="440">
        <v>2319214.7999999998</v>
      </c>
      <c r="M1049" s="57" t="s">
        <v>954</v>
      </c>
    </row>
    <row r="1050" spans="1:13" s="548" customFormat="1" ht="15" customHeight="1" x14ac:dyDescent="0.25">
      <c r="A1050" s="397"/>
      <c r="B1050" s="398"/>
      <c r="C1050" s="504"/>
      <c r="D1050" s="510"/>
      <c r="E1050" s="440"/>
      <c r="F1050" s="57"/>
      <c r="H1050" s="397" t="s">
        <v>956</v>
      </c>
      <c r="I1050" s="398" t="s">
        <v>1516</v>
      </c>
      <c r="J1050" s="504" t="s">
        <v>367</v>
      </c>
      <c r="K1050" s="510" t="s">
        <v>554</v>
      </c>
      <c r="L1050" s="440">
        <v>8970076.5199999996</v>
      </c>
      <c r="M1050" s="57" t="s">
        <v>954</v>
      </c>
    </row>
    <row r="1051" spans="1:13" s="548" customFormat="1" ht="15" customHeight="1" x14ac:dyDescent="0.25">
      <c r="A1051" s="397"/>
      <c r="B1051" s="398"/>
      <c r="C1051" s="504"/>
      <c r="D1051" s="510"/>
      <c r="E1051" s="440"/>
      <c r="F1051" s="57"/>
      <c r="H1051" s="397" t="s">
        <v>956</v>
      </c>
      <c r="I1051" s="398" t="s">
        <v>1898</v>
      </c>
      <c r="J1051" s="504" t="s">
        <v>367</v>
      </c>
      <c r="K1051" s="510" t="s">
        <v>554</v>
      </c>
      <c r="L1051" s="440">
        <v>3712893.16</v>
      </c>
      <c r="M1051" s="57" t="s">
        <v>954</v>
      </c>
    </row>
    <row r="1052" spans="1:13" s="548" customFormat="1" ht="15" customHeight="1" x14ac:dyDescent="0.25">
      <c r="A1052" s="397"/>
      <c r="B1052" s="398"/>
      <c r="C1052" s="504"/>
      <c r="D1052" s="510"/>
      <c r="E1052" s="440"/>
      <c r="F1052" s="57"/>
      <c r="H1052" s="397" t="s">
        <v>956</v>
      </c>
      <c r="I1052" s="398" t="s">
        <v>1517</v>
      </c>
      <c r="J1052" s="504" t="s">
        <v>367</v>
      </c>
      <c r="K1052" s="510" t="s">
        <v>554</v>
      </c>
      <c r="L1052" s="440">
        <v>8888248.040000001</v>
      </c>
      <c r="M1052" s="57" t="s">
        <v>954</v>
      </c>
    </row>
    <row r="1053" spans="1:13" s="548" customFormat="1" ht="15" customHeight="1" x14ac:dyDescent="0.25">
      <c r="A1053" s="397"/>
      <c r="B1053" s="398"/>
      <c r="C1053" s="504"/>
      <c r="D1053" s="510"/>
      <c r="E1053" s="440"/>
      <c r="F1053" s="57"/>
      <c r="H1053" s="397" t="s">
        <v>956</v>
      </c>
      <c r="I1053" s="398" t="s">
        <v>1931</v>
      </c>
      <c r="J1053" s="504" t="s">
        <v>367</v>
      </c>
      <c r="K1053" s="510" t="s">
        <v>554</v>
      </c>
      <c r="L1053" s="440">
        <v>1400793.8800000001</v>
      </c>
      <c r="M1053" s="57" t="s">
        <v>954</v>
      </c>
    </row>
    <row r="1054" spans="1:13" s="548" customFormat="1" ht="15" customHeight="1" x14ac:dyDescent="0.25">
      <c r="A1054" s="397"/>
      <c r="B1054" s="398"/>
      <c r="C1054" s="504"/>
      <c r="D1054" s="510"/>
      <c r="E1054" s="440"/>
      <c r="F1054" s="57"/>
      <c r="H1054" s="397" t="s">
        <v>956</v>
      </c>
      <c r="I1054" s="398" t="s">
        <v>1932</v>
      </c>
      <c r="J1054" s="504" t="s">
        <v>367</v>
      </c>
      <c r="K1054" s="510" t="s">
        <v>554</v>
      </c>
      <c r="L1054" s="440">
        <v>1386488.72</v>
      </c>
      <c r="M1054" s="57" t="s">
        <v>954</v>
      </c>
    </row>
    <row r="1055" spans="1:13" s="548" customFormat="1" ht="15" customHeight="1" x14ac:dyDescent="0.25">
      <c r="A1055" s="397"/>
      <c r="B1055" s="398"/>
      <c r="C1055" s="504"/>
      <c r="D1055" s="510"/>
      <c r="E1055" s="440"/>
      <c r="F1055" s="57"/>
      <c r="H1055" s="397" t="s">
        <v>956</v>
      </c>
      <c r="I1055" s="398" t="s">
        <v>1782</v>
      </c>
      <c r="J1055" s="504" t="s">
        <v>367</v>
      </c>
      <c r="K1055" s="510" t="s">
        <v>554</v>
      </c>
      <c r="L1055" s="440">
        <v>1372628.28</v>
      </c>
      <c r="M1055" s="57" t="s">
        <v>954</v>
      </c>
    </row>
    <row r="1056" spans="1:13" s="548" customFormat="1" ht="15" customHeight="1" x14ac:dyDescent="0.25">
      <c r="A1056" s="397"/>
      <c r="B1056" s="398"/>
      <c r="C1056" s="504"/>
      <c r="D1056" s="510"/>
      <c r="E1056" s="440"/>
      <c r="F1056" s="57"/>
      <c r="H1056" s="397" t="s">
        <v>956</v>
      </c>
      <c r="I1056" s="398" t="s">
        <v>1933</v>
      </c>
      <c r="J1056" s="504" t="s">
        <v>367</v>
      </c>
      <c r="K1056" s="510" t="s">
        <v>554</v>
      </c>
      <c r="L1056" s="440">
        <v>1358323.1199999999</v>
      </c>
      <c r="M1056" s="57" t="s">
        <v>954</v>
      </c>
    </row>
    <row r="1057" spans="1:13" s="548" customFormat="1" ht="15" customHeight="1" x14ac:dyDescent="0.25">
      <c r="A1057" s="397"/>
      <c r="B1057" s="398"/>
      <c r="C1057" s="504"/>
      <c r="D1057" s="510"/>
      <c r="E1057" s="440"/>
      <c r="F1057" s="57"/>
      <c r="H1057" s="397" t="s">
        <v>956</v>
      </c>
      <c r="I1057" s="398" t="s">
        <v>1934</v>
      </c>
      <c r="J1057" s="504" t="s">
        <v>367</v>
      </c>
      <c r="K1057" s="510" t="s">
        <v>554</v>
      </c>
      <c r="L1057" s="440">
        <v>1344388.56</v>
      </c>
      <c r="M1057" s="57" t="s">
        <v>954</v>
      </c>
    </row>
    <row r="1058" spans="1:13" s="548" customFormat="1" ht="15" customHeight="1" x14ac:dyDescent="0.25">
      <c r="A1058" s="397"/>
      <c r="B1058" s="398"/>
      <c r="C1058" s="504"/>
      <c r="D1058" s="510"/>
      <c r="E1058" s="440"/>
      <c r="F1058" s="57"/>
      <c r="H1058" s="397" t="s">
        <v>956</v>
      </c>
      <c r="I1058" s="398" t="s">
        <v>1935</v>
      </c>
      <c r="J1058" s="504" t="s">
        <v>367</v>
      </c>
      <c r="K1058" s="510" t="s">
        <v>554</v>
      </c>
      <c r="L1058" s="440">
        <v>1330083.3999999999</v>
      </c>
      <c r="M1058" s="57" t="s">
        <v>954</v>
      </c>
    </row>
    <row r="1059" spans="1:13" s="548" customFormat="1" ht="15" customHeight="1" x14ac:dyDescent="0.25">
      <c r="A1059" s="397"/>
      <c r="B1059" s="398"/>
      <c r="C1059" s="504"/>
      <c r="D1059" s="510"/>
      <c r="E1059" s="440"/>
      <c r="F1059" s="57"/>
      <c r="H1059" s="397" t="s">
        <v>956</v>
      </c>
      <c r="I1059" s="398" t="s">
        <v>1289</v>
      </c>
      <c r="J1059" s="504" t="s">
        <v>367</v>
      </c>
      <c r="K1059" s="510" t="s">
        <v>554</v>
      </c>
      <c r="L1059" s="440">
        <v>1315778.24</v>
      </c>
      <c r="M1059" s="57" t="s">
        <v>954</v>
      </c>
    </row>
    <row r="1060" spans="1:13" s="548" customFormat="1" ht="15" customHeight="1" x14ac:dyDescent="0.25">
      <c r="A1060" s="397"/>
      <c r="B1060" s="398"/>
      <c r="C1060" s="504"/>
      <c r="D1060" s="510"/>
      <c r="E1060" s="440"/>
      <c r="F1060" s="57"/>
      <c r="H1060" s="397" t="s">
        <v>956</v>
      </c>
      <c r="I1060" s="398" t="s">
        <v>1290</v>
      </c>
      <c r="J1060" s="504" t="s">
        <v>367</v>
      </c>
      <c r="K1060" s="510" t="s">
        <v>554</v>
      </c>
      <c r="L1060" s="440">
        <v>1301843.68</v>
      </c>
      <c r="M1060" s="57" t="s">
        <v>954</v>
      </c>
    </row>
    <row r="1061" spans="1:13" s="548" customFormat="1" ht="15" customHeight="1" x14ac:dyDescent="0.25">
      <c r="A1061" s="397"/>
      <c r="B1061" s="398"/>
      <c r="C1061" s="504"/>
      <c r="D1061" s="510"/>
      <c r="E1061" s="440"/>
      <c r="F1061" s="57"/>
      <c r="H1061" s="397" t="s">
        <v>956</v>
      </c>
      <c r="I1061" s="398" t="s">
        <v>1783</v>
      </c>
      <c r="J1061" s="504" t="s">
        <v>367</v>
      </c>
      <c r="K1061" s="510" t="s">
        <v>554</v>
      </c>
      <c r="L1061" s="440">
        <v>1287538.52</v>
      </c>
      <c r="M1061" s="57" t="s">
        <v>954</v>
      </c>
    </row>
    <row r="1062" spans="1:13" s="548" customFormat="1" ht="15" customHeight="1" x14ac:dyDescent="0.25">
      <c r="A1062" s="397"/>
      <c r="B1062" s="398"/>
      <c r="C1062" s="504"/>
      <c r="D1062" s="510"/>
      <c r="E1062" s="440"/>
      <c r="F1062" s="57"/>
      <c r="H1062" s="397" t="s">
        <v>956</v>
      </c>
      <c r="I1062" s="398" t="s">
        <v>1936</v>
      </c>
      <c r="J1062" s="504" t="s">
        <v>367</v>
      </c>
      <c r="K1062" s="510" t="s">
        <v>554</v>
      </c>
      <c r="L1062" s="440">
        <v>1273678.08</v>
      </c>
      <c r="M1062" s="57" t="s">
        <v>954</v>
      </c>
    </row>
    <row r="1063" spans="1:13" s="548" customFormat="1" ht="15" customHeight="1" x14ac:dyDescent="0.25">
      <c r="A1063" s="397"/>
      <c r="B1063" s="398"/>
      <c r="C1063" s="504"/>
      <c r="D1063" s="510"/>
      <c r="E1063" s="440"/>
      <c r="F1063" s="57"/>
      <c r="H1063" s="397" t="s">
        <v>956</v>
      </c>
      <c r="I1063" s="398" t="s">
        <v>1400</v>
      </c>
      <c r="J1063" s="504" t="s">
        <v>367</v>
      </c>
      <c r="K1063" s="510" t="s">
        <v>554</v>
      </c>
      <c r="L1063" s="440">
        <v>1259372.92</v>
      </c>
      <c r="M1063" s="57" t="s">
        <v>954</v>
      </c>
    </row>
    <row r="1064" spans="1:13" s="548" customFormat="1" ht="15" customHeight="1" x14ac:dyDescent="0.25">
      <c r="A1064" s="397"/>
      <c r="B1064" s="398"/>
      <c r="C1064" s="504"/>
      <c r="D1064" s="510"/>
      <c r="E1064" s="440"/>
      <c r="F1064" s="57"/>
      <c r="H1064" s="397" t="s">
        <v>956</v>
      </c>
      <c r="I1064" s="398" t="s">
        <v>1937</v>
      </c>
      <c r="J1064" s="504" t="s">
        <v>367</v>
      </c>
      <c r="K1064" s="510" t="s">
        <v>554</v>
      </c>
      <c r="L1064" s="440">
        <v>1245957.2</v>
      </c>
      <c r="M1064" s="57" t="s">
        <v>954</v>
      </c>
    </row>
    <row r="1065" spans="1:13" s="548" customFormat="1" ht="15" customHeight="1" x14ac:dyDescent="0.25">
      <c r="A1065" s="397"/>
      <c r="B1065" s="398"/>
      <c r="C1065" s="504"/>
      <c r="D1065" s="510"/>
      <c r="E1065" s="440"/>
      <c r="F1065" s="57"/>
      <c r="H1065" s="397" t="s">
        <v>956</v>
      </c>
      <c r="I1065" s="398" t="s">
        <v>1938</v>
      </c>
      <c r="J1065" s="504" t="s">
        <v>367</v>
      </c>
      <c r="K1065" s="510" t="s">
        <v>554</v>
      </c>
      <c r="L1065" s="440">
        <v>1232022.6399999999</v>
      </c>
      <c r="M1065" s="57" t="s">
        <v>954</v>
      </c>
    </row>
    <row r="1066" spans="1:13" s="548" customFormat="1" ht="15" customHeight="1" x14ac:dyDescent="0.25">
      <c r="A1066" s="397"/>
      <c r="B1066" s="398"/>
      <c r="C1066" s="504"/>
      <c r="D1066" s="510"/>
      <c r="E1066" s="440"/>
      <c r="F1066" s="57"/>
      <c r="H1066" s="397" t="s">
        <v>956</v>
      </c>
      <c r="I1066" s="398" t="s">
        <v>1403</v>
      </c>
      <c r="J1066" s="504" t="s">
        <v>367</v>
      </c>
      <c r="K1066" s="510" t="s">
        <v>554</v>
      </c>
      <c r="L1066" s="440">
        <v>1217717.48</v>
      </c>
      <c r="M1066" s="57" t="s">
        <v>954</v>
      </c>
    </row>
    <row r="1067" spans="1:13" s="548" customFormat="1" ht="15" customHeight="1" x14ac:dyDescent="0.25">
      <c r="A1067" s="397"/>
      <c r="B1067" s="398"/>
      <c r="C1067" s="504"/>
      <c r="D1067" s="510"/>
      <c r="E1067" s="440"/>
      <c r="F1067" s="57"/>
      <c r="H1067" s="397" t="s">
        <v>956</v>
      </c>
      <c r="I1067" s="398" t="s">
        <v>1404</v>
      </c>
      <c r="J1067" s="504" t="s">
        <v>367</v>
      </c>
      <c r="K1067" s="510" t="s">
        <v>554</v>
      </c>
      <c r="L1067" s="440">
        <v>1203857.0399999998</v>
      </c>
      <c r="M1067" s="57" t="s">
        <v>954</v>
      </c>
    </row>
    <row r="1068" spans="1:13" s="548" customFormat="1" ht="15" customHeight="1" x14ac:dyDescent="0.25">
      <c r="A1068" s="397"/>
      <c r="B1068" s="398"/>
      <c r="C1068" s="504"/>
      <c r="D1068" s="510"/>
      <c r="E1068" s="440"/>
      <c r="F1068" s="57"/>
      <c r="H1068" s="397" t="s">
        <v>956</v>
      </c>
      <c r="I1068" s="398" t="s">
        <v>1939</v>
      </c>
      <c r="J1068" s="504" t="s">
        <v>367</v>
      </c>
      <c r="K1068" s="510" t="s">
        <v>554</v>
      </c>
      <c r="L1068" s="440">
        <v>1189551.8800000001</v>
      </c>
      <c r="M1068" s="57" t="s">
        <v>954</v>
      </c>
    </row>
    <row r="1069" spans="1:13" s="548" customFormat="1" ht="15" customHeight="1" x14ac:dyDescent="0.25">
      <c r="A1069" s="397"/>
      <c r="B1069" s="398"/>
      <c r="C1069" s="504"/>
      <c r="D1069" s="510"/>
      <c r="E1069" s="440"/>
      <c r="F1069" s="57"/>
      <c r="H1069" s="397" t="s">
        <v>956</v>
      </c>
      <c r="I1069" s="398" t="s">
        <v>1940</v>
      </c>
      <c r="J1069" s="504" t="s">
        <v>367</v>
      </c>
      <c r="K1069" s="510" t="s">
        <v>554</v>
      </c>
      <c r="L1069" s="440">
        <v>1175617.32</v>
      </c>
      <c r="M1069" s="57" t="s">
        <v>954</v>
      </c>
    </row>
    <row r="1070" spans="1:13" s="548" customFormat="1" ht="15" customHeight="1" x14ac:dyDescent="0.25">
      <c r="A1070" s="397"/>
      <c r="B1070" s="398"/>
      <c r="C1070" s="504"/>
      <c r="D1070" s="510"/>
      <c r="E1070" s="440"/>
      <c r="F1070" s="57"/>
      <c r="H1070" s="397" t="s">
        <v>956</v>
      </c>
      <c r="I1070" s="398" t="s">
        <v>1941</v>
      </c>
      <c r="J1070" s="504" t="s">
        <v>367</v>
      </c>
      <c r="K1070" s="510" t="s">
        <v>554</v>
      </c>
      <c r="L1070" s="440">
        <v>191846278.40000001</v>
      </c>
      <c r="M1070" s="57" t="s">
        <v>955</v>
      </c>
    </row>
    <row r="1071" spans="1:13" s="548" customFormat="1" ht="15" customHeight="1" x14ac:dyDescent="0.25">
      <c r="A1071" s="397"/>
      <c r="B1071" s="398"/>
      <c r="C1071" s="504"/>
      <c r="D1071" s="510"/>
      <c r="E1071" s="440"/>
      <c r="F1071" s="57"/>
      <c r="H1071" s="397" t="s">
        <v>956</v>
      </c>
      <c r="I1071" s="398" t="s">
        <v>1711</v>
      </c>
      <c r="J1071" s="504" t="s">
        <v>367</v>
      </c>
      <c r="K1071" s="510" t="s">
        <v>554</v>
      </c>
      <c r="L1071" s="440">
        <v>193800748.68000001</v>
      </c>
      <c r="M1071" s="57" t="s">
        <v>955</v>
      </c>
    </row>
    <row r="1072" spans="1:13" s="548" customFormat="1" ht="15" customHeight="1" x14ac:dyDescent="0.25">
      <c r="A1072" s="397"/>
      <c r="B1072" s="398"/>
      <c r="C1072" s="504"/>
      <c r="D1072" s="510"/>
      <c r="E1072" s="440"/>
      <c r="F1072" s="57"/>
      <c r="H1072" s="397" t="s">
        <v>956</v>
      </c>
      <c r="I1072" s="398" t="s">
        <v>1712</v>
      </c>
      <c r="J1072" s="504" t="s">
        <v>367</v>
      </c>
      <c r="K1072" s="510" t="s">
        <v>554</v>
      </c>
      <c r="L1072" s="440">
        <v>195121567.08000001</v>
      </c>
      <c r="M1072" s="57" t="s">
        <v>955</v>
      </c>
    </row>
    <row r="1073" spans="1:13" s="548" customFormat="1" ht="15" customHeight="1" x14ac:dyDescent="0.25">
      <c r="A1073" s="397"/>
      <c r="B1073" s="398"/>
      <c r="C1073" s="504"/>
      <c r="D1073" s="510"/>
      <c r="E1073" s="440"/>
      <c r="F1073" s="57"/>
      <c r="H1073" s="397" t="s">
        <v>956</v>
      </c>
      <c r="I1073" s="398" t="s">
        <v>1942</v>
      </c>
      <c r="J1073" s="504" t="s">
        <v>367</v>
      </c>
      <c r="K1073" s="510" t="s">
        <v>554</v>
      </c>
      <c r="L1073" s="440">
        <v>196997396.03999999</v>
      </c>
      <c r="M1073" s="57" t="s">
        <v>955</v>
      </c>
    </row>
    <row r="1074" spans="1:13" s="548" customFormat="1" ht="15" customHeight="1" x14ac:dyDescent="0.25">
      <c r="A1074" s="397"/>
      <c r="B1074" s="398"/>
      <c r="C1074" s="504"/>
      <c r="D1074" s="510"/>
      <c r="E1074" s="440"/>
      <c r="F1074" s="57"/>
      <c r="H1074" s="397" t="s">
        <v>956</v>
      </c>
      <c r="I1074" s="398" t="s">
        <v>1714</v>
      </c>
      <c r="J1074" s="504" t="s">
        <v>367</v>
      </c>
      <c r="K1074" s="510" t="s">
        <v>554</v>
      </c>
      <c r="L1074" s="440">
        <v>198451926.91999999</v>
      </c>
      <c r="M1074" s="57" t="s">
        <v>955</v>
      </c>
    </row>
    <row r="1075" spans="1:13" s="548" customFormat="1" ht="15" customHeight="1" x14ac:dyDescent="0.25">
      <c r="A1075" s="397"/>
      <c r="B1075" s="398"/>
      <c r="C1075" s="504"/>
      <c r="D1075" s="510"/>
      <c r="E1075" s="440"/>
      <c r="F1075" s="57"/>
      <c r="H1075" s="397" t="s">
        <v>956</v>
      </c>
      <c r="I1075" s="398" t="s">
        <v>1715</v>
      </c>
      <c r="J1075" s="504" t="s">
        <v>367</v>
      </c>
      <c r="K1075" s="510" t="s">
        <v>554</v>
      </c>
      <c r="L1075" s="440">
        <v>200137415.72</v>
      </c>
      <c r="M1075" s="57" t="s">
        <v>955</v>
      </c>
    </row>
    <row r="1076" spans="1:13" s="548" customFormat="1" ht="15" customHeight="1" x14ac:dyDescent="0.25">
      <c r="A1076" s="397"/>
      <c r="B1076" s="398"/>
      <c r="C1076" s="504"/>
      <c r="D1076" s="510"/>
      <c r="E1076" s="440"/>
      <c r="F1076" s="57"/>
      <c r="H1076" s="397" t="s">
        <v>956</v>
      </c>
      <c r="I1076" s="398" t="s">
        <v>1943</v>
      </c>
      <c r="J1076" s="504" t="s">
        <v>367</v>
      </c>
      <c r="K1076" s="510" t="s">
        <v>554</v>
      </c>
      <c r="L1076" s="440">
        <v>202301423.24000001</v>
      </c>
      <c r="M1076" s="57" t="s">
        <v>955</v>
      </c>
    </row>
    <row r="1077" spans="1:13" s="548" customFormat="1" ht="15" customHeight="1" x14ac:dyDescent="0.25">
      <c r="A1077" s="397"/>
      <c r="B1077" s="398"/>
      <c r="C1077" s="504"/>
      <c r="D1077" s="510"/>
      <c r="E1077" s="440"/>
      <c r="F1077" s="57"/>
      <c r="H1077" s="397" t="s">
        <v>956</v>
      </c>
      <c r="I1077" s="398" t="s">
        <v>1944</v>
      </c>
      <c r="J1077" s="504" t="s">
        <v>367</v>
      </c>
      <c r="K1077" s="510" t="s">
        <v>554</v>
      </c>
      <c r="L1077" s="440">
        <v>15037317.359999999</v>
      </c>
      <c r="M1077" s="57" t="s">
        <v>954</v>
      </c>
    </row>
    <row r="1078" spans="1:13" s="548" customFormat="1" ht="15" customHeight="1" x14ac:dyDescent="0.25">
      <c r="A1078" s="397"/>
      <c r="B1078" s="398"/>
      <c r="C1078" s="504"/>
      <c r="D1078" s="510"/>
      <c r="E1078" s="440"/>
      <c r="F1078" s="57"/>
      <c r="H1078" s="397" t="s">
        <v>956</v>
      </c>
      <c r="I1078" s="398" t="s">
        <v>1889</v>
      </c>
      <c r="J1078" s="504" t="s">
        <v>367</v>
      </c>
      <c r="K1078" s="510" t="s">
        <v>554</v>
      </c>
      <c r="L1078" s="440">
        <v>49187217.920000002</v>
      </c>
      <c r="M1078" s="57" t="s">
        <v>954</v>
      </c>
    </row>
    <row r="1079" spans="1:13" s="548" customFormat="1" ht="15" customHeight="1" x14ac:dyDescent="0.25">
      <c r="A1079" s="397"/>
      <c r="B1079" s="398"/>
      <c r="C1079" s="504"/>
      <c r="D1079" s="510"/>
      <c r="E1079" s="440"/>
      <c r="F1079" s="57"/>
      <c r="H1079" s="397" t="s">
        <v>956</v>
      </c>
      <c r="I1079" s="398" t="s">
        <v>1780</v>
      </c>
      <c r="J1079" s="504" t="s">
        <v>367</v>
      </c>
      <c r="K1079" s="510" t="s">
        <v>554</v>
      </c>
      <c r="L1079" s="440">
        <v>14209174.6</v>
      </c>
      <c r="M1079" s="57" t="s">
        <v>954</v>
      </c>
    </row>
    <row r="1080" spans="1:13" s="548" customFormat="1" ht="15" customHeight="1" x14ac:dyDescent="0.25">
      <c r="A1080" s="397"/>
      <c r="B1080" s="398"/>
      <c r="C1080" s="504"/>
      <c r="D1080" s="510"/>
      <c r="E1080" s="440"/>
      <c r="F1080" s="57"/>
      <c r="H1080" s="397" t="s">
        <v>956</v>
      </c>
      <c r="I1080" s="398" t="s">
        <v>1931</v>
      </c>
      <c r="J1080" s="504" t="s">
        <v>367</v>
      </c>
      <c r="K1080" s="510" t="s">
        <v>554</v>
      </c>
      <c r="L1080" s="440">
        <v>46393857.479999997</v>
      </c>
      <c r="M1080" s="57" t="s">
        <v>954</v>
      </c>
    </row>
    <row r="1081" spans="1:13" s="548" customFormat="1" ht="15" customHeight="1" x14ac:dyDescent="0.25">
      <c r="A1081" s="397"/>
      <c r="B1081" s="398"/>
      <c r="C1081" s="504"/>
      <c r="D1081" s="510"/>
      <c r="E1081" s="440"/>
      <c r="F1081" s="57"/>
      <c r="H1081" s="397" t="s">
        <v>956</v>
      </c>
      <c r="I1081" s="398" t="s">
        <v>1932</v>
      </c>
      <c r="J1081" s="504" t="s">
        <v>367</v>
      </c>
      <c r="K1081" s="510" t="s">
        <v>554</v>
      </c>
      <c r="L1081" s="440">
        <v>13390074.48</v>
      </c>
      <c r="M1081" s="57" t="s">
        <v>954</v>
      </c>
    </row>
    <row r="1082" spans="1:13" s="548" customFormat="1" ht="15" customHeight="1" x14ac:dyDescent="0.25">
      <c r="A1082" s="397"/>
      <c r="B1082" s="398"/>
      <c r="C1082" s="504"/>
      <c r="D1082" s="510"/>
      <c r="E1082" s="440"/>
      <c r="F1082" s="57"/>
      <c r="H1082" s="397" t="s">
        <v>956</v>
      </c>
      <c r="I1082" s="398" t="s">
        <v>1945</v>
      </c>
      <c r="J1082" s="504" t="s">
        <v>367</v>
      </c>
      <c r="K1082" s="510" t="s">
        <v>554</v>
      </c>
      <c r="L1082" s="440">
        <v>43569589</v>
      </c>
      <c r="M1082" s="57" t="s">
        <v>954</v>
      </c>
    </row>
    <row r="1083" spans="1:13" s="548" customFormat="1" ht="15" customHeight="1" x14ac:dyDescent="0.25">
      <c r="A1083" s="397"/>
      <c r="B1083" s="398"/>
      <c r="C1083" s="504"/>
      <c r="D1083" s="510"/>
      <c r="E1083" s="440"/>
      <c r="F1083" s="57"/>
      <c r="H1083" s="397" t="s">
        <v>956</v>
      </c>
      <c r="I1083" s="398" t="s">
        <v>1290</v>
      </c>
      <c r="J1083" s="504" t="s">
        <v>367</v>
      </c>
      <c r="K1083" s="510" t="s">
        <v>554</v>
      </c>
      <c r="L1083" s="440">
        <v>12566453.040000001</v>
      </c>
      <c r="M1083" s="57" t="s">
        <v>954</v>
      </c>
    </row>
    <row r="1084" spans="1:13" s="548" customFormat="1" ht="15" customHeight="1" x14ac:dyDescent="0.25">
      <c r="A1084" s="397"/>
      <c r="B1084" s="398"/>
      <c r="C1084" s="504"/>
      <c r="D1084" s="510"/>
      <c r="E1084" s="440"/>
      <c r="F1084" s="57"/>
      <c r="H1084" s="397" t="s">
        <v>1627</v>
      </c>
      <c r="I1084" s="398" t="s">
        <v>1946</v>
      </c>
      <c r="J1084" s="504" t="s">
        <v>367</v>
      </c>
      <c r="K1084" s="510" t="s">
        <v>554</v>
      </c>
      <c r="L1084" s="440">
        <v>165665612</v>
      </c>
      <c r="M1084" s="57" t="s">
        <v>955</v>
      </c>
    </row>
    <row r="1085" spans="1:13" s="548" customFormat="1" ht="15" customHeight="1" x14ac:dyDescent="0.25">
      <c r="A1085" s="397"/>
      <c r="B1085" s="398"/>
      <c r="C1085" s="504"/>
      <c r="D1085" s="510"/>
      <c r="E1085" s="440"/>
      <c r="F1085" s="57"/>
      <c r="H1085" s="397" t="s">
        <v>1627</v>
      </c>
      <c r="I1085" s="398" t="s">
        <v>1711</v>
      </c>
      <c r="J1085" s="504" t="s">
        <v>367</v>
      </c>
      <c r="K1085" s="510" t="s">
        <v>554</v>
      </c>
      <c r="L1085" s="440">
        <v>167044244</v>
      </c>
      <c r="M1085" s="57" t="s">
        <v>955</v>
      </c>
    </row>
    <row r="1086" spans="1:13" s="548" customFormat="1" ht="15" customHeight="1" x14ac:dyDescent="0.25">
      <c r="A1086" s="397"/>
      <c r="B1086" s="398"/>
      <c r="C1086" s="504"/>
      <c r="D1086" s="510"/>
      <c r="E1086" s="440"/>
      <c r="F1086" s="57"/>
      <c r="H1086" s="397" t="s">
        <v>1627</v>
      </c>
      <c r="I1086" s="398" t="s">
        <v>1947</v>
      </c>
      <c r="J1086" s="504" t="s">
        <v>367</v>
      </c>
      <c r="K1086" s="510" t="s">
        <v>554</v>
      </c>
      <c r="L1086" s="440">
        <v>168430288</v>
      </c>
      <c r="M1086" s="57" t="s">
        <v>955</v>
      </c>
    </row>
    <row r="1087" spans="1:13" s="548" customFormat="1" ht="15" customHeight="1" x14ac:dyDescent="0.25">
      <c r="A1087" s="397"/>
      <c r="B1087" s="398"/>
      <c r="C1087" s="504"/>
      <c r="D1087" s="510"/>
      <c r="E1087" s="440"/>
      <c r="F1087" s="57"/>
      <c r="H1087" s="397" t="s">
        <v>1627</v>
      </c>
      <c r="I1087" s="398" t="s">
        <v>1948</v>
      </c>
      <c r="J1087" s="504" t="s">
        <v>367</v>
      </c>
      <c r="K1087" s="510" t="s">
        <v>554</v>
      </c>
      <c r="L1087" s="440">
        <v>169660680</v>
      </c>
      <c r="M1087" s="57" t="s">
        <v>955</v>
      </c>
    </row>
    <row r="1088" spans="1:13" s="548" customFormat="1" ht="15" customHeight="1" x14ac:dyDescent="0.25">
      <c r="A1088" s="397"/>
      <c r="B1088" s="398"/>
      <c r="C1088" s="504"/>
      <c r="D1088" s="510"/>
      <c r="E1088" s="440"/>
      <c r="F1088" s="57"/>
      <c r="H1088" s="394"/>
      <c r="I1088" s="57"/>
      <c r="J1088" s="504"/>
      <c r="K1088" s="57"/>
      <c r="L1088" s="441"/>
      <c r="M1088" s="57"/>
    </row>
    <row r="1089" spans="1:18" s="391" customFormat="1" ht="15" customHeight="1" x14ac:dyDescent="0.25">
      <c r="A1089" s="57" t="s">
        <v>206</v>
      </c>
      <c r="B1089" s="398"/>
      <c r="C1089" s="504"/>
      <c r="D1089" s="504"/>
      <c r="E1089" s="440"/>
      <c r="F1089" s="57"/>
      <c r="H1089" s="57" t="s">
        <v>206</v>
      </c>
      <c r="I1089" s="57"/>
      <c r="J1089" s="504"/>
      <c r="K1089" s="57" t="str">
        <f>IFERROR(VLOOKUP(J1089,'Base de Monedas'!H:I,2,0),"")</f>
        <v/>
      </c>
      <c r="L1089" s="440"/>
      <c r="M1089" s="57"/>
      <c r="N1089" s="218"/>
      <c r="O1089" s="218"/>
      <c r="P1089" s="218"/>
      <c r="Q1089" s="218"/>
      <c r="R1089" s="218"/>
    </row>
    <row r="1090" spans="1:18" s="391" customFormat="1" ht="15" customHeight="1" x14ac:dyDescent="0.25">
      <c r="A1090" s="397" t="s">
        <v>919</v>
      </c>
      <c r="B1090" s="535">
        <v>46122</v>
      </c>
      <c r="C1090" s="504" t="s">
        <v>367</v>
      </c>
      <c r="D1090" s="510" t="s">
        <v>554</v>
      </c>
      <c r="E1090" s="440">
        <v>2794400000</v>
      </c>
      <c r="F1090" s="57"/>
      <c r="H1090" s="397" t="s">
        <v>910</v>
      </c>
      <c r="I1090" s="535">
        <v>45776</v>
      </c>
      <c r="J1090" s="504" t="s">
        <v>368</v>
      </c>
      <c r="K1090" s="510" t="s">
        <v>990</v>
      </c>
      <c r="L1090" s="440">
        <v>1000000000.0019999</v>
      </c>
      <c r="M1090" s="57"/>
    </row>
    <row r="1091" spans="1:18" s="391" customFormat="1" ht="15" customHeight="1" x14ac:dyDescent="0.25">
      <c r="A1091" s="397" t="s">
        <v>918</v>
      </c>
      <c r="B1091" s="535">
        <v>46129</v>
      </c>
      <c r="C1091" s="504" t="s">
        <v>367</v>
      </c>
      <c r="D1091" s="510" t="s">
        <v>554</v>
      </c>
      <c r="E1091" s="440">
        <v>2395200000</v>
      </c>
      <c r="F1091" s="57"/>
      <c r="H1091" s="397" t="s">
        <v>910</v>
      </c>
      <c r="I1091" s="535">
        <v>45806</v>
      </c>
      <c r="J1091" s="504" t="s">
        <v>368</v>
      </c>
      <c r="K1091" s="510" t="s">
        <v>990</v>
      </c>
      <c r="L1091" s="440">
        <v>999999999.99000013</v>
      </c>
      <c r="M1091" s="57"/>
    </row>
    <row r="1092" spans="1:18" s="391" customFormat="1" ht="15" customHeight="1" x14ac:dyDescent="0.25">
      <c r="A1092" s="397" t="s">
        <v>920</v>
      </c>
      <c r="B1092" s="535">
        <v>46129</v>
      </c>
      <c r="C1092" s="504" t="s">
        <v>367</v>
      </c>
      <c r="D1092" s="510" t="s">
        <v>554</v>
      </c>
      <c r="E1092" s="440">
        <v>3992000000</v>
      </c>
      <c r="F1092" s="57"/>
      <c r="H1092" s="397" t="s">
        <v>915</v>
      </c>
      <c r="I1092" s="535">
        <v>45765</v>
      </c>
      <c r="J1092" s="504" t="s">
        <v>367</v>
      </c>
      <c r="K1092" s="510" t="s">
        <v>554</v>
      </c>
      <c r="L1092" s="440">
        <v>926500000</v>
      </c>
      <c r="M1092" s="57"/>
    </row>
    <row r="1093" spans="1:18" s="391" customFormat="1" ht="15" customHeight="1" x14ac:dyDescent="0.25">
      <c r="A1093" s="397" t="s">
        <v>915</v>
      </c>
      <c r="B1093" s="535">
        <v>46130</v>
      </c>
      <c r="C1093" s="504" t="s">
        <v>367</v>
      </c>
      <c r="D1093" s="510" t="s">
        <v>554</v>
      </c>
      <c r="E1093" s="440">
        <v>998000000</v>
      </c>
      <c r="F1093" s="57"/>
      <c r="H1093" s="397" t="s">
        <v>916</v>
      </c>
      <c r="I1093" s="535">
        <v>45769</v>
      </c>
      <c r="J1093" s="504" t="s">
        <v>367</v>
      </c>
      <c r="K1093" s="510" t="s">
        <v>554</v>
      </c>
      <c r="L1093" s="440">
        <v>1482400000</v>
      </c>
      <c r="M1093" s="57"/>
    </row>
    <row r="1094" spans="1:18" s="391" customFormat="1" ht="15" customHeight="1" x14ac:dyDescent="0.25">
      <c r="A1094" s="397" t="s">
        <v>919</v>
      </c>
      <c r="B1094" s="535">
        <v>46154</v>
      </c>
      <c r="C1094" s="504" t="s">
        <v>367</v>
      </c>
      <c r="D1094" s="510" t="s">
        <v>554</v>
      </c>
      <c r="E1094" s="440">
        <v>2794400000</v>
      </c>
      <c r="F1094" s="57"/>
      <c r="H1094" s="397" t="s">
        <v>917</v>
      </c>
      <c r="I1094" s="535">
        <v>45769</v>
      </c>
      <c r="J1094" s="504" t="s">
        <v>367</v>
      </c>
      <c r="K1094" s="510" t="s">
        <v>554</v>
      </c>
      <c r="L1094" s="440">
        <v>741200000</v>
      </c>
      <c r="M1094" s="57"/>
    </row>
    <row r="1095" spans="1:18" s="391" customFormat="1" ht="15" customHeight="1" x14ac:dyDescent="0.25">
      <c r="A1095" s="397" t="s">
        <v>918</v>
      </c>
      <c r="B1095" s="535">
        <v>46160</v>
      </c>
      <c r="C1095" s="504" t="s">
        <v>367</v>
      </c>
      <c r="D1095" s="510" t="s">
        <v>554</v>
      </c>
      <c r="E1095" s="440">
        <v>2395200000</v>
      </c>
      <c r="F1095" s="57"/>
      <c r="H1095" s="397" t="s">
        <v>915</v>
      </c>
      <c r="I1095" s="535">
        <v>45797</v>
      </c>
      <c r="J1095" s="504" t="s">
        <v>367</v>
      </c>
      <c r="K1095" s="510" t="s">
        <v>554</v>
      </c>
      <c r="L1095" s="440">
        <v>926500000</v>
      </c>
      <c r="M1095" s="57"/>
    </row>
    <row r="1096" spans="1:18" s="391" customFormat="1" ht="15" customHeight="1" x14ac:dyDescent="0.25">
      <c r="A1096" s="397" t="s">
        <v>921</v>
      </c>
      <c r="B1096" s="535">
        <v>46161</v>
      </c>
      <c r="C1096" s="504" t="s">
        <v>367</v>
      </c>
      <c r="D1096" s="510" t="s">
        <v>554</v>
      </c>
      <c r="E1096" s="440">
        <v>3992000000</v>
      </c>
      <c r="F1096" s="57"/>
      <c r="H1096" s="397" t="s">
        <v>916</v>
      </c>
      <c r="I1096" s="535">
        <v>45800</v>
      </c>
      <c r="J1096" s="504" t="s">
        <v>367</v>
      </c>
      <c r="K1096" s="510" t="s">
        <v>554</v>
      </c>
      <c r="L1096" s="440">
        <v>1482400000</v>
      </c>
      <c r="M1096" s="57"/>
    </row>
    <row r="1097" spans="1:18" s="391" customFormat="1" ht="15" customHeight="1" x14ac:dyDescent="0.25">
      <c r="A1097" s="397" t="s">
        <v>919</v>
      </c>
      <c r="B1097" s="535">
        <v>46183</v>
      </c>
      <c r="C1097" s="504" t="s">
        <v>367</v>
      </c>
      <c r="D1097" s="510" t="s">
        <v>554</v>
      </c>
      <c r="E1097" s="440">
        <v>2794400000</v>
      </c>
      <c r="F1097" s="57"/>
      <c r="H1097" s="397" t="s">
        <v>915</v>
      </c>
      <c r="I1097" s="535">
        <v>45828</v>
      </c>
      <c r="J1097" s="504" t="s">
        <v>367</v>
      </c>
      <c r="K1097" s="510" t="s">
        <v>554</v>
      </c>
      <c r="L1097" s="440">
        <v>926500000</v>
      </c>
      <c r="M1097" s="57"/>
    </row>
    <row r="1098" spans="1:18" s="391" customFormat="1" ht="15" customHeight="1" x14ac:dyDescent="0.25">
      <c r="A1098" s="397" t="s">
        <v>922</v>
      </c>
      <c r="B1098" s="535">
        <v>46192</v>
      </c>
      <c r="C1098" s="504" t="s">
        <v>367</v>
      </c>
      <c r="D1098" s="510" t="s">
        <v>554</v>
      </c>
      <c r="E1098" s="440">
        <v>3992000000</v>
      </c>
      <c r="F1098" s="57"/>
      <c r="H1098" s="397" t="s">
        <v>915</v>
      </c>
      <c r="I1098" s="535">
        <v>45857</v>
      </c>
      <c r="J1098" s="504" t="s">
        <v>367</v>
      </c>
      <c r="K1098" s="510" t="s">
        <v>554</v>
      </c>
      <c r="L1098" s="440">
        <v>926500000</v>
      </c>
      <c r="M1098" s="57"/>
    </row>
    <row r="1099" spans="1:18" s="391" customFormat="1" ht="15" customHeight="1" x14ac:dyDescent="0.25">
      <c r="A1099" s="397" t="s">
        <v>918</v>
      </c>
      <c r="B1099" s="535">
        <v>46193</v>
      </c>
      <c r="C1099" s="504" t="s">
        <v>367</v>
      </c>
      <c r="D1099" s="510" t="s">
        <v>554</v>
      </c>
      <c r="E1099" s="440">
        <v>2395200000</v>
      </c>
      <c r="F1099" s="57"/>
      <c r="H1099" s="397" t="s">
        <v>915</v>
      </c>
      <c r="I1099" s="535">
        <v>45885</v>
      </c>
      <c r="J1099" s="504" t="s">
        <v>367</v>
      </c>
      <c r="K1099" s="510" t="s">
        <v>554</v>
      </c>
      <c r="L1099" s="440">
        <v>926500000</v>
      </c>
      <c r="M1099" s="57"/>
    </row>
    <row r="1100" spans="1:18" s="391" customFormat="1" ht="15" customHeight="1" x14ac:dyDescent="0.25">
      <c r="A1100" s="397" t="s">
        <v>919</v>
      </c>
      <c r="B1100" s="535">
        <v>46217</v>
      </c>
      <c r="C1100" s="504" t="s">
        <v>367</v>
      </c>
      <c r="D1100" s="510" t="s">
        <v>554</v>
      </c>
      <c r="E1100" s="440">
        <v>2794400000</v>
      </c>
      <c r="F1100" s="57"/>
      <c r="H1100" s="397" t="s">
        <v>915</v>
      </c>
      <c r="I1100" s="535">
        <v>45916</v>
      </c>
      <c r="J1100" s="504" t="s">
        <v>367</v>
      </c>
      <c r="K1100" s="510" t="s">
        <v>554</v>
      </c>
      <c r="L1100" s="440">
        <v>926500000</v>
      </c>
      <c r="M1100" s="57"/>
    </row>
    <row r="1101" spans="1:18" s="391" customFormat="1" ht="15" customHeight="1" x14ac:dyDescent="0.25">
      <c r="A1101" s="397" t="s">
        <v>923</v>
      </c>
      <c r="B1101" s="535">
        <v>46224</v>
      </c>
      <c r="C1101" s="504" t="s">
        <v>367</v>
      </c>
      <c r="D1101" s="510" t="s">
        <v>554</v>
      </c>
      <c r="E1101" s="440">
        <v>3992000000</v>
      </c>
      <c r="F1101" s="57"/>
      <c r="H1101" s="397" t="s">
        <v>918</v>
      </c>
      <c r="I1101" s="535">
        <v>45919</v>
      </c>
      <c r="J1101" s="504" t="s">
        <v>367</v>
      </c>
      <c r="K1101" s="510" t="s">
        <v>554</v>
      </c>
      <c r="L1101" s="440">
        <v>2223600000</v>
      </c>
      <c r="M1101" s="57"/>
    </row>
    <row r="1102" spans="1:18" s="391" customFormat="1" ht="15" customHeight="1" x14ac:dyDescent="0.25">
      <c r="A1102" s="397" t="s">
        <v>919</v>
      </c>
      <c r="B1102" s="535">
        <v>46248</v>
      </c>
      <c r="C1102" s="504" t="s">
        <v>367</v>
      </c>
      <c r="D1102" s="510" t="s">
        <v>554</v>
      </c>
      <c r="E1102" s="440">
        <v>2794400000</v>
      </c>
      <c r="F1102" s="57"/>
      <c r="H1102" s="397" t="s">
        <v>915</v>
      </c>
      <c r="I1102" s="535">
        <v>45947</v>
      </c>
      <c r="J1102" s="504" t="s">
        <v>367</v>
      </c>
      <c r="K1102" s="510" t="s">
        <v>554</v>
      </c>
      <c r="L1102" s="440">
        <v>926500000</v>
      </c>
      <c r="M1102" s="57"/>
    </row>
    <row r="1103" spans="1:18" s="391" customFormat="1" ht="15" customHeight="1" x14ac:dyDescent="0.25">
      <c r="A1103" s="397" t="s">
        <v>924</v>
      </c>
      <c r="B1103" s="535">
        <v>46248</v>
      </c>
      <c r="C1103" s="504" t="s">
        <v>367</v>
      </c>
      <c r="D1103" s="510" t="s">
        <v>554</v>
      </c>
      <c r="E1103" s="440">
        <v>1996000000</v>
      </c>
      <c r="F1103" s="57"/>
      <c r="H1103" s="397" t="s">
        <v>918</v>
      </c>
      <c r="I1103" s="535">
        <v>45950</v>
      </c>
      <c r="J1103" s="504" t="s">
        <v>367</v>
      </c>
      <c r="K1103" s="510" t="s">
        <v>554</v>
      </c>
      <c r="L1103" s="440">
        <v>2223600000</v>
      </c>
      <c r="M1103" s="57"/>
    </row>
    <row r="1104" spans="1:18" s="391" customFormat="1" ht="15" customHeight="1" x14ac:dyDescent="0.25">
      <c r="A1104" s="397" t="s">
        <v>919</v>
      </c>
      <c r="B1104" s="535">
        <v>46276</v>
      </c>
      <c r="C1104" s="504" t="s">
        <v>367</v>
      </c>
      <c r="D1104" s="510" t="s">
        <v>554</v>
      </c>
      <c r="E1104" s="440">
        <v>2794400000</v>
      </c>
      <c r="F1104" s="57"/>
      <c r="H1104" s="397" t="s">
        <v>915</v>
      </c>
      <c r="I1104" s="535">
        <v>45979</v>
      </c>
      <c r="J1104" s="504" t="s">
        <v>367</v>
      </c>
      <c r="K1104" s="510" t="s">
        <v>554</v>
      </c>
      <c r="L1104" s="440">
        <v>926500000</v>
      </c>
      <c r="M1104" s="57"/>
    </row>
    <row r="1105" spans="1:13" s="391" customFormat="1" ht="15" customHeight="1" x14ac:dyDescent="0.25">
      <c r="A1105" s="397" t="s">
        <v>924</v>
      </c>
      <c r="B1105" s="535">
        <v>46280</v>
      </c>
      <c r="C1105" s="504" t="s">
        <v>367</v>
      </c>
      <c r="D1105" s="510" t="s">
        <v>554</v>
      </c>
      <c r="E1105" s="440">
        <v>1996000000</v>
      </c>
      <c r="F1105" s="57"/>
      <c r="H1105" s="397" t="s">
        <v>918</v>
      </c>
      <c r="I1105" s="535">
        <v>45979</v>
      </c>
      <c r="J1105" s="504" t="s">
        <v>367</v>
      </c>
      <c r="K1105" s="510" t="s">
        <v>554</v>
      </c>
      <c r="L1105" s="440">
        <v>2223600000</v>
      </c>
      <c r="M1105" s="57"/>
    </row>
    <row r="1106" spans="1:13" s="391" customFormat="1" ht="15" customHeight="1" x14ac:dyDescent="0.25">
      <c r="A1106" s="397" t="s">
        <v>925</v>
      </c>
      <c r="B1106" s="535">
        <v>46307</v>
      </c>
      <c r="C1106" s="504" t="s">
        <v>367</v>
      </c>
      <c r="D1106" s="510" t="s">
        <v>554</v>
      </c>
      <c r="E1106" s="440">
        <v>2994000000</v>
      </c>
      <c r="F1106" s="57"/>
      <c r="H1106" s="397" t="s">
        <v>919</v>
      </c>
      <c r="I1106" s="535">
        <v>46000</v>
      </c>
      <c r="J1106" s="504" t="s">
        <v>367</v>
      </c>
      <c r="K1106" s="510" t="s">
        <v>554</v>
      </c>
      <c r="L1106" s="440">
        <v>2594200000</v>
      </c>
      <c r="M1106" s="57"/>
    </row>
    <row r="1107" spans="1:13" s="391" customFormat="1" ht="15" customHeight="1" x14ac:dyDescent="0.25">
      <c r="A1107" s="397" t="s">
        <v>924</v>
      </c>
      <c r="B1107" s="535">
        <v>46311</v>
      </c>
      <c r="C1107" s="504" t="s">
        <v>367</v>
      </c>
      <c r="D1107" s="510" t="s">
        <v>554</v>
      </c>
      <c r="E1107" s="440">
        <v>1996000000</v>
      </c>
      <c r="F1107" s="57"/>
      <c r="H1107" s="397" t="s">
        <v>918</v>
      </c>
      <c r="I1107" s="535">
        <v>46009</v>
      </c>
      <c r="J1107" s="504" t="s">
        <v>367</v>
      </c>
      <c r="K1107" s="510" t="s">
        <v>554</v>
      </c>
      <c r="L1107" s="440">
        <v>2223600000</v>
      </c>
      <c r="M1107" s="57"/>
    </row>
    <row r="1108" spans="1:13" s="391" customFormat="1" ht="15" customHeight="1" x14ac:dyDescent="0.25">
      <c r="A1108" s="397" t="s">
        <v>924</v>
      </c>
      <c r="B1108" s="535">
        <v>46343</v>
      </c>
      <c r="C1108" s="504" t="s">
        <v>367</v>
      </c>
      <c r="D1108" s="510" t="s">
        <v>554</v>
      </c>
      <c r="E1108" s="440">
        <v>1996000000</v>
      </c>
      <c r="F1108" s="57"/>
      <c r="H1108" s="397" t="s">
        <v>915</v>
      </c>
      <c r="I1108" s="535">
        <v>46011</v>
      </c>
      <c r="J1108" s="504" t="s">
        <v>367</v>
      </c>
      <c r="K1108" s="510" t="s">
        <v>554</v>
      </c>
      <c r="L1108" s="440">
        <v>926500000</v>
      </c>
      <c r="M1108" s="57"/>
    </row>
    <row r="1109" spans="1:13" s="391" customFormat="1" ht="15" customHeight="1" x14ac:dyDescent="0.25">
      <c r="A1109" s="397" t="s">
        <v>925</v>
      </c>
      <c r="B1109" s="535">
        <v>46343</v>
      </c>
      <c r="C1109" s="504" t="s">
        <v>367</v>
      </c>
      <c r="D1109" s="510" t="s">
        <v>554</v>
      </c>
      <c r="E1109" s="440">
        <v>2994000000</v>
      </c>
      <c r="F1109" s="57"/>
      <c r="H1109" s="397" t="s">
        <v>919</v>
      </c>
      <c r="I1109" s="535">
        <v>46031</v>
      </c>
      <c r="J1109" s="504" t="s">
        <v>367</v>
      </c>
      <c r="K1109" s="510" t="s">
        <v>554</v>
      </c>
      <c r="L1109" s="440">
        <v>2594200000</v>
      </c>
      <c r="M1109" s="57"/>
    </row>
    <row r="1110" spans="1:13" s="391" customFormat="1" ht="15" customHeight="1" x14ac:dyDescent="0.25">
      <c r="A1110" s="397" t="s">
        <v>925</v>
      </c>
      <c r="B1110" s="535">
        <v>46374</v>
      </c>
      <c r="C1110" s="504" t="s">
        <v>367</v>
      </c>
      <c r="D1110" s="510" t="s">
        <v>554</v>
      </c>
      <c r="E1110" s="440">
        <v>2994000000</v>
      </c>
      <c r="F1110" s="57"/>
      <c r="H1110" s="397" t="s">
        <v>918</v>
      </c>
      <c r="I1110" s="535">
        <v>46038</v>
      </c>
      <c r="J1110" s="504" t="s">
        <v>367</v>
      </c>
      <c r="K1110" s="510" t="s">
        <v>554</v>
      </c>
      <c r="L1110" s="440">
        <v>2223600000</v>
      </c>
      <c r="M1110" s="57"/>
    </row>
    <row r="1111" spans="1:13" s="391" customFormat="1" ht="15" customHeight="1" x14ac:dyDescent="0.25">
      <c r="A1111" s="397" t="s">
        <v>925</v>
      </c>
      <c r="B1111" s="535">
        <v>46402</v>
      </c>
      <c r="C1111" s="504" t="s">
        <v>367</v>
      </c>
      <c r="D1111" s="510" t="s">
        <v>554</v>
      </c>
      <c r="E1111" s="440">
        <v>2994000000</v>
      </c>
      <c r="F1111" s="57"/>
      <c r="H1111" s="397" t="s">
        <v>915</v>
      </c>
      <c r="I1111" s="535">
        <v>46039</v>
      </c>
      <c r="J1111" s="504" t="s">
        <v>367</v>
      </c>
      <c r="K1111" s="510" t="s">
        <v>554</v>
      </c>
      <c r="L1111" s="440">
        <v>926500000</v>
      </c>
      <c r="M1111" s="57"/>
    </row>
    <row r="1112" spans="1:13" s="391" customFormat="1" ht="15" customHeight="1" x14ac:dyDescent="0.25">
      <c r="A1112" s="397"/>
      <c r="B1112" s="535"/>
      <c r="C1112" s="504"/>
      <c r="D1112" s="510"/>
      <c r="E1112" s="440"/>
      <c r="F1112" s="57"/>
      <c r="H1112" s="397" t="s">
        <v>919</v>
      </c>
      <c r="I1112" s="535">
        <v>46062</v>
      </c>
      <c r="J1112" s="504" t="s">
        <v>367</v>
      </c>
      <c r="K1112" s="510" t="s">
        <v>554</v>
      </c>
      <c r="L1112" s="440">
        <v>2594200000</v>
      </c>
      <c r="M1112" s="57"/>
    </row>
    <row r="1113" spans="1:13" s="391" customFormat="1" ht="15" customHeight="1" x14ac:dyDescent="0.25">
      <c r="A1113" s="397"/>
      <c r="B1113" s="535"/>
      <c r="C1113" s="504"/>
      <c r="D1113" s="510"/>
      <c r="E1113" s="440"/>
      <c r="F1113" s="57"/>
      <c r="H1113" s="397" t="s">
        <v>918</v>
      </c>
      <c r="I1113" s="535">
        <v>46066</v>
      </c>
      <c r="J1113" s="504" t="s">
        <v>367</v>
      </c>
      <c r="K1113" s="510" t="s">
        <v>554</v>
      </c>
      <c r="L1113" s="440">
        <v>2223600000</v>
      </c>
      <c r="M1113" s="57"/>
    </row>
    <row r="1114" spans="1:13" s="391" customFormat="1" ht="15" customHeight="1" x14ac:dyDescent="0.25">
      <c r="A1114" s="397"/>
      <c r="B1114" s="535"/>
      <c r="C1114" s="504"/>
      <c r="D1114" s="510"/>
      <c r="E1114" s="440"/>
      <c r="F1114" s="57"/>
      <c r="H1114" s="397" t="s">
        <v>915</v>
      </c>
      <c r="I1114" s="535">
        <v>46071</v>
      </c>
      <c r="J1114" s="504" t="s">
        <v>367</v>
      </c>
      <c r="K1114" s="510" t="s">
        <v>554</v>
      </c>
      <c r="L1114" s="440">
        <v>926500000</v>
      </c>
      <c r="M1114" s="57"/>
    </row>
    <row r="1115" spans="1:13" s="391" customFormat="1" ht="15" customHeight="1" x14ac:dyDescent="0.25">
      <c r="A1115" s="397"/>
      <c r="B1115" s="535"/>
      <c r="C1115" s="504"/>
      <c r="D1115" s="510"/>
      <c r="E1115" s="440"/>
      <c r="F1115" s="57"/>
      <c r="H1115" s="397" t="s">
        <v>919</v>
      </c>
      <c r="I1115" s="535">
        <v>46091</v>
      </c>
      <c r="J1115" s="504" t="s">
        <v>367</v>
      </c>
      <c r="K1115" s="510" t="s">
        <v>554</v>
      </c>
      <c r="L1115" s="440">
        <v>2594200000</v>
      </c>
      <c r="M1115" s="57"/>
    </row>
    <row r="1116" spans="1:13" s="391" customFormat="1" ht="15" customHeight="1" x14ac:dyDescent="0.25">
      <c r="A1116" s="397"/>
      <c r="B1116" s="535"/>
      <c r="C1116" s="504"/>
      <c r="D1116" s="510"/>
      <c r="E1116" s="440"/>
      <c r="F1116" s="57"/>
      <c r="H1116" s="397" t="s">
        <v>918</v>
      </c>
      <c r="I1116" s="535">
        <v>46097</v>
      </c>
      <c r="J1116" s="504" t="s">
        <v>367</v>
      </c>
      <c r="K1116" s="510" t="s">
        <v>554</v>
      </c>
      <c r="L1116" s="440">
        <v>2223600000</v>
      </c>
      <c r="M1116" s="57"/>
    </row>
    <row r="1117" spans="1:13" s="391" customFormat="1" ht="15" customHeight="1" x14ac:dyDescent="0.25">
      <c r="A1117" s="397"/>
      <c r="B1117" s="535"/>
      <c r="C1117" s="504"/>
      <c r="D1117" s="510"/>
      <c r="E1117" s="440"/>
      <c r="F1117" s="57"/>
      <c r="H1117" s="397" t="s">
        <v>915</v>
      </c>
      <c r="I1117" s="535">
        <v>46101</v>
      </c>
      <c r="J1117" s="504" t="s">
        <v>367</v>
      </c>
      <c r="K1117" s="510" t="s">
        <v>554</v>
      </c>
      <c r="L1117" s="440">
        <v>926500000</v>
      </c>
      <c r="M1117" s="57"/>
    </row>
    <row r="1118" spans="1:13" s="391" customFormat="1" ht="15" customHeight="1" x14ac:dyDescent="0.25">
      <c r="A1118" s="397"/>
      <c r="B1118" s="535"/>
      <c r="C1118" s="504"/>
      <c r="D1118" s="510"/>
      <c r="E1118" s="440"/>
      <c r="F1118" s="57"/>
      <c r="H1118" s="397" t="s">
        <v>919</v>
      </c>
      <c r="I1118" s="535">
        <v>46122</v>
      </c>
      <c r="J1118" s="504" t="s">
        <v>367</v>
      </c>
      <c r="K1118" s="510" t="s">
        <v>554</v>
      </c>
      <c r="L1118" s="440">
        <v>2594200000</v>
      </c>
      <c r="M1118" s="57"/>
    </row>
    <row r="1119" spans="1:13" s="391" customFormat="1" ht="15" customHeight="1" x14ac:dyDescent="0.25">
      <c r="A1119" s="397"/>
      <c r="B1119" s="535"/>
      <c r="C1119" s="504"/>
      <c r="D1119" s="510"/>
      <c r="E1119" s="440"/>
      <c r="F1119" s="57"/>
      <c r="H1119" s="397" t="s">
        <v>918</v>
      </c>
      <c r="I1119" s="535">
        <v>46129</v>
      </c>
      <c r="J1119" s="504" t="s">
        <v>367</v>
      </c>
      <c r="K1119" s="510" t="s">
        <v>554</v>
      </c>
      <c r="L1119" s="440">
        <v>2223600000</v>
      </c>
      <c r="M1119" s="57"/>
    </row>
    <row r="1120" spans="1:13" s="391" customFormat="1" ht="15" customHeight="1" x14ac:dyDescent="0.25">
      <c r="A1120" s="397"/>
      <c r="B1120" s="535"/>
      <c r="C1120" s="504"/>
      <c r="D1120" s="510"/>
      <c r="E1120" s="440"/>
      <c r="F1120" s="57"/>
      <c r="H1120" s="397" t="s">
        <v>920</v>
      </c>
      <c r="I1120" s="535">
        <v>46129</v>
      </c>
      <c r="J1120" s="504" t="s">
        <v>367</v>
      </c>
      <c r="K1120" s="510" t="s">
        <v>554</v>
      </c>
      <c r="L1120" s="440">
        <v>3706000000</v>
      </c>
      <c r="M1120" s="57"/>
    </row>
    <row r="1121" spans="1:13" s="391" customFormat="1" ht="15" customHeight="1" x14ac:dyDescent="0.25">
      <c r="A1121" s="397"/>
      <c r="B1121" s="535"/>
      <c r="C1121" s="504"/>
      <c r="D1121" s="510"/>
      <c r="E1121" s="440"/>
      <c r="F1121" s="57"/>
      <c r="H1121" s="397" t="s">
        <v>915</v>
      </c>
      <c r="I1121" s="535">
        <v>46130</v>
      </c>
      <c r="J1121" s="504" t="s">
        <v>367</v>
      </c>
      <c r="K1121" s="510" t="s">
        <v>554</v>
      </c>
      <c r="L1121" s="440">
        <v>926500000</v>
      </c>
      <c r="M1121" s="57"/>
    </row>
    <row r="1122" spans="1:13" s="391" customFormat="1" ht="15" customHeight="1" x14ac:dyDescent="0.25">
      <c r="A1122" s="397"/>
      <c r="B1122" s="535"/>
      <c r="C1122" s="504"/>
      <c r="D1122" s="510"/>
      <c r="E1122" s="440"/>
      <c r="F1122" s="57"/>
      <c r="H1122" s="397" t="s">
        <v>919</v>
      </c>
      <c r="I1122" s="535">
        <v>46154</v>
      </c>
      <c r="J1122" s="504" t="s">
        <v>367</v>
      </c>
      <c r="K1122" s="510" t="s">
        <v>554</v>
      </c>
      <c r="L1122" s="440">
        <v>2594200000</v>
      </c>
      <c r="M1122" s="57"/>
    </row>
    <row r="1123" spans="1:13" s="391" customFormat="1" ht="15" customHeight="1" x14ac:dyDescent="0.25">
      <c r="A1123" s="397"/>
      <c r="B1123" s="535"/>
      <c r="C1123" s="504"/>
      <c r="D1123" s="510"/>
      <c r="E1123" s="441"/>
      <c r="F1123" s="57"/>
      <c r="H1123" s="397" t="s">
        <v>918</v>
      </c>
      <c r="I1123" s="535">
        <v>46160</v>
      </c>
      <c r="J1123" s="504" t="s">
        <v>367</v>
      </c>
      <c r="K1123" s="510" t="s">
        <v>554</v>
      </c>
      <c r="L1123" s="441">
        <v>2223600000</v>
      </c>
      <c r="M1123" s="57"/>
    </row>
    <row r="1124" spans="1:13" s="391" customFormat="1" ht="15" customHeight="1" x14ac:dyDescent="0.25">
      <c r="A1124" s="397"/>
      <c r="B1124" s="535"/>
      <c r="C1124" s="504"/>
      <c r="D1124" s="510"/>
      <c r="E1124" s="441"/>
      <c r="F1124" s="57"/>
      <c r="H1124" s="397" t="s">
        <v>921</v>
      </c>
      <c r="I1124" s="535">
        <v>46161</v>
      </c>
      <c r="J1124" s="504" t="s">
        <v>367</v>
      </c>
      <c r="K1124" s="510" t="s">
        <v>554</v>
      </c>
      <c r="L1124" s="441">
        <v>3706000000</v>
      </c>
      <c r="M1124" s="57"/>
    </row>
    <row r="1125" spans="1:13" s="391" customFormat="1" ht="15" customHeight="1" x14ac:dyDescent="0.25">
      <c r="A1125" s="397"/>
      <c r="B1125" s="535"/>
      <c r="C1125" s="504"/>
      <c r="D1125" s="510"/>
      <c r="E1125" s="441"/>
      <c r="F1125" s="57"/>
      <c r="H1125" s="397" t="s">
        <v>919</v>
      </c>
      <c r="I1125" s="535">
        <v>46183</v>
      </c>
      <c r="J1125" s="504" t="s">
        <v>367</v>
      </c>
      <c r="K1125" s="510" t="s">
        <v>554</v>
      </c>
      <c r="L1125" s="441">
        <v>2594200000</v>
      </c>
      <c r="M1125" s="57"/>
    </row>
    <row r="1126" spans="1:13" s="391" customFormat="1" ht="15" customHeight="1" x14ac:dyDescent="0.25">
      <c r="A1126" s="397"/>
      <c r="B1126" s="535"/>
      <c r="C1126" s="504"/>
      <c r="D1126" s="510"/>
      <c r="E1126" s="441"/>
      <c r="F1126" s="57"/>
      <c r="H1126" s="397" t="s">
        <v>922</v>
      </c>
      <c r="I1126" s="535">
        <v>46192</v>
      </c>
      <c r="J1126" s="504" t="s">
        <v>367</v>
      </c>
      <c r="K1126" s="510" t="s">
        <v>554</v>
      </c>
      <c r="L1126" s="441">
        <v>3706000000</v>
      </c>
      <c r="M1126" s="57"/>
    </row>
    <row r="1127" spans="1:13" s="391" customFormat="1" ht="15" customHeight="1" x14ac:dyDescent="0.25">
      <c r="A1127" s="397"/>
      <c r="B1127" s="535"/>
      <c r="C1127" s="504"/>
      <c r="D1127" s="510"/>
      <c r="E1127" s="441"/>
      <c r="F1127" s="57"/>
      <c r="H1127" s="397" t="s">
        <v>918</v>
      </c>
      <c r="I1127" s="535">
        <v>46193</v>
      </c>
      <c r="J1127" s="504" t="s">
        <v>367</v>
      </c>
      <c r="K1127" s="510" t="s">
        <v>554</v>
      </c>
      <c r="L1127" s="441">
        <v>2223600000</v>
      </c>
      <c r="M1127" s="57"/>
    </row>
    <row r="1128" spans="1:13" s="391" customFormat="1" ht="15" customHeight="1" x14ac:dyDescent="0.25">
      <c r="A1128" s="397"/>
      <c r="B1128" s="535"/>
      <c r="C1128" s="504"/>
      <c r="D1128" s="510"/>
      <c r="E1128" s="441"/>
      <c r="F1128" s="57"/>
      <c r="H1128" s="397" t="s">
        <v>919</v>
      </c>
      <c r="I1128" s="535">
        <v>46217</v>
      </c>
      <c r="J1128" s="504" t="s">
        <v>367</v>
      </c>
      <c r="K1128" s="510" t="s">
        <v>554</v>
      </c>
      <c r="L1128" s="441">
        <v>2594200000</v>
      </c>
      <c r="M1128" s="57"/>
    </row>
    <row r="1129" spans="1:13" s="391" customFormat="1" ht="15" customHeight="1" x14ac:dyDescent="0.25">
      <c r="A1129" s="397"/>
      <c r="B1129" s="535"/>
      <c r="C1129" s="504"/>
      <c r="D1129" s="510"/>
      <c r="E1129" s="441"/>
      <c r="F1129" s="57"/>
      <c r="H1129" s="397" t="s">
        <v>923</v>
      </c>
      <c r="I1129" s="535">
        <v>46224</v>
      </c>
      <c r="J1129" s="504" t="s">
        <v>367</v>
      </c>
      <c r="K1129" s="510" t="s">
        <v>554</v>
      </c>
      <c r="L1129" s="441">
        <v>3706000000</v>
      </c>
      <c r="M1129" s="57"/>
    </row>
    <row r="1130" spans="1:13" s="391" customFormat="1" ht="15" customHeight="1" x14ac:dyDescent="0.25">
      <c r="A1130" s="397"/>
      <c r="B1130" s="535"/>
      <c r="C1130" s="504"/>
      <c r="D1130" s="510"/>
      <c r="E1130" s="441"/>
      <c r="F1130" s="57"/>
      <c r="H1130" s="397" t="s">
        <v>919</v>
      </c>
      <c r="I1130" s="535">
        <v>46248</v>
      </c>
      <c r="J1130" s="504" t="s">
        <v>367</v>
      </c>
      <c r="K1130" s="510" t="s">
        <v>554</v>
      </c>
      <c r="L1130" s="441">
        <v>2594200000</v>
      </c>
      <c r="M1130" s="57"/>
    </row>
    <row r="1131" spans="1:13" s="391" customFormat="1" ht="15" customHeight="1" x14ac:dyDescent="0.25">
      <c r="A1131" s="397"/>
      <c r="B1131" s="535"/>
      <c r="C1131" s="504"/>
      <c r="D1131" s="510"/>
      <c r="E1131" s="441"/>
      <c r="F1131" s="57"/>
      <c r="H1131" s="397" t="s">
        <v>924</v>
      </c>
      <c r="I1131" s="535">
        <v>46248</v>
      </c>
      <c r="J1131" s="504" t="s">
        <v>367</v>
      </c>
      <c r="K1131" s="510" t="s">
        <v>554</v>
      </c>
      <c r="L1131" s="441">
        <v>1853000000</v>
      </c>
      <c r="M1131" s="57"/>
    </row>
    <row r="1132" spans="1:13" s="391" customFormat="1" ht="15" customHeight="1" x14ac:dyDescent="0.25">
      <c r="A1132" s="397"/>
      <c r="B1132" s="535"/>
      <c r="C1132" s="504"/>
      <c r="D1132" s="510"/>
      <c r="E1132" s="441"/>
      <c r="F1132" s="57"/>
      <c r="H1132" s="397" t="s">
        <v>919</v>
      </c>
      <c r="I1132" s="535">
        <v>46276</v>
      </c>
      <c r="J1132" s="504" t="s">
        <v>367</v>
      </c>
      <c r="K1132" s="510" t="s">
        <v>554</v>
      </c>
      <c r="L1132" s="441">
        <v>2594200000</v>
      </c>
      <c r="M1132" s="57"/>
    </row>
    <row r="1133" spans="1:13" s="391" customFormat="1" ht="15" customHeight="1" x14ac:dyDescent="0.25">
      <c r="A1133" s="397"/>
      <c r="B1133" s="535"/>
      <c r="C1133" s="504"/>
      <c r="D1133" s="510"/>
      <c r="E1133" s="441"/>
      <c r="F1133" s="57"/>
      <c r="H1133" s="397" t="s">
        <v>924</v>
      </c>
      <c r="I1133" s="535">
        <v>46280</v>
      </c>
      <c r="J1133" s="504" t="s">
        <v>367</v>
      </c>
      <c r="K1133" s="510" t="s">
        <v>554</v>
      </c>
      <c r="L1133" s="441">
        <v>1853000000</v>
      </c>
      <c r="M1133" s="57"/>
    </row>
    <row r="1134" spans="1:13" s="391" customFormat="1" ht="15" customHeight="1" x14ac:dyDescent="0.25">
      <c r="A1134" s="397"/>
      <c r="B1134" s="535"/>
      <c r="C1134" s="504"/>
      <c r="D1134" s="510"/>
      <c r="E1134" s="441"/>
      <c r="F1134" s="57"/>
      <c r="H1134" s="397" t="s">
        <v>925</v>
      </c>
      <c r="I1134" s="535">
        <v>46307</v>
      </c>
      <c r="J1134" s="504" t="s">
        <v>367</v>
      </c>
      <c r="K1134" s="510" t="s">
        <v>554</v>
      </c>
      <c r="L1134" s="441">
        <v>2779500000</v>
      </c>
      <c r="M1134" s="57"/>
    </row>
    <row r="1135" spans="1:13" s="391" customFormat="1" ht="15" customHeight="1" x14ac:dyDescent="0.25">
      <c r="A1135" s="397"/>
      <c r="B1135" s="535"/>
      <c r="C1135" s="504"/>
      <c r="D1135" s="510"/>
      <c r="E1135" s="441"/>
      <c r="F1135" s="57"/>
      <c r="H1135" s="397" t="s">
        <v>924</v>
      </c>
      <c r="I1135" s="535">
        <v>46311</v>
      </c>
      <c r="J1135" s="504" t="s">
        <v>367</v>
      </c>
      <c r="K1135" s="510" t="s">
        <v>554</v>
      </c>
      <c r="L1135" s="441">
        <v>1853000000</v>
      </c>
      <c r="M1135" s="57"/>
    </row>
    <row r="1136" spans="1:13" s="391" customFormat="1" ht="15" customHeight="1" x14ac:dyDescent="0.25">
      <c r="A1136" s="397"/>
      <c r="B1136" s="535"/>
      <c r="C1136" s="504"/>
      <c r="D1136" s="510"/>
      <c r="E1136" s="441"/>
      <c r="F1136" s="57"/>
      <c r="H1136" s="397" t="s">
        <v>924</v>
      </c>
      <c r="I1136" s="535">
        <v>46343</v>
      </c>
      <c r="J1136" s="504" t="s">
        <v>367</v>
      </c>
      <c r="K1136" s="510" t="s">
        <v>554</v>
      </c>
      <c r="L1136" s="441">
        <v>1853000000</v>
      </c>
      <c r="M1136" s="57"/>
    </row>
    <row r="1137" spans="1:18" s="391" customFormat="1" ht="15" customHeight="1" x14ac:dyDescent="0.25">
      <c r="A1137" s="397"/>
      <c r="B1137" s="535"/>
      <c r="C1137" s="504"/>
      <c r="D1137" s="510"/>
      <c r="E1137" s="441"/>
      <c r="F1137" s="57"/>
      <c r="H1137" s="397" t="s">
        <v>925</v>
      </c>
      <c r="I1137" s="535">
        <v>46343</v>
      </c>
      <c r="J1137" s="504" t="s">
        <v>367</v>
      </c>
      <c r="K1137" s="510" t="s">
        <v>554</v>
      </c>
      <c r="L1137" s="441">
        <v>2779500000</v>
      </c>
      <c r="M1137" s="57"/>
    </row>
    <row r="1138" spans="1:18" s="391" customFormat="1" ht="15" customHeight="1" x14ac:dyDescent="0.25">
      <c r="A1138" s="397"/>
      <c r="B1138" s="535"/>
      <c r="C1138" s="504"/>
      <c r="D1138" s="510"/>
      <c r="E1138" s="441"/>
      <c r="F1138" s="57"/>
      <c r="H1138" s="397" t="s">
        <v>925</v>
      </c>
      <c r="I1138" s="535">
        <v>46374</v>
      </c>
      <c r="J1138" s="504" t="s">
        <v>367</v>
      </c>
      <c r="K1138" s="510" t="s">
        <v>554</v>
      </c>
      <c r="L1138" s="441">
        <v>2779500000</v>
      </c>
      <c r="M1138" s="57"/>
    </row>
    <row r="1139" spans="1:18" s="391" customFormat="1" ht="15" customHeight="1" x14ac:dyDescent="0.25">
      <c r="A1139" s="397"/>
      <c r="B1139" s="535"/>
      <c r="C1139" s="504"/>
      <c r="D1139" s="510"/>
      <c r="E1139" s="441"/>
      <c r="F1139" s="57"/>
      <c r="H1139" s="397" t="s">
        <v>925</v>
      </c>
      <c r="I1139" s="535">
        <v>46402</v>
      </c>
      <c r="J1139" s="504" t="s">
        <v>367</v>
      </c>
      <c r="K1139" s="510" t="s">
        <v>554</v>
      </c>
      <c r="L1139" s="441">
        <v>2779500000</v>
      </c>
      <c r="M1139" s="57"/>
    </row>
    <row r="1140" spans="1:18" s="391" customFormat="1" ht="15" customHeight="1" x14ac:dyDescent="0.25">
      <c r="A1140" s="397"/>
      <c r="B1140" s="535"/>
      <c r="C1140" s="504"/>
      <c r="D1140" s="510"/>
      <c r="E1140" s="441"/>
      <c r="F1140" s="57"/>
      <c r="H1140" s="397"/>
      <c r="I1140" s="535"/>
      <c r="J1140" s="504"/>
      <c r="K1140" s="510"/>
      <c r="L1140" s="441"/>
      <c r="M1140" s="57"/>
    </row>
    <row r="1141" spans="1:18" s="391" customFormat="1" ht="15" customHeight="1" x14ac:dyDescent="0.25">
      <c r="A1141" s="397"/>
      <c r="B1141" s="398"/>
      <c r="C1141" s="504"/>
      <c r="D1141" s="504"/>
      <c r="E1141" s="441"/>
      <c r="F1141" s="57"/>
      <c r="H1141" s="397"/>
      <c r="I1141" s="398"/>
      <c r="J1141" s="504"/>
      <c r="K1141" s="504"/>
      <c r="L1141" s="441"/>
      <c r="M1141" s="57"/>
    </row>
    <row r="1142" spans="1:18" s="218" customFormat="1" ht="15" customHeight="1" x14ac:dyDescent="0.25">
      <c r="A1142" s="394" t="s">
        <v>108</v>
      </c>
      <c r="B1142" s="57"/>
      <c r="C1142" s="504"/>
      <c r="D1142" s="57" t="str">
        <f>IFERROR(VLOOKUP(C1142,'Base de Monedas'!A:B,2,0),"")</f>
        <v/>
      </c>
      <c r="E1142" s="441"/>
      <c r="F1142" s="57"/>
      <c r="H1142" s="394" t="s">
        <v>108</v>
      </c>
      <c r="I1142" s="57"/>
      <c r="J1142" s="504"/>
      <c r="K1142" s="57" t="str">
        <f>IFERROR(VLOOKUP(J1142,'Base de Monedas'!H:I,2,0),"")</f>
        <v/>
      </c>
      <c r="L1142" s="441"/>
      <c r="M1142" s="57"/>
      <c r="Q1142" s="391"/>
      <c r="R1142" s="391"/>
    </row>
    <row r="1143" spans="1:18" s="218" customFormat="1" ht="15" customHeight="1" x14ac:dyDescent="0.25">
      <c r="A1143" s="395" t="s">
        <v>774</v>
      </c>
      <c r="B1143" s="57"/>
      <c r="C1143" s="504"/>
      <c r="D1143" s="57" t="str">
        <f>IFERROR(VLOOKUP(C1143,'Base de Monedas'!A:B,2,0),"")</f>
        <v/>
      </c>
      <c r="E1143" s="441"/>
      <c r="F1143" s="57"/>
      <c r="H1143" s="395" t="s">
        <v>774</v>
      </c>
      <c r="I1143" s="57"/>
      <c r="J1143" s="504"/>
      <c r="K1143" s="57" t="str">
        <f>IFERROR(VLOOKUP(J1143,'Base de Monedas'!H:I,2,0),"")</f>
        <v/>
      </c>
      <c r="L1143" s="441"/>
      <c r="M1143" s="57"/>
      <c r="Q1143" s="391"/>
      <c r="R1143" s="391"/>
    </row>
    <row r="1144" spans="1:18" s="218" customFormat="1" ht="15" customHeight="1" x14ac:dyDescent="0.25">
      <c r="A1144" s="57" t="s">
        <v>772</v>
      </c>
      <c r="B1144" s="57"/>
      <c r="C1144" s="504"/>
      <c r="D1144" s="57" t="str">
        <f>IFERROR(VLOOKUP(C1144,'Base de Monedas'!A:B,2,0),"")</f>
        <v/>
      </c>
      <c r="E1144" s="441"/>
      <c r="F1144" s="57"/>
      <c r="H1144" s="57" t="s">
        <v>772</v>
      </c>
      <c r="I1144" s="57"/>
      <c r="J1144" s="504"/>
      <c r="K1144" s="57" t="str">
        <f>IFERROR(VLOOKUP(J1144,'Base de Monedas'!H:I,2,0),"")</f>
        <v/>
      </c>
      <c r="L1144" s="441"/>
      <c r="M1144" s="57"/>
      <c r="Q1144" s="391"/>
      <c r="R1144" s="391"/>
    </row>
    <row r="1145" spans="1:18" s="218" customFormat="1" ht="15" customHeight="1" x14ac:dyDescent="0.25">
      <c r="A1145" s="57" t="s">
        <v>772</v>
      </c>
      <c r="B1145" s="57"/>
      <c r="C1145" s="504"/>
      <c r="D1145" s="57" t="str">
        <f>IFERROR(VLOOKUP(C1145,'Base de Monedas'!A:B,2,0),"")</f>
        <v/>
      </c>
      <c r="E1145" s="441"/>
      <c r="F1145" s="57"/>
      <c r="H1145" s="57" t="s">
        <v>772</v>
      </c>
      <c r="I1145" s="57"/>
      <c r="J1145" s="504"/>
      <c r="K1145" s="57" t="str">
        <f>IFERROR(VLOOKUP(J1145,'Base de Monedas'!H:I,2,0),"")</f>
        <v/>
      </c>
      <c r="L1145" s="441"/>
      <c r="M1145" s="57"/>
      <c r="Q1145" s="391"/>
      <c r="R1145" s="391"/>
    </row>
    <row r="1146" spans="1:18" s="218" customFormat="1" ht="15" customHeight="1" x14ac:dyDescent="0.25">
      <c r="A1146" s="394" t="s">
        <v>107</v>
      </c>
      <c r="B1146" s="57"/>
      <c r="C1146" s="504"/>
      <c r="D1146" s="57" t="str">
        <f>IFERROR(VLOOKUP(C1146,'Base de Monedas'!A:B,2,0),"")</f>
        <v/>
      </c>
      <c r="E1146" s="441"/>
      <c r="F1146" s="57"/>
      <c r="H1146" s="394" t="s">
        <v>107</v>
      </c>
      <c r="I1146" s="57"/>
      <c r="J1146" s="504"/>
      <c r="K1146" s="57" t="str">
        <f>IFERROR(VLOOKUP(J1146,'Base de Monedas'!H:I,2,0),"")</f>
        <v/>
      </c>
      <c r="L1146" s="441"/>
      <c r="M1146" s="57"/>
      <c r="Q1146" s="391"/>
      <c r="R1146" s="391"/>
    </row>
    <row r="1147" spans="1:18" s="218" customFormat="1" ht="15" customHeight="1" x14ac:dyDescent="0.25">
      <c r="A1147" s="57" t="s">
        <v>206</v>
      </c>
      <c r="B1147" s="57"/>
      <c r="C1147" s="504"/>
      <c r="D1147" s="57" t="str">
        <f>IFERROR(VLOOKUP(C1147,'Base de Monedas'!A:B,2,0),"")</f>
        <v/>
      </c>
      <c r="E1147" s="441"/>
      <c r="F1147" s="57"/>
      <c r="H1147" s="57" t="s">
        <v>206</v>
      </c>
      <c r="I1147" s="57"/>
      <c r="J1147" s="504"/>
      <c r="K1147" s="57" t="str">
        <f>IFERROR(VLOOKUP(J1147,'Base de Monedas'!H:I,2,0),"")</f>
        <v/>
      </c>
      <c r="L1147" s="441"/>
      <c r="M1147" s="57"/>
      <c r="Q1147" s="391"/>
      <c r="R1147" s="391"/>
    </row>
    <row r="1148" spans="1:18" s="218" customFormat="1" ht="15" customHeight="1" x14ac:dyDescent="0.25">
      <c r="A1148" s="394" t="s">
        <v>108</v>
      </c>
      <c r="B1148" s="57"/>
      <c r="C1148" s="504"/>
      <c r="D1148" s="57" t="str">
        <f>IFERROR(VLOOKUP(C1148,'Base de Monedas'!A:B,2,0),"")</f>
        <v/>
      </c>
      <c r="E1148" s="441"/>
      <c r="F1148" s="57"/>
      <c r="H1148" s="394" t="s">
        <v>108</v>
      </c>
      <c r="I1148" s="57"/>
      <c r="J1148" s="504"/>
      <c r="K1148" s="57" t="str">
        <f>IFERROR(VLOOKUP(J1148,'Base de Monedas'!H:I,2,0),"")</f>
        <v/>
      </c>
      <c r="L1148" s="441"/>
      <c r="M1148" s="57"/>
      <c r="Q1148" s="391"/>
      <c r="R1148" s="391"/>
    </row>
    <row r="1149" spans="1:18" s="218" customFormat="1" ht="15" customHeight="1" x14ac:dyDescent="0.25">
      <c r="A1149" s="396" t="s">
        <v>777</v>
      </c>
      <c r="B1149" s="57"/>
      <c r="C1149" s="504"/>
      <c r="D1149" s="57" t="str">
        <f>IFERROR(VLOOKUP(C1149,'Base de Monedas'!A:B,2,0),"")</f>
        <v/>
      </c>
      <c r="E1149" s="441"/>
      <c r="F1149" s="57"/>
      <c r="H1149" s="396" t="s">
        <v>777</v>
      </c>
      <c r="I1149" s="57"/>
      <c r="J1149" s="504"/>
      <c r="K1149" s="57" t="str">
        <f>IFERROR(VLOOKUP(J1149,'Base de Monedas'!H:I,2,0),"")</f>
        <v/>
      </c>
      <c r="L1149" s="441"/>
      <c r="M1149" s="57"/>
      <c r="Q1149" s="391"/>
      <c r="R1149" s="391"/>
    </row>
    <row r="1150" spans="1:18" s="218" customFormat="1" ht="15" customHeight="1" x14ac:dyDescent="0.25">
      <c r="A1150" s="57" t="s">
        <v>775</v>
      </c>
      <c r="B1150" s="57"/>
      <c r="C1150" s="504"/>
      <c r="D1150" s="57" t="str">
        <f>IFERROR(VLOOKUP(C1150,'Base de Monedas'!A:B,2,0),"")</f>
        <v/>
      </c>
      <c r="E1150" s="441">
        <v>15272268950</v>
      </c>
      <c r="F1150" s="57"/>
      <c r="H1150" s="57" t="s">
        <v>775</v>
      </c>
      <c r="I1150" s="57"/>
      <c r="J1150" s="504"/>
      <c r="K1150" s="57" t="str">
        <f>IFERROR(VLOOKUP(J1150,'Base de Monedas'!H:I,2,0),"")</f>
        <v/>
      </c>
      <c r="L1150" s="441">
        <v>29100895028</v>
      </c>
      <c r="M1150" s="57"/>
      <c r="Q1150" s="391"/>
      <c r="R1150" s="391"/>
    </row>
    <row r="1151" spans="1:18" s="218" customFormat="1" ht="15" customHeight="1" x14ac:dyDescent="0.25">
      <c r="A1151" s="57" t="s">
        <v>778</v>
      </c>
      <c r="B1151" s="57"/>
      <c r="C1151" s="504"/>
      <c r="D1151" s="57"/>
      <c r="E1151" s="441">
        <v>-15935877892</v>
      </c>
      <c r="F1151" s="57"/>
      <c r="H1151" s="57" t="s">
        <v>778</v>
      </c>
      <c r="I1151" s="57"/>
      <c r="J1151" s="504"/>
      <c r="K1151" s="57"/>
      <c r="L1151" s="441">
        <v>-29201355643</v>
      </c>
      <c r="M1151" s="57"/>
      <c r="Q1151" s="391"/>
      <c r="R1151" s="391"/>
    </row>
    <row r="1152" spans="1:18" s="218" customFormat="1" ht="15" customHeight="1" x14ac:dyDescent="0.25">
      <c r="A1152" s="396" t="s">
        <v>106</v>
      </c>
      <c r="B1152" s="57"/>
      <c r="C1152" s="504"/>
      <c r="D1152" s="57" t="str">
        <f>IFERROR(VLOOKUP(C1152,'Base de Monedas'!A:B,2,0),"")</f>
        <v/>
      </c>
      <c r="E1152" s="441"/>
      <c r="F1152" s="57"/>
      <c r="H1152" s="396" t="s">
        <v>106</v>
      </c>
      <c r="I1152" s="57"/>
      <c r="J1152" s="504"/>
      <c r="K1152" s="57" t="str">
        <f>IFERROR(VLOOKUP(J1152,'Base de Monedas'!H:I,2,0),"")</f>
        <v/>
      </c>
      <c r="L1152" s="441"/>
      <c r="M1152" s="57"/>
      <c r="Q1152" s="391"/>
      <c r="R1152" s="391"/>
    </row>
    <row r="1153" spans="1:18" s="218" customFormat="1" ht="15" customHeight="1" x14ac:dyDescent="0.25">
      <c r="A1153" s="57" t="s">
        <v>775</v>
      </c>
      <c r="B1153" s="57"/>
      <c r="C1153" s="504"/>
      <c r="D1153" s="57" t="str">
        <f>IFERROR(VLOOKUP(C1153,'Base de Monedas'!A:B,2,0),"")</f>
        <v/>
      </c>
      <c r="E1153" s="441">
        <v>2116432648</v>
      </c>
      <c r="F1153" s="57"/>
      <c r="G1153" s="254"/>
      <c r="H1153" s="57" t="s">
        <v>775</v>
      </c>
      <c r="I1153" s="57"/>
      <c r="J1153" s="504"/>
      <c r="K1153" s="57" t="str">
        <f>IFERROR(VLOOKUP(J1153,'Base de Monedas'!H:I,2,0),"")</f>
        <v/>
      </c>
      <c r="L1153" s="441">
        <v>7924027029</v>
      </c>
      <c r="M1153" s="57"/>
      <c r="Q1153" s="391"/>
      <c r="R1153" s="391"/>
    </row>
    <row r="1154" spans="1:18" ht="15" customHeight="1" x14ac:dyDescent="0.25">
      <c r="A1154" s="513" t="s">
        <v>778</v>
      </c>
      <c r="B1154" s="513"/>
      <c r="C1154" s="514"/>
      <c r="D1154" s="513" t="str">
        <f>IFERROR(VLOOKUP(C1154,'Base de Monedas'!A:B,2,0),"")</f>
        <v/>
      </c>
      <c r="E1154" s="515">
        <v>-1934514967</v>
      </c>
      <c r="F1154" s="513"/>
      <c r="G1154" s="218"/>
      <c r="H1154" s="513" t="s">
        <v>778</v>
      </c>
      <c r="I1154" s="513"/>
      <c r="J1154" s="514"/>
      <c r="K1154" s="513" t="str">
        <f>IFERROR(VLOOKUP(J1154,'Base de Monedas'!H:I,2,0),"")</f>
        <v/>
      </c>
      <c r="L1154" s="515">
        <v>-6999622592</v>
      </c>
      <c r="M1154" s="513"/>
      <c r="N1154" s="117"/>
      <c r="O1154" s="218"/>
      <c r="P1154" s="218"/>
      <c r="Q1154" s="391"/>
      <c r="R1154" s="391"/>
    </row>
    <row r="1155" spans="1:18" ht="15" customHeight="1" x14ac:dyDescent="0.25">
      <c r="A1155" s="95" t="s">
        <v>2</v>
      </c>
      <c r="B1155" s="218"/>
      <c r="C1155" s="231"/>
      <c r="D1155" s="218" t="str">
        <f>IFERROR(VLOOKUP(C1155,'Base de Monedas'!A:B,2,0),"")</f>
        <v/>
      </c>
      <c r="E1155" s="436">
        <f>SUM($E$392:E1154)</f>
        <v>112291423200.55989</v>
      </c>
      <c r="F1155" s="218"/>
      <c r="I1155" s="218"/>
      <c r="J1155" s="231"/>
      <c r="K1155" s="218" t="str">
        <f>IFERROR(VLOOKUP(J1155,'Base de Monedas'!A:B,2,0),"")</f>
        <v/>
      </c>
      <c r="L1155" s="436">
        <f>SUM($L$392:L1154)</f>
        <v>188046806173.23199</v>
      </c>
      <c r="M1155" s="218"/>
      <c r="N1155" s="218"/>
      <c r="O1155" s="218"/>
      <c r="P1155" s="218"/>
      <c r="Q1155" s="391"/>
      <c r="R1155" s="391"/>
    </row>
    <row r="1156" spans="1:18" ht="15" customHeight="1" x14ac:dyDescent="0.25">
      <c r="E1156" s="370"/>
      <c r="J1156" s="231"/>
      <c r="K1156" s="218" t="str">
        <f>IFERROR(VLOOKUP(J1156,'Base de Monedas'!H:I,2,0),"")</f>
        <v/>
      </c>
      <c r="L1156" s="370"/>
      <c r="Q1156" s="391"/>
      <c r="R1156" s="391"/>
    </row>
    <row r="1157" spans="1:18" ht="15" customHeight="1" x14ac:dyDescent="0.25">
      <c r="E1157" s="370"/>
      <c r="L1157" s="370"/>
      <c r="Q1157" s="391"/>
      <c r="R1157" s="391"/>
    </row>
    <row r="1158" spans="1:18" ht="15" customHeight="1" x14ac:dyDescent="0.25">
      <c r="E1158" s="370"/>
      <c r="L1158" s="370"/>
      <c r="Q1158" s="391"/>
      <c r="R1158" s="391"/>
    </row>
    <row r="1159" spans="1:18" ht="15" customHeight="1" x14ac:dyDescent="0.25">
      <c r="E1159" s="370"/>
      <c r="L1159" s="370"/>
      <c r="Q1159" s="391"/>
      <c r="R1159" s="391"/>
    </row>
    <row r="1160" spans="1:18" ht="15" customHeight="1" x14ac:dyDescent="0.25">
      <c r="E1160" s="370"/>
      <c r="L1160" s="370"/>
      <c r="Q1160" s="391"/>
      <c r="R1160" s="391"/>
    </row>
    <row r="1161" spans="1:18" ht="15" customHeight="1" x14ac:dyDescent="0.25">
      <c r="E1161" s="370"/>
      <c r="L1161" s="370"/>
      <c r="Q1161" s="391"/>
      <c r="R1161" s="391"/>
    </row>
    <row r="1162" spans="1:18" ht="15" customHeight="1" x14ac:dyDescent="0.25">
      <c r="E1162" s="370"/>
      <c r="L1162" s="370"/>
      <c r="Q1162" s="391"/>
      <c r="R1162" s="391"/>
    </row>
    <row r="1163" spans="1:18" ht="15" customHeight="1" x14ac:dyDescent="0.25">
      <c r="L1163" s="370"/>
      <c r="Q1163" s="391"/>
      <c r="R1163" s="391"/>
    </row>
    <row r="1164" spans="1:18" ht="15" customHeight="1" x14ac:dyDescent="0.25">
      <c r="L1164" s="370"/>
      <c r="Q1164" s="391"/>
      <c r="R1164" s="391"/>
    </row>
    <row r="1165" spans="1:18" ht="15" customHeight="1" x14ac:dyDescent="0.25">
      <c r="L1165" s="370"/>
      <c r="Q1165" s="391"/>
      <c r="R1165" s="391"/>
    </row>
    <row r="1166" spans="1:18" ht="15" customHeight="1" x14ac:dyDescent="0.25">
      <c r="L1166" s="370"/>
      <c r="Q1166" s="391"/>
      <c r="R1166" s="391"/>
    </row>
    <row r="1167" spans="1:18" ht="15" customHeight="1" x14ac:dyDescent="0.25">
      <c r="L1167" s="370"/>
      <c r="Q1167" s="218"/>
      <c r="R1167" s="218"/>
    </row>
    <row r="1168" spans="1:18" ht="15" customHeight="1" x14ac:dyDescent="0.25">
      <c r="L1168" s="370"/>
      <c r="Q1168" s="218"/>
      <c r="R1168" s="218"/>
    </row>
    <row r="1169" spans="12:18" ht="15" customHeight="1" x14ac:dyDescent="0.25">
      <c r="L1169" s="370"/>
      <c r="Q1169" s="218"/>
      <c r="R1169" s="218"/>
    </row>
    <row r="1170" spans="12:18" ht="15" customHeight="1" x14ac:dyDescent="0.25">
      <c r="L1170" s="370"/>
      <c r="Q1170" s="218"/>
      <c r="R1170" s="218"/>
    </row>
    <row r="1171" spans="12:18" ht="15" customHeight="1" x14ac:dyDescent="0.25">
      <c r="L1171" s="370"/>
      <c r="Q1171" s="218"/>
      <c r="R1171" s="218"/>
    </row>
    <row r="1172" spans="12:18" ht="15" customHeight="1" x14ac:dyDescent="0.25">
      <c r="L1172" s="370"/>
      <c r="Q1172" s="218"/>
      <c r="R1172" s="218"/>
    </row>
    <row r="1173" spans="12:18" ht="15" customHeight="1" x14ac:dyDescent="0.25">
      <c r="L1173" s="370"/>
      <c r="Q1173" s="218"/>
      <c r="R1173" s="218"/>
    </row>
    <row r="1174" spans="12:18" ht="15" customHeight="1" x14ac:dyDescent="0.25">
      <c r="L1174" s="370"/>
      <c r="Q1174" s="218"/>
      <c r="R1174" s="218"/>
    </row>
    <row r="1175" spans="12:18" ht="15" customHeight="1" x14ac:dyDescent="0.25">
      <c r="L1175" s="370"/>
      <c r="Q1175" s="218"/>
      <c r="R1175" s="218"/>
    </row>
    <row r="1176" spans="12:18" ht="15" customHeight="1" x14ac:dyDescent="0.25">
      <c r="L1176" s="370"/>
      <c r="Q1176" s="218"/>
      <c r="R1176" s="218"/>
    </row>
    <row r="1177" spans="12:18" ht="15" customHeight="1" x14ac:dyDescent="0.25">
      <c r="L1177" s="370"/>
      <c r="Q1177" s="218"/>
      <c r="R1177" s="218"/>
    </row>
    <row r="1178" spans="12:18" ht="15" customHeight="1" x14ac:dyDescent="0.25">
      <c r="L1178" s="370"/>
      <c r="Q1178" s="218"/>
      <c r="R1178" s="218"/>
    </row>
    <row r="1179" spans="12:18" ht="15" customHeight="1" x14ac:dyDescent="0.25">
      <c r="L1179" s="370"/>
      <c r="Q1179" s="218"/>
      <c r="R1179" s="218"/>
    </row>
    <row r="1180" spans="12:18" ht="15" customHeight="1" x14ac:dyDescent="0.25">
      <c r="L1180" s="370"/>
      <c r="Q1180" s="218"/>
      <c r="R1180" s="218"/>
    </row>
    <row r="1181" spans="12:18" ht="15" customHeight="1" x14ac:dyDescent="0.25">
      <c r="L1181" s="370"/>
    </row>
    <row r="1182" spans="12:18" ht="15" customHeight="1" x14ac:dyDescent="0.25">
      <c r="L1182" s="370"/>
    </row>
    <row r="1183" spans="12:18" ht="15" customHeight="1" x14ac:dyDescent="0.25">
      <c r="L1183" s="370"/>
    </row>
    <row r="1184" spans="12:18" ht="15" customHeight="1" x14ac:dyDescent="0.25">
      <c r="L1184" s="370"/>
    </row>
    <row r="1185" spans="12:12" ht="15" customHeight="1" x14ac:dyDescent="0.25">
      <c r="L1185" s="370"/>
    </row>
    <row r="1186" spans="12:12" ht="15" customHeight="1" x14ac:dyDescent="0.25">
      <c r="L1186" s="370"/>
    </row>
    <row r="1187" spans="12:12" ht="15" customHeight="1" x14ac:dyDescent="0.25">
      <c r="L1187" s="370"/>
    </row>
    <row r="1188" spans="12:12" ht="15" customHeight="1" x14ac:dyDescent="0.25">
      <c r="L1188" s="370"/>
    </row>
    <row r="1189" spans="12:12" ht="15" customHeight="1" x14ac:dyDescent="0.25">
      <c r="L1189" s="370"/>
    </row>
    <row r="1190" spans="12:12" ht="15" customHeight="1" x14ac:dyDescent="0.25">
      <c r="L1190" s="370"/>
    </row>
    <row r="1191" spans="12:12" ht="15" customHeight="1" x14ac:dyDescent="0.25">
      <c r="L1191" s="370"/>
    </row>
    <row r="1192" spans="12:12" ht="15" customHeight="1" x14ac:dyDescent="0.25">
      <c r="L1192" s="370"/>
    </row>
    <row r="1193" spans="12:12" ht="15" customHeight="1" x14ac:dyDescent="0.25">
      <c r="L1193" s="370"/>
    </row>
    <row r="1194" spans="12:12" ht="15" customHeight="1" x14ac:dyDescent="0.25">
      <c r="L1194" s="370"/>
    </row>
    <row r="1195" spans="12:12" ht="15" customHeight="1" x14ac:dyDescent="0.25">
      <c r="L1195" s="370"/>
    </row>
    <row r="1196" spans="12:12" ht="15" customHeight="1" x14ac:dyDescent="0.25">
      <c r="L1196" s="370"/>
    </row>
    <row r="1197" spans="12:12" ht="15" customHeight="1" x14ac:dyDescent="0.25">
      <c r="L1197" s="370"/>
    </row>
    <row r="1198" spans="12:12" ht="15" customHeight="1" x14ac:dyDescent="0.25">
      <c r="L1198" s="370"/>
    </row>
    <row r="1199" spans="12:12" ht="15" customHeight="1" x14ac:dyDescent="0.25">
      <c r="L1199" s="370"/>
    </row>
    <row r="1200" spans="12:12" ht="15" customHeight="1" x14ac:dyDescent="0.25">
      <c r="L1200" s="370"/>
    </row>
    <row r="1201" spans="12:12" ht="15" customHeight="1" x14ac:dyDescent="0.25">
      <c r="L1201" s="370"/>
    </row>
    <row r="1202" spans="12:12" ht="15" customHeight="1" x14ac:dyDescent="0.25">
      <c r="L1202" s="370"/>
    </row>
    <row r="1203" spans="12:12" ht="15" customHeight="1" x14ac:dyDescent="0.25">
      <c r="L1203" s="370"/>
    </row>
    <row r="1204" spans="12:12" ht="15" customHeight="1" x14ac:dyDescent="0.25">
      <c r="L1204" s="370"/>
    </row>
    <row r="1205" spans="12:12" ht="15" customHeight="1" x14ac:dyDescent="0.25">
      <c r="L1205" s="370"/>
    </row>
    <row r="1206" spans="12:12" ht="15" customHeight="1" x14ac:dyDescent="0.25">
      <c r="L1206" s="370"/>
    </row>
    <row r="1207" spans="12:12" ht="15" customHeight="1" x14ac:dyDescent="0.25">
      <c r="L1207" s="370"/>
    </row>
    <row r="1208" spans="12:12" ht="15" customHeight="1" x14ac:dyDescent="0.25">
      <c r="L1208" s="370"/>
    </row>
    <row r="1209" spans="12:12" ht="15" customHeight="1" x14ac:dyDescent="0.25">
      <c r="L1209" s="370"/>
    </row>
    <row r="1210" spans="12:12" ht="15" customHeight="1" x14ac:dyDescent="0.25">
      <c r="L1210" s="370"/>
    </row>
    <row r="1211" spans="12:12" ht="15" customHeight="1" x14ac:dyDescent="0.25">
      <c r="L1211" s="370"/>
    </row>
    <row r="1212" spans="12:12" ht="15" customHeight="1" x14ac:dyDescent="0.25">
      <c r="L1212" s="370"/>
    </row>
    <row r="1213" spans="12:12" ht="15" customHeight="1" x14ac:dyDescent="0.25">
      <c r="L1213" s="370"/>
    </row>
    <row r="1214" spans="12:12" ht="15" customHeight="1" x14ac:dyDescent="0.25">
      <c r="L1214" s="370"/>
    </row>
    <row r="1215" spans="12:12" ht="15" customHeight="1" x14ac:dyDescent="0.25">
      <c r="L1215" s="370"/>
    </row>
    <row r="1216" spans="12:12" ht="15" customHeight="1" x14ac:dyDescent="0.25">
      <c r="L1216" s="370"/>
    </row>
    <row r="1217" spans="12:12" ht="15" customHeight="1" x14ac:dyDescent="0.25">
      <c r="L1217" s="370"/>
    </row>
    <row r="1218" spans="12:12" ht="15" customHeight="1" x14ac:dyDescent="0.25">
      <c r="L1218" s="370"/>
    </row>
    <row r="1219" spans="12:12" ht="15" customHeight="1" x14ac:dyDescent="0.25">
      <c r="L1219" s="370"/>
    </row>
    <row r="1220" spans="12:12" ht="15" customHeight="1" x14ac:dyDescent="0.25">
      <c r="L1220" s="370"/>
    </row>
    <row r="1221" spans="12:12" ht="15" customHeight="1" x14ac:dyDescent="0.25">
      <c r="L1221" s="370"/>
    </row>
    <row r="1222" spans="12:12" ht="15" customHeight="1" x14ac:dyDescent="0.25">
      <c r="L1222" s="370"/>
    </row>
    <row r="1223" spans="12:12" ht="15" customHeight="1" x14ac:dyDescent="0.25">
      <c r="L1223" s="370"/>
    </row>
    <row r="1224" spans="12:12" ht="15" customHeight="1" x14ac:dyDescent="0.25">
      <c r="L1224" s="370"/>
    </row>
    <row r="1225" spans="12:12" ht="15" customHeight="1" x14ac:dyDescent="0.25">
      <c r="L1225" s="370"/>
    </row>
    <row r="1226" spans="12:12" ht="15" customHeight="1" x14ac:dyDescent="0.25">
      <c r="L1226" s="370"/>
    </row>
    <row r="1227" spans="12:12" ht="15" customHeight="1" x14ac:dyDescent="0.25">
      <c r="L1227" s="370"/>
    </row>
    <row r="1228" spans="12:12" ht="15" customHeight="1" x14ac:dyDescent="0.25">
      <c r="L1228" s="370"/>
    </row>
    <row r="1229" spans="12:12" ht="15" customHeight="1" x14ac:dyDescent="0.25">
      <c r="L1229" s="370"/>
    </row>
    <row r="1230" spans="12:12" ht="15" customHeight="1" x14ac:dyDescent="0.25">
      <c r="L1230" s="370"/>
    </row>
    <row r="1231" spans="12:12" ht="15" customHeight="1" x14ac:dyDescent="0.25">
      <c r="L1231" s="370"/>
    </row>
    <row r="1232" spans="12:12" ht="15" customHeight="1" x14ac:dyDescent="0.25">
      <c r="L1232" s="370"/>
    </row>
    <row r="1233" spans="12:12" ht="15" customHeight="1" x14ac:dyDescent="0.25">
      <c r="L1233" s="370"/>
    </row>
    <row r="1234" spans="12:12" ht="15" customHeight="1" x14ac:dyDescent="0.25">
      <c r="L1234" s="370"/>
    </row>
    <row r="1235" spans="12:12" ht="15" customHeight="1" x14ac:dyDescent="0.25">
      <c r="L1235" s="370"/>
    </row>
    <row r="1236" spans="12:12" ht="15" customHeight="1" x14ac:dyDescent="0.25">
      <c r="L1236" s="370"/>
    </row>
    <row r="1237" spans="12:12" ht="15" customHeight="1" x14ac:dyDescent="0.25">
      <c r="L1237" s="370"/>
    </row>
    <row r="1238" spans="12:12" ht="15" customHeight="1" x14ac:dyDescent="0.25">
      <c r="L1238" s="370"/>
    </row>
    <row r="1239" spans="12:12" ht="15" customHeight="1" x14ac:dyDescent="0.25">
      <c r="L1239" s="370"/>
    </row>
    <row r="1240" spans="12:12" ht="15" customHeight="1" x14ac:dyDescent="0.25">
      <c r="L1240" s="370"/>
    </row>
    <row r="1241" spans="12:12" ht="15" customHeight="1" x14ac:dyDescent="0.25">
      <c r="L1241" s="370"/>
    </row>
    <row r="1242" spans="12:12" ht="15" customHeight="1" x14ac:dyDescent="0.25">
      <c r="L1242" s="370"/>
    </row>
    <row r="1243" spans="12:12" ht="15" customHeight="1" x14ac:dyDescent="0.25">
      <c r="L1243" s="370"/>
    </row>
    <row r="1244" spans="12:12" ht="15" customHeight="1" x14ac:dyDescent="0.25">
      <c r="L1244" s="370"/>
    </row>
    <row r="1245" spans="12:12" ht="15" customHeight="1" x14ac:dyDescent="0.25">
      <c r="L1245" s="370"/>
    </row>
    <row r="1246" spans="12:12" ht="15" customHeight="1" x14ac:dyDescent="0.25">
      <c r="L1246" s="370"/>
    </row>
    <row r="1247" spans="12:12" ht="15" customHeight="1" x14ac:dyDescent="0.25">
      <c r="L1247" s="370"/>
    </row>
    <row r="1248" spans="12:12" ht="15" customHeight="1" x14ac:dyDescent="0.25">
      <c r="L1248" s="370"/>
    </row>
    <row r="1249" spans="12:12" ht="15" customHeight="1" x14ac:dyDescent="0.25">
      <c r="L1249" s="370"/>
    </row>
    <row r="1250" spans="12:12" ht="15" customHeight="1" x14ac:dyDescent="0.25">
      <c r="L1250" s="370"/>
    </row>
    <row r="1251" spans="12:12" ht="15" customHeight="1" x14ac:dyDescent="0.25">
      <c r="L1251" s="370"/>
    </row>
    <row r="1252" spans="12:12" ht="15" customHeight="1" x14ac:dyDescent="0.25">
      <c r="L1252" s="370"/>
    </row>
    <row r="1253" spans="12:12" ht="15" customHeight="1" x14ac:dyDescent="0.25">
      <c r="L1253" s="370"/>
    </row>
    <row r="1254" spans="12:12" ht="15" customHeight="1" x14ac:dyDescent="0.25">
      <c r="L1254" s="370"/>
    </row>
    <row r="1255" spans="12:12" ht="15" customHeight="1" x14ac:dyDescent="0.25">
      <c r="L1255" s="370"/>
    </row>
    <row r="1256" spans="12:12" ht="15" customHeight="1" x14ac:dyDescent="0.25">
      <c r="L1256" s="370"/>
    </row>
    <row r="1257" spans="12:12" ht="15" customHeight="1" x14ac:dyDescent="0.25"/>
    <row r="1258" spans="12:12" ht="15" customHeight="1" x14ac:dyDescent="0.25"/>
    <row r="1259" spans="12:12" ht="15" customHeight="1" x14ac:dyDescent="0.25"/>
    <row r="1260" spans="12:12" ht="15" customHeight="1" x14ac:dyDescent="0.25"/>
    <row r="1261" spans="12:12" ht="15" customHeight="1" x14ac:dyDescent="0.25"/>
    <row r="1262" spans="12:12" ht="15" customHeight="1" x14ac:dyDescent="0.25"/>
    <row r="1263" spans="12:12" ht="15" customHeight="1" x14ac:dyDescent="0.25"/>
    <row r="1264" spans="12:12"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8" customHeight="1" x14ac:dyDescent="0.25"/>
    <row r="1593" ht="18" customHeight="1" x14ac:dyDescent="0.25"/>
    <row r="1594" ht="18" customHeight="1" x14ac:dyDescent="0.25"/>
    <row r="1595" ht="18" customHeight="1" x14ac:dyDescent="0.25"/>
    <row r="1596" ht="18" customHeight="1" x14ac:dyDescent="0.25"/>
    <row r="1597" ht="18" customHeight="1" x14ac:dyDescent="0.25"/>
    <row r="1598" ht="18" customHeight="1" x14ac:dyDescent="0.25"/>
    <row r="1599" ht="18" customHeight="1" x14ac:dyDescent="0.25"/>
    <row r="1600" ht="18" customHeight="1" x14ac:dyDescent="0.25"/>
    <row r="1601" ht="18" customHeight="1" x14ac:dyDescent="0.25"/>
    <row r="1602" ht="18" customHeight="1" x14ac:dyDescent="0.25"/>
    <row r="1603" ht="18" customHeight="1" x14ac:dyDescent="0.25"/>
    <row r="1604" ht="18" customHeight="1" x14ac:dyDescent="0.25"/>
    <row r="1605" ht="18" customHeight="1" x14ac:dyDescent="0.25"/>
    <row r="1606" ht="18" customHeight="1" x14ac:dyDescent="0.25"/>
    <row r="1607" ht="18" customHeight="1" x14ac:dyDescent="0.25"/>
    <row r="1608" ht="18" customHeight="1" x14ac:dyDescent="0.25"/>
    <row r="1609" ht="18" customHeight="1" x14ac:dyDescent="0.25"/>
    <row r="1610" ht="18" customHeight="1" x14ac:dyDescent="0.25"/>
    <row r="1611" ht="18" customHeight="1" x14ac:dyDescent="0.25"/>
    <row r="1612" ht="18" customHeight="1" x14ac:dyDescent="0.25"/>
    <row r="1613" ht="18" customHeight="1" x14ac:dyDescent="0.25"/>
    <row r="1614" ht="18" customHeight="1" x14ac:dyDescent="0.25"/>
    <row r="1615" ht="18" customHeight="1" x14ac:dyDescent="0.25"/>
    <row r="1616" ht="18" customHeight="1" x14ac:dyDescent="0.25"/>
    <row r="1617" ht="18" customHeight="1" x14ac:dyDescent="0.25"/>
    <row r="1618" ht="18" customHeight="1" x14ac:dyDescent="0.25"/>
    <row r="1619" ht="18" customHeight="1" x14ac:dyDescent="0.25"/>
    <row r="1620" ht="18" customHeight="1" x14ac:dyDescent="0.25"/>
    <row r="1621" ht="18" customHeight="1" x14ac:dyDescent="0.25"/>
    <row r="1622" ht="18" customHeight="1" x14ac:dyDescent="0.25"/>
    <row r="1623" ht="18" customHeight="1" x14ac:dyDescent="0.25"/>
    <row r="1624" ht="18" customHeight="1" x14ac:dyDescent="0.25"/>
    <row r="1625" ht="18" customHeight="1" x14ac:dyDescent="0.25"/>
    <row r="1626" ht="18" customHeight="1" x14ac:dyDescent="0.25"/>
    <row r="1627" ht="18" customHeight="1" x14ac:dyDescent="0.25"/>
    <row r="1628" ht="18" customHeight="1" x14ac:dyDescent="0.25"/>
    <row r="1629" ht="18" customHeight="1" x14ac:dyDescent="0.25"/>
    <row r="1630" ht="18" customHeight="1" x14ac:dyDescent="0.25"/>
    <row r="1631" ht="18" customHeight="1" x14ac:dyDescent="0.25"/>
    <row r="1632" ht="18" customHeight="1" x14ac:dyDescent="0.25"/>
    <row r="1633" ht="18" customHeight="1" x14ac:dyDescent="0.25"/>
    <row r="1634" ht="18" customHeight="1" x14ac:dyDescent="0.25"/>
    <row r="1635" ht="18" customHeight="1" x14ac:dyDescent="0.25"/>
    <row r="1636" ht="18" customHeight="1" x14ac:dyDescent="0.25"/>
    <row r="1637" ht="18" customHeight="1" x14ac:dyDescent="0.25"/>
    <row r="1638" ht="18" customHeight="1" x14ac:dyDescent="0.25"/>
    <row r="1639" ht="18" customHeight="1" x14ac:dyDescent="0.25"/>
    <row r="1640" ht="18" customHeight="1" x14ac:dyDescent="0.25"/>
    <row r="1641" ht="18" customHeight="1" x14ac:dyDescent="0.25"/>
    <row r="1642" ht="18" customHeight="1" x14ac:dyDescent="0.25"/>
    <row r="1643" ht="18" customHeight="1" x14ac:dyDescent="0.25"/>
    <row r="1644" ht="18" customHeight="1" x14ac:dyDescent="0.25"/>
    <row r="1645" ht="18" customHeight="1" x14ac:dyDescent="0.25"/>
    <row r="1646" ht="18" customHeight="1" x14ac:dyDescent="0.25"/>
    <row r="1647" ht="18" customHeight="1" x14ac:dyDescent="0.25"/>
    <row r="1648" ht="18" customHeight="1" x14ac:dyDescent="0.25"/>
    <row r="1649" ht="18" customHeight="1" x14ac:dyDescent="0.25"/>
    <row r="1650" ht="18" customHeight="1" x14ac:dyDescent="0.25"/>
    <row r="1651" ht="18" customHeight="1" x14ac:dyDescent="0.25"/>
    <row r="1652" ht="18" customHeight="1" x14ac:dyDescent="0.25"/>
    <row r="1653" ht="18" customHeight="1" x14ac:dyDescent="0.25"/>
    <row r="1654" ht="18" customHeight="1" x14ac:dyDescent="0.25"/>
    <row r="1655" ht="18" customHeight="1" x14ac:dyDescent="0.25"/>
    <row r="1656" ht="18" customHeight="1" x14ac:dyDescent="0.25"/>
    <row r="1657" ht="18" customHeight="1" x14ac:dyDescent="0.25"/>
    <row r="1658" ht="18" customHeight="1" x14ac:dyDescent="0.25"/>
    <row r="1659" ht="18" customHeight="1" x14ac:dyDescent="0.25"/>
    <row r="1660" ht="18" customHeight="1" x14ac:dyDescent="0.25"/>
    <row r="1661" ht="18" customHeight="1" x14ac:dyDescent="0.25"/>
    <row r="1662" ht="18" customHeight="1" x14ac:dyDescent="0.25"/>
    <row r="1663" ht="18" customHeight="1" x14ac:dyDescent="0.25"/>
    <row r="1664" ht="18" customHeight="1" x14ac:dyDescent="0.25"/>
    <row r="1665" ht="18" customHeight="1" x14ac:dyDescent="0.25"/>
    <row r="1666" ht="18" customHeight="1" x14ac:dyDescent="0.25"/>
    <row r="1667" ht="18" customHeight="1" x14ac:dyDescent="0.25"/>
    <row r="1668" ht="18" customHeight="1" x14ac:dyDescent="0.25"/>
    <row r="1669" ht="18" customHeight="1" x14ac:dyDescent="0.25"/>
    <row r="1670" ht="18" customHeight="1" x14ac:dyDescent="0.25"/>
    <row r="1671" ht="18" customHeight="1" x14ac:dyDescent="0.25"/>
    <row r="1672" ht="18" customHeight="1" x14ac:dyDescent="0.25"/>
    <row r="1673" ht="18" customHeight="1" x14ac:dyDescent="0.25"/>
    <row r="1674" ht="18" customHeight="1" x14ac:dyDescent="0.25"/>
    <row r="1675" ht="18" customHeight="1" x14ac:dyDescent="0.25"/>
    <row r="1676" ht="18" customHeight="1" x14ac:dyDescent="0.25"/>
    <row r="1677" ht="18" customHeight="1" x14ac:dyDescent="0.25"/>
    <row r="1678" ht="18" customHeight="1" x14ac:dyDescent="0.25"/>
    <row r="1679" ht="18" customHeight="1" x14ac:dyDescent="0.25"/>
    <row r="1680" ht="18" customHeight="1" x14ac:dyDescent="0.25"/>
    <row r="1681" ht="18" customHeight="1" x14ac:dyDescent="0.25"/>
    <row r="1682" ht="18" customHeight="1" x14ac:dyDescent="0.25"/>
    <row r="1683" ht="18" customHeight="1" x14ac:dyDescent="0.25"/>
    <row r="1684" ht="18" customHeight="1" x14ac:dyDescent="0.25"/>
    <row r="1685" ht="18" customHeight="1" x14ac:dyDescent="0.25"/>
    <row r="1686" ht="18" customHeight="1" x14ac:dyDescent="0.25"/>
    <row r="1687" ht="18" customHeight="1" x14ac:dyDescent="0.25"/>
    <row r="1688" ht="18" customHeight="1" x14ac:dyDescent="0.25"/>
    <row r="1689" ht="18" customHeight="1" x14ac:dyDescent="0.25"/>
    <row r="1690" ht="18" customHeight="1" x14ac:dyDescent="0.25"/>
    <row r="1691" ht="18" customHeight="1" x14ac:dyDescent="0.25"/>
    <row r="1692" ht="18" customHeight="1" x14ac:dyDescent="0.25"/>
    <row r="1693" ht="18" customHeight="1" x14ac:dyDescent="0.25"/>
    <row r="1694" ht="18" customHeight="1" x14ac:dyDescent="0.25"/>
    <row r="1695" ht="18" customHeight="1" x14ac:dyDescent="0.25"/>
    <row r="1696" ht="18" customHeight="1" x14ac:dyDescent="0.25"/>
    <row r="1697" ht="18" customHeight="1" x14ac:dyDescent="0.25"/>
    <row r="1698" ht="18" customHeight="1" x14ac:dyDescent="0.25"/>
    <row r="1699" ht="18" customHeight="1" x14ac:dyDescent="0.25"/>
    <row r="1700" ht="18" customHeight="1" x14ac:dyDescent="0.25"/>
    <row r="1701" ht="18" customHeight="1" x14ac:dyDescent="0.25"/>
    <row r="1702" ht="18" customHeight="1" x14ac:dyDescent="0.25"/>
    <row r="1703" ht="18" customHeight="1" x14ac:dyDescent="0.25"/>
    <row r="1704" ht="18" customHeight="1" x14ac:dyDescent="0.25"/>
    <row r="1705" ht="18" customHeight="1" x14ac:dyDescent="0.25"/>
    <row r="1706" ht="18" customHeight="1" x14ac:dyDescent="0.25"/>
    <row r="1707" ht="18" customHeight="1" x14ac:dyDescent="0.25"/>
    <row r="1708" ht="18" customHeight="1" x14ac:dyDescent="0.25"/>
    <row r="1709" ht="18" customHeight="1" x14ac:dyDescent="0.25"/>
    <row r="1710" ht="18" customHeight="1" x14ac:dyDescent="0.25"/>
    <row r="1711" ht="18" customHeight="1" x14ac:dyDescent="0.25"/>
    <row r="1712" ht="18" customHeight="1" x14ac:dyDescent="0.25"/>
    <row r="1713" ht="18" customHeight="1" x14ac:dyDescent="0.25"/>
    <row r="1714" ht="18" customHeight="1" x14ac:dyDescent="0.25"/>
    <row r="1715" ht="18" customHeight="1" x14ac:dyDescent="0.25"/>
    <row r="1716" ht="18" customHeight="1" x14ac:dyDescent="0.25"/>
    <row r="1717" ht="18" customHeight="1" x14ac:dyDescent="0.25"/>
    <row r="1718" ht="18" customHeight="1" x14ac:dyDescent="0.25"/>
    <row r="1719" ht="18" customHeight="1" x14ac:dyDescent="0.25"/>
  </sheetData>
  <hyperlinks>
    <hyperlink ref="M1" location="BG!A1" display="BG"/>
    <hyperlink ref="E1" location="BG!A1" display="BG"/>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'Base de Monedas'!$A$1:$A$179</xm:f>
          </x14:formula1>
          <xm:sqref>C12 J12 C392:C393 J392:J393 C643 J1089 C1089 C373:C386 C201 C223:C319 J643 C1141:C1155 J373:J385 J201 J223:J319 J1141:J1156 C321:C332</xm:sqref>
        </x14:dataValidation>
        <x14:dataValidation type="list" allowBlank="1" showInputMessage="1" showErrorMessage="1">
          <x14:formula1>
            <xm:f>'[1]Base de Monedas'!#REF!</xm:f>
          </x14:formula1>
          <xm:sqref>J644:J1087 C644:C1088 C320 J320:J327 J1090:J1140 C1090:C1140</xm:sqref>
        </x14:dataValidation>
        <x14:dataValidation type="list" allowBlank="1" showInputMessage="1" showErrorMessage="1">
          <x14:formula1>
            <xm:f>'[2]Base de Monedas'!#REF!</xm:f>
          </x14:formula1>
          <xm:sqref>C394:C642 C13:C200 J328:J372 J394:J642 J13:J200 J1088 C333:C372</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1:AH19"/>
  <sheetViews>
    <sheetView workbookViewId="0">
      <selection activeCell="G20" sqref="G20"/>
    </sheetView>
  </sheetViews>
  <sheetFormatPr baseColWidth="10" defaultRowHeight="15" x14ac:dyDescent="0.25"/>
  <cols>
    <col min="1" max="1" width="44.7109375" style="114" customWidth="1"/>
    <col min="2" max="2" width="18.28515625" style="114" customWidth="1"/>
    <col min="3" max="3" width="20.140625" style="114" customWidth="1"/>
    <col min="4" max="34" width="11.42578125" style="114"/>
  </cols>
  <sheetData>
    <row r="1" spans="1:34" x14ac:dyDescent="0.25">
      <c r="A1" s="114" t="str">
        <f>Indice!C1</f>
        <v>RIEDER &amp; CIA. S.A.C.I.</v>
      </c>
      <c r="D1" s="133" t="s">
        <v>117</v>
      </c>
    </row>
    <row r="5" spans="1:34" x14ac:dyDescent="0.25">
      <c r="A5" s="232" t="s">
        <v>272</v>
      </c>
      <c r="B5" s="232"/>
      <c r="C5" s="232"/>
      <c r="D5" s="232"/>
      <c r="T5"/>
      <c r="U5"/>
      <c r="V5"/>
      <c r="W5"/>
      <c r="X5"/>
      <c r="Y5"/>
      <c r="Z5"/>
      <c r="AA5"/>
      <c r="AB5"/>
      <c r="AC5"/>
      <c r="AD5"/>
      <c r="AE5"/>
      <c r="AF5"/>
      <c r="AG5"/>
      <c r="AH5"/>
    </row>
    <row r="7" spans="1:34" x14ac:dyDescent="0.25">
      <c r="B7" s="712" t="s">
        <v>260</v>
      </c>
      <c r="C7" s="712"/>
    </row>
    <row r="8" spans="1:34" x14ac:dyDescent="0.25">
      <c r="A8" s="221" t="s">
        <v>118</v>
      </c>
      <c r="B8" s="220">
        <f>IFERROR(IF(Indice!B6="","2XX2",YEAR(Indice!B6)),"2XX2")</f>
        <v>2025</v>
      </c>
      <c r="C8" s="220">
        <f>IFERROR(YEAR(Indice!B6-365),"2XX1")</f>
        <v>2024</v>
      </c>
      <c r="D8" s="126"/>
      <c r="T8"/>
      <c r="U8"/>
      <c r="V8"/>
      <c r="W8"/>
      <c r="X8"/>
      <c r="Y8"/>
      <c r="Z8"/>
      <c r="AA8"/>
      <c r="AB8"/>
      <c r="AC8"/>
      <c r="AD8"/>
      <c r="AE8"/>
      <c r="AF8"/>
      <c r="AG8"/>
      <c r="AH8"/>
    </row>
    <row r="9" spans="1:34" x14ac:dyDescent="0.25">
      <c r="A9" s="127" t="s">
        <v>97</v>
      </c>
      <c r="B9" s="127"/>
      <c r="C9" s="127"/>
      <c r="D9" s="127"/>
      <c r="T9"/>
      <c r="U9"/>
      <c r="V9"/>
      <c r="W9"/>
      <c r="X9"/>
      <c r="Y9"/>
      <c r="Z9"/>
      <c r="AA9"/>
      <c r="AB9"/>
      <c r="AC9"/>
      <c r="AD9"/>
      <c r="AE9"/>
      <c r="AF9"/>
      <c r="AG9"/>
      <c r="AH9"/>
    </row>
    <row r="10" spans="1:34" x14ac:dyDescent="0.25">
      <c r="A10" s="128" t="s">
        <v>119</v>
      </c>
      <c r="B10" s="114">
        <v>0</v>
      </c>
      <c r="C10" s="114">
        <v>0</v>
      </c>
      <c r="D10" s="128"/>
      <c r="T10"/>
      <c r="U10"/>
      <c r="V10"/>
      <c r="W10"/>
      <c r="X10"/>
      <c r="Y10"/>
      <c r="Z10"/>
      <c r="AA10"/>
      <c r="AB10"/>
      <c r="AC10"/>
      <c r="AD10"/>
      <c r="AE10"/>
      <c r="AF10"/>
      <c r="AG10"/>
      <c r="AH10"/>
    </row>
    <row r="11" spans="1:34" x14ac:dyDescent="0.25">
      <c r="A11" s="128" t="s">
        <v>102</v>
      </c>
      <c r="D11" s="128"/>
      <c r="T11"/>
      <c r="U11"/>
      <c r="V11"/>
      <c r="W11"/>
      <c r="X11"/>
      <c r="Y11"/>
      <c r="Z11"/>
      <c r="AA11"/>
      <c r="AB11"/>
      <c r="AC11"/>
      <c r="AD11"/>
      <c r="AE11"/>
      <c r="AF11"/>
      <c r="AG11"/>
      <c r="AH11"/>
    </row>
    <row r="12" spans="1:34" x14ac:dyDescent="0.25">
      <c r="A12" s="128" t="s">
        <v>120</v>
      </c>
      <c r="D12" s="128"/>
      <c r="T12"/>
      <c r="U12"/>
      <c r="V12"/>
      <c r="W12"/>
      <c r="X12"/>
      <c r="Y12"/>
      <c r="Z12"/>
      <c r="AA12"/>
      <c r="AB12"/>
      <c r="AC12"/>
      <c r="AD12"/>
      <c r="AE12"/>
      <c r="AF12"/>
      <c r="AG12"/>
      <c r="AH12"/>
    </row>
    <row r="13" spans="1:34" x14ac:dyDescent="0.25">
      <c r="A13" s="128" t="s">
        <v>121</v>
      </c>
      <c r="D13" s="128"/>
      <c r="T13"/>
      <c r="U13"/>
      <c r="V13"/>
      <c r="W13"/>
      <c r="X13"/>
      <c r="Y13"/>
      <c r="Z13"/>
      <c r="AA13"/>
      <c r="AB13"/>
      <c r="AC13"/>
      <c r="AD13"/>
      <c r="AE13"/>
      <c r="AF13"/>
      <c r="AG13"/>
      <c r="AH13"/>
    </row>
    <row r="14" spans="1:34" x14ac:dyDescent="0.25">
      <c r="A14" s="253" t="s">
        <v>62</v>
      </c>
      <c r="B14" s="127"/>
      <c r="C14" s="127"/>
      <c r="D14" s="127"/>
      <c r="T14"/>
      <c r="U14"/>
      <c r="V14"/>
      <c r="W14"/>
      <c r="X14"/>
      <c r="Y14"/>
      <c r="Z14"/>
      <c r="AA14"/>
      <c r="AB14"/>
      <c r="AC14"/>
      <c r="AD14"/>
      <c r="AE14"/>
      <c r="AF14"/>
      <c r="AG14"/>
      <c r="AH14"/>
    </row>
    <row r="15" spans="1:34" x14ac:dyDescent="0.25">
      <c r="A15" s="116" t="s">
        <v>115</v>
      </c>
      <c r="B15" s="194">
        <f>SUM($B$9:B14)</f>
        <v>0</v>
      </c>
      <c r="C15" s="194">
        <f>SUM($C$9:C14)</f>
        <v>0</v>
      </c>
      <c r="T15"/>
      <c r="U15"/>
      <c r="V15"/>
      <c r="W15"/>
      <c r="X15"/>
      <c r="Y15"/>
      <c r="Z15"/>
      <c r="AA15"/>
      <c r="AB15"/>
      <c r="AC15"/>
      <c r="AD15"/>
      <c r="AE15"/>
      <c r="AF15"/>
      <c r="AG15"/>
      <c r="AH15"/>
    </row>
    <row r="16" spans="1:34" x14ac:dyDescent="0.25">
      <c r="A16" s="129"/>
      <c r="D16" s="128"/>
      <c r="T16"/>
      <c r="U16"/>
      <c r="V16"/>
      <c r="W16"/>
      <c r="X16"/>
      <c r="Y16"/>
      <c r="Z16"/>
      <c r="AA16"/>
      <c r="AB16"/>
      <c r="AC16"/>
      <c r="AD16"/>
      <c r="AE16"/>
      <c r="AF16"/>
      <c r="AG16"/>
      <c r="AH16"/>
    </row>
    <row r="17" spans="1:34" x14ac:dyDescent="0.25">
      <c r="A17" s="128"/>
      <c r="D17" s="128"/>
      <c r="T17"/>
      <c r="U17"/>
      <c r="V17"/>
      <c r="W17"/>
      <c r="X17"/>
      <c r="Y17"/>
      <c r="Z17"/>
      <c r="AA17"/>
      <c r="AB17"/>
      <c r="AC17"/>
      <c r="AD17"/>
      <c r="AE17"/>
      <c r="AF17"/>
      <c r="AG17"/>
      <c r="AH17"/>
    </row>
    <row r="18" spans="1:34" x14ac:dyDescent="0.25">
      <c r="A18" s="129"/>
      <c r="D18" s="128"/>
      <c r="E18" s="127"/>
      <c r="F18" s="127"/>
      <c r="T18"/>
      <c r="U18"/>
      <c r="V18"/>
      <c r="W18"/>
      <c r="X18"/>
      <c r="Y18"/>
      <c r="Z18"/>
      <c r="AA18"/>
      <c r="AB18"/>
      <c r="AC18"/>
      <c r="AD18"/>
      <c r="AE18"/>
      <c r="AF18"/>
      <c r="AG18"/>
      <c r="AH18"/>
    </row>
    <row r="19" spans="1:34" x14ac:dyDescent="0.25">
      <c r="T19"/>
      <c r="U19"/>
      <c r="V19"/>
      <c r="W19"/>
      <c r="X19"/>
      <c r="Y19"/>
      <c r="Z19"/>
      <c r="AA19"/>
      <c r="AB19"/>
      <c r="AC19"/>
      <c r="AD19"/>
      <c r="AE19"/>
      <c r="AF19"/>
      <c r="AG19"/>
      <c r="AH19"/>
    </row>
  </sheetData>
  <mergeCells count="1">
    <mergeCell ref="B7:C7"/>
  </mergeCells>
  <hyperlinks>
    <hyperlink ref="D1" location="BG!A1" display="BG"/>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AG12"/>
  <sheetViews>
    <sheetView workbookViewId="0">
      <selection activeCell="G20" sqref="G20"/>
    </sheetView>
  </sheetViews>
  <sheetFormatPr baseColWidth="10" defaultRowHeight="15" x14ac:dyDescent="0.25"/>
  <cols>
    <col min="1" max="1" width="48.42578125" style="114" customWidth="1"/>
    <col min="2" max="3" width="22.7109375" style="114" customWidth="1"/>
    <col min="4" max="33" width="11.42578125" style="114"/>
  </cols>
  <sheetData>
    <row r="1" spans="1:33" x14ac:dyDescent="0.25">
      <c r="A1" s="114" t="str">
        <f>Indice!C1</f>
        <v>RIEDER &amp; CIA. S.A.C.I.</v>
      </c>
      <c r="F1" s="133" t="s">
        <v>117</v>
      </c>
    </row>
    <row r="4" spans="1:33" x14ac:dyDescent="0.25">
      <c r="A4" s="232" t="s">
        <v>273</v>
      </c>
      <c r="B4" s="232"/>
      <c r="C4" s="232"/>
      <c r="D4" s="232"/>
      <c r="T4"/>
      <c r="U4"/>
      <c r="V4"/>
      <c r="W4"/>
      <c r="X4"/>
      <c r="Y4"/>
      <c r="Z4"/>
      <c r="AA4"/>
      <c r="AB4"/>
      <c r="AC4"/>
      <c r="AD4"/>
      <c r="AE4"/>
      <c r="AF4"/>
      <c r="AG4"/>
    </row>
    <row r="6" spans="1:33" x14ac:dyDescent="0.25">
      <c r="B6" s="712" t="s">
        <v>260</v>
      </c>
      <c r="C6" s="712"/>
    </row>
    <row r="7" spans="1:33" x14ac:dyDescent="0.25">
      <c r="A7" s="221" t="s">
        <v>63</v>
      </c>
      <c r="B7" s="266">
        <f>IFERROR(IF(Indice!B6="","2XX2",YEAR(Indice!B6)),"2XX2")</f>
        <v>2025</v>
      </c>
      <c r="C7" s="266">
        <f>IFERROR(YEAR(Indice!B6-365),"2XX1")</f>
        <v>2024</v>
      </c>
    </row>
    <row r="8" spans="1:33" x14ac:dyDescent="0.25">
      <c r="A8" s="114" t="s">
        <v>122</v>
      </c>
      <c r="B8" s="114">
        <v>0</v>
      </c>
      <c r="C8" s="114">
        <v>0</v>
      </c>
    </row>
    <row r="9" spans="1:33" x14ac:dyDescent="0.25">
      <c r="A9" s="114" t="s">
        <v>123</v>
      </c>
      <c r="B9" s="114">
        <v>0</v>
      </c>
      <c r="C9" s="114">
        <v>0</v>
      </c>
    </row>
    <row r="10" spans="1:33" x14ac:dyDescent="0.25">
      <c r="A10" s="114" t="s">
        <v>124</v>
      </c>
      <c r="B10" s="114">
        <v>0</v>
      </c>
      <c r="C10" s="114">
        <v>0</v>
      </c>
    </row>
    <row r="11" spans="1:33" x14ac:dyDescent="0.25">
      <c r="A11" s="114" t="s">
        <v>125</v>
      </c>
    </row>
    <row r="12" spans="1:33" x14ac:dyDescent="0.25">
      <c r="A12" s="114" t="s">
        <v>2</v>
      </c>
      <c r="B12" s="194">
        <f>SUM($B$8:B11)</f>
        <v>0</v>
      </c>
      <c r="C12" s="194">
        <f>SUM($C$8:C11)</f>
        <v>0</v>
      </c>
    </row>
  </sheetData>
  <mergeCells count="1">
    <mergeCell ref="B6:C6"/>
  </mergeCells>
  <hyperlinks>
    <hyperlink ref="F1" location="BG!A1" display="BG"/>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P12"/>
  <sheetViews>
    <sheetView workbookViewId="0">
      <selection activeCell="G20" sqref="G20"/>
    </sheetView>
  </sheetViews>
  <sheetFormatPr baseColWidth="10" defaultRowHeight="15" x14ac:dyDescent="0.25"/>
  <cols>
    <col min="1" max="1" width="51.5703125" style="114" customWidth="1"/>
    <col min="2" max="3" width="22.7109375" style="114" customWidth="1"/>
    <col min="4" max="16" width="11.42578125" style="114"/>
  </cols>
  <sheetData>
    <row r="1" spans="1:7" x14ac:dyDescent="0.25">
      <c r="A1" s="114" t="str">
        <f>Indice!C1</f>
        <v>RIEDER &amp; CIA. S.A.C.I.</v>
      </c>
      <c r="G1" s="133" t="s">
        <v>117</v>
      </c>
    </row>
    <row r="5" spans="1:7" x14ac:dyDescent="0.25">
      <c r="A5" s="232" t="s">
        <v>287</v>
      </c>
      <c r="B5" s="232"/>
      <c r="C5" s="232"/>
      <c r="D5" s="232"/>
    </row>
    <row r="6" spans="1:7" s="27" customFormat="1" x14ac:dyDescent="0.25">
      <c r="A6" s="134"/>
      <c r="B6" s="134"/>
      <c r="C6" s="134"/>
      <c r="D6" s="134"/>
    </row>
    <row r="7" spans="1:7" x14ac:dyDescent="0.25">
      <c r="B7" s="712" t="s">
        <v>260</v>
      </c>
      <c r="C7" s="712"/>
    </row>
    <row r="8" spans="1:7" x14ac:dyDescent="0.25">
      <c r="A8" s="222" t="s">
        <v>64</v>
      </c>
      <c r="B8" s="266">
        <f>IFERROR(IF(Indice!B6="","2XX2",YEAR(Indice!B6)),"2XX2")</f>
        <v>2025</v>
      </c>
      <c r="C8" s="266">
        <f>IFERROR(YEAR(Indice!B6-365),"2XX1")</f>
        <v>2024</v>
      </c>
    </row>
    <row r="9" spans="1:7" x14ac:dyDescent="0.25">
      <c r="A9" s="114" t="s">
        <v>1024</v>
      </c>
      <c r="B9" s="419">
        <v>0</v>
      </c>
      <c r="C9" s="381">
        <v>0</v>
      </c>
    </row>
    <row r="10" spans="1:7" x14ac:dyDescent="0.25">
      <c r="A10" s="114" t="s">
        <v>126</v>
      </c>
      <c r="B10" s="419">
        <v>8857562778</v>
      </c>
      <c r="C10" s="419">
        <v>1482190185</v>
      </c>
    </row>
    <row r="11" spans="1:7" x14ac:dyDescent="0.25">
      <c r="A11" s="114" t="s">
        <v>952</v>
      </c>
      <c r="B11" s="419">
        <v>-8857562778</v>
      </c>
      <c r="C11" s="419">
        <v>-1482190185</v>
      </c>
    </row>
    <row r="12" spans="1:7" x14ac:dyDescent="0.25">
      <c r="A12" s="114" t="s">
        <v>2</v>
      </c>
      <c r="B12" s="445">
        <f>SUM($B$9:B11)</f>
        <v>0</v>
      </c>
      <c r="C12" s="445">
        <f>SUM($C$9:C11)</f>
        <v>0</v>
      </c>
    </row>
  </sheetData>
  <mergeCells count="1">
    <mergeCell ref="B7:C7"/>
  </mergeCells>
  <hyperlinks>
    <hyperlink ref="G1" location="BG!A1" display="BG"/>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A1:M13"/>
  <sheetViews>
    <sheetView showGridLines="0" workbookViewId="0">
      <selection activeCell="G20" sqref="G20"/>
    </sheetView>
  </sheetViews>
  <sheetFormatPr baseColWidth="10" defaultRowHeight="15" x14ac:dyDescent="0.25"/>
  <cols>
    <col min="1" max="1" width="30.42578125" style="114" bestFit="1" customWidth="1"/>
    <col min="2" max="3" width="22.7109375" style="114" customWidth="1"/>
    <col min="4" max="13" width="11.42578125" style="114"/>
  </cols>
  <sheetData>
    <row r="1" spans="1:13" x14ac:dyDescent="0.25">
      <c r="A1" s="114" t="str">
        <f>Indice!C1</f>
        <v>RIEDER &amp; CIA. S.A.C.I.</v>
      </c>
      <c r="D1" s="133" t="s">
        <v>117</v>
      </c>
    </row>
    <row r="4" spans="1:13" x14ac:dyDescent="0.25">
      <c r="A4" s="716" t="s">
        <v>274</v>
      </c>
      <c r="B4" s="716"/>
      <c r="C4" s="716"/>
      <c r="D4" s="716"/>
    </row>
    <row r="6" spans="1:13" x14ac:dyDescent="0.25">
      <c r="B6" s="712" t="s">
        <v>260</v>
      </c>
      <c r="C6" s="712"/>
    </row>
    <row r="7" spans="1:13" x14ac:dyDescent="0.25">
      <c r="A7" s="722" t="s">
        <v>65</v>
      </c>
      <c r="B7" s="266">
        <f>IFERROR(IF(Indice!B6="","2XX2",YEAR(Indice!B6)),"2XX2")</f>
        <v>2025</v>
      </c>
      <c r="C7" s="266">
        <f>IFERROR(YEAR(Indice!B6-365),"2XX1")</f>
        <v>2024</v>
      </c>
    </row>
    <row r="8" spans="1:13" x14ac:dyDescent="0.25">
      <c r="A8" s="722"/>
      <c r="B8" s="330"/>
      <c r="C8" s="330"/>
    </row>
    <row r="9" spans="1:13" s="218" customFormat="1" x14ac:dyDescent="0.25">
      <c r="A9" s="255" t="s">
        <v>781</v>
      </c>
      <c r="B9" s="114"/>
      <c r="C9" s="114"/>
      <c r="D9" s="114"/>
      <c r="E9" s="114"/>
      <c r="F9" s="114"/>
      <c r="G9" s="114"/>
      <c r="H9" s="114"/>
      <c r="I9" s="114"/>
      <c r="J9" s="114"/>
      <c r="K9" s="114"/>
      <c r="L9" s="114"/>
      <c r="M9" s="114"/>
    </row>
    <row r="10" spans="1:13" s="218" customFormat="1" x14ac:dyDescent="0.25">
      <c r="A10" s="255" t="s">
        <v>783</v>
      </c>
      <c r="B10" s="114"/>
      <c r="C10" s="114"/>
      <c r="D10" s="114"/>
      <c r="E10" s="114"/>
      <c r="F10" s="114"/>
      <c r="G10" s="114"/>
      <c r="H10" s="114"/>
      <c r="I10" s="114"/>
      <c r="J10" s="114"/>
      <c r="K10" s="114"/>
      <c r="L10" s="114"/>
      <c r="M10" s="114"/>
    </row>
    <row r="11" spans="1:13" s="218" customFormat="1" x14ac:dyDescent="0.25">
      <c r="A11" s="255" t="s">
        <v>782</v>
      </c>
      <c r="B11" s="114"/>
      <c r="C11" s="114"/>
      <c r="D11" s="114"/>
      <c r="E11" s="114"/>
      <c r="F11" s="114"/>
      <c r="G11" s="114"/>
      <c r="H11" s="114"/>
      <c r="I11" s="114"/>
      <c r="J11" s="114"/>
      <c r="K11" s="114"/>
      <c r="L11" s="114"/>
      <c r="M11" s="114"/>
    </row>
    <row r="12" spans="1:13" x14ac:dyDescent="0.25">
      <c r="A12" s="114" t="s">
        <v>991</v>
      </c>
      <c r="B12" s="419">
        <v>16265577168</v>
      </c>
      <c r="C12" s="419">
        <v>56717105727</v>
      </c>
    </row>
    <row r="13" spans="1:13" x14ac:dyDescent="0.25">
      <c r="A13" s="114" t="s">
        <v>2</v>
      </c>
      <c r="B13" s="445">
        <f>SUM($B$9:B12)</f>
        <v>16265577168</v>
      </c>
      <c r="C13" s="445">
        <f>SUM($C$9:C12)</f>
        <v>56717105727</v>
      </c>
    </row>
  </sheetData>
  <mergeCells count="3">
    <mergeCell ref="A4:D4"/>
    <mergeCell ref="A7:A8"/>
    <mergeCell ref="B6:C6"/>
  </mergeCells>
  <hyperlinks>
    <hyperlink ref="D1" location="BG!A1" display="BG"/>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G16"/>
  <sheetViews>
    <sheetView showGridLines="0" workbookViewId="0">
      <selection activeCell="G20" sqref="G20"/>
    </sheetView>
  </sheetViews>
  <sheetFormatPr baseColWidth="10" defaultRowHeight="15" x14ac:dyDescent="0.25"/>
  <cols>
    <col min="1" max="1" width="51.140625" customWidth="1"/>
    <col min="2" max="2" width="17.85546875" customWidth="1"/>
    <col min="3" max="3" width="16.5703125" bestFit="1" customWidth="1"/>
    <col min="4" max="4" width="3.42578125" bestFit="1" customWidth="1"/>
    <col min="5" max="5" width="51.5703125" bestFit="1" customWidth="1"/>
    <col min="6" max="7" width="17.140625" customWidth="1"/>
  </cols>
  <sheetData>
    <row r="1" spans="1:7" x14ac:dyDescent="0.25">
      <c r="A1" t="str">
        <f>Indice!C1</f>
        <v>RIEDER &amp; CIA. S.A.C.I.</v>
      </c>
      <c r="D1" s="132" t="s">
        <v>117</v>
      </c>
    </row>
    <row r="3" spans="1:7" x14ac:dyDescent="0.25">
      <c r="A3" s="232" t="s">
        <v>275</v>
      </c>
      <c r="B3" s="232"/>
      <c r="C3" s="232"/>
    </row>
    <row r="4" spans="1:7" x14ac:dyDescent="0.25">
      <c r="A4" s="723" t="s">
        <v>260</v>
      </c>
      <c r="B4" s="723"/>
    </row>
    <row r="5" spans="1:7" x14ac:dyDescent="0.25">
      <c r="A5" s="10"/>
      <c r="E5" s="10"/>
      <c r="F5" s="219"/>
      <c r="G5" s="219"/>
    </row>
    <row r="6" spans="1:7" x14ac:dyDescent="0.25">
      <c r="A6" s="24" t="s">
        <v>61</v>
      </c>
      <c r="B6" s="312">
        <f>IFERROR(IF(Indice!B6="","2XX2",YEAR(Indice!B6)),"2XX2")</f>
        <v>2025</v>
      </c>
      <c r="C6" s="312">
        <f>IFERROR(YEAR(Indice!B6-365),"2XX1")</f>
        <v>2024</v>
      </c>
      <c r="E6" s="24" t="s">
        <v>769</v>
      </c>
      <c r="F6" s="312">
        <f>IFERROR(IF(Indice!B6="","2XX2",YEAR(Indice!B6)),"2XX2")</f>
        <v>2025</v>
      </c>
      <c r="G6" s="312">
        <f>IFERROR(YEAR(Indice!B6-365),"2XX1")</f>
        <v>2024</v>
      </c>
    </row>
    <row r="7" spans="1:7" x14ac:dyDescent="0.25">
      <c r="A7" s="10" t="s">
        <v>127</v>
      </c>
      <c r="B7" s="10"/>
      <c r="C7" s="10"/>
      <c r="E7" s="10" t="s">
        <v>127</v>
      </c>
      <c r="F7" s="10"/>
      <c r="G7" s="10"/>
    </row>
    <row r="8" spans="1:7" x14ac:dyDescent="0.25">
      <c r="A8" s="25" t="s">
        <v>17</v>
      </c>
      <c r="B8" s="8"/>
      <c r="C8" s="22"/>
      <c r="E8" s="25" t="s">
        <v>17</v>
      </c>
      <c r="F8" s="8"/>
      <c r="G8" s="22"/>
    </row>
    <row r="9" spans="1:7" x14ac:dyDescent="0.25">
      <c r="A9" s="25" t="s">
        <v>18</v>
      </c>
      <c r="B9" s="8"/>
      <c r="C9" s="22"/>
      <c r="E9" s="25" t="s">
        <v>18</v>
      </c>
      <c r="F9" s="8"/>
      <c r="G9" s="22"/>
    </row>
    <row r="10" spans="1:7" x14ac:dyDescent="0.25">
      <c r="A10" s="25" t="s">
        <v>129</v>
      </c>
      <c r="B10" s="416">
        <v>0</v>
      </c>
      <c r="C10" s="416">
        <v>0</v>
      </c>
      <c r="E10" s="25" t="s">
        <v>129</v>
      </c>
      <c r="F10" s="8"/>
      <c r="G10" s="22"/>
    </row>
    <row r="11" spans="1:7" x14ac:dyDescent="0.25">
      <c r="A11" s="10" t="s">
        <v>779</v>
      </c>
      <c r="B11" s="416"/>
      <c r="C11" s="416"/>
      <c r="E11" s="10" t="s">
        <v>779</v>
      </c>
      <c r="F11" s="8"/>
      <c r="G11" s="22"/>
    </row>
    <row r="12" spans="1:7" x14ac:dyDescent="0.25">
      <c r="A12" s="10" t="s">
        <v>128</v>
      </c>
      <c r="B12" s="416"/>
      <c r="C12" s="416"/>
      <c r="E12" s="10" t="s">
        <v>128</v>
      </c>
      <c r="F12" s="8"/>
      <c r="G12" s="22"/>
    </row>
    <row r="13" spans="1:7" x14ac:dyDescent="0.25">
      <c r="A13" s="10" t="s">
        <v>992</v>
      </c>
      <c r="B13" s="416">
        <v>0</v>
      </c>
      <c r="C13" s="416">
        <v>0</v>
      </c>
      <c r="E13" s="235" t="s">
        <v>991</v>
      </c>
      <c r="F13" s="436">
        <v>19530500560</v>
      </c>
      <c r="G13" s="436">
        <v>7336551988</v>
      </c>
    </row>
    <row r="14" spans="1:7" s="27" customFormat="1" ht="15.75" thickBot="1" x14ac:dyDescent="0.3">
      <c r="A14" s="26" t="s">
        <v>15</v>
      </c>
      <c r="B14" s="446">
        <f>SUM(B8:B13)</f>
        <v>0</v>
      </c>
      <c r="C14" s="447">
        <f>SUM(C8:C13)</f>
        <v>0</v>
      </c>
      <c r="E14" s="26" t="s">
        <v>15</v>
      </c>
      <c r="F14" s="446">
        <f>SUM(F8:F13)</f>
        <v>19530500560</v>
      </c>
      <c r="G14" s="447">
        <f>SUM(G8:G13)</f>
        <v>7336551988</v>
      </c>
    </row>
    <row r="15" spans="1:7" s="27" customFormat="1" ht="15.75" thickTop="1" x14ac:dyDescent="0.25">
      <c r="A15" s="26"/>
      <c r="B15" s="73"/>
      <c r="C15" s="74"/>
    </row>
    <row r="16" spans="1:7" x14ac:dyDescent="0.25">
      <c r="E16" s="26"/>
      <c r="F16" s="10"/>
      <c r="G16" s="17"/>
    </row>
  </sheetData>
  <mergeCells count="1">
    <mergeCell ref="A4:B4"/>
  </mergeCells>
  <hyperlinks>
    <hyperlink ref="D1" location="BG!A1" display="BG"/>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L12"/>
  <sheetViews>
    <sheetView showGridLines="0" workbookViewId="0">
      <selection activeCell="G20" sqref="G20"/>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t="str">
        <f>Indice!C1</f>
        <v>RIEDER &amp; CIA. S.A.C.I.</v>
      </c>
      <c r="D1" s="132" t="s">
        <v>117</v>
      </c>
    </row>
    <row r="4" spans="1:12" x14ac:dyDescent="0.25">
      <c r="A4" s="724" t="s">
        <v>277</v>
      </c>
      <c r="B4" s="724"/>
      <c r="C4" s="724"/>
      <c r="D4" s="724"/>
      <c r="E4" s="192"/>
      <c r="F4" s="192"/>
      <c r="G4" s="192"/>
      <c r="H4" s="192"/>
      <c r="I4" s="192"/>
      <c r="J4" s="192"/>
      <c r="K4" s="192"/>
      <c r="L4" s="192"/>
    </row>
    <row r="5" spans="1:12" x14ac:dyDescent="0.25">
      <c r="E5" s="57"/>
      <c r="F5" s="57"/>
      <c r="G5" s="57"/>
      <c r="H5" s="57"/>
      <c r="I5" s="57"/>
      <c r="J5" s="57"/>
      <c r="K5" s="57"/>
      <c r="L5" s="57"/>
    </row>
    <row r="6" spans="1:12" s="218" customFormat="1" x14ac:dyDescent="0.25">
      <c r="A6" s="218" t="s">
        <v>784</v>
      </c>
      <c r="B6" s="312">
        <f>IFERROR(IF(Indice!B6="","2XX2",YEAR(Indice!B6)),"2XX2")</f>
        <v>2025</v>
      </c>
      <c r="C6" s="312">
        <f>IFERROR(YEAR(Indice!B6-365),"2XX1")</f>
        <v>2024</v>
      </c>
      <c r="E6" s="57"/>
      <c r="F6" s="57"/>
      <c r="G6" s="57"/>
      <c r="H6" s="57"/>
      <c r="I6" s="57"/>
      <c r="J6" s="57"/>
      <c r="K6" s="57"/>
      <c r="L6" s="57"/>
    </row>
    <row r="7" spans="1:12" s="218" customFormat="1" x14ac:dyDescent="0.25">
      <c r="A7" s="218" t="s">
        <v>785</v>
      </c>
      <c r="E7" s="57"/>
      <c r="F7" s="57"/>
      <c r="G7" s="57"/>
      <c r="H7" s="57"/>
      <c r="I7" s="57"/>
      <c r="J7" s="57"/>
      <c r="K7" s="57"/>
      <c r="L7" s="57"/>
    </row>
    <row r="8" spans="1:12" s="218" customFormat="1" x14ac:dyDescent="0.25">
      <c r="A8" s="218" t="s">
        <v>788</v>
      </c>
      <c r="B8" s="436">
        <f>482236000000</f>
        <v>482236000000</v>
      </c>
      <c r="C8" s="436">
        <f>482236000000</f>
        <v>482236000000</v>
      </c>
      <c r="E8" s="57"/>
      <c r="F8" s="57"/>
      <c r="G8" s="57"/>
      <c r="H8" s="57"/>
      <c r="I8" s="57"/>
      <c r="J8" s="57"/>
      <c r="K8" s="57"/>
      <c r="L8" s="57"/>
    </row>
    <row r="9" spans="1:12" s="372" customFormat="1" x14ac:dyDescent="0.25">
      <c r="A9" s="372" t="s">
        <v>859</v>
      </c>
      <c r="B9" s="436">
        <v>0</v>
      </c>
      <c r="C9" s="436">
        <v>0</v>
      </c>
      <c r="E9" s="57"/>
      <c r="F9" s="57"/>
      <c r="G9" s="57"/>
      <c r="H9" s="57"/>
      <c r="I9" s="57"/>
      <c r="J9" s="57"/>
      <c r="K9" s="57"/>
      <c r="L9" s="57"/>
    </row>
    <row r="10" spans="1:12" s="218" customFormat="1" x14ac:dyDescent="0.25">
      <c r="A10" s="218" t="s">
        <v>787</v>
      </c>
      <c r="B10" s="370">
        <v>482236</v>
      </c>
      <c r="C10" s="370">
        <v>482236</v>
      </c>
      <c r="E10" s="57"/>
      <c r="F10" s="57"/>
      <c r="G10" s="57"/>
      <c r="H10" s="57"/>
      <c r="I10" s="57"/>
      <c r="J10" s="57"/>
      <c r="K10" s="57"/>
      <c r="L10" s="57"/>
    </row>
    <row r="11" spans="1:12" s="218" customFormat="1" x14ac:dyDescent="0.25">
      <c r="A11" s="254" t="s">
        <v>786</v>
      </c>
      <c r="B11" s="371">
        <v>1000000</v>
      </c>
      <c r="C11" s="371">
        <v>1000000</v>
      </c>
      <c r="E11" s="57"/>
      <c r="F11" s="57"/>
      <c r="G11" s="57"/>
      <c r="H11" s="57"/>
      <c r="I11" s="57"/>
      <c r="J11" s="57"/>
      <c r="K11" s="57"/>
      <c r="L11" s="57"/>
    </row>
    <row r="12" spans="1:12" x14ac:dyDescent="0.25">
      <c r="A12" t="s">
        <v>2</v>
      </c>
      <c r="B12" s="436">
        <f>+B8</f>
        <v>482236000000</v>
      </c>
      <c r="C12" s="436">
        <f>+C8</f>
        <v>482236000000</v>
      </c>
    </row>
  </sheetData>
  <mergeCells count="1">
    <mergeCell ref="A4:D4"/>
  </mergeCells>
  <hyperlinks>
    <hyperlink ref="D1" location="BG!A1" display="BG"/>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1:O36"/>
  <sheetViews>
    <sheetView workbookViewId="0">
      <selection activeCell="G20" sqref="G20"/>
    </sheetView>
  </sheetViews>
  <sheetFormatPr baseColWidth="10" defaultRowHeight="15" x14ac:dyDescent="0.25"/>
  <cols>
    <col min="1" max="1" width="28.140625" style="114" customWidth="1"/>
    <col min="2" max="2" width="18.5703125" style="114" customWidth="1"/>
    <col min="3" max="3" width="16.7109375" style="114" customWidth="1"/>
    <col min="4" max="15" width="11.42578125" style="114"/>
  </cols>
  <sheetData>
    <row r="1" spans="1:15" x14ac:dyDescent="0.25">
      <c r="A1" s="114" t="str">
        <f>Indice!C1</f>
        <v>RIEDER &amp; CIA. S.A.C.I.</v>
      </c>
      <c r="F1" s="133" t="s">
        <v>117</v>
      </c>
    </row>
    <row r="3" spans="1:15" x14ac:dyDescent="0.25">
      <c r="J3" s="27"/>
      <c r="K3" s="27"/>
    </row>
    <row r="4" spans="1:15" x14ac:dyDescent="0.25">
      <c r="A4" s="716" t="s">
        <v>279</v>
      </c>
      <c r="B4" s="716"/>
      <c r="C4" s="716"/>
      <c r="D4" s="716"/>
      <c r="E4" s="716"/>
      <c r="F4" s="716"/>
      <c r="G4" s="136"/>
      <c r="H4" s="136"/>
      <c r="I4" s="136"/>
      <c r="J4" s="27"/>
      <c r="K4" s="27"/>
      <c r="L4" s="136"/>
      <c r="M4" s="136"/>
    </row>
    <row r="5" spans="1:15" x14ac:dyDescent="0.25">
      <c r="J5" s="27"/>
      <c r="K5" s="27"/>
    </row>
    <row r="6" spans="1:15" x14ac:dyDescent="0.25">
      <c r="B6" s="712" t="s">
        <v>260</v>
      </c>
      <c r="C6" s="712"/>
    </row>
    <row r="7" spans="1:15" x14ac:dyDescent="0.25">
      <c r="B7" s="312">
        <f>IFERROR(IF(Indice!B6="","2XX2",YEAR(Indice!B6)),"2XX2")</f>
        <v>2025</v>
      </c>
      <c r="C7" s="312">
        <f>IFERROR(YEAR(Indice!B6-365),"2XX1")</f>
        <v>2024</v>
      </c>
    </row>
    <row r="8" spans="1:15" x14ac:dyDescent="0.25">
      <c r="A8" s="257" t="s">
        <v>131</v>
      </c>
      <c r="B8" s="448">
        <f>55791871433-330046734161</f>
        <v>-274254862728</v>
      </c>
      <c r="C8" s="448">
        <f>55791871433-204997066190</f>
        <v>-149205194757</v>
      </c>
    </row>
    <row r="9" spans="1:15" s="218" customFormat="1" x14ac:dyDescent="0.25">
      <c r="A9" s="116"/>
      <c r="B9" s="419"/>
      <c r="C9" s="419"/>
      <c r="D9" s="114"/>
      <c r="E9" s="114"/>
      <c r="F9" s="114"/>
      <c r="G9" s="114"/>
      <c r="H9" s="114"/>
      <c r="I9" s="114"/>
      <c r="J9" s="114"/>
      <c r="K9" s="114"/>
      <c r="L9" s="114"/>
      <c r="M9" s="114"/>
      <c r="N9" s="114"/>
      <c r="O9" s="114"/>
    </row>
    <row r="10" spans="1:15" s="218" customFormat="1" x14ac:dyDescent="0.25">
      <c r="A10" s="116"/>
      <c r="B10" s="419"/>
      <c r="C10" s="419"/>
      <c r="D10" s="114"/>
      <c r="E10" s="114"/>
      <c r="F10" s="114"/>
      <c r="G10" s="114"/>
      <c r="H10" s="114"/>
      <c r="I10" s="114"/>
      <c r="J10" s="114"/>
      <c r="K10" s="114"/>
      <c r="L10" s="114"/>
      <c r="M10" s="114"/>
      <c r="N10" s="114"/>
      <c r="O10" s="114"/>
    </row>
    <row r="11" spans="1:15" s="218" customFormat="1" x14ac:dyDescent="0.25">
      <c r="A11" s="116"/>
      <c r="B11" s="419"/>
      <c r="C11" s="419"/>
      <c r="D11" s="114"/>
      <c r="E11" s="114"/>
      <c r="F11" s="114"/>
      <c r="G11" s="114"/>
      <c r="H11" s="114"/>
      <c r="I11" s="114"/>
      <c r="J11" s="114"/>
      <c r="K11" s="114"/>
      <c r="L11" s="114"/>
      <c r="M11" s="114"/>
      <c r="N11" s="114"/>
      <c r="O11" s="114"/>
    </row>
    <row r="12" spans="1:15" x14ac:dyDescent="0.25">
      <c r="A12" s="257" t="s">
        <v>132</v>
      </c>
      <c r="B12" s="449">
        <v>15419547459</v>
      </c>
      <c r="C12" s="449">
        <v>13442526325</v>
      </c>
    </row>
    <row r="13" spans="1:15" s="218" customFormat="1" x14ac:dyDescent="0.25">
      <c r="A13" s="116"/>
      <c r="B13" s="419"/>
      <c r="C13" s="419"/>
      <c r="D13" s="114"/>
      <c r="E13" s="114"/>
      <c r="F13" s="114"/>
      <c r="G13" s="114"/>
      <c r="H13" s="114"/>
      <c r="I13" s="114"/>
      <c r="J13" s="114"/>
      <c r="K13" s="114"/>
      <c r="L13" s="114"/>
      <c r="M13" s="114"/>
      <c r="N13" s="114"/>
      <c r="O13" s="114"/>
    </row>
    <row r="14" spans="1:15" s="218" customFormat="1" x14ac:dyDescent="0.25">
      <c r="A14" s="116"/>
      <c r="B14" s="419"/>
      <c r="C14" s="419"/>
      <c r="D14" s="114"/>
      <c r="E14" s="114"/>
      <c r="F14" s="114"/>
      <c r="G14" s="114"/>
      <c r="H14" s="114"/>
      <c r="I14" s="114"/>
      <c r="J14" s="114"/>
      <c r="K14" s="114"/>
      <c r="L14" s="114"/>
      <c r="M14" s="114"/>
      <c r="N14" s="114"/>
      <c r="O14" s="114"/>
    </row>
    <row r="15" spans="1:15" s="218" customFormat="1" x14ac:dyDescent="0.25">
      <c r="A15" s="116"/>
      <c r="B15" s="419"/>
      <c r="C15" s="419"/>
      <c r="D15" s="114"/>
      <c r="E15" s="114"/>
      <c r="F15" s="114"/>
      <c r="G15" s="114"/>
      <c r="H15" s="114"/>
      <c r="I15" s="114"/>
      <c r="J15" s="114"/>
      <c r="K15" s="114"/>
      <c r="L15" s="114"/>
      <c r="M15" s="114"/>
      <c r="N15" s="114"/>
      <c r="O15" s="114"/>
    </row>
    <row r="16" spans="1:15" x14ac:dyDescent="0.25">
      <c r="A16" s="257" t="s">
        <v>133</v>
      </c>
      <c r="B16" s="449">
        <v>28377304569</v>
      </c>
      <c r="C16" s="449">
        <v>28377304569</v>
      </c>
    </row>
    <row r="17" spans="1:15" s="218" customFormat="1" x14ac:dyDescent="0.25">
      <c r="A17" s="116"/>
      <c r="B17" s="419"/>
      <c r="C17" s="419"/>
      <c r="D17" s="114"/>
      <c r="E17" s="114"/>
      <c r="F17" s="114"/>
      <c r="G17" s="114"/>
      <c r="H17" s="114"/>
      <c r="I17" s="114"/>
      <c r="J17" s="114"/>
      <c r="K17" s="114"/>
      <c r="L17" s="114"/>
      <c r="M17" s="114"/>
      <c r="N17" s="114"/>
      <c r="O17" s="114"/>
    </row>
    <row r="18" spans="1:15" s="218" customFormat="1" x14ac:dyDescent="0.25">
      <c r="A18" s="116"/>
      <c r="B18" s="419"/>
      <c r="C18" s="419"/>
      <c r="D18" s="114"/>
      <c r="E18" s="114"/>
      <c r="F18" s="114"/>
      <c r="G18" s="114"/>
      <c r="H18" s="114"/>
      <c r="I18" s="114"/>
      <c r="J18" s="114"/>
      <c r="K18" s="114"/>
      <c r="L18" s="114"/>
      <c r="M18" s="114"/>
      <c r="N18" s="114"/>
      <c r="O18" s="114"/>
    </row>
    <row r="19" spans="1:15" s="218" customFormat="1" x14ac:dyDescent="0.25">
      <c r="A19" s="116"/>
      <c r="B19" s="419"/>
      <c r="C19" s="419"/>
      <c r="D19" s="114"/>
      <c r="E19" s="114"/>
      <c r="F19" s="114"/>
      <c r="G19" s="114"/>
      <c r="H19" s="114"/>
      <c r="I19" s="114"/>
      <c r="J19" s="114"/>
      <c r="K19" s="114"/>
      <c r="L19" s="114"/>
      <c r="M19" s="114"/>
      <c r="N19" s="114"/>
      <c r="O19" s="114"/>
    </row>
    <row r="20" spans="1:15" x14ac:dyDescent="0.25">
      <c r="A20" s="257" t="s">
        <v>134</v>
      </c>
      <c r="B20" s="449">
        <v>0</v>
      </c>
      <c r="C20" s="449">
        <v>0</v>
      </c>
    </row>
    <row r="21" spans="1:15" x14ac:dyDescent="0.25">
      <c r="A21" s="256" t="s">
        <v>789</v>
      </c>
      <c r="B21" s="419"/>
      <c r="C21" s="419"/>
    </row>
    <row r="22" spans="1:15" x14ac:dyDescent="0.25">
      <c r="A22" s="114" t="s">
        <v>790</v>
      </c>
      <c r="B22" s="419"/>
      <c r="C22" s="419"/>
    </row>
    <row r="23" spans="1:15" x14ac:dyDescent="0.25">
      <c r="B23" s="419"/>
      <c r="C23" s="419"/>
    </row>
    <row r="24" spans="1:15" s="547" customFormat="1" x14ac:dyDescent="0.25">
      <c r="A24" s="257" t="s">
        <v>1618</v>
      </c>
      <c r="B24" s="449">
        <v>30172000000</v>
      </c>
      <c r="C24" s="578">
        <v>0</v>
      </c>
      <c r="D24" s="114"/>
      <c r="E24" s="114"/>
      <c r="F24" s="114"/>
      <c r="G24" s="114"/>
      <c r="H24" s="114"/>
      <c r="I24" s="114"/>
      <c r="J24" s="114"/>
      <c r="K24" s="114"/>
      <c r="L24" s="114"/>
      <c r="M24" s="114"/>
      <c r="N24" s="114"/>
      <c r="O24" s="114"/>
    </row>
    <row r="25" spans="1:15" s="547" customFormat="1" x14ac:dyDescent="0.25">
      <c r="A25" s="114"/>
      <c r="B25" s="381"/>
      <c r="C25" s="381"/>
      <c r="D25" s="114"/>
      <c r="E25" s="114"/>
      <c r="F25" s="114"/>
      <c r="G25" s="114"/>
      <c r="H25" s="114"/>
      <c r="I25" s="114"/>
      <c r="J25" s="114"/>
      <c r="K25" s="114"/>
      <c r="L25" s="114"/>
      <c r="M25" s="114"/>
      <c r="N25" s="114"/>
      <c r="O25" s="114"/>
    </row>
    <row r="26" spans="1:15" s="547" customFormat="1" x14ac:dyDescent="0.25">
      <c r="A26" s="257" t="s">
        <v>1619</v>
      </c>
      <c r="B26" s="449">
        <v>65966159089</v>
      </c>
      <c r="C26" s="449">
        <v>112727367289</v>
      </c>
      <c r="D26" s="114"/>
      <c r="E26" s="114"/>
      <c r="F26" s="114"/>
      <c r="G26" s="114"/>
      <c r="H26" s="114"/>
      <c r="I26" s="114"/>
      <c r="J26" s="114"/>
      <c r="K26" s="114"/>
      <c r="L26" s="114"/>
      <c r="M26" s="114"/>
      <c r="N26" s="114"/>
      <c r="O26" s="114"/>
    </row>
    <row r="27" spans="1:15" s="547" customFormat="1" x14ac:dyDescent="0.25">
      <c r="A27" s="114"/>
      <c r="B27" s="419"/>
      <c r="C27" s="419"/>
      <c r="D27" s="114"/>
      <c r="E27" s="114"/>
      <c r="F27" s="114"/>
      <c r="G27" s="114"/>
      <c r="H27" s="114"/>
      <c r="I27" s="114"/>
      <c r="J27" s="114"/>
      <c r="K27" s="114"/>
      <c r="L27" s="114"/>
      <c r="M27" s="114"/>
      <c r="N27" s="114"/>
      <c r="O27" s="114"/>
    </row>
    <row r="28" spans="1:15" s="547" customFormat="1" x14ac:dyDescent="0.25">
      <c r="A28" s="114"/>
      <c r="B28" s="419"/>
      <c r="C28" s="419"/>
      <c r="D28" s="114"/>
      <c r="E28" s="114"/>
      <c r="F28" s="114"/>
      <c r="G28" s="114"/>
      <c r="H28" s="114"/>
      <c r="I28" s="114"/>
      <c r="J28" s="114"/>
      <c r="K28" s="114"/>
      <c r="L28" s="114"/>
      <c r="M28" s="114"/>
      <c r="N28" s="114"/>
      <c r="O28" s="114"/>
    </row>
    <row r="29" spans="1:15" x14ac:dyDescent="0.25">
      <c r="B29" s="419"/>
      <c r="C29" s="419"/>
    </row>
    <row r="30" spans="1:15" x14ac:dyDescent="0.25">
      <c r="B30" s="419"/>
      <c r="C30" s="419"/>
    </row>
    <row r="31" spans="1:15" x14ac:dyDescent="0.25">
      <c r="B31" s="419"/>
      <c r="C31" s="419"/>
    </row>
    <row r="32" spans="1:15" x14ac:dyDescent="0.25">
      <c r="B32" s="419"/>
      <c r="C32" s="419"/>
    </row>
    <row r="33" spans="2:3" x14ac:dyDescent="0.25">
      <c r="B33" s="381"/>
      <c r="C33" s="381"/>
    </row>
    <row r="34" spans="2:3" x14ac:dyDescent="0.25">
      <c r="B34" s="381"/>
      <c r="C34" s="381"/>
    </row>
    <row r="35" spans="2:3" x14ac:dyDescent="0.25">
      <c r="B35" s="381"/>
      <c r="C35" s="381"/>
    </row>
    <row r="36" spans="2:3" x14ac:dyDescent="0.25">
      <c r="B36" s="381"/>
      <c r="C36" s="381"/>
    </row>
  </sheetData>
  <mergeCells count="2">
    <mergeCell ref="A4:F4"/>
    <mergeCell ref="B6:C6"/>
  </mergeCells>
  <hyperlinks>
    <hyperlink ref="F1" location="BG!A1" display="BG"/>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1:Y8"/>
  <sheetViews>
    <sheetView workbookViewId="0">
      <selection activeCell="G20" sqref="G20"/>
    </sheetView>
  </sheetViews>
  <sheetFormatPr baseColWidth="10" defaultRowHeight="15" x14ac:dyDescent="0.25"/>
  <cols>
    <col min="1" max="1" width="34.42578125" style="27" customWidth="1"/>
    <col min="2" max="3" width="19" style="27" customWidth="1"/>
    <col min="4" max="25" width="11.42578125" style="27"/>
  </cols>
  <sheetData>
    <row r="1" spans="1:6" x14ac:dyDescent="0.25">
      <c r="A1" s="27" t="str">
        <f>Indice!C1</f>
        <v>RIEDER &amp; CIA. S.A.C.I.</v>
      </c>
      <c r="F1" s="137" t="s">
        <v>117</v>
      </c>
    </row>
    <row r="4" spans="1:6" x14ac:dyDescent="0.25">
      <c r="A4" s="232" t="s">
        <v>278</v>
      </c>
      <c r="B4" s="232"/>
      <c r="C4" s="232"/>
      <c r="D4" s="232"/>
      <c r="E4" s="192"/>
      <c r="F4" s="193"/>
    </row>
    <row r="6" spans="1:6" x14ac:dyDescent="0.25">
      <c r="B6" s="712" t="s">
        <v>260</v>
      </c>
      <c r="C6" s="712"/>
    </row>
    <row r="7" spans="1:6" x14ac:dyDescent="0.25">
      <c r="B7" s="312">
        <f>IFERROR(IF(Indice!B6="","2XX2",YEAR(Indice!B6)),"2XX2")</f>
        <v>2025</v>
      </c>
      <c r="C7" s="312">
        <f>+IFERROR(YEAR(Indice!B6-365),"2XX1")</f>
        <v>2024</v>
      </c>
    </row>
    <row r="8" spans="1:6" x14ac:dyDescent="0.25">
      <c r="A8" s="138" t="s">
        <v>66</v>
      </c>
    </row>
  </sheetData>
  <mergeCells count="1">
    <mergeCell ref="B6:C6"/>
  </mergeCells>
  <hyperlinks>
    <hyperlink ref="F1" location="BG!A1" display="BG"/>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dimension ref="A1:AF10"/>
  <sheetViews>
    <sheetView workbookViewId="0">
      <selection activeCell="C22" sqref="C22"/>
    </sheetView>
  </sheetViews>
  <sheetFormatPr baseColWidth="10" defaultRowHeight="15" x14ac:dyDescent="0.25"/>
  <cols>
    <col min="1" max="1" width="40.7109375" style="27" customWidth="1"/>
    <col min="2" max="3" width="19" style="27" customWidth="1"/>
    <col min="4" max="32" width="11.42578125" style="27"/>
  </cols>
  <sheetData>
    <row r="1" spans="1:6" x14ac:dyDescent="0.25">
      <c r="A1" s="27" t="str">
        <f>Indice!C1</f>
        <v>RIEDER &amp; CIA. S.A.C.I.</v>
      </c>
      <c r="F1" s="137" t="s">
        <v>117</v>
      </c>
    </row>
    <row r="4" spans="1:6" x14ac:dyDescent="0.25">
      <c r="A4" s="232" t="s">
        <v>280</v>
      </c>
      <c r="B4" s="232"/>
      <c r="C4" s="232"/>
      <c r="D4" s="232"/>
      <c r="E4" s="232"/>
      <c r="F4" s="232"/>
    </row>
    <row r="6" spans="1:6" x14ac:dyDescent="0.25">
      <c r="B6" s="712" t="s">
        <v>260</v>
      </c>
      <c r="C6" s="712"/>
    </row>
    <row r="7" spans="1:6" x14ac:dyDescent="0.25">
      <c r="A7" s="138"/>
      <c r="B7" s="312">
        <f>IFERROR(IF(Indice!B6="","2XX2",YEAR(Indice!B6)),"2XX2")</f>
        <v>2025</v>
      </c>
      <c r="C7" s="312">
        <f>+IFERROR(YEAR(Indice!B6-365),"2XX1")</f>
        <v>2024</v>
      </c>
    </row>
    <row r="8" spans="1:6" x14ac:dyDescent="0.25">
      <c r="A8" s="27" t="s">
        <v>135</v>
      </c>
      <c r="B8" s="450">
        <v>67645770505</v>
      </c>
      <c r="C8" s="450">
        <v>44680046932</v>
      </c>
    </row>
    <row r="9" spans="1:6" x14ac:dyDescent="0.25">
      <c r="A9" s="27" t="s">
        <v>137</v>
      </c>
      <c r="B9" s="450">
        <v>16399395981</v>
      </c>
      <c r="C9" s="450">
        <v>1237664913</v>
      </c>
    </row>
    <row r="10" spans="1:6" x14ac:dyDescent="0.25">
      <c r="A10" s="27" t="s">
        <v>264</v>
      </c>
      <c r="B10" s="451">
        <f>SUM($B$8:B9)</f>
        <v>84045166486</v>
      </c>
      <c r="C10" s="451">
        <f>SUM($C$8:C9)</f>
        <v>45917711845</v>
      </c>
    </row>
  </sheetData>
  <mergeCells count="1">
    <mergeCell ref="B6:C6"/>
  </mergeCells>
  <hyperlinks>
    <hyperlink ref="F1" location="BG!A1" display="BG"/>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1:AH8"/>
  <sheetViews>
    <sheetView workbookViewId="0">
      <selection activeCell="C22" sqref="C22"/>
    </sheetView>
  </sheetViews>
  <sheetFormatPr baseColWidth="10" defaultRowHeight="15" x14ac:dyDescent="0.25"/>
  <cols>
    <col min="1" max="1" width="40.7109375" style="27" customWidth="1"/>
    <col min="2" max="3" width="19" style="27" customWidth="1"/>
    <col min="4" max="6" width="11.42578125" style="27"/>
    <col min="7" max="34" width="11.42578125" style="114"/>
  </cols>
  <sheetData>
    <row r="1" spans="1:6" x14ac:dyDescent="0.25">
      <c r="A1" s="27" t="str">
        <f>Indice!C1</f>
        <v>RIEDER &amp; CIA. S.A.C.I.</v>
      </c>
      <c r="F1" s="137" t="s">
        <v>117</v>
      </c>
    </row>
    <row r="4" spans="1:6" x14ac:dyDescent="0.25">
      <c r="A4" s="232" t="s">
        <v>281</v>
      </c>
      <c r="B4" s="232"/>
      <c r="C4" s="232"/>
      <c r="D4" s="232"/>
      <c r="E4" s="192"/>
      <c r="F4" s="193"/>
    </row>
    <row r="6" spans="1:6" x14ac:dyDescent="0.25">
      <c r="B6" s="712" t="s">
        <v>260</v>
      </c>
      <c r="C6" s="712"/>
    </row>
    <row r="7" spans="1:6" x14ac:dyDescent="0.25">
      <c r="A7" s="138"/>
      <c r="B7" s="312">
        <f>IFERROR(IF(Indice!B6="","2XX2",YEAR(Indice!B6)),"2XX2")</f>
        <v>2025</v>
      </c>
      <c r="C7" s="312">
        <f>+IFERROR(YEAR(Indice!B6-365),"2XX1")</f>
        <v>2024</v>
      </c>
    </row>
    <row r="8" spans="1:6" x14ac:dyDescent="0.25">
      <c r="A8" s="27" t="s">
        <v>79</v>
      </c>
    </row>
  </sheetData>
  <mergeCells count="1">
    <mergeCell ref="B6:C6"/>
  </mergeCells>
  <hyperlinks>
    <hyperlink ref="F1" location="BG!A1" display="BG"/>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AG40"/>
  <sheetViews>
    <sheetView showGridLines="0" topLeftCell="A22" workbookViewId="0">
      <selection activeCell="C22" sqref="C22"/>
    </sheetView>
  </sheetViews>
  <sheetFormatPr baseColWidth="10" defaultRowHeight="15" x14ac:dyDescent="0.25"/>
  <cols>
    <col min="1" max="1" width="45.5703125" style="114" customWidth="1"/>
    <col min="2" max="2" width="18.140625" style="114" customWidth="1"/>
    <col min="3" max="3" width="17.140625" style="114" customWidth="1"/>
    <col min="4" max="33" width="11.42578125" style="114"/>
  </cols>
  <sheetData>
    <row r="1" spans="1:33" x14ac:dyDescent="0.25">
      <c r="A1" s="114" t="str">
        <f>Indice!C1</f>
        <v>RIEDER &amp; CIA. S.A.C.I.</v>
      </c>
      <c r="E1" s="133" t="s">
        <v>130</v>
      </c>
    </row>
    <row r="5" spans="1:33" x14ac:dyDescent="0.25">
      <c r="A5" s="232" t="s">
        <v>282</v>
      </c>
      <c r="B5" s="232"/>
      <c r="C5" s="232"/>
      <c r="D5" s="232"/>
      <c r="E5" s="232"/>
      <c r="F5" s="232"/>
      <c r="G5" s="27"/>
      <c r="H5" s="27"/>
      <c r="I5" s="27"/>
      <c r="J5" s="27"/>
      <c r="K5" s="27"/>
      <c r="L5" s="27"/>
      <c r="M5" s="27"/>
      <c r="N5" s="27"/>
      <c r="O5" s="27"/>
      <c r="P5" s="27"/>
      <c r="Q5" s="27"/>
      <c r="R5" s="27"/>
      <c r="S5" s="27"/>
      <c r="T5" s="27"/>
      <c r="U5" s="27"/>
      <c r="V5" s="27"/>
      <c r="W5" s="27"/>
      <c r="X5" s="27"/>
      <c r="Y5" s="27"/>
      <c r="Z5" s="27"/>
      <c r="AA5" s="27"/>
      <c r="AB5" s="27"/>
      <c r="AC5" s="27"/>
      <c r="AD5" s="27"/>
      <c r="AE5" s="27"/>
      <c r="AF5" s="27"/>
      <c r="AG5"/>
    </row>
    <row r="8" spans="1:33" x14ac:dyDescent="0.25">
      <c r="B8" s="712" t="s">
        <v>260</v>
      </c>
      <c r="C8" s="712"/>
    </row>
    <row r="9" spans="1:33" x14ac:dyDescent="0.25">
      <c r="B9" s="312">
        <f>IFERROR(IF(Indice!B6="","2XX2",YEAR(Indice!B6)),"2XX2")</f>
        <v>2025</v>
      </c>
      <c r="C9" s="312">
        <f>+IFERROR(YEAR(Indice!B6-365),"2XX1")</f>
        <v>2024</v>
      </c>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row>
    <row r="10" spans="1:33" s="258" customFormat="1" x14ac:dyDescent="0.25">
      <c r="A10" s="138" t="s">
        <v>59</v>
      </c>
      <c r="B10" s="386"/>
      <c r="C10" s="386"/>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row>
    <row r="11" spans="1:33" x14ac:dyDescent="0.25">
      <c r="A11" s="138" t="s">
        <v>1026</v>
      </c>
      <c r="B11" s="387"/>
      <c r="C11" s="387"/>
      <c r="D11" s="27"/>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row>
    <row r="12" spans="1:33" s="400" customFormat="1" x14ac:dyDescent="0.25">
      <c r="A12" s="401" t="s">
        <v>1008</v>
      </c>
      <c r="B12" s="441">
        <v>0</v>
      </c>
      <c r="C12" s="441">
        <v>1115815151.46</v>
      </c>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row>
    <row r="13" spans="1:33" s="400" customFormat="1" x14ac:dyDescent="0.25">
      <c r="A13" s="401" t="s">
        <v>1009</v>
      </c>
      <c r="B13" s="441">
        <v>0</v>
      </c>
      <c r="C13" s="441">
        <v>301872292.69999999</v>
      </c>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row>
    <row r="14" spans="1:33" s="400" customFormat="1" x14ac:dyDescent="0.25">
      <c r="A14" s="401" t="s">
        <v>1010</v>
      </c>
      <c r="B14" s="441">
        <v>0</v>
      </c>
      <c r="C14" s="441">
        <v>3014266000</v>
      </c>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row>
    <row r="15" spans="1:33" s="400" customFormat="1" x14ac:dyDescent="0.25">
      <c r="A15" s="401" t="s">
        <v>1011</v>
      </c>
      <c r="B15" s="441">
        <v>0</v>
      </c>
      <c r="C15" s="441">
        <v>936748434.16999996</v>
      </c>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row>
    <row r="16" spans="1:33" s="400" customFormat="1" x14ac:dyDescent="0.25">
      <c r="A16" s="401" t="s">
        <v>1012</v>
      </c>
      <c r="B16" s="441">
        <v>14467238269</v>
      </c>
      <c r="C16" s="441">
        <v>12326925982.780001</v>
      </c>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row>
    <row r="17" spans="1:32" s="400" customFormat="1" x14ac:dyDescent="0.25">
      <c r="A17" s="401" t="s">
        <v>880</v>
      </c>
      <c r="B17" s="441">
        <v>8340756499</v>
      </c>
      <c r="C17" s="441">
        <v>11380633671.309999</v>
      </c>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row>
    <row r="18" spans="1:32" s="400" customFormat="1" x14ac:dyDescent="0.25">
      <c r="A18" s="401" t="s">
        <v>1013</v>
      </c>
      <c r="B18" s="441">
        <v>14231143530</v>
      </c>
      <c r="C18" s="441">
        <v>2837887560.2599998</v>
      </c>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c r="AF18" s="27"/>
    </row>
    <row r="19" spans="1:32" s="400" customFormat="1" x14ac:dyDescent="0.25">
      <c r="A19" s="401" t="s">
        <v>1014</v>
      </c>
      <c r="B19" s="441">
        <v>705327565</v>
      </c>
      <c r="C19" s="441">
        <v>0</v>
      </c>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row>
    <row r="20" spans="1:32" s="400" customFormat="1" x14ac:dyDescent="0.25">
      <c r="A20" s="401" t="s">
        <v>2612</v>
      </c>
      <c r="B20" s="441">
        <v>504376881</v>
      </c>
      <c r="C20" s="441">
        <v>0</v>
      </c>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c r="AF20" s="27"/>
    </row>
    <row r="21" spans="1:32" s="400" customFormat="1" x14ac:dyDescent="0.25">
      <c r="A21" s="401" t="s">
        <v>1142</v>
      </c>
      <c r="B21" s="441">
        <v>5210158736</v>
      </c>
      <c r="C21" s="441">
        <v>0</v>
      </c>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row>
    <row r="22" spans="1:32" s="258" customFormat="1" x14ac:dyDescent="0.25">
      <c r="A22" s="269" t="s">
        <v>1015</v>
      </c>
      <c r="B22" s="450">
        <v>0</v>
      </c>
      <c r="C22" s="450">
        <v>0</v>
      </c>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c r="AF22" s="27"/>
    </row>
    <row r="23" spans="1:32" s="258" customFormat="1" x14ac:dyDescent="0.25">
      <c r="A23" s="27" t="s">
        <v>1016</v>
      </c>
      <c r="B23" s="450">
        <v>5848125683</v>
      </c>
      <c r="C23" s="450">
        <v>2483760545.3200002</v>
      </c>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c r="AE23" s="27"/>
      <c r="AF23" s="27"/>
    </row>
    <row r="24" spans="1:32" s="534" customFormat="1" x14ac:dyDescent="0.25">
      <c r="A24" s="27" t="s">
        <v>1568</v>
      </c>
      <c r="B24" s="450">
        <v>1567042244</v>
      </c>
      <c r="C24" s="450">
        <v>3987688458.1599998</v>
      </c>
      <c r="D24" s="27"/>
      <c r="E24" s="27"/>
      <c r="F24" s="27"/>
      <c r="G24" s="27"/>
      <c r="H24" s="27"/>
      <c r="I24" s="27"/>
      <c r="J24" s="27"/>
      <c r="K24" s="27"/>
      <c r="L24" s="27"/>
      <c r="M24" s="27"/>
      <c r="N24" s="27"/>
      <c r="O24" s="27"/>
      <c r="P24" s="27"/>
      <c r="Q24" s="27"/>
      <c r="R24" s="27"/>
      <c r="S24" s="27"/>
      <c r="T24" s="27"/>
      <c r="U24" s="27"/>
      <c r="V24" s="27"/>
      <c r="W24" s="27"/>
      <c r="X24" s="27"/>
      <c r="Y24" s="27"/>
      <c r="Z24" s="27"/>
      <c r="AA24" s="27"/>
      <c r="AB24" s="27"/>
      <c r="AC24" s="27"/>
      <c r="AD24" s="27"/>
      <c r="AE24" s="27"/>
      <c r="AF24" s="27"/>
    </row>
    <row r="25" spans="1:32" s="505" customFormat="1" x14ac:dyDescent="0.25">
      <c r="A25" s="27" t="s">
        <v>1143</v>
      </c>
      <c r="B25" s="450">
        <v>11000000000</v>
      </c>
      <c r="C25" s="450">
        <v>5950000000</v>
      </c>
      <c r="D25" s="27"/>
      <c r="E25" s="27"/>
      <c r="F25" s="27"/>
      <c r="G25" s="27"/>
      <c r="H25" s="27"/>
      <c r="I25" s="27"/>
      <c r="J25" s="27"/>
      <c r="K25" s="27"/>
      <c r="L25" s="27"/>
      <c r="M25" s="27"/>
      <c r="N25" s="27"/>
      <c r="O25" s="27"/>
      <c r="P25" s="27"/>
      <c r="Q25" s="27"/>
      <c r="R25" s="27"/>
      <c r="S25" s="27"/>
      <c r="T25" s="27"/>
      <c r="U25" s="27"/>
      <c r="V25" s="27"/>
      <c r="W25" s="27"/>
      <c r="X25" s="27"/>
      <c r="Y25" s="27"/>
      <c r="Z25" s="27"/>
      <c r="AA25" s="27"/>
      <c r="AB25" s="27"/>
      <c r="AC25" s="27"/>
      <c r="AD25" s="27"/>
      <c r="AE25" s="27"/>
      <c r="AF25" s="27"/>
    </row>
    <row r="26" spans="1:32" s="505" customFormat="1" x14ac:dyDescent="0.25">
      <c r="A26" s="27" t="s">
        <v>139</v>
      </c>
      <c r="B26" s="450">
        <v>0</v>
      </c>
      <c r="C26" s="450">
        <v>0</v>
      </c>
      <c r="D26" s="27"/>
      <c r="E26" s="27"/>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row>
    <row r="27" spans="1:32" s="258" customFormat="1" x14ac:dyDescent="0.25">
      <c r="A27" s="258" t="s">
        <v>219</v>
      </c>
      <c r="B27" s="450"/>
      <c r="C27" s="450"/>
      <c r="D27" s="27"/>
      <c r="E27" s="27"/>
      <c r="F27" s="27"/>
      <c r="G27" s="27"/>
      <c r="H27" s="27"/>
      <c r="I27" s="27"/>
      <c r="J27" s="27"/>
      <c r="K27" s="27"/>
      <c r="L27" s="27"/>
      <c r="M27" s="27"/>
      <c r="N27" s="27"/>
      <c r="O27" s="27"/>
      <c r="P27" s="27"/>
      <c r="Q27" s="27"/>
      <c r="R27" s="27"/>
      <c r="S27" s="27"/>
      <c r="T27" s="27"/>
      <c r="U27" s="27"/>
      <c r="V27" s="27"/>
      <c r="W27" s="27"/>
      <c r="X27" s="27"/>
      <c r="Y27" s="27"/>
      <c r="Z27" s="27"/>
      <c r="AA27" s="27"/>
      <c r="AB27" s="27"/>
      <c r="AC27" s="27"/>
      <c r="AD27" s="27"/>
      <c r="AE27" s="27"/>
      <c r="AF27" s="27"/>
    </row>
    <row r="28" spans="1:32" s="258" customFormat="1" x14ac:dyDescent="0.25">
      <c r="A28" s="269" t="s">
        <v>795</v>
      </c>
      <c r="B28" s="450"/>
      <c r="C28" s="450"/>
      <c r="D28" s="27"/>
      <c r="E28" s="27"/>
      <c r="F28" s="27"/>
      <c r="G28" s="27"/>
      <c r="H28" s="27"/>
      <c r="I28" s="27"/>
      <c r="J28" s="27"/>
      <c r="K28" s="27"/>
      <c r="L28" s="27"/>
      <c r="M28" s="27"/>
      <c r="N28" s="27"/>
      <c r="O28" s="27"/>
      <c r="P28" s="27"/>
      <c r="Q28" s="27"/>
      <c r="R28" s="27"/>
      <c r="S28" s="27"/>
      <c r="T28" s="27"/>
      <c r="U28" s="27"/>
      <c r="V28" s="27"/>
      <c r="W28" s="27"/>
      <c r="X28" s="27"/>
      <c r="Y28" s="27"/>
      <c r="Z28" s="27"/>
      <c r="AA28" s="27"/>
      <c r="AB28" s="27"/>
      <c r="AC28" s="27"/>
      <c r="AD28" s="27"/>
      <c r="AE28" s="27"/>
      <c r="AF28" s="27"/>
    </row>
    <row r="29" spans="1:32" s="258" customFormat="1" x14ac:dyDescent="0.25">
      <c r="A29" s="27" t="s">
        <v>218</v>
      </c>
      <c r="B29" s="450"/>
      <c r="C29" s="450"/>
      <c r="D29" s="27"/>
      <c r="E29" s="27"/>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row>
    <row r="30" spans="1:32" s="258" customFormat="1" x14ac:dyDescent="0.25">
      <c r="A30" s="258" t="s">
        <v>219</v>
      </c>
      <c r="B30" s="450"/>
      <c r="C30" s="450"/>
      <c r="D30" s="27"/>
      <c r="E30" s="27"/>
      <c r="F30" s="27"/>
      <c r="G30" s="27"/>
      <c r="H30" s="27"/>
      <c r="I30" s="27"/>
      <c r="J30" s="27"/>
      <c r="K30" s="27"/>
      <c r="L30" s="27"/>
      <c r="M30" s="27"/>
      <c r="N30" s="27"/>
      <c r="O30" s="27"/>
      <c r="P30" s="27"/>
      <c r="Q30" s="27"/>
      <c r="R30" s="27"/>
      <c r="S30" s="27"/>
      <c r="T30" s="27"/>
      <c r="U30" s="27"/>
      <c r="V30" s="27"/>
      <c r="W30" s="27"/>
      <c r="X30" s="27"/>
      <c r="Y30" s="27"/>
      <c r="Z30" s="27"/>
      <c r="AA30" s="27"/>
      <c r="AB30" s="27"/>
      <c r="AC30" s="27"/>
      <c r="AD30" s="27"/>
      <c r="AE30" s="27"/>
      <c r="AF30" s="27"/>
    </row>
    <row r="31" spans="1:32" s="258" customFormat="1" x14ac:dyDescent="0.25">
      <c r="A31" s="138" t="s">
        <v>993</v>
      </c>
      <c r="B31" s="450">
        <v>1258285680</v>
      </c>
      <c r="C31" s="450">
        <v>1124294666.79</v>
      </c>
      <c r="D31" s="27"/>
      <c r="E31" s="27"/>
      <c r="F31" s="27"/>
      <c r="G31" s="27"/>
      <c r="H31" s="27"/>
      <c r="I31" s="27"/>
      <c r="J31" s="27"/>
      <c r="K31" s="27"/>
      <c r="L31" s="27"/>
      <c r="M31" s="27"/>
      <c r="N31" s="27"/>
      <c r="O31" s="27"/>
      <c r="P31" s="27"/>
      <c r="Q31" s="27"/>
      <c r="R31" s="27"/>
      <c r="S31" s="27"/>
      <c r="T31" s="27"/>
      <c r="U31" s="27"/>
      <c r="V31" s="27"/>
      <c r="W31" s="27"/>
      <c r="X31" s="27"/>
      <c r="Y31" s="27"/>
      <c r="Z31" s="27"/>
      <c r="AA31" s="27"/>
      <c r="AB31" s="27"/>
      <c r="AC31" s="27"/>
      <c r="AD31" s="27"/>
      <c r="AE31" s="27"/>
      <c r="AF31" s="27"/>
    </row>
    <row r="32" spans="1:32" s="258" customFormat="1" x14ac:dyDescent="0.25">
      <c r="A32" s="269" t="s">
        <v>794</v>
      </c>
      <c r="B32" s="382"/>
      <c r="C32" s="382"/>
      <c r="D32" s="27"/>
      <c r="E32" s="27"/>
      <c r="F32" s="27"/>
      <c r="G32" s="27"/>
      <c r="H32" s="27"/>
      <c r="I32" s="27"/>
      <c r="J32" s="27"/>
      <c r="K32" s="27"/>
      <c r="L32" s="27"/>
      <c r="M32" s="27"/>
      <c r="N32" s="27"/>
      <c r="O32" s="27"/>
      <c r="P32" s="27"/>
      <c r="Q32" s="27"/>
      <c r="R32" s="27"/>
      <c r="S32" s="27"/>
      <c r="T32" s="27"/>
      <c r="U32" s="27"/>
      <c r="V32" s="27"/>
      <c r="W32" s="27"/>
      <c r="X32" s="27"/>
      <c r="Y32" s="27"/>
      <c r="Z32" s="27"/>
      <c r="AA32" s="27"/>
      <c r="AB32" s="27"/>
      <c r="AC32" s="27"/>
      <c r="AD32" s="27"/>
      <c r="AE32" s="27"/>
      <c r="AF32" s="27"/>
    </row>
    <row r="33" spans="1:33" s="258" customFormat="1" x14ac:dyDescent="0.25">
      <c r="A33" s="27" t="s">
        <v>218</v>
      </c>
      <c r="B33" s="382"/>
      <c r="C33" s="382"/>
      <c r="D33" s="27"/>
      <c r="E33" s="27"/>
      <c r="F33" s="27"/>
      <c r="G33" s="27"/>
      <c r="H33" s="27"/>
      <c r="I33" s="27"/>
      <c r="J33" s="27"/>
      <c r="K33" s="27"/>
      <c r="L33" s="27"/>
      <c r="M33" s="27"/>
      <c r="N33" s="27"/>
      <c r="O33" s="27"/>
      <c r="P33" s="27"/>
      <c r="Q33" s="27"/>
      <c r="R33" s="27"/>
      <c r="S33" s="27"/>
      <c r="T33" s="27"/>
      <c r="U33" s="27"/>
      <c r="V33" s="27"/>
      <c r="W33" s="27"/>
      <c r="X33" s="27"/>
      <c r="Y33" s="27"/>
      <c r="Z33" s="27"/>
      <c r="AA33" s="27"/>
      <c r="AB33" s="27"/>
      <c r="AC33" s="27"/>
      <c r="AD33" s="27"/>
      <c r="AE33" s="27"/>
      <c r="AF33" s="27"/>
    </row>
    <row r="34" spans="1:33" s="258" customFormat="1" x14ac:dyDescent="0.25">
      <c r="A34" s="258" t="s">
        <v>219</v>
      </c>
      <c r="B34" s="382"/>
      <c r="C34" s="382"/>
      <c r="D34" s="27"/>
      <c r="E34" s="27"/>
      <c r="F34" s="27"/>
      <c r="G34" s="27"/>
      <c r="H34" s="27"/>
      <c r="I34" s="27"/>
      <c r="J34" s="27"/>
      <c r="K34" s="27"/>
      <c r="L34" s="27"/>
      <c r="M34" s="27"/>
      <c r="N34" s="27"/>
      <c r="O34" s="27"/>
      <c r="P34" s="27"/>
      <c r="Q34" s="27"/>
      <c r="R34" s="27"/>
      <c r="S34" s="27"/>
      <c r="T34" s="27"/>
      <c r="U34" s="27"/>
      <c r="V34" s="27"/>
      <c r="W34" s="27"/>
      <c r="X34" s="27"/>
      <c r="Y34" s="27"/>
      <c r="Z34" s="27"/>
      <c r="AA34" s="27"/>
      <c r="AB34" s="27"/>
      <c r="AC34" s="27"/>
      <c r="AD34" s="27"/>
      <c r="AE34" s="27"/>
      <c r="AF34" s="27"/>
    </row>
    <row r="35" spans="1:33" s="258" customFormat="1" x14ac:dyDescent="0.25">
      <c r="A35" s="269" t="s">
        <v>795</v>
      </c>
      <c r="B35" s="382"/>
      <c r="C35" s="382"/>
      <c r="D35" s="27"/>
      <c r="E35" s="27"/>
      <c r="F35" s="27"/>
      <c r="G35" s="27"/>
      <c r="H35" s="27"/>
      <c r="I35" s="27"/>
      <c r="J35" s="27"/>
      <c r="K35" s="27"/>
      <c r="L35" s="27"/>
      <c r="M35" s="27"/>
      <c r="N35" s="27"/>
      <c r="O35" s="27"/>
      <c r="P35" s="27"/>
      <c r="Q35" s="27"/>
      <c r="R35" s="27"/>
      <c r="S35" s="27"/>
      <c r="T35" s="27"/>
      <c r="U35" s="27"/>
      <c r="V35" s="27"/>
      <c r="W35" s="27"/>
      <c r="X35" s="27"/>
      <c r="Y35" s="27"/>
      <c r="Z35" s="27"/>
      <c r="AA35" s="27"/>
      <c r="AB35" s="27"/>
      <c r="AC35" s="27"/>
      <c r="AD35" s="27"/>
      <c r="AE35" s="27"/>
      <c r="AF35" s="27"/>
    </row>
    <row r="36" spans="1:33" s="258" customFormat="1" x14ac:dyDescent="0.25">
      <c r="A36" s="27" t="s">
        <v>218</v>
      </c>
      <c r="B36" s="382"/>
      <c r="C36" s="382"/>
      <c r="D36" s="27"/>
      <c r="E36" s="27"/>
      <c r="F36" s="27"/>
      <c r="G36" s="27"/>
      <c r="H36" s="27"/>
      <c r="I36" s="27"/>
      <c r="J36" s="27"/>
      <c r="K36" s="27"/>
      <c r="L36" s="27"/>
      <c r="M36" s="27"/>
      <c r="N36" s="27"/>
      <c r="O36" s="27"/>
      <c r="P36" s="27"/>
      <c r="Q36" s="27"/>
      <c r="R36" s="27"/>
      <c r="S36" s="27"/>
      <c r="T36" s="27"/>
      <c r="U36" s="27"/>
      <c r="V36" s="27"/>
      <c r="W36" s="27"/>
      <c r="X36" s="27"/>
      <c r="Y36" s="27"/>
      <c r="Z36" s="27"/>
      <c r="AA36" s="27"/>
      <c r="AB36" s="27"/>
      <c r="AC36" s="27"/>
      <c r="AD36" s="27"/>
      <c r="AE36" s="27"/>
      <c r="AF36" s="27"/>
    </row>
    <row r="37" spans="1:33" s="258" customFormat="1" x14ac:dyDescent="0.25">
      <c r="A37" s="258" t="s">
        <v>219</v>
      </c>
      <c r="B37" s="382"/>
      <c r="C37" s="382"/>
      <c r="D37" s="27"/>
      <c r="E37" s="27"/>
      <c r="F37" s="27"/>
      <c r="G37" s="27"/>
      <c r="H37" s="27"/>
      <c r="I37" s="27"/>
      <c r="J37" s="27"/>
      <c r="K37" s="27"/>
      <c r="L37" s="27"/>
      <c r="M37" s="27"/>
      <c r="N37" s="27"/>
      <c r="O37" s="27"/>
      <c r="P37" s="27"/>
      <c r="Q37" s="27"/>
      <c r="R37" s="27"/>
      <c r="S37" s="27"/>
      <c r="T37" s="27"/>
      <c r="U37" s="27"/>
      <c r="V37" s="27"/>
      <c r="W37" s="27"/>
      <c r="X37" s="27"/>
      <c r="Y37" s="27"/>
      <c r="Z37" s="27"/>
      <c r="AA37" s="27"/>
      <c r="AB37" s="27"/>
      <c r="AC37" s="27"/>
      <c r="AD37" s="27"/>
      <c r="AE37" s="27"/>
      <c r="AF37" s="27"/>
    </row>
    <row r="38" spans="1:33" s="258" customFormat="1" x14ac:dyDescent="0.25">
      <c r="A38" s="270" t="s">
        <v>796</v>
      </c>
      <c r="B38" s="382"/>
      <c r="C38" s="382"/>
      <c r="D38" s="27"/>
      <c r="E38" s="27"/>
      <c r="F38" s="27"/>
      <c r="G38" s="27"/>
      <c r="H38" s="27"/>
      <c r="I38" s="27"/>
      <c r="J38" s="27"/>
      <c r="K38" s="27"/>
      <c r="L38" s="27"/>
      <c r="M38" s="27"/>
      <c r="N38" s="27"/>
      <c r="O38" s="27"/>
      <c r="P38" s="27"/>
      <c r="Q38" s="27"/>
      <c r="R38" s="27"/>
      <c r="S38" s="27"/>
      <c r="T38" s="27"/>
      <c r="U38" s="27"/>
      <c r="V38" s="27"/>
      <c r="W38" s="27"/>
      <c r="X38" s="27"/>
      <c r="Y38" s="27"/>
      <c r="Z38" s="27"/>
      <c r="AA38" s="27"/>
      <c r="AB38" s="27"/>
      <c r="AC38" s="27"/>
      <c r="AD38" s="27"/>
      <c r="AE38" s="27"/>
      <c r="AF38" s="27"/>
    </row>
    <row r="39" spans="1:33" x14ac:dyDescent="0.25">
      <c r="A39" s="138" t="s">
        <v>2</v>
      </c>
      <c r="B39" s="451">
        <f>SUM($B$11:B38)</f>
        <v>63132455087</v>
      </c>
      <c r="C39" s="451">
        <f>SUM($C$11:C38)</f>
        <v>45459892762.950005</v>
      </c>
      <c r="D39" s="27"/>
      <c r="E39" s="27"/>
      <c r="F39" s="27"/>
      <c r="G39" s="27"/>
      <c r="H39" s="27"/>
      <c r="I39" s="27"/>
      <c r="J39" s="27"/>
      <c r="K39" s="27"/>
      <c r="L39" s="27"/>
      <c r="M39" s="27"/>
      <c r="N39" s="27"/>
      <c r="O39" s="27"/>
      <c r="P39" s="27"/>
      <c r="Q39" s="27"/>
      <c r="R39" s="27"/>
      <c r="S39" s="27"/>
      <c r="T39" s="27"/>
      <c r="U39" s="27"/>
      <c r="V39" s="27"/>
      <c r="W39" s="27"/>
      <c r="X39" s="27"/>
      <c r="Y39" s="27"/>
      <c r="Z39" s="27"/>
      <c r="AA39" s="27"/>
      <c r="AB39" s="27"/>
      <c r="AC39" s="27"/>
      <c r="AD39" s="27"/>
      <c r="AE39" s="27"/>
      <c r="AF39" s="27"/>
      <c r="AG39"/>
    </row>
    <row r="40" spans="1:33" x14ac:dyDescent="0.25">
      <c r="A40" s="27"/>
      <c r="B40" s="27"/>
      <c r="C40" s="27"/>
      <c r="D40" s="27"/>
      <c r="E40" s="27"/>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c r="AE40" s="27"/>
      <c r="AF40" s="27"/>
      <c r="AG40"/>
    </row>
  </sheetData>
  <mergeCells count="1">
    <mergeCell ref="B8:C8"/>
  </mergeCells>
  <hyperlinks>
    <hyperlink ref="E1" location="ER!A1" display="ER"/>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AE22"/>
  <sheetViews>
    <sheetView showGridLines="0" workbookViewId="0">
      <selection activeCell="C22" sqref="C22"/>
    </sheetView>
  </sheetViews>
  <sheetFormatPr baseColWidth="10" defaultRowHeight="15" x14ac:dyDescent="0.25"/>
  <cols>
    <col min="1" max="1" width="38" style="114" customWidth="1"/>
    <col min="2" max="2" width="18.140625" style="114" customWidth="1"/>
    <col min="3" max="3" width="17.140625" style="114" customWidth="1"/>
    <col min="4" max="31" width="11.42578125" style="114"/>
  </cols>
  <sheetData>
    <row r="1" spans="1:31" x14ac:dyDescent="0.25">
      <c r="A1" s="114" t="str">
        <f>Indice!C1</f>
        <v>RIEDER &amp; CIA. S.A.C.I.</v>
      </c>
      <c r="E1" s="133" t="s">
        <v>130</v>
      </c>
    </row>
    <row r="5" spans="1:31" x14ac:dyDescent="0.25">
      <c r="A5" s="716" t="s">
        <v>283</v>
      </c>
      <c r="B5" s="716"/>
      <c r="C5" s="716"/>
      <c r="D5" s="716"/>
      <c r="E5" s="716"/>
      <c r="F5" s="716"/>
      <c r="G5" s="27"/>
      <c r="H5" s="27"/>
      <c r="I5" s="27"/>
      <c r="J5" s="27"/>
      <c r="K5" s="27"/>
      <c r="L5" s="27"/>
      <c r="M5" s="27"/>
      <c r="N5" s="27"/>
      <c r="O5" s="27"/>
      <c r="P5" s="27"/>
      <c r="Q5" s="27"/>
      <c r="R5" s="27"/>
      <c r="S5" s="27"/>
      <c r="T5" s="27"/>
      <c r="U5" s="27"/>
      <c r="V5" s="27"/>
      <c r="W5" s="27"/>
      <c r="X5" s="27"/>
      <c r="Y5" s="27"/>
      <c r="Z5" s="27"/>
      <c r="AA5" s="27"/>
      <c r="AB5" s="27"/>
      <c r="AC5" s="27"/>
      <c r="AD5" s="27"/>
      <c r="AE5" s="27"/>
    </row>
    <row r="7" spans="1:31" x14ac:dyDescent="0.25">
      <c r="B7" s="725"/>
      <c r="C7" s="725"/>
    </row>
    <row r="8" spans="1:31" s="160" customFormat="1" x14ac:dyDescent="0.25">
      <c r="A8" s="114"/>
      <c r="B8" s="726" t="s">
        <v>214</v>
      </c>
      <c r="C8" s="726"/>
      <c r="D8" s="114"/>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c r="AE8" s="114"/>
    </row>
    <row r="9" spans="1:31" x14ac:dyDescent="0.25">
      <c r="A9" s="138" t="s">
        <v>138</v>
      </c>
      <c r="B9" s="312">
        <f>IFERROR(IF(Indice!B6="","2XX2",YEAR(Indice!B6)),"2XX2")</f>
        <v>2025</v>
      </c>
      <c r="C9" s="312">
        <f>+IFERROR(YEAR(Indice!B6-365),"2XX1")</f>
        <v>2024</v>
      </c>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row>
    <row r="10" spans="1:31" s="258" customFormat="1" x14ac:dyDescent="0.25">
      <c r="A10" s="138" t="s">
        <v>994</v>
      </c>
      <c r="B10" s="450">
        <v>-41899636148</v>
      </c>
      <c r="C10" s="450">
        <v>-28182869193</v>
      </c>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row>
    <row r="11" spans="1:31" x14ac:dyDescent="0.25">
      <c r="A11" s="27" t="s">
        <v>220</v>
      </c>
      <c r="B11" s="450"/>
      <c r="C11" s="450"/>
      <c r="D11" s="27"/>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row>
    <row r="12" spans="1:31" x14ac:dyDescent="0.25">
      <c r="A12" s="183" t="s">
        <v>221</v>
      </c>
      <c r="B12" s="450"/>
      <c r="C12" s="450"/>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row>
    <row r="13" spans="1:31" s="160" customFormat="1" x14ac:dyDescent="0.25">
      <c r="A13" s="183" t="s">
        <v>222</v>
      </c>
      <c r="B13" s="450"/>
      <c r="C13" s="450"/>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row>
    <row r="14" spans="1:31" s="160" customFormat="1" x14ac:dyDescent="0.25">
      <c r="A14" s="183" t="s">
        <v>223</v>
      </c>
      <c r="B14" s="450"/>
      <c r="C14" s="450"/>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row>
    <row r="15" spans="1:31" s="258" customFormat="1" x14ac:dyDescent="0.25">
      <c r="A15" s="138" t="s">
        <v>995</v>
      </c>
      <c r="B15" s="450">
        <v>-644683069</v>
      </c>
      <c r="C15" s="450">
        <v>-561258638</v>
      </c>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row>
    <row r="16" spans="1:31" s="258" customFormat="1" x14ac:dyDescent="0.25">
      <c r="A16" s="27" t="s">
        <v>220</v>
      </c>
      <c r="B16" s="450"/>
      <c r="C16" s="450"/>
      <c r="D16" s="27"/>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row>
    <row r="17" spans="1:31" s="258" customFormat="1" x14ac:dyDescent="0.25">
      <c r="A17" s="183" t="s">
        <v>221</v>
      </c>
      <c r="B17" s="450"/>
      <c r="C17" s="450"/>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row>
    <row r="18" spans="1:31" s="258" customFormat="1" x14ac:dyDescent="0.25">
      <c r="A18" s="183" t="s">
        <v>222</v>
      </c>
      <c r="B18" s="450"/>
      <c r="C18" s="450"/>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row>
    <row r="19" spans="1:31" s="258" customFormat="1" x14ac:dyDescent="0.25">
      <c r="A19" s="183" t="s">
        <v>223</v>
      </c>
      <c r="B19" s="450"/>
      <c r="C19" s="450"/>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row>
    <row r="20" spans="1:31" s="258" customFormat="1" x14ac:dyDescent="0.25">
      <c r="A20" s="270" t="s">
        <v>796</v>
      </c>
      <c r="B20" s="450"/>
      <c r="C20" s="450"/>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row>
    <row r="21" spans="1:31" x14ac:dyDescent="0.25">
      <c r="A21" s="27" t="s">
        <v>224</v>
      </c>
      <c r="B21" s="452">
        <f>SUM($B$10:B20)</f>
        <v>-42544319217</v>
      </c>
      <c r="C21" s="452">
        <f>SUM($C$10:C20)</f>
        <v>-28744127831</v>
      </c>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row>
    <row r="22" spans="1:31" x14ac:dyDescent="0.25">
      <c r="A22" s="27"/>
      <c r="B22" s="27"/>
      <c r="C22" s="27"/>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row>
  </sheetData>
  <mergeCells count="3">
    <mergeCell ref="A5:F5"/>
    <mergeCell ref="B7:C7"/>
    <mergeCell ref="B8:C8"/>
  </mergeCells>
  <hyperlinks>
    <hyperlink ref="E1" location="ER!A1" display="ER"/>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AG46"/>
  <sheetViews>
    <sheetView showGridLines="0" zoomScaleNormal="100" workbookViewId="0">
      <selection activeCell="C22" sqref="C22"/>
    </sheetView>
  </sheetViews>
  <sheetFormatPr baseColWidth="10" defaultRowHeight="15" x14ac:dyDescent="0.25"/>
  <cols>
    <col min="1" max="1" width="38" style="114" customWidth="1"/>
    <col min="2" max="2" width="23.7109375" style="114" customWidth="1"/>
    <col min="3" max="7" width="23" style="114" customWidth="1"/>
    <col min="8" max="33" width="11.42578125" style="114"/>
  </cols>
  <sheetData>
    <row r="1" spans="1:33" x14ac:dyDescent="0.25">
      <c r="A1" s="114" t="str">
        <f>Indice!C1</f>
        <v>RIEDER &amp; CIA. S.A.C.I.</v>
      </c>
      <c r="G1" s="133" t="s">
        <v>130</v>
      </c>
    </row>
    <row r="5" spans="1:33" x14ac:dyDescent="0.25">
      <c r="A5" s="232" t="s">
        <v>284</v>
      </c>
      <c r="B5" s="232"/>
      <c r="C5" s="232"/>
      <c r="D5" s="232"/>
      <c r="E5" s="232"/>
      <c r="F5" s="232"/>
      <c r="G5" s="232"/>
      <c r="H5" s="232"/>
      <c r="I5" s="27"/>
      <c r="J5" s="27"/>
      <c r="K5" s="27"/>
      <c r="L5" s="27"/>
      <c r="M5" s="27"/>
      <c r="N5" s="27"/>
      <c r="O5" s="27"/>
      <c r="P5" s="27"/>
      <c r="Q5" s="27"/>
      <c r="R5" s="27"/>
      <c r="S5" s="27"/>
      <c r="T5" s="27"/>
      <c r="U5" s="27"/>
      <c r="V5" s="27"/>
      <c r="W5" s="27"/>
      <c r="X5" s="27"/>
      <c r="Y5" s="27"/>
      <c r="Z5" s="27"/>
      <c r="AA5" s="27"/>
      <c r="AB5" s="27"/>
      <c r="AC5" s="27"/>
      <c r="AD5" s="27"/>
      <c r="AE5" s="27"/>
      <c r="AF5" s="27"/>
      <c r="AG5" s="27"/>
    </row>
    <row r="6" spans="1:33" x14ac:dyDescent="0.25">
      <c r="A6" s="727"/>
      <c r="B6" s="727"/>
      <c r="C6" s="727"/>
      <c r="D6" s="727"/>
      <c r="E6" s="727"/>
      <c r="F6" s="727"/>
      <c r="G6" s="727"/>
      <c r="H6" s="727"/>
    </row>
    <row r="7" spans="1:33" s="153" customFormat="1" x14ac:dyDescent="0.25">
      <c r="A7" s="152"/>
      <c r="B7" s="152"/>
      <c r="C7" s="152"/>
      <c r="D7" s="152"/>
      <c r="E7" s="152"/>
      <c r="F7" s="152"/>
      <c r="G7" s="152"/>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row>
    <row r="8" spans="1:33" s="153" customFormat="1" x14ac:dyDescent="0.25">
      <c r="A8" s="152" t="s">
        <v>154</v>
      </c>
      <c r="B8" s="152"/>
      <c r="C8" s="152"/>
      <c r="D8" s="152"/>
      <c r="E8" s="152"/>
      <c r="F8" s="152"/>
      <c r="G8" s="152"/>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row>
    <row r="9" spans="1:33" s="153" customFormat="1" x14ac:dyDescent="0.25">
      <c r="A9" s="152"/>
      <c r="B9" s="152"/>
      <c r="C9" s="152"/>
      <c r="D9" s="152"/>
      <c r="E9" s="152"/>
      <c r="F9" s="152"/>
      <c r="G9" s="152"/>
      <c r="H9" s="152"/>
      <c r="I9" s="152"/>
      <c r="J9" s="152"/>
      <c r="K9" s="152"/>
      <c r="L9" s="152"/>
      <c r="M9" s="152"/>
      <c r="N9" s="152"/>
      <c r="O9" s="152"/>
      <c r="P9" s="152"/>
      <c r="Q9" s="152"/>
      <c r="R9" s="152"/>
      <c r="S9" s="152"/>
      <c r="T9" s="152"/>
      <c r="U9" s="152"/>
      <c r="V9" s="152"/>
      <c r="W9" s="152"/>
      <c r="X9" s="152"/>
      <c r="Y9" s="152"/>
      <c r="Z9" s="152"/>
      <c r="AA9" s="152"/>
      <c r="AB9" s="152"/>
      <c r="AC9" s="152"/>
      <c r="AD9" s="152"/>
      <c r="AE9" s="152"/>
      <c r="AF9" s="152"/>
      <c r="AG9" s="152"/>
    </row>
    <row r="10" spans="1:33" s="153" customFormat="1" ht="15.75" thickBot="1" x14ac:dyDescent="0.3">
      <c r="A10" s="277" t="s">
        <v>214</v>
      </c>
      <c r="B10" s="276"/>
      <c r="D10" s="277"/>
      <c r="E10" s="277"/>
      <c r="F10" s="278"/>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row>
    <row r="11" spans="1:33" s="153" customFormat="1" ht="15.75" thickBot="1" x14ac:dyDescent="0.3">
      <c r="A11" s="728"/>
      <c r="B11" s="332"/>
      <c r="C11" s="333">
        <f>IFERROR(IF(Indice!B6="","2XX2",YEAR(Indice!B6)),"2XX2")</f>
        <v>2025</v>
      </c>
      <c r="D11" s="335"/>
      <c r="E11" s="336"/>
      <c r="F11" s="333">
        <f>+IFERROR(YEAR(Indice!B6-365),"2XX1")</f>
        <v>2024</v>
      </c>
      <c r="G11" s="334"/>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row>
    <row r="12" spans="1:33" s="153" customFormat="1" ht="15.75" thickBot="1" x14ac:dyDescent="0.3">
      <c r="A12" s="729"/>
      <c r="B12" s="331" t="s">
        <v>155</v>
      </c>
      <c r="C12" s="331" t="s">
        <v>156</v>
      </c>
      <c r="D12" s="331" t="s">
        <v>2</v>
      </c>
      <c r="E12" s="331" t="s">
        <v>155</v>
      </c>
      <c r="F12" s="331" t="s">
        <v>156</v>
      </c>
      <c r="G12" s="331" t="s">
        <v>2</v>
      </c>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row>
    <row r="13" spans="1:33" s="153" customFormat="1" x14ac:dyDescent="0.25">
      <c r="A13" s="180" t="s">
        <v>157</v>
      </c>
      <c r="B13" s="453">
        <v>-129103471</v>
      </c>
      <c r="C13" s="453">
        <v>-6585912</v>
      </c>
      <c r="D13" s="453">
        <f>+C13+B13</f>
        <v>-135689383</v>
      </c>
      <c r="E13" s="453">
        <v>-160946766.63999999</v>
      </c>
      <c r="F13" s="453">
        <v>-5118520</v>
      </c>
      <c r="G13" s="453">
        <f>+F13+E13</f>
        <v>-166065286.63999999</v>
      </c>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row>
    <row r="14" spans="1:33" s="153" customFormat="1" x14ac:dyDescent="0.25">
      <c r="A14" s="181" t="s">
        <v>158</v>
      </c>
      <c r="B14" s="454">
        <v>-55697558</v>
      </c>
      <c r="C14" s="454">
        <v>0</v>
      </c>
      <c r="D14" s="454">
        <f>+C14+B14</f>
        <v>-55697558</v>
      </c>
      <c r="E14" s="454">
        <v>-236026245.61000007</v>
      </c>
      <c r="F14" s="454">
        <v>0</v>
      </c>
      <c r="G14" s="454">
        <f>+F14+E14</f>
        <v>-236026245.61000007</v>
      </c>
      <c r="H14" s="152"/>
      <c r="I14" s="152"/>
      <c r="J14" s="152"/>
      <c r="K14" s="152"/>
      <c r="L14" s="152"/>
      <c r="M14" s="152"/>
      <c r="N14" s="152"/>
      <c r="O14" s="152"/>
      <c r="P14" s="152"/>
      <c r="Q14" s="152"/>
      <c r="R14" s="152"/>
      <c r="S14" s="152"/>
      <c r="T14" s="152"/>
      <c r="U14" s="152"/>
      <c r="V14" s="152"/>
      <c r="W14" s="152"/>
      <c r="X14" s="152"/>
      <c r="Y14" s="152"/>
      <c r="Z14" s="152"/>
      <c r="AA14" s="152"/>
      <c r="AB14" s="152"/>
      <c r="AC14" s="152"/>
      <c r="AD14" s="152"/>
      <c r="AE14" s="152"/>
      <c r="AF14" s="152"/>
      <c r="AG14" s="152"/>
    </row>
    <row r="15" spans="1:33" s="153" customFormat="1" x14ac:dyDescent="0.25">
      <c r="A15" s="181" t="s">
        <v>159</v>
      </c>
      <c r="B15" s="454">
        <v>-19589720</v>
      </c>
      <c r="C15" s="454">
        <v>0</v>
      </c>
      <c r="D15" s="454">
        <f t="shared" ref="D15:D35" si="0">+C15+B15</f>
        <v>-19589720</v>
      </c>
      <c r="E15" s="454">
        <v>-27941615</v>
      </c>
      <c r="F15" s="454">
        <v>0</v>
      </c>
      <c r="G15" s="454">
        <f t="shared" ref="G15:G35" si="1">+F15+E15</f>
        <v>-27941615</v>
      </c>
      <c r="H15" s="152"/>
      <c r="I15" s="152"/>
      <c r="J15" s="152"/>
      <c r="K15" s="152"/>
      <c r="L15" s="152"/>
      <c r="M15" s="152"/>
      <c r="N15" s="152"/>
      <c r="O15" s="152"/>
      <c r="P15" s="152"/>
      <c r="Q15" s="152"/>
      <c r="R15" s="152"/>
      <c r="S15" s="152"/>
      <c r="T15" s="152"/>
      <c r="U15" s="152"/>
      <c r="V15" s="152"/>
      <c r="W15" s="152"/>
      <c r="X15" s="152"/>
      <c r="Y15" s="152"/>
      <c r="Z15" s="152"/>
      <c r="AA15" s="152"/>
      <c r="AB15" s="152"/>
      <c r="AC15" s="152"/>
      <c r="AD15" s="152"/>
      <c r="AE15" s="152"/>
      <c r="AF15" s="152"/>
      <c r="AG15" s="152"/>
    </row>
    <row r="16" spans="1:33" s="153" customFormat="1" x14ac:dyDescent="0.25">
      <c r="A16" s="181" t="s">
        <v>160</v>
      </c>
      <c r="B16" s="454">
        <v>-75013776</v>
      </c>
      <c r="C16" s="454">
        <v>-263636214</v>
      </c>
      <c r="D16" s="454">
        <f t="shared" si="0"/>
        <v>-338649990</v>
      </c>
      <c r="E16" s="454">
        <v>-198453401</v>
      </c>
      <c r="F16" s="454">
        <v>-78869515</v>
      </c>
      <c r="G16" s="454">
        <f t="shared" si="1"/>
        <v>-277322916</v>
      </c>
      <c r="H16" s="152"/>
      <c r="I16" s="152"/>
      <c r="J16" s="152"/>
      <c r="K16" s="152"/>
      <c r="L16" s="152"/>
      <c r="M16" s="152"/>
      <c r="N16" s="152"/>
      <c r="O16" s="152"/>
      <c r="P16" s="152"/>
      <c r="Q16" s="152"/>
      <c r="R16" s="152"/>
      <c r="S16" s="152"/>
      <c r="T16" s="152"/>
      <c r="U16" s="152"/>
      <c r="V16" s="152"/>
      <c r="W16" s="152"/>
      <c r="X16" s="152"/>
      <c r="Y16" s="152"/>
      <c r="Z16" s="152"/>
      <c r="AA16" s="152"/>
      <c r="AB16" s="152"/>
      <c r="AC16" s="152"/>
      <c r="AD16" s="152"/>
      <c r="AE16" s="152"/>
      <c r="AF16" s="152"/>
      <c r="AG16" s="152"/>
    </row>
    <row r="17" spans="1:33" s="153" customFormat="1" x14ac:dyDescent="0.25">
      <c r="A17" s="181" t="s">
        <v>161</v>
      </c>
      <c r="B17" s="454">
        <v>-533854213</v>
      </c>
      <c r="C17" s="454">
        <v>-743005305</v>
      </c>
      <c r="D17" s="454">
        <f t="shared" si="0"/>
        <v>-1276859518</v>
      </c>
      <c r="E17" s="454">
        <v>-490499661</v>
      </c>
      <c r="F17" s="454">
        <v>-502190675</v>
      </c>
      <c r="G17" s="454">
        <f t="shared" si="1"/>
        <v>-992690336</v>
      </c>
      <c r="H17" s="152"/>
      <c r="I17" s="152"/>
      <c r="J17" s="152"/>
      <c r="K17" s="152"/>
      <c r="L17" s="152"/>
      <c r="M17" s="152"/>
      <c r="N17" s="152"/>
      <c r="O17" s="152"/>
      <c r="P17" s="152"/>
      <c r="Q17" s="152"/>
      <c r="R17" s="152"/>
      <c r="S17" s="152"/>
      <c r="T17" s="152"/>
      <c r="U17" s="152"/>
      <c r="V17" s="152"/>
      <c r="W17" s="152"/>
      <c r="X17" s="152"/>
      <c r="Y17" s="152"/>
      <c r="Z17" s="152"/>
      <c r="AA17" s="152"/>
      <c r="AB17" s="152"/>
      <c r="AC17" s="152"/>
      <c r="AD17" s="152"/>
      <c r="AE17" s="152"/>
      <c r="AF17" s="152"/>
      <c r="AG17" s="152"/>
    </row>
    <row r="18" spans="1:33" s="153" customFormat="1" x14ac:dyDescent="0.25">
      <c r="A18" s="181" t="s">
        <v>162</v>
      </c>
      <c r="B18" s="454">
        <v>0</v>
      </c>
      <c r="C18" s="454">
        <v>0</v>
      </c>
      <c r="D18" s="454">
        <f t="shared" si="0"/>
        <v>0</v>
      </c>
      <c r="E18" s="454">
        <v>-4679591</v>
      </c>
      <c r="F18" s="454">
        <v>0</v>
      </c>
      <c r="G18" s="454">
        <f t="shared" si="1"/>
        <v>-4679591</v>
      </c>
      <c r="H18" s="152"/>
      <c r="I18" s="152"/>
      <c r="J18" s="152"/>
      <c r="K18" s="152"/>
      <c r="L18" s="152"/>
      <c r="M18" s="152"/>
      <c r="N18" s="152"/>
      <c r="O18" s="152"/>
      <c r="P18" s="152"/>
      <c r="Q18" s="152"/>
      <c r="R18" s="152"/>
      <c r="S18" s="152"/>
      <c r="T18" s="152"/>
      <c r="U18" s="152"/>
      <c r="V18" s="152"/>
      <c r="W18" s="152"/>
      <c r="X18" s="152"/>
      <c r="Y18" s="152"/>
      <c r="Z18" s="152"/>
      <c r="AA18" s="152"/>
      <c r="AB18" s="152"/>
      <c r="AC18" s="152"/>
      <c r="AD18" s="152"/>
      <c r="AE18" s="152"/>
      <c r="AF18" s="152"/>
      <c r="AG18" s="152"/>
    </row>
    <row r="19" spans="1:33" s="153" customFormat="1" x14ac:dyDescent="0.25">
      <c r="A19" s="181" t="s">
        <v>163</v>
      </c>
      <c r="B19" s="454">
        <v>0</v>
      </c>
      <c r="C19" s="454">
        <v>0</v>
      </c>
      <c r="D19" s="454">
        <f t="shared" si="0"/>
        <v>0</v>
      </c>
      <c r="E19" s="454">
        <v>0</v>
      </c>
      <c r="F19" s="454">
        <v>0</v>
      </c>
      <c r="G19" s="454">
        <f t="shared" si="1"/>
        <v>0</v>
      </c>
      <c r="H19" s="152"/>
      <c r="I19" s="152"/>
      <c r="J19" s="152"/>
      <c r="K19" s="152"/>
      <c r="L19" s="152"/>
      <c r="M19" s="152"/>
      <c r="N19" s="152"/>
      <c r="O19" s="152"/>
      <c r="P19" s="152"/>
      <c r="Q19" s="152"/>
      <c r="R19" s="152"/>
      <c r="S19" s="152"/>
      <c r="T19" s="152"/>
      <c r="U19" s="152"/>
      <c r="V19" s="152"/>
      <c r="W19" s="152"/>
      <c r="X19" s="152"/>
      <c r="Y19" s="152"/>
      <c r="Z19" s="152"/>
      <c r="AA19" s="152"/>
      <c r="AB19" s="152"/>
      <c r="AC19" s="152"/>
      <c r="AD19" s="152"/>
      <c r="AE19" s="152"/>
      <c r="AF19" s="152"/>
      <c r="AG19" s="152"/>
    </row>
    <row r="20" spans="1:33" s="153" customFormat="1" x14ac:dyDescent="0.25">
      <c r="A20" s="181" t="s">
        <v>164</v>
      </c>
      <c r="B20" s="454">
        <v>-414813696</v>
      </c>
      <c r="C20" s="454">
        <v>0</v>
      </c>
      <c r="D20" s="454">
        <f t="shared" si="0"/>
        <v>-414813696</v>
      </c>
      <c r="E20" s="454">
        <v>-475670231</v>
      </c>
      <c r="F20" s="454">
        <v>0</v>
      </c>
      <c r="G20" s="454">
        <f t="shared" si="1"/>
        <v>-475670231</v>
      </c>
      <c r="H20" s="152"/>
      <c r="I20" s="152"/>
      <c r="J20" s="152"/>
      <c r="K20" s="152"/>
      <c r="L20" s="152"/>
      <c r="M20" s="152"/>
      <c r="N20" s="152"/>
      <c r="O20" s="152"/>
      <c r="P20" s="152"/>
      <c r="Q20" s="152"/>
      <c r="R20" s="152"/>
      <c r="S20" s="152"/>
      <c r="T20" s="152"/>
      <c r="U20" s="152"/>
      <c r="V20" s="152"/>
      <c r="W20" s="152"/>
      <c r="X20" s="152"/>
      <c r="Y20" s="152"/>
      <c r="Z20" s="152"/>
      <c r="AA20" s="152"/>
      <c r="AB20" s="152"/>
      <c r="AC20" s="152"/>
      <c r="AD20" s="152"/>
      <c r="AE20" s="152"/>
      <c r="AF20" s="152"/>
      <c r="AG20" s="152"/>
    </row>
    <row r="21" spans="1:33" s="153" customFormat="1" x14ac:dyDescent="0.25">
      <c r="A21" s="181" t="s">
        <v>165</v>
      </c>
      <c r="B21" s="454">
        <v>-46116262</v>
      </c>
      <c r="C21" s="454">
        <v>-26365117</v>
      </c>
      <c r="D21" s="454">
        <f t="shared" si="0"/>
        <v>-72481379</v>
      </c>
      <c r="E21" s="454">
        <v>-89442409</v>
      </c>
      <c r="F21" s="454">
        <v>-18549161</v>
      </c>
      <c r="G21" s="454">
        <f t="shared" si="1"/>
        <v>-107991570</v>
      </c>
      <c r="H21" s="152"/>
      <c r="I21" s="152"/>
      <c r="J21" s="152"/>
      <c r="K21" s="152"/>
      <c r="L21" s="152"/>
      <c r="M21" s="152"/>
      <c r="N21" s="152"/>
      <c r="O21" s="152"/>
      <c r="P21" s="152"/>
      <c r="Q21" s="152"/>
      <c r="R21" s="152"/>
      <c r="S21" s="152"/>
      <c r="T21" s="152"/>
      <c r="U21" s="152"/>
      <c r="V21" s="152"/>
      <c r="W21" s="152"/>
      <c r="X21" s="152"/>
      <c r="Y21" s="152"/>
      <c r="Z21" s="152"/>
      <c r="AA21" s="152"/>
      <c r="AB21" s="152"/>
      <c r="AC21" s="152"/>
      <c r="AD21" s="152"/>
      <c r="AE21" s="152"/>
      <c r="AF21" s="152"/>
      <c r="AG21" s="152"/>
    </row>
    <row r="22" spans="1:33" s="153" customFormat="1" x14ac:dyDescent="0.25">
      <c r="A22" s="181" t="s">
        <v>166</v>
      </c>
      <c r="B22" s="454">
        <v>0</v>
      </c>
      <c r="C22" s="454">
        <v>0</v>
      </c>
      <c r="D22" s="454">
        <f t="shared" si="0"/>
        <v>0</v>
      </c>
      <c r="E22" s="454">
        <v>0</v>
      </c>
      <c r="F22" s="454">
        <v>0</v>
      </c>
      <c r="G22" s="454">
        <f t="shared" si="1"/>
        <v>0</v>
      </c>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row>
    <row r="23" spans="1:33" s="153" customFormat="1" x14ac:dyDescent="0.25">
      <c r="A23" s="181" t="s">
        <v>167</v>
      </c>
      <c r="B23" s="454">
        <v>-2444004836</v>
      </c>
      <c r="C23" s="454">
        <v>-520091485</v>
      </c>
      <c r="D23" s="454">
        <f t="shared" si="0"/>
        <v>-2964096321</v>
      </c>
      <c r="E23" s="454">
        <v>-1678805590</v>
      </c>
      <c r="F23" s="454">
        <v>-375152446</v>
      </c>
      <c r="G23" s="454">
        <f t="shared" si="1"/>
        <v>-2053958036</v>
      </c>
      <c r="H23" s="152"/>
      <c r="I23" s="152"/>
      <c r="J23" s="152"/>
      <c r="K23" s="152"/>
      <c r="L23" s="152"/>
      <c r="M23" s="152"/>
      <c r="N23" s="152"/>
      <c r="O23" s="152"/>
      <c r="P23" s="152"/>
      <c r="Q23" s="152"/>
      <c r="R23" s="152"/>
      <c r="S23" s="152"/>
      <c r="T23" s="152"/>
      <c r="U23" s="152"/>
      <c r="V23" s="152"/>
      <c r="W23" s="152"/>
      <c r="X23" s="152"/>
      <c r="Y23" s="152"/>
      <c r="Z23" s="152"/>
      <c r="AA23" s="152"/>
      <c r="AB23" s="152"/>
      <c r="AC23" s="152"/>
      <c r="AD23" s="152"/>
      <c r="AE23" s="152"/>
      <c r="AF23" s="152"/>
      <c r="AG23" s="152"/>
    </row>
    <row r="24" spans="1:33" s="153" customFormat="1" ht="24" x14ac:dyDescent="0.25">
      <c r="A24" s="181" t="s">
        <v>168</v>
      </c>
      <c r="B24" s="454">
        <v>0</v>
      </c>
      <c r="C24" s="454">
        <v>-765000000</v>
      </c>
      <c r="D24" s="454">
        <f t="shared" si="0"/>
        <v>-765000000</v>
      </c>
      <c r="E24" s="454">
        <v>0</v>
      </c>
      <c r="F24" s="454">
        <v>-600000000</v>
      </c>
      <c r="G24" s="454">
        <f t="shared" si="1"/>
        <v>-600000000</v>
      </c>
      <c r="H24" s="152"/>
      <c r="I24" s="152"/>
      <c r="J24" s="152"/>
      <c r="K24" s="152"/>
      <c r="L24" s="152"/>
      <c r="M24" s="152"/>
      <c r="N24" s="152"/>
      <c r="O24" s="152"/>
      <c r="P24" s="152"/>
      <c r="Q24" s="152"/>
      <c r="R24" s="152"/>
      <c r="S24" s="152"/>
      <c r="T24" s="152"/>
      <c r="U24" s="152"/>
      <c r="V24" s="152"/>
      <c r="W24" s="152"/>
      <c r="X24" s="152"/>
      <c r="Y24" s="152"/>
      <c r="Z24" s="152"/>
      <c r="AA24" s="152"/>
      <c r="AB24" s="152"/>
      <c r="AC24" s="152"/>
      <c r="AD24" s="152"/>
      <c r="AE24" s="152"/>
      <c r="AF24" s="152"/>
      <c r="AG24" s="152"/>
    </row>
    <row r="25" spans="1:33" s="153" customFormat="1" x14ac:dyDescent="0.25">
      <c r="A25" s="181" t="s">
        <v>169</v>
      </c>
      <c r="B25" s="454">
        <v>-3287567914</v>
      </c>
      <c r="C25" s="454">
        <v>-1074558906</v>
      </c>
      <c r="D25" s="454">
        <f t="shared" si="0"/>
        <v>-4362126820</v>
      </c>
      <c r="E25" s="454">
        <v>-3433402471</v>
      </c>
      <c r="F25" s="454">
        <v>-1038937783</v>
      </c>
      <c r="G25" s="454">
        <f t="shared" si="1"/>
        <v>-4472340254</v>
      </c>
      <c r="H25" s="152"/>
      <c r="I25" s="152"/>
      <c r="J25" s="152"/>
      <c r="K25" s="152"/>
      <c r="L25" s="152"/>
      <c r="M25" s="152"/>
      <c r="N25" s="152"/>
      <c r="O25" s="152"/>
      <c r="P25" s="152"/>
      <c r="Q25" s="152"/>
      <c r="R25" s="152"/>
      <c r="S25" s="152"/>
      <c r="T25" s="152"/>
      <c r="U25" s="152"/>
      <c r="V25" s="152"/>
      <c r="W25" s="152"/>
      <c r="X25" s="152"/>
      <c r="Y25" s="152"/>
      <c r="Z25" s="152"/>
      <c r="AA25" s="152"/>
      <c r="AB25" s="152"/>
      <c r="AC25" s="152"/>
      <c r="AD25" s="152"/>
      <c r="AE25" s="152"/>
      <c r="AF25" s="152"/>
      <c r="AG25" s="152"/>
    </row>
    <row r="26" spans="1:33" s="153" customFormat="1" x14ac:dyDescent="0.25">
      <c r="A26" s="181" t="s">
        <v>170</v>
      </c>
      <c r="B26" s="454">
        <v>-815838481</v>
      </c>
      <c r="C26" s="454">
        <v>-285007994</v>
      </c>
      <c r="D26" s="454">
        <f t="shared" si="0"/>
        <v>-1100846475</v>
      </c>
      <c r="E26" s="454">
        <v>-959946681</v>
      </c>
      <c r="F26" s="454">
        <v>-306729098</v>
      </c>
      <c r="G26" s="454">
        <f t="shared" si="1"/>
        <v>-1266675779</v>
      </c>
      <c r="H26" s="152"/>
      <c r="I26" s="152"/>
      <c r="J26" s="152"/>
      <c r="K26" s="152"/>
      <c r="L26" s="152"/>
      <c r="M26" s="152"/>
      <c r="N26" s="152"/>
      <c r="O26" s="152"/>
      <c r="P26" s="152"/>
      <c r="Q26" s="152"/>
      <c r="R26" s="152"/>
      <c r="S26" s="152"/>
      <c r="T26" s="152"/>
      <c r="U26" s="152"/>
      <c r="V26" s="152"/>
      <c r="W26" s="152"/>
      <c r="X26" s="152"/>
      <c r="Y26" s="152"/>
      <c r="Z26" s="152"/>
      <c r="AA26" s="152"/>
      <c r="AB26" s="152"/>
      <c r="AC26" s="152"/>
      <c r="AD26" s="152"/>
      <c r="AE26" s="152"/>
      <c r="AF26" s="152"/>
      <c r="AG26" s="152"/>
    </row>
    <row r="27" spans="1:33" s="153" customFormat="1" x14ac:dyDescent="0.25">
      <c r="A27" s="181" t="s">
        <v>171</v>
      </c>
      <c r="B27" s="454">
        <v>0</v>
      </c>
      <c r="C27" s="454">
        <v>0</v>
      </c>
      <c r="D27" s="454">
        <f t="shared" si="0"/>
        <v>0</v>
      </c>
      <c r="E27" s="454">
        <v>0</v>
      </c>
      <c r="F27" s="454">
        <v>0</v>
      </c>
      <c r="G27" s="454">
        <f t="shared" si="1"/>
        <v>0</v>
      </c>
      <c r="H27" s="152"/>
      <c r="I27" s="152"/>
      <c r="J27" s="152"/>
      <c r="K27" s="152"/>
      <c r="L27" s="152"/>
      <c r="M27" s="152"/>
      <c r="N27" s="152"/>
      <c r="O27" s="152"/>
      <c r="P27" s="152"/>
      <c r="Q27" s="152"/>
      <c r="R27" s="152"/>
      <c r="S27" s="152"/>
      <c r="T27" s="152"/>
      <c r="U27" s="152"/>
      <c r="V27" s="152"/>
      <c r="W27" s="152"/>
      <c r="X27" s="152"/>
      <c r="Y27" s="152"/>
      <c r="Z27" s="152"/>
      <c r="AA27" s="152"/>
      <c r="AB27" s="152"/>
      <c r="AC27" s="152"/>
      <c r="AD27" s="152"/>
      <c r="AE27" s="152"/>
      <c r="AF27" s="152"/>
      <c r="AG27" s="152"/>
    </row>
    <row r="28" spans="1:33" s="153" customFormat="1" x14ac:dyDescent="0.25">
      <c r="A28" s="181" t="s">
        <v>172</v>
      </c>
      <c r="B28" s="454">
        <v>-264024</v>
      </c>
      <c r="C28" s="454">
        <v>0</v>
      </c>
      <c r="D28" s="454">
        <f t="shared" si="0"/>
        <v>-264024</v>
      </c>
      <c r="E28" s="454">
        <v>-2850119</v>
      </c>
      <c r="F28" s="454">
        <v>0</v>
      </c>
      <c r="G28" s="454">
        <f t="shared" si="1"/>
        <v>-2850119</v>
      </c>
      <c r="H28" s="152"/>
      <c r="I28" s="152"/>
      <c r="J28" s="152"/>
      <c r="K28" s="152"/>
      <c r="L28" s="152"/>
      <c r="M28" s="152"/>
      <c r="N28" s="152"/>
      <c r="O28" s="152"/>
      <c r="P28" s="152"/>
      <c r="Q28" s="152"/>
      <c r="R28" s="152"/>
      <c r="S28" s="152"/>
      <c r="T28" s="152"/>
      <c r="U28" s="152"/>
      <c r="V28" s="152"/>
      <c r="W28" s="152"/>
      <c r="X28" s="152"/>
      <c r="Y28" s="152"/>
      <c r="Z28" s="152"/>
      <c r="AA28" s="152"/>
      <c r="AB28" s="152"/>
      <c r="AC28" s="152"/>
      <c r="AD28" s="152"/>
      <c r="AE28" s="152"/>
      <c r="AF28" s="152"/>
      <c r="AG28" s="152"/>
    </row>
    <row r="29" spans="1:33" s="153" customFormat="1" x14ac:dyDescent="0.25">
      <c r="A29" s="181" t="s">
        <v>173</v>
      </c>
      <c r="B29" s="454">
        <v>0</v>
      </c>
      <c r="C29" s="454">
        <v>0</v>
      </c>
      <c r="D29" s="454">
        <f t="shared" si="0"/>
        <v>0</v>
      </c>
      <c r="E29" s="454">
        <v>0</v>
      </c>
      <c r="F29" s="454">
        <v>0</v>
      </c>
      <c r="G29" s="454">
        <f t="shared" si="1"/>
        <v>0</v>
      </c>
      <c r="H29" s="152"/>
      <c r="I29" s="152"/>
      <c r="J29" s="152"/>
      <c r="K29" s="152"/>
      <c r="L29" s="152"/>
      <c r="M29" s="152"/>
      <c r="N29" s="152"/>
      <c r="O29" s="152"/>
      <c r="P29" s="152"/>
      <c r="Q29" s="152"/>
      <c r="R29" s="152"/>
      <c r="S29" s="152"/>
      <c r="T29" s="152"/>
      <c r="U29" s="152"/>
      <c r="V29" s="152"/>
      <c r="W29" s="152"/>
      <c r="X29" s="152"/>
      <c r="Y29" s="152"/>
      <c r="Z29" s="152"/>
      <c r="AA29" s="152"/>
      <c r="AB29" s="152"/>
      <c r="AC29" s="152"/>
      <c r="AD29" s="152"/>
      <c r="AE29" s="152"/>
      <c r="AF29" s="152"/>
      <c r="AG29" s="152"/>
    </row>
    <row r="30" spans="1:33" s="153" customFormat="1" x14ac:dyDescent="0.25">
      <c r="A30" s="181" t="s">
        <v>174</v>
      </c>
      <c r="B30" s="454">
        <v>0</v>
      </c>
      <c r="C30" s="454">
        <v>0</v>
      </c>
      <c r="D30" s="454">
        <f t="shared" si="0"/>
        <v>0</v>
      </c>
      <c r="E30" s="454">
        <v>0</v>
      </c>
      <c r="F30" s="454">
        <v>0</v>
      </c>
      <c r="G30" s="454">
        <f t="shared" si="1"/>
        <v>0</v>
      </c>
      <c r="H30" s="152"/>
      <c r="I30" s="152"/>
      <c r="J30" s="152"/>
      <c r="K30" s="152"/>
      <c r="L30" s="152"/>
      <c r="M30" s="152"/>
      <c r="N30" s="152"/>
      <c r="O30" s="152"/>
      <c r="P30" s="152"/>
      <c r="Q30" s="152"/>
      <c r="R30" s="152"/>
      <c r="S30" s="152"/>
      <c r="T30" s="152"/>
      <c r="U30" s="152"/>
      <c r="V30" s="152"/>
      <c r="W30" s="152"/>
      <c r="X30" s="152"/>
      <c r="Y30" s="152"/>
      <c r="Z30" s="152"/>
      <c r="AA30" s="152"/>
      <c r="AB30" s="152"/>
      <c r="AC30" s="152"/>
      <c r="AD30" s="152"/>
      <c r="AE30" s="152"/>
      <c r="AF30" s="152"/>
      <c r="AG30" s="152"/>
    </row>
    <row r="31" spans="1:33" s="153" customFormat="1" x14ac:dyDescent="0.25">
      <c r="A31" s="181" t="s">
        <v>802</v>
      </c>
      <c r="B31" s="454">
        <v>0</v>
      </c>
      <c r="C31" s="454">
        <v>0</v>
      </c>
      <c r="D31" s="454">
        <f t="shared" si="0"/>
        <v>0</v>
      </c>
      <c r="E31" s="454">
        <v>0</v>
      </c>
      <c r="F31" s="454">
        <v>0</v>
      </c>
      <c r="G31" s="454">
        <f t="shared" si="1"/>
        <v>0</v>
      </c>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2"/>
    </row>
    <row r="32" spans="1:33" s="153" customFormat="1" x14ac:dyDescent="0.25">
      <c r="A32" s="181" t="s">
        <v>175</v>
      </c>
      <c r="B32" s="454">
        <v>0</v>
      </c>
      <c r="C32" s="454">
        <v>0</v>
      </c>
      <c r="D32" s="454">
        <f t="shared" si="0"/>
        <v>0</v>
      </c>
      <c r="E32" s="454">
        <v>0</v>
      </c>
      <c r="F32" s="454">
        <v>0</v>
      </c>
      <c r="G32" s="454">
        <f t="shared" si="1"/>
        <v>0</v>
      </c>
      <c r="H32" s="152"/>
      <c r="I32" s="152"/>
      <c r="J32" s="152"/>
      <c r="K32" s="152"/>
      <c r="L32" s="152"/>
      <c r="M32" s="152"/>
      <c r="N32" s="152"/>
      <c r="O32" s="152"/>
      <c r="P32" s="152"/>
      <c r="Q32" s="152"/>
      <c r="R32" s="152"/>
      <c r="S32" s="152"/>
      <c r="T32" s="152"/>
      <c r="U32" s="152"/>
      <c r="V32" s="152"/>
      <c r="W32" s="152"/>
      <c r="X32" s="152"/>
      <c r="Y32" s="152"/>
      <c r="Z32" s="152"/>
      <c r="AA32" s="152"/>
      <c r="AB32" s="152"/>
      <c r="AC32" s="152"/>
      <c r="AD32" s="152"/>
      <c r="AE32" s="152"/>
      <c r="AF32" s="152"/>
      <c r="AG32" s="152"/>
    </row>
    <row r="33" spans="1:33" s="153" customFormat="1" x14ac:dyDescent="0.25">
      <c r="A33" s="181" t="s">
        <v>5</v>
      </c>
      <c r="B33" s="454">
        <v>0</v>
      </c>
      <c r="C33" s="454">
        <v>0</v>
      </c>
      <c r="D33" s="454">
        <f t="shared" si="0"/>
        <v>0</v>
      </c>
      <c r="E33" s="454">
        <v>0</v>
      </c>
      <c r="F33" s="454">
        <v>0</v>
      </c>
      <c r="G33" s="454">
        <f t="shared" si="1"/>
        <v>0</v>
      </c>
      <c r="H33" s="152"/>
      <c r="I33" s="152"/>
      <c r="J33" s="152"/>
      <c r="K33" s="152"/>
      <c r="L33" s="152"/>
      <c r="M33" s="152"/>
      <c r="N33" s="152"/>
      <c r="O33" s="152"/>
      <c r="P33" s="152"/>
      <c r="Q33" s="152"/>
      <c r="R33" s="152"/>
      <c r="S33" s="152"/>
      <c r="T33" s="152"/>
      <c r="U33" s="152"/>
      <c r="V33" s="152"/>
      <c r="W33" s="152"/>
      <c r="X33" s="152"/>
      <c r="Y33" s="152"/>
      <c r="Z33" s="152"/>
      <c r="AA33" s="152"/>
      <c r="AB33" s="152"/>
      <c r="AC33" s="152"/>
      <c r="AD33" s="152"/>
      <c r="AE33" s="152"/>
      <c r="AF33" s="152"/>
      <c r="AG33" s="152"/>
    </row>
    <row r="34" spans="1:33" s="153" customFormat="1" x14ac:dyDescent="0.25">
      <c r="A34" s="399" t="s">
        <v>926</v>
      </c>
      <c r="B34" s="453">
        <v>-40672695</v>
      </c>
      <c r="C34" s="453">
        <v>-166593710</v>
      </c>
      <c r="D34" s="454">
        <f t="shared" si="0"/>
        <v>-207266405</v>
      </c>
      <c r="E34" s="453">
        <v>-67721492</v>
      </c>
      <c r="F34" s="453">
        <v>-22660398</v>
      </c>
      <c r="G34" s="454">
        <f t="shared" si="1"/>
        <v>-90381890</v>
      </c>
      <c r="H34" s="152"/>
      <c r="I34" s="152"/>
      <c r="J34" s="152"/>
      <c r="K34" s="152"/>
      <c r="L34" s="152"/>
      <c r="M34" s="152"/>
      <c r="N34" s="152"/>
      <c r="O34" s="152"/>
      <c r="P34" s="152"/>
      <c r="Q34" s="152"/>
      <c r="R34" s="152"/>
      <c r="S34" s="152"/>
      <c r="T34" s="152"/>
      <c r="U34" s="152"/>
      <c r="V34" s="152"/>
      <c r="W34" s="152"/>
      <c r="X34" s="152"/>
      <c r="Y34" s="152"/>
      <c r="Z34" s="152"/>
      <c r="AA34" s="152"/>
      <c r="AB34" s="152"/>
      <c r="AC34" s="152"/>
      <c r="AD34" s="152"/>
      <c r="AE34" s="152"/>
      <c r="AF34" s="152"/>
      <c r="AG34" s="152"/>
    </row>
    <row r="35" spans="1:33" s="153" customFormat="1" x14ac:dyDescent="0.25">
      <c r="A35" s="279" t="s">
        <v>62</v>
      </c>
      <c r="B35" s="453">
        <v>0</v>
      </c>
      <c r="C35" s="453">
        <v>0</v>
      </c>
      <c r="D35" s="454">
        <f t="shared" si="0"/>
        <v>0</v>
      </c>
      <c r="E35" s="453">
        <v>0</v>
      </c>
      <c r="F35" s="453">
        <v>0</v>
      </c>
      <c r="G35" s="454">
        <f t="shared" si="1"/>
        <v>0</v>
      </c>
      <c r="H35" s="152"/>
      <c r="I35" s="152"/>
      <c r="J35" s="152"/>
      <c r="K35" s="152"/>
      <c r="L35" s="152"/>
      <c r="M35" s="152"/>
      <c r="N35" s="152"/>
      <c r="O35" s="152"/>
      <c r="P35" s="152"/>
      <c r="Q35" s="152"/>
      <c r="R35" s="152"/>
      <c r="S35" s="152"/>
      <c r="T35" s="152"/>
      <c r="U35" s="152"/>
      <c r="V35" s="152"/>
      <c r="W35" s="152"/>
      <c r="X35" s="152"/>
      <c r="Y35" s="152"/>
      <c r="Z35" s="152"/>
      <c r="AA35" s="152"/>
      <c r="AB35" s="152"/>
      <c r="AC35" s="152"/>
      <c r="AD35" s="152"/>
      <c r="AE35" s="152"/>
      <c r="AF35" s="152"/>
      <c r="AG35" s="152"/>
    </row>
    <row r="36" spans="1:33" s="153" customFormat="1" ht="15.75" thickBot="1" x14ac:dyDescent="0.3">
      <c r="A36" s="182" t="s">
        <v>2</v>
      </c>
      <c r="B36" s="581">
        <f>+SUM($B$13:B35)</f>
        <v>-7862536646</v>
      </c>
      <c r="C36" s="581">
        <f>+SUM($C$13:C35)</f>
        <v>-3850844643</v>
      </c>
      <c r="D36" s="581">
        <f>+SUM($D$13:D35)</f>
        <v>-11713381289</v>
      </c>
      <c r="E36" s="581">
        <f>+SUM($E$13:E35)</f>
        <v>-7826386273.25</v>
      </c>
      <c r="F36" s="581">
        <f>+SUM($F$13:F35)</f>
        <v>-2948207596</v>
      </c>
      <c r="G36" s="581">
        <f>+SUM($G$13:G35)</f>
        <v>-10774593869.25</v>
      </c>
      <c r="H36" s="152"/>
      <c r="I36" s="152"/>
      <c r="J36" s="152"/>
      <c r="K36" s="152"/>
      <c r="L36" s="152"/>
      <c r="M36" s="152"/>
      <c r="N36" s="152"/>
      <c r="O36" s="152"/>
      <c r="P36" s="152"/>
      <c r="Q36" s="152"/>
      <c r="R36" s="152"/>
      <c r="S36" s="152"/>
      <c r="T36" s="152"/>
      <c r="U36" s="152"/>
      <c r="V36" s="152"/>
      <c r="W36" s="152"/>
      <c r="X36" s="152"/>
      <c r="Y36" s="152"/>
      <c r="Z36" s="152"/>
      <c r="AA36" s="152"/>
      <c r="AB36" s="152"/>
      <c r="AC36" s="152"/>
      <c r="AD36" s="152"/>
      <c r="AE36" s="152"/>
      <c r="AF36" s="152"/>
      <c r="AG36" s="152"/>
    </row>
    <row r="37" spans="1:33" s="153" customFormat="1" x14ac:dyDescent="0.25">
      <c r="A37" s="152"/>
      <c r="B37" s="388"/>
      <c r="C37" s="388"/>
      <c r="D37" s="388"/>
      <c r="E37" s="388"/>
      <c r="F37" s="388"/>
      <c r="G37" s="388"/>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c r="AF37" s="152"/>
      <c r="AG37" s="152"/>
    </row>
    <row r="38" spans="1:33" s="153" customFormat="1" x14ac:dyDescent="0.25">
      <c r="A38" s="152"/>
      <c r="B38" s="388"/>
      <c r="C38" s="388"/>
      <c r="D38" s="388"/>
      <c r="E38" s="388"/>
      <c r="F38" s="388"/>
      <c r="G38" s="388"/>
      <c r="H38" s="152"/>
      <c r="I38" s="152"/>
      <c r="J38" s="152"/>
      <c r="K38" s="152"/>
      <c r="L38" s="152"/>
      <c r="M38" s="152"/>
      <c r="N38" s="152"/>
      <c r="O38" s="152"/>
      <c r="P38" s="152"/>
      <c r="Q38" s="152"/>
      <c r="R38" s="152"/>
      <c r="S38" s="152"/>
      <c r="T38" s="152"/>
      <c r="U38" s="152"/>
      <c r="V38" s="152"/>
      <c r="W38" s="152"/>
      <c r="X38" s="152"/>
      <c r="Y38" s="152"/>
      <c r="Z38" s="152"/>
      <c r="AA38" s="152"/>
      <c r="AB38" s="152"/>
      <c r="AC38" s="152"/>
      <c r="AD38" s="152"/>
      <c r="AE38" s="152"/>
      <c r="AF38" s="152"/>
      <c r="AG38" s="152"/>
    </row>
    <row r="39" spans="1:33" s="153" customFormat="1" x14ac:dyDescent="0.25">
      <c r="A39" s="152"/>
      <c r="B39" s="388"/>
      <c r="C39" s="388"/>
      <c r="D39" s="388"/>
      <c r="E39" s="388"/>
      <c r="F39" s="388"/>
      <c r="G39" s="388"/>
      <c r="H39" s="152"/>
      <c r="I39" s="152"/>
      <c r="J39" s="152"/>
      <c r="K39" s="152"/>
      <c r="L39" s="152"/>
      <c r="M39" s="152"/>
      <c r="N39" s="152"/>
      <c r="O39" s="152"/>
      <c r="P39" s="152"/>
      <c r="Q39" s="152"/>
      <c r="R39" s="152"/>
      <c r="S39" s="152"/>
      <c r="T39" s="152"/>
      <c r="U39" s="152"/>
      <c r="V39" s="152"/>
      <c r="W39" s="152"/>
      <c r="X39" s="152"/>
      <c r="Y39" s="152"/>
      <c r="Z39" s="152"/>
      <c r="AA39" s="152"/>
      <c r="AB39" s="152"/>
      <c r="AC39" s="152"/>
      <c r="AD39" s="152"/>
      <c r="AE39" s="152"/>
      <c r="AF39" s="152"/>
      <c r="AG39" s="152"/>
    </row>
    <row r="40" spans="1:33" s="153" customFormat="1" x14ac:dyDescent="0.25">
      <c r="A40" s="152"/>
      <c r="B40" s="388"/>
      <c r="C40" s="388"/>
      <c r="D40" s="388"/>
      <c r="E40" s="388"/>
      <c r="F40" s="388"/>
      <c r="G40" s="388"/>
      <c r="H40" s="152"/>
      <c r="I40" s="152"/>
      <c r="J40" s="152"/>
      <c r="K40" s="152"/>
      <c r="L40" s="152"/>
      <c r="M40" s="152"/>
      <c r="N40" s="152"/>
      <c r="O40" s="152"/>
      <c r="P40" s="152"/>
      <c r="Q40" s="152"/>
      <c r="R40" s="152"/>
      <c r="S40" s="152"/>
      <c r="T40" s="152"/>
      <c r="U40" s="152"/>
      <c r="V40" s="152"/>
      <c r="W40" s="152"/>
      <c r="X40" s="152"/>
      <c r="Y40" s="152"/>
      <c r="Z40" s="152"/>
      <c r="AA40" s="152"/>
      <c r="AB40" s="152"/>
      <c r="AC40" s="152"/>
      <c r="AD40" s="152"/>
      <c r="AE40" s="152"/>
      <c r="AF40" s="152"/>
      <c r="AG40" s="152"/>
    </row>
    <row r="41" spans="1:33" s="153" customFormat="1" x14ac:dyDescent="0.25">
      <c r="A41" s="152"/>
      <c r="B41" s="388"/>
      <c r="C41" s="388"/>
      <c r="D41" s="388"/>
      <c r="E41" s="388"/>
      <c r="F41" s="388"/>
      <c r="G41" s="388"/>
      <c r="H41" s="152"/>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c r="AF41" s="152"/>
      <c r="AG41" s="152"/>
    </row>
    <row r="42" spans="1:33" s="153" customFormat="1" x14ac:dyDescent="0.25">
      <c r="A42" s="152"/>
      <c r="B42" s="388"/>
      <c r="C42" s="388"/>
      <c r="D42" s="388"/>
      <c r="E42" s="388"/>
      <c r="F42" s="388"/>
      <c r="G42" s="388"/>
      <c r="H42" s="152"/>
      <c r="I42" s="152"/>
      <c r="J42" s="152"/>
      <c r="K42" s="152"/>
      <c r="L42" s="152"/>
      <c r="M42" s="152"/>
      <c r="N42" s="152"/>
      <c r="O42" s="152"/>
      <c r="P42" s="152"/>
      <c r="Q42" s="152"/>
      <c r="R42" s="152"/>
      <c r="S42" s="152"/>
      <c r="T42" s="152"/>
      <c r="U42" s="152"/>
      <c r="V42" s="152"/>
      <c r="W42" s="152"/>
      <c r="X42" s="152"/>
      <c r="Y42" s="152"/>
      <c r="Z42" s="152"/>
      <c r="AA42" s="152"/>
      <c r="AB42" s="152"/>
      <c r="AC42" s="152"/>
      <c r="AD42" s="152"/>
      <c r="AE42" s="152"/>
      <c r="AF42" s="152"/>
      <c r="AG42" s="152"/>
    </row>
    <row r="43" spans="1:33" s="153" customFormat="1" x14ac:dyDescent="0.25">
      <c r="A43" s="152"/>
      <c r="B43" s="388"/>
      <c r="C43" s="388"/>
      <c r="D43" s="388"/>
      <c r="E43" s="388"/>
      <c r="F43" s="388"/>
      <c r="G43" s="388"/>
      <c r="H43" s="152"/>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c r="AF43" s="152"/>
      <c r="AG43" s="152"/>
    </row>
    <row r="44" spans="1:33" s="153" customFormat="1" x14ac:dyDescent="0.25">
      <c r="A44" s="152"/>
      <c r="B44" s="388"/>
      <c r="C44" s="388"/>
      <c r="D44" s="388"/>
      <c r="E44" s="388"/>
      <c r="F44" s="388"/>
      <c r="G44" s="388"/>
      <c r="H44" s="152"/>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c r="AF44" s="152"/>
      <c r="AG44" s="152"/>
    </row>
    <row r="45" spans="1:33" s="135" customFormat="1" x14ac:dyDescent="0.25">
      <c r="A45" s="120"/>
      <c r="B45" s="120"/>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c r="AA45" s="120"/>
      <c r="AB45" s="120"/>
      <c r="AC45" s="120"/>
      <c r="AD45" s="120"/>
      <c r="AE45" s="120"/>
      <c r="AF45" s="120"/>
      <c r="AG45" s="120"/>
    </row>
    <row r="46" spans="1:33" s="135" customFormat="1" x14ac:dyDescent="0.25">
      <c r="A46" s="120"/>
      <c r="B46" s="120"/>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c r="AA46" s="120"/>
      <c r="AB46" s="120"/>
      <c r="AC46" s="120"/>
      <c r="AD46" s="120"/>
      <c r="AE46" s="120"/>
      <c r="AF46" s="120"/>
      <c r="AG46" s="120"/>
    </row>
  </sheetData>
  <mergeCells count="2">
    <mergeCell ref="A6:H6"/>
    <mergeCell ref="A11:A12"/>
  </mergeCells>
  <hyperlinks>
    <hyperlink ref="G1" location="ER!A1" display="ER"/>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X21"/>
  <sheetViews>
    <sheetView showGridLines="0" workbookViewId="0">
      <selection activeCell="C22" sqref="C22"/>
    </sheetView>
  </sheetViews>
  <sheetFormatPr baseColWidth="10" defaultRowHeight="15" x14ac:dyDescent="0.25"/>
  <cols>
    <col min="1" max="1" width="38" style="114" customWidth="1"/>
    <col min="2" max="2" width="14.7109375" style="114" customWidth="1"/>
    <col min="3" max="3" width="15.7109375" style="114" customWidth="1"/>
    <col min="4" max="4" width="4.85546875" style="114" customWidth="1"/>
    <col min="5" max="5" width="28.85546875" style="114" bestFit="1" customWidth="1"/>
    <col min="6" max="6" width="14.42578125" style="114" bestFit="1" customWidth="1"/>
    <col min="7" max="7" width="14.5703125" style="114" customWidth="1"/>
    <col min="8" max="20" width="11.42578125" style="114"/>
  </cols>
  <sheetData>
    <row r="1" spans="1:24" x14ac:dyDescent="0.25">
      <c r="A1" s="114" t="str">
        <f>Indice!C1</f>
        <v>RIEDER &amp; CIA. S.A.C.I.</v>
      </c>
      <c r="E1" s="133" t="s">
        <v>130</v>
      </c>
    </row>
    <row r="4" spans="1:24" x14ac:dyDescent="0.25">
      <c r="A4" s="730" t="s">
        <v>285</v>
      </c>
      <c r="B4" s="730"/>
      <c r="C4" s="730"/>
      <c r="D4" s="730"/>
      <c r="E4" s="730"/>
      <c r="F4" s="142"/>
      <c r="U4" s="114"/>
      <c r="V4" s="114"/>
      <c r="W4" s="114"/>
      <c r="X4" s="114"/>
    </row>
    <row r="5" spans="1:24" x14ac:dyDescent="0.25">
      <c r="A5" s="139"/>
      <c r="B5" s="141"/>
      <c r="C5" s="140"/>
      <c r="D5" s="140"/>
      <c r="E5" s="140"/>
      <c r="F5" s="142"/>
      <c r="U5" s="114"/>
      <c r="V5" s="114"/>
      <c r="W5" s="114"/>
      <c r="X5" s="114"/>
    </row>
    <row r="6" spans="1:24" s="160" customFormat="1" x14ac:dyDescent="0.25">
      <c r="A6" s="280" t="s">
        <v>214</v>
      </c>
      <c r="B6" s="731"/>
      <c r="C6" s="731"/>
      <c r="D6" s="140"/>
      <c r="E6" s="140"/>
      <c r="F6" s="142"/>
      <c r="G6" s="114"/>
      <c r="H6" s="114"/>
      <c r="I6" s="114"/>
      <c r="J6" s="114"/>
      <c r="K6" s="114"/>
      <c r="L6" s="114"/>
      <c r="M6" s="114"/>
      <c r="N6" s="114"/>
      <c r="O6" s="114"/>
      <c r="P6" s="114"/>
      <c r="Q6" s="114"/>
      <c r="R6" s="114"/>
      <c r="S6" s="114"/>
      <c r="T6" s="114"/>
      <c r="U6" s="114"/>
      <c r="V6" s="114"/>
      <c r="W6" s="114"/>
      <c r="X6" s="114"/>
    </row>
    <row r="7" spans="1:24" x14ac:dyDescent="0.25">
      <c r="A7" s="139"/>
      <c r="D7" s="140"/>
      <c r="E7" s="140"/>
      <c r="F7" s="142"/>
      <c r="U7" s="114"/>
      <c r="V7" s="114"/>
      <c r="W7" s="114"/>
      <c r="X7" s="114"/>
    </row>
    <row r="8" spans="1:24" x14ac:dyDescent="0.25">
      <c r="A8" s="143" t="s">
        <v>139</v>
      </c>
      <c r="B8" s="312">
        <f>IFERROR(IF(Indice!B6="","2XX2",YEAR(Indice!B6)),"2XX2")</f>
        <v>2025</v>
      </c>
      <c r="C8" s="312">
        <f>+IFERROR(YEAR(Indice!B6-365),"2XX1")</f>
        <v>2024</v>
      </c>
      <c r="D8" s="140"/>
      <c r="E8" s="143" t="s">
        <v>216</v>
      </c>
      <c r="F8" s="312">
        <f>IFERROR(IF(Indice!B6="","2XX2",YEAR(Indice!B6)),"2XX2")</f>
        <v>2025</v>
      </c>
      <c r="G8" s="312">
        <f>+IFERROR(YEAR(Indice!B6-365),"2XX1")</f>
        <v>2024</v>
      </c>
      <c r="U8" s="114"/>
      <c r="V8" s="114"/>
      <c r="W8" s="114"/>
      <c r="X8" s="114"/>
    </row>
    <row r="9" spans="1:24" x14ac:dyDescent="0.25">
      <c r="A9" s="139"/>
      <c r="B9" s="142"/>
      <c r="C9" s="142"/>
      <c r="D9" s="140"/>
      <c r="E9" s="139"/>
      <c r="F9" s="142"/>
      <c r="G9" s="142"/>
      <c r="U9" s="114"/>
      <c r="V9" s="114"/>
      <c r="W9" s="114"/>
      <c r="X9" s="114"/>
    </row>
    <row r="10" spans="1:24" x14ac:dyDescent="0.25">
      <c r="A10" s="139" t="s">
        <v>996</v>
      </c>
      <c r="B10" s="455">
        <v>1409490785</v>
      </c>
      <c r="C10" s="455">
        <v>2535409874</v>
      </c>
      <c r="D10" s="140"/>
      <c r="E10" s="139" t="s">
        <v>1001</v>
      </c>
      <c r="F10" s="455">
        <v>-578019234</v>
      </c>
      <c r="G10" s="455">
        <v>-624280964</v>
      </c>
      <c r="U10" s="114"/>
      <c r="V10" s="114"/>
      <c r="W10" s="114"/>
      <c r="X10" s="114"/>
    </row>
    <row r="11" spans="1:24" x14ac:dyDescent="0.25">
      <c r="A11" s="139" t="s">
        <v>997</v>
      </c>
      <c r="B11" s="455">
        <v>0</v>
      </c>
      <c r="C11" s="455">
        <v>0</v>
      </c>
      <c r="D11" s="140"/>
      <c r="E11" s="139" t="s">
        <v>1002</v>
      </c>
      <c r="F11" s="455">
        <v>-455876972</v>
      </c>
      <c r="G11" s="455">
        <v>-552923136</v>
      </c>
      <c r="U11" s="114"/>
      <c r="V11" s="114"/>
      <c r="W11" s="114"/>
      <c r="X11" s="114"/>
    </row>
    <row r="12" spans="1:24" x14ac:dyDescent="0.25">
      <c r="A12" s="139" t="s">
        <v>998</v>
      </c>
      <c r="B12" s="455">
        <v>4520815</v>
      </c>
      <c r="C12" s="455">
        <v>1275167</v>
      </c>
      <c r="D12" s="140"/>
      <c r="E12" s="139" t="s">
        <v>1004</v>
      </c>
      <c r="F12" s="455">
        <v>-877908914</v>
      </c>
      <c r="G12" s="455">
        <v>-1205210788</v>
      </c>
      <c r="U12" s="114"/>
      <c r="V12" s="114"/>
      <c r="W12" s="114"/>
      <c r="X12" s="114"/>
    </row>
    <row r="13" spans="1:24" x14ac:dyDescent="0.25">
      <c r="A13" s="139" t="s">
        <v>999</v>
      </c>
      <c r="B13" s="455">
        <v>0</v>
      </c>
      <c r="C13" s="455">
        <v>6981431</v>
      </c>
      <c r="D13" s="140"/>
      <c r="E13" s="139" t="s">
        <v>77</v>
      </c>
      <c r="F13" s="455">
        <v>-863126104</v>
      </c>
      <c r="G13" s="455">
        <v>-65140259</v>
      </c>
      <c r="U13" s="114"/>
      <c r="V13" s="114"/>
      <c r="W13" s="114"/>
      <c r="X13" s="114"/>
    </row>
    <row r="14" spans="1:24" x14ac:dyDescent="0.25">
      <c r="A14" s="139" t="s">
        <v>1000</v>
      </c>
      <c r="B14" s="456">
        <v>159788345</v>
      </c>
      <c r="C14" s="456">
        <v>146991897</v>
      </c>
      <c r="D14" s="140"/>
      <c r="E14" s="139" t="s">
        <v>166</v>
      </c>
      <c r="F14" s="455">
        <v>-347000935</v>
      </c>
      <c r="G14" s="455">
        <v>-107745512</v>
      </c>
      <c r="U14" s="114"/>
      <c r="V14" s="114"/>
      <c r="W14" s="114"/>
      <c r="X14" s="114"/>
    </row>
    <row r="15" spans="1:24" x14ac:dyDescent="0.25">
      <c r="A15" s="139" t="s">
        <v>1954</v>
      </c>
      <c r="B15" s="456">
        <v>0</v>
      </c>
      <c r="C15" s="456">
        <v>0</v>
      </c>
      <c r="D15" s="140"/>
      <c r="E15" s="139" t="s">
        <v>1569</v>
      </c>
      <c r="F15" s="456">
        <v>-10344737</v>
      </c>
      <c r="G15" s="456">
        <v>-77266091</v>
      </c>
      <c r="U15" s="114"/>
      <c r="V15" s="114"/>
      <c r="W15" s="114"/>
      <c r="X15" s="114"/>
    </row>
    <row r="16" spans="1:24" x14ac:dyDescent="0.25">
      <c r="A16" s="139" t="s">
        <v>139</v>
      </c>
      <c r="B16" s="456">
        <v>619950569</v>
      </c>
      <c r="C16" s="456">
        <v>2178085156</v>
      </c>
      <c r="D16" s="140"/>
      <c r="E16" s="337" t="s">
        <v>2</v>
      </c>
      <c r="F16" s="457">
        <f>SUM($F$9:F15)</f>
        <v>-3132276896</v>
      </c>
      <c r="G16" s="457">
        <f>SUM($G$9:G15)</f>
        <v>-2632566750</v>
      </c>
      <c r="U16" s="114"/>
      <c r="V16" s="114"/>
      <c r="W16" s="114"/>
      <c r="X16" s="114"/>
    </row>
    <row r="17" spans="1:24" s="160" customFormat="1" x14ac:dyDescent="0.25">
      <c r="A17" s="143" t="s">
        <v>2</v>
      </c>
      <c r="B17" s="596">
        <f>SUM($B$9:B16)</f>
        <v>2193750514</v>
      </c>
      <c r="C17" s="596">
        <f>SUM($C$9:C16)</f>
        <v>4868743525</v>
      </c>
      <c r="D17" s="281"/>
      <c r="E17" s="140"/>
      <c r="F17" s="142"/>
      <c r="G17" s="114"/>
      <c r="H17" s="114"/>
      <c r="I17" s="114"/>
      <c r="J17" s="114"/>
      <c r="K17" s="114"/>
      <c r="L17" s="114"/>
      <c r="M17" s="114"/>
      <c r="N17" s="114"/>
      <c r="O17" s="114"/>
      <c r="P17" s="114"/>
      <c r="Q17" s="114"/>
      <c r="R17" s="114"/>
      <c r="S17" s="114"/>
      <c r="T17" s="114"/>
      <c r="U17" s="114"/>
      <c r="V17" s="114"/>
      <c r="W17" s="114"/>
      <c r="X17" s="114"/>
    </row>
    <row r="18" spans="1:24" s="160" customFormat="1" x14ac:dyDescent="0.25">
      <c r="D18" s="140"/>
      <c r="E18" s="140"/>
      <c r="F18" s="142"/>
      <c r="G18" s="114"/>
      <c r="H18" s="114"/>
      <c r="I18" s="114"/>
      <c r="J18" s="114"/>
      <c r="K18" s="114"/>
      <c r="L18" s="114"/>
      <c r="M18" s="114"/>
      <c r="N18" s="114"/>
      <c r="O18" s="114"/>
      <c r="P18" s="114"/>
      <c r="Q18" s="114"/>
      <c r="R18" s="114"/>
      <c r="S18" s="114"/>
      <c r="T18" s="114"/>
      <c r="U18" s="114"/>
      <c r="V18" s="114"/>
      <c r="W18" s="114"/>
      <c r="X18" s="114"/>
    </row>
    <row r="19" spans="1:24" s="583" customFormat="1" x14ac:dyDescent="0.25">
      <c r="A19" s="730" t="s">
        <v>1972</v>
      </c>
      <c r="B19" s="730"/>
      <c r="C19" s="730"/>
      <c r="D19" s="730"/>
      <c r="E19" s="730"/>
      <c r="F19" s="142"/>
      <c r="G19" s="114"/>
      <c r="H19" s="114"/>
      <c r="I19" s="114"/>
      <c r="J19" s="114"/>
      <c r="K19" s="114"/>
      <c r="L19" s="114"/>
      <c r="M19" s="114"/>
      <c r="N19" s="114"/>
      <c r="O19" s="114"/>
      <c r="P19" s="114"/>
      <c r="Q19" s="114"/>
      <c r="R19" s="114"/>
      <c r="S19" s="114"/>
      <c r="T19" s="114"/>
      <c r="U19" s="114"/>
      <c r="V19" s="114"/>
      <c r="W19" s="114"/>
      <c r="X19" s="114"/>
    </row>
    <row r="20" spans="1:24" s="160" customFormat="1" x14ac:dyDescent="0.25">
      <c r="A20" s="594" t="s">
        <v>1954</v>
      </c>
      <c r="B20" s="595">
        <v>16730270077</v>
      </c>
      <c r="C20" s="456">
        <v>2680368432</v>
      </c>
      <c r="D20" s="140"/>
      <c r="E20" s="140"/>
      <c r="F20" s="142"/>
      <c r="G20" s="114"/>
      <c r="H20" s="114"/>
      <c r="I20" s="114"/>
      <c r="J20" s="114"/>
      <c r="K20" s="114"/>
      <c r="L20" s="114"/>
      <c r="M20" s="114"/>
      <c r="N20" s="114"/>
      <c r="O20" s="114"/>
      <c r="P20" s="114"/>
      <c r="Q20" s="114"/>
      <c r="R20" s="114"/>
      <c r="S20" s="114"/>
      <c r="T20" s="114"/>
      <c r="U20" s="114"/>
      <c r="V20" s="114"/>
      <c r="W20" s="114"/>
      <c r="X20" s="114"/>
    </row>
    <row r="21" spans="1:24" x14ac:dyDescent="0.25">
      <c r="A21" s="594" t="s">
        <v>2</v>
      </c>
      <c r="B21" s="596">
        <f>SUM($B$20:B20)</f>
        <v>16730270077</v>
      </c>
      <c r="C21" s="596">
        <f>SUM(C20)</f>
        <v>2680368432</v>
      </c>
      <c r="D21" s="140"/>
    </row>
  </sheetData>
  <mergeCells count="3">
    <mergeCell ref="A4:E4"/>
    <mergeCell ref="B6:C6"/>
    <mergeCell ref="A19:E19"/>
  </mergeCells>
  <hyperlinks>
    <hyperlink ref="E1" location="ER!A1" display="ER"/>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AE23"/>
  <sheetViews>
    <sheetView showGridLines="0" workbookViewId="0">
      <selection activeCell="C22" sqref="C22"/>
    </sheetView>
  </sheetViews>
  <sheetFormatPr baseColWidth="10" defaultRowHeight="15" x14ac:dyDescent="0.25"/>
  <cols>
    <col min="1" max="1" width="35.85546875" style="114" customWidth="1"/>
    <col min="2" max="2" width="18.42578125" style="114" customWidth="1"/>
    <col min="3" max="3" width="16.7109375" style="114" customWidth="1"/>
    <col min="4" max="4" width="11.42578125" style="114"/>
    <col min="5" max="5" width="25.7109375" style="114" customWidth="1"/>
    <col min="6" max="6" width="17.28515625" style="114" customWidth="1"/>
    <col min="7" max="7" width="16" style="114" customWidth="1"/>
    <col min="8" max="15" width="11.42578125" style="114"/>
  </cols>
  <sheetData>
    <row r="1" spans="1:31" x14ac:dyDescent="0.25">
      <c r="A1" s="114" t="str">
        <f>Indice!C1</f>
        <v>RIEDER &amp; CIA. S.A.C.I.</v>
      </c>
      <c r="E1" s="133" t="s">
        <v>130</v>
      </c>
    </row>
    <row r="5" spans="1:31" x14ac:dyDescent="0.25">
      <c r="A5" s="232" t="s">
        <v>286</v>
      </c>
      <c r="B5" s="232"/>
      <c r="C5" s="232"/>
      <c r="D5" s="232"/>
      <c r="E5" s="232"/>
      <c r="F5" s="232"/>
      <c r="G5" s="232"/>
      <c r="H5" s="27"/>
      <c r="I5" s="27"/>
      <c r="J5" s="27"/>
      <c r="K5" s="27"/>
      <c r="L5" s="27"/>
      <c r="M5" s="27"/>
      <c r="N5" s="27"/>
      <c r="O5" s="27"/>
      <c r="P5" s="27"/>
      <c r="Q5" s="27"/>
      <c r="R5" s="27"/>
      <c r="S5" s="27"/>
      <c r="T5" s="27"/>
      <c r="U5" s="27"/>
      <c r="V5" s="27"/>
      <c r="W5" s="27"/>
      <c r="X5" s="27"/>
      <c r="Y5" s="27"/>
      <c r="Z5" s="27"/>
      <c r="AA5" s="27"/>
      <c r="AB5" s="27"/>
      <c r="AC5" s="27"/>
      <c r="AD5" s="27"/>
    </row>
    <row r="6" spans="1:31" x14ac:dyDescent="0.25">
      <c r="A6" s="259" t="s">
        <v>214</v>
      </c>
    </row>
    <row r="7" spans="1:31" x14ac:dyDescent="0.25">
      <c r="C7" s="259"/>
    </row>
    <row r="8" spans="1:31" x14ac:dyDescent="0.25">
      <c r="A8" s="138" t="s">
        <v>141</v>
      </c>
      <c r="B8" s="312">
        <f>IFERROR(IF(Indice!B6="","2XX2",YEAR(Indice!B6)),"2XX2")</f>
        <v>2025</v>
      </c>
      <c r="C8" s="312">
        <f>+IFERROR(YEAR(Indice!B6-365),"2XX1")</f>
        <v>2024</v>
      </c>
      <c r="D8" s="27"/>
      <c r="E8" s="138" t="s">
        <v>143</v>
      </c>
      <c r="F8" s="312">
        <f>IFERROR(IF(Indice!B6="","2XX2",YEAR(Indice!B6)),"2XX2")</f>
        <v>2025</v>
      </c>
      <c r="G8" s="312">
        <f>+IFERROR(YEAR(Indice!B6-365),"2XX1")</f>
        <v>2024</v>
      </c>
      <c r="H8" s="27"/>
      <c r="I8" s="27"/>
      <c r="J8" s="27"/>
      <c r="K8" s="27"/>
      <c r="L8" s="27"/>
      <c r="M8" s="27"/>
      <c r="N8" s="27"/>
      <c r="O8" s="27"/>
      <c r="P8" s="27"/>
      <c r="Q8" s="27"/>
      <c r="R8" s="27"/>
      <c r="S8" s="27"/>
      <c r="T8" s="27"/>
      <c r="U8" s="27"/>
      <c r="V8" s="27"/>
      <c r="W8" s="27"/>
      <c r="X8" s="27"/>
      <c r="Y8" s="27"/>
      <c r="Z8" s="27"/>
      <c r="AA8" s="27"/>
      <c r="AB8" s="27"/>
      <c r="AC8" s="27"/>
      <c r="AD8" s="27"/>
      <c r="AE8" s="27"/>
    </row>
    <row r="9" spans="1:31" x14ac:dyDescent="0.25">
      <c r="A9" s="27" t="s">
        <v>1003</v>
      </c>
      <c r="B9" s="450">
        <v>0</v>
      </c>
      <c r="C9" s="450">
        <v>0</v>
      </c>
      <c r="D9" s="27"/>
      <c r="E9" s="114" t="s">
        <v>1003</v>
      </c>
      <c r="F9" s="419">
        <v>-1393746058</v>
      </c>
      <c r="G9" s="419">
        <v>-1612991101</v>
      </c>
      <c r="H9" s="27"/>
      <c r="I9" s="27"/>
      <c r="J9" s="27"/>
      <c r="K9" s="27"/>
      <c r="L9" s="27"/>
      <c r="M9" s="27"/>
      <c r="N9" s="27"/>
      <c r="O9" s="27"/>
      <c r="P9" s="27"/>
      <c r="Q9" s="27"/>
      <c r="R9" s="27"/>
      <c r="S9" s="27"/>
      <c r="T9" s="27"/>
      <c r="U9" s="27"/>
      <c r="V9" s="27"/>
      <c r="W9" s="27"/>
      <c r="X9" s="27"/>
      <c r="Y9" s="27"/>
      <c r="Z9" s="27"/>
      <c r="AA9" s="27"/>
      <c r="AB9" s="27"/>
      <c r="AC9" s="27"/>
      <c r="AD9" s="27"/>
      <c r="AE9" s="27"/>
    </row>
    <row r="10" spans="1:31" s="392" customFormat="1" x14ac:dyDescent="0.25">
      <c r="A10" s="27"/>
      <c r="B10" s="450"/>
      <c r="C10" s="450"/>
      <c r="D10" s="27"/>
      <c r="E10" s="27" t="s">
        <v>84</v>
      </c>
      <c r="F10" s="450">
        <v>-2933584211</v>
      </c>
      <c r="G10" s="450">
        <v>-4508917478</v>
      </c>
      <c r="H10" s="27"/>
      <c r="I10" s="27"/>
      <c r="J10" s="27"/>
      <c r="K10" s="27"/>
      <c r="L10" s="27"/>
      <c r="M10" s="27"/>
      <c r="N10" s="27"/>
      <c r="O10" s="27"/>
      <c r="P10" s="27"/>
      <c r="Q10" s="27"/>
      <c r="R10" s="27"/>
      <c r="S10" s="27"/>
      <c r="T10" s="27"/>
      <c r="U10" s="27"/>
      <c r="V10" s="27"/>
      <c r="W10" s="27"/>
      <c r="X10" s="27"/>
      <c r="Y10" s="27"/>
      <c r="Z10" s="27"/>
      <c r="AA10" s="27"/>
      <c r="AB10" s="27"/>
      <c r="AC10" s="27"/>
      <c r="AD10" s="27"/>
      <c r="AE10" s="27"/>
    </row>
    <row r="11" spans="1:31" s="160" customFormat="1" x14ac:dyDescent="0.25">
      <c r="A11" s="27"/>
      <c r="B11" s="450"/>
      <c r="C11" s="450"/>
      <c r="D11" s="27"/>
      <c r="E11" s="27" t="s">
        <v>1005</v>
      </c>
      <c r="F11" s="450">
        <v>-512798515</v>
      </c>
      <c r="G11" s="450">
        <v>-673356859</v>
      </c>
      <c r="H11" s="27"/>
      <c r="I11" s="27"/>
      <c r="J11" s="27"/>
      <c r="K11" s="27"/>
      <c r="L11" s="27"/>
      <c r="M11" s="27"/>
      <c r="N11" s="27"/>
      <c r="O11" s="27"/>
      <c r="P11" s="27"/>
      <c r="Q11" s="27"/>
      <c r="R11" s="27"/>
      <c r="S11" s="27"/>
      <c r="T11" s="27"/>
      <c r="U11" s="27"/>
      <c r="V11" s="27"/>
      <c r="W11" s="27"/>
      <c r="X11" s="27"/>
      <c r="Y11" s="27"/>
      <c r="Z11" s="27"/>
      <c r="AA11" s="27"/>
      <c r="AB11" s="27"/>
      <c r="AC11" s="27"/>
      <c r="AD11" s="27"/>
      <c r="AE11" s="27"/>
    </row>
    <row r="12" spans="1:31" s="160" customFormat="1" x14ac:dyDescent="0.25">
      <c r="A12" s="27"/>
      <c r="B12" s="450"/>
      <c r="C12" s="450"/>
      <c r="D12" s="27"/>
      <c r="E12" s="27" t="s">
        <v>1006</v>
      </c>
      <c r="F12" s="450">
        <v>-1735168623</v>
      </c>
      <c r="G12" s="450">
        <v>-2637080662</v>
      </c>
      <c r="H12" s="27"/>
      <c r="I12" s="27"/>
      <c r="J12" s="27"/>
      <c r="K12" s="27"/>
      <c r="L12" s="27"/>
      <c r="M12" s="27"/>
      <c r="N12" s="27"/>
      <c r="O12" s="27"/>
      <c r="P12" s="27"/>
      <c r="Q12" s="27"/>
      <c r="R12" s="27"/>
      <c r="S12" s="27"/>
      <c r="T12" s="27"/>
      <c r="U12" s="27"/>
      <c r="V12" s="27"/>
      <c r="W12" s="27"/>
      <c r="X12" s="27"/>
      <c r="Y12" s="27"/>
      <c r="Z12" s="27"/>
      <c r="AA12" s="27"/>
      <c r="AB12" s="27"/>
      <c r="AC12" s="27"/>
      <c r="AD12" s="27"/>
      <c r="AE12" s="27"/>
    </row>
    <row r="13" spans="1:31" s="392" customFormat="1" x14ac:dyDescent="0.25">
      <c r="A13" s="27"/>
      <c r="B13" s="450"/>
      <c r="C13" s="450"/>
      <c r="D13" s="27"/>
      <c r="E13" s="27" t="s">
        <v>1007</v>
      </c>
      <c r="F13" s="450">
        <v>-53552475</v>
      </c>
      <c r="G13" s="450">
        <v>-42949127</v>
      </c>
      <c r="H13" s="27"/>
      <c r="I13" s="27"/>
      <c r="J13" s="27"/>
      <c r="K13" s="27"/>
      <c r="L13" s="27"/>
      <c r="M13" s="27"/>
      <c r="N13" s="27"/>
      <c r="O13" s="27"/>
      <c r="P13" s="27"/>
      <c r="Q13" s="27"/>
      <c r="R13" s="27"/>
      <c r="S13" s="27"/>
      <c r="T13" s="27"/>
      <c r="U13" s="27"/>
      <c r="V13" s="27"/>
      <c r="W13" s="27"/>
      <c r="X13" s="27"/>
      <c r="Y13" s="27"/>
      <c r="Z13" s="27"/>
      <c r="AA13" s="27"/>
      <c r="AB13" s="27"/>
      <c r="AC13" s="27"/>
      <c r="AD13" s="27"/>
      <c r="AE13" s="27"/>
    </row>
    <row r="14" spans="1:31" x14ac:dyDescent="0.25">
      <c r="A14" s="138" t="s">
        <v>142</v>
      </c>
      <c r="B14" s="458">
        <f>SUM($B9:B13)</f>
        <v>0</v>
      </c>
      <c r="C14" s="458">
        <f>SUM($C9:C13)</f>
        <v>0</v>
      </c>
      <c r="D14" s="27"/>
      <c r="E14" s="138" t="s">
        <v>225</v>
      </c>
      <c r="F14" s="458">
        <f>SUM(F9:F13)</f>
        <v>-6628849882</v>
      </c>
      <c r="G14" s="458">
        <f>SUM(G9:G13)</f>
        <v>-9475295227</v>
      </c>
      <c r="H14" s="27"/>
      <c r="I14" s="27"/>
      <c r="J14" s="27"/>
      <c r="K14" s="27"/>
      <c r="L14" s="27"/>
      <c r="M14" s="27"/>
      <c r="N14" s="27"/>
      <c r="O14" s="27"/>
      <c r="P14" s="27"/>
      <c r="Q14" s="27"/>
      <c r="R14" s="27"/>
      <c r="S14" s="27"/>
      <c r="T14" s="27"/>
      <c r="U14" s="27"/>
      <c r="V14" s="27"/>
      <c r="W14" s="27"/>
      <c r="X14" s="27"/>
      <c r="Y14" s="27"/>
      <c r="Z14" s="27"/>
      <c r="AA14" s="27"/>
      <c r="AB14" s="27"/>
      <c r="AC14" s="27"/>
      <c r="AD14" s="27"/>
      <c r="AE14" s="27"/>
    </row>
    <row r="15" spans="1:31" x14ac:dyDescent="0.25">
      <c r="A15" s="27"/>
      <c r="B15" s="145"/>
      <c r="C15" s="145"/>
      <c r="D15" s="27"/>
      <c r="H15" s="27"/>
      <c r="I15" s="27"/>
      <c r="J15" s="27"/>
      <c r="K15" s="27"/>
      <c r="L15" s="27"/>
      <c r="M15" s="27"/>
      <c r="N15" s="27"/>
      <c r="O15" s="27"/>
      <c r="P15" s="27"/>
      <c r="Q15" s="27"/>
      <c r="R15" s="27"/>
      <c r="S15" s="27"/>
      <c r="T15" s="27"/>
      <c r="U15" s="27"/>
      <c r="V15" s="27"/>
      <c r="W15" s="27"/>
      <c r="X15" s="27"/>
      <c r="Y15" s="27"/>
      <c r="Z15" s="27"/>
      <c r="AA15" s="27"/>
      <c r="AB15" s="27"/>
      <c r="AC15" s="27"/>
      <c r="AD15" s="27"/>
      <c r="AE15" s="27"/>
    </row>
    <row r="17" spans="4:31" x14ac:dyDescent="0.25">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row>
    <row r="18" spans="4:31" x14ac:dyDescent="0.25">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row>
    <row r="19" spans="4:31" s="160" customFormat="1" x14ac:dyDescent="0.25">
      <c r="D19" s="27"/>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row>
    <row r="20" spans="4:31" s="160" customFormat="1" x14ac:dyDescent="0.25">
      <c r="D20" s="27"/>
      <c r="E20" s="27"/>
      <c r="F20" s="27"/>
      <c r="G20" s="27"/>
      <c r="H20" s="27"/>
      <c r="I20" s="27"/>
      <c r="J20" s="27"/>
      <c r="K20" s="27"/>
      <c r="L20" s="27"/>
      <c r="M20" s="27"/>
      <c r="N20" s="27"/>
      <c r="O20" s="27"/>
      <c r="P20" s="27"/>
      <c r="Q20" s="27"/>
      <c r="R20" s="27"/>
      <c r="S20" s="27"/>
      <c r="T20" s="27"/>
      <c r="U20" s="27"/>
      <c r="V20" s="27"/>
      <c r="W20" s="27"/>
      <c r="X20" s="27"/>
      <c r="Y20" s="27"/>
      <c r="Z20" s="27"/>
      <c r="AA20" s="27"/>
      <c r="AB20" s="27"/>
      <c r="AC20" s="27"/>
      <c r="AD20" s="27"/>
      <c r="AE20" s="27"/>
    </row>
    <row r="21" spans="4:31" x14ac:dyDescent="0.25">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row>
    <row r="22" spans="4:31" x14ac:dyDescent="0.25">
      <c r="D22" s="27"/>
      <c r="E22" s="27"/>
      <c r="F22" s="27"/>
      <c r="G22" s="27"/>
      <c r="H22" s="27"/>
      <c r="I22" s="27"/>
      <c r="J22" s="27"/>
      <c r="K22" s="27"/>
      <c r="L22" s="27"/>
      <c r="M22" s="27"/>
      <c r="N22" s="27"/>
      <c r="O22" s="27"/>
      <c r="P22" s="27"/>
      <c r="Q22" s="27"/>
      <c r="R22" s="27"/>
      <c r="S22" s="27"/>
      <c r="T22" s="27"/>
      <c r="U22" s="27"/>
      <c r="V22" s="27"/>
      <c r="W22" s="27"/>
      <c r="X22" s="27"/>
      <c r="Y22" s="27"/>
      <c r="Z22" s="27"/>
      <c r="AA22" s="27"/>
      <c r="AB22" s="27"/>
      <c r="AC22" s="27"/>
      <c r="AD22" s="27"/>
      <c r="AE22" s="27"/>
    </row>
    <row r="23" spans="4:31" x14ac:dyDescent="0.25">
      <c r="D23" s="27"/>
      <c r="E23" s="27"/>
      <c r="F23" s="27"/>
      <c r="G23" s="27"/>
      <c r="H23" s="27"/>
      <c r="I23" s="27"/>
      <c r="J23" s="27"/>
      <c r="K23" s="27"/>
      <c r="L23" s="27"/>
      <c r="M23" s="27"/>
      <c r="N23" s="27"/>
      <c r="O23" s="27"/>
      <c r="P23" s="27"/>
      <c r="Q23" s="27"/>
      <c r="R23" s="27"/>
      <c r="S23" s="27"/>
      <c r="T23" s="27"/>
      <c r="U23" s="27"/>
      <c r="V23" s="27"/>
      <c r="W23" s="27"/>
      <c r="X23" s="27"/>
      <c r="Y23" s="27"/>
      <c r="Z23" s="27"/>
      <c r="AA23" s="27"/>
      <c r="AB23" s="27"/>
      <c r="AC23" s="27"/>
      <c r="AD23" s="27"/>
      <c r="AE23" s="27"/>
    </row>
  </sheetData>
  <hyperlinks>
    <hyperlink ref="E1" location="ER!A1" display="ER"/>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1:AB17"/>
  <sheetViews>
    <sheetView workbookViewId="0">
      <selection activeCell="C22" sqref="C22"/>
    </sheetView>
  </sheetViews>
  <sheetFormatPr baseColWidth="10" defaultRowHeight="15" x14ac:dyDescent="0.25"/>
  <cols>
    <col min="1" max="1" width="38" style="114" customWidth="1"/>
    <col min="2" max="2" width="16.5703125" style="114" customWidth="1"/>
    <col min="3" max="3" width="18.42578125" style="114" customWidth="1"/>
    <col min="4" max="25" width="11.42578125" style="114"/>
  </cols>
  <sheetData>
    <row r="1" spans="1:28" x14ac:dyDescent="0.25">
      <c r="A1" s="114" t="str">
        <f>Indice!C1</f>
        <v>RIEDER &amp; CIA. S.A.C.I.</v>
      </c>
      <c r="E1" s="133" t="s">
        <v>130</v>
      </c>
    </row>
    <row r="4" spans="1:28" s="258" customFormat="1" ht="15.75" customHeight="1" x14ac:dyDescent="0.25">
      <c r="A4" s="263" t="s">
        <v>176</v>
      </c>
      <c r="B4" s="338"/>
      <c r="C4" s="338"/>
      <c r="D4" s="338"/>
      <c r="E4" s="338"/>
      <c r="F4" s="139"/>
      <c r="G4" s="142"/>
      <c r="H4" s="140"/>
      <c r="I4" s="114"/>
      <c r="J4" s="114"/>
      <c r="K4" s="114"/>
      <c r="L4" s="114"/>
      <c r="M4" s="114"/>
      <c r="N4" s="114"/>
      <c r="O4" s="114"/>
      <c r="P4" s="114"/>
      <c r="Q4" s="114"/>
      <c r="R4" s="114"/>
      <c r="S4" s="114"/>
      <c r="T4" s="114"/>
      <c r="U4" s="114"/>
      <c r="V4" s="114"/>
      <c r="W4" s="114"/>
      <c r="X4" s="114"/>
      <c r="Y4" s="114"/>
      <c r="Z4" s="114"/>
      <c r="AA4" s="114"/>
      <c r="AB4" s="114"/>
    </row>
    <row r="5" spans="1:28" s="160" customFormat="1" ht="15.75" customHeight="1" x14ac:dyDescent="0.25">
      <c r="A5" s="339" t="s">
        <v>214</v>
      </c>
      <c r="B5" s="339"/>
      <c r="C5" s="184"/>
      <c r="D5" s="184"/>
      <c r="E5" s="184"/>
      <c r="F5" s="139"/>
      <c r="G5" s="142"/>
      <c r="H5" s="140"/>
      <c r="I5" s="114"/>
      <c r="J5" s="114"/>
      <c r="K5" s="114"/>
      <c r="L5" s="114"/>
      <c r="M5" s="114"/>
      <c r="N5" s="114"/>
      <c r="O5" s="114"/>
      <c r="P5" s="114"/>
      <c r="Q5" s="114"/>
      <c r="R5" s="114"/>
      <c r="S5" s="114"/>
      <c r="T5" s="114"/>
      <c r="U5" s="114"/>
      <c r="V5" s="114"/>
      <c r="W5" s="114"/>
      <c r="X5" s="114"/>
      <c r="Y5" s="114"/>
      <c r="Z5" s="114"/>
      <c r="AA5" s="114"/>
      <c r="AB5" s="114"/>
    </row>
    <row r="6" spans="1:28" x14ac:dyDescent="0.25">
      <c r="A6" s="139"/>
      <c r="B6" s="731"/>
      <c r="C6" s="731"/>
      <c r="D6" s="140"/>
      <c r="E6" s="140"/>
      <c r="F6" s="139"/>
      <c r="G6" s="142"/>
      <c r="H6" s="140"/>
      <c r="Z6" s="114"/>
      <c r="AA6" s="114"/>
      <c r="AB6" s="114"/>
    </row>
    <row r="7" spans="1:28" x14ac:dyDescent="0.25">
      <c r="A7" s="139"/>
      <c r="D7" s="140"/>
      <c r="E7" s="140"/>
      <c r="F7" s="139"/>
      <c r="G7" s="142"/>
      <c r="H7" s="140"/>
      <c r="Z7" s="114"/>
      <c r="AA7" s="114"/>
      <c r="AB7" s="114"/>
    </row>
    <row r="8" spans="1:28" x14ac:dyDescent="0.25">
      <c r="A8" s="143" t="s">
        <v>144</v>
      </c>
      <c r="B8" s="312">
        <f>IFERROR(IF(Indice!B6="","2XX2",YEAR(Indice!B6)),"2XX2")</f>
        <v>2025</v>
      </c>
      <c r="C8" s="312">
        <f>+IFERROR(YEAR(Indice!B6-365),"2XX1")</f>
        <v>2024</v>
      </c>
      <c r="D8" s="140"/>
      <c r="E8" s="140"/>
      <c r="F8" s="139"/>
      <c r="G8" s="142"/>
      <c r="H8" s="140"/>
      <c r="Z8" s="114"/>
      <c r="AA8" s="114"/>
      <c r="AB8" s="114"/>
    </row>
    <row r="9" spans="1:28" x14ac:dyDescent="0.25">
      <c r="A9" s="139" t="s">
        <v>136</v>
      </c>
      <c r="B9" s="139"/>
      <c r="C9" s="139"/>
      <c r="D9" s="140"/>
      <c r="E9" s="140"/>
      <c r="F9" s="139"/>
      <c r="G9" s="142"/>
      <c r="H9" s="140"/>
      <c r="Z9" s="114"/>
      <c r="AA9" s="114"/>
      <c r="AB9" s="114"/>
    </row>
    <row r="10" spans="1:28" x14ac:dyDescent="0.25">
      <c r="A10" s="139"/>
      <c r="B10" s="139"/>
      <c r="C10" s="139"/>
      <c r="D10" s="140"/>
      <c r="E10" s="140"/>
      <c r="F10" s="139"/>
      <c r="G10" s="142"/>
      <c r="H10" s="140"/>
      <c r="Z10" s="114"/>
      <c r="AA10" s="114"/>
      <c r="AB10" s="114"/>
    </row>
    <row r="11" spans="1:28" x14ac:dyDescent="0.25">
      <c r="A11" s="139"/>
      <c r="B11" s="139"/>
      <c r="C11" s="139"/>
      <c r="D11" s="140"/>
      <c r="E11" s="140"/>
      <c r="F11" s="139"/>
      <c r="G11" s="142"/>
      <c r="H11" s="140"/>
      <c r="Z11" s="114"/>
      <c r="AA11" s="114"/>
      <c r="AB11" s="114"/>
    </row>
    <row r="12" spans="1:28" x14ac:dyDescent="0.25">
      <c r="A12" s="139"/>
      <c r="B12" s="139"/>
      <c r="C12" s="139"/>
      <c r="D12" s="140"/>
      <c r="E12" s="140"/>
      <c r="F12" s="139"/>
      <c r="G12" s="142"/>
      <c r="H12" s="140"/>
      <c r="Z12" s="114"/>
      <c r="AA12" s="114"/>
      <c r="AB12" s="114"/>
    </row>
    <row r="13" spans="1:28" x14ac:dyDescent="0.25">
      <c r="A13" s="139"/>
      <c r="B13" s="139"/>
      <c r="C13" s="139"/>
      <c r="D13" s="140"/>
      <c r="E13" s="140"/>
      <c r="F13" s="139"/>
      <c r="G13" s="142"/>
      <c r="H13" s="140"/>
      <c r="Z13" s="114"/>
      <c r="AA13" s="114"/>
      <c r="AB13" s="114"/>
    </row>
    <row r="14" spans="1:28" x14ac:dyDescent="0.25">
      <c r="A14" s="139"/>
      <c r="B14" s="141"/>
      <c r="C14" s="139"/>
      <c r="D14" s="140"/>
      <c r="E14" s="140"/>
      <c r="F14" s="139"/>
      <c r="G14" s="142"/>
      <c r="H14" s="140"/>
      <c r="Z14" s="114"/>
      <c r="AA14" s="114"/>
      <c r="AB14" s="114"/>
    </row>
    <row r="15" spans="1:28" x14ac:dyDescent="0.25">
      <c r="A15" s="139"/>
      <c r="B15" s="141"/>
      <c r="C15" s="139"/>
      <c r="D15" s="140"/>
      <c r="E15" s="140"/>
      <c r="F15" s="139"/>
      <c r="G15" s="142"/>
      <c r="H15" s="140"/>
      <c r="Z15" s="114"/>
      <c r="AA15" s="114"/>
      <c r="AB15" s="114"/>
    </row>
    <row r="16" spans="1:28" x14ac:dyDescent="0.25">
      <c r="A16" s="143" t="s">
        <v>2</v>
      </c>
      <c r="B16" s="144">
        <f>SUM($B9:B15)</f>
        <v>0</v>
      </c>
      <c r="C16" s="144">
        <f>SUM($C9:C15)</f>
        <v>0</v>
      </c>
      <c r="D16" s="140"/>
      <c r="E16" s="140"/>
      <c r="F16" s="139"/>
      <c r="G16" s="142"/>
      <c r="H16" s="140"/>
      <c r="Z16" s="114"/>
      <c r="AA16" s="114"/>
      <c r="AB16" s="114"/>
    </row>
    <row r="17" spans="1:28" x14ac:dyDescent="0.25">
      <c r="A17" s="139"/>
      <c r="B17" s="141"/>
      <c r="C17" s="140"/>
      <c r="D17" s="140"/>
      <c r="E17" s="140"/>
      <c r="F17" s="139"/>
      <c r="G17" s="142"/>
      <c r="H17" s="140"/>
      <c r="Z17" s="114"/>
      <c r="AA17" s="114"/>
      <c r="AB17" s="114"/>
    </row>
  </sheetData>
  <mergeCells count="1">
    <mergeCell ref="B6:C6"/>
  </mergeCells>
  <hyperlinks>
    <hyperlink ref="E1" location="ER!A1" display="ER"/>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1:V17"/>
  <sheetViews>
    <sheetView workbookViewId="0">
      <selection activeCell="F27" sqref="F27"/>
    </sheetView>
  </sheetViews>
  <sheetFormatPr baseColWidth="10" defaultRowHeight="15" x14ac:dyDescent="0.25"/>
  <cols>
    <col min="1" max="1" width="38" style="114" customWidth="1"/>
    <col min="2" max="2" width="18.42578125" style="114" customWidth="1"/>
    <col min="3" max="3" width="17.7109375" style="114" customWidth="1"/>
    <col min="4" max="22" width="11.42578125" style="114"/>
  </cols>
  <sheetData>
    <row r="1" spans="1:22" x14ac:dyDescent="0.25">
      <c r="A1" s="114" t="str">
        <f>Indice!C1</f>
        <v>RIEDER &amp; CIA. S.A.C.I.</v>
      </c>
      <c r="E1" s="133" t="s">
        <v>130</v>
      </c>
    </row>
    <row r="4" spans="1:22" x14ac:dyDescent="0.25">
      <c r="A4" s="263" t="s">
        <v>288</v>
      </c>
      <c r="B4" s="263"/>
      <c r="C4" s="263"/>
      <c r="D4" s="263"/>
      <c r="E4" s="263"/>
      <c r="F4" s="139"/>
      <c r="G4" s="142"/>
      <c r="H4" s="140"/>
    </row>
    <row r="5" spans="1:22" x14ac:dyDescent="0.25">
      <c r="A5" s="732" t="s">
        <v>214</v>
      </c>
      <c r="B5" s="732"/>
      <c r="C5" s="140"/>
      <c r="D5" s="140"/>
      <c r="E5" s="140"/>
      <c r="F5" s="139"/>
      <c r="G5" s="142"/>
      <c r="H5" s="140"/>
    </row>
    <row r="6" spans="1:22" s="160" customFormat="1" x14ac:dyDescent="0.25">
      <c r="A6" s="139"/>
      <c r="B6" s="731"/>
      <c r="C6" s="731"/>
      <c r="D6" s="140"/>
      <c r="E6" s="140"/>
      <c r="F6" s="139"/>
      <c r="G6" s="142"/>
      <c r="H6" s="140"/>
      <c r="I6" s="114"/>
      <c r="J6" s="114"/>
      <c r="K6" s="114"/>
      <c r="L6" s="114"/>
      <c r="M6" s="114"/>
      <c r="N6" s="114"/>
      <c r="O6" s="114"/>
      <c r="P6" s="114"/>
      <c r="Q6" s="114"/>
      <c r="R6" s="114"/>
      <c r="S6" s="114"/>
      <c r="T6" s="114"/>
      <c r="U6" s="114"/>
      <c r="V6" s="114"/>
    </row>
    <row r="7" spans="1:22" x14ac:dyDescent="0.25">
      <c r="A7" s="139"/>
      <c r="D7" s="140"/>
      <c r="E7" s="140"/>
      <c r="F7" s="139"/>
      <c r="G7" s="142"/>
      <c r="H7" s="140"/>
    </row>
    <row r="8" spans="1:22" x14ac:dyDescent="0.25">
      <c r="A8" s="143" t="s">
        <v>145</v>
      </c>
      <c r="B8" s="312">
        <f>IFERROR(IF(Indice!B6="","2XX2",YEAR(Indice!B6)),"2XX2")</f>
        <v>2025</v>
      </c>
      <c r="C8" s="312">
        <f>+IFERROR(YEAR(Indice!B6-365),"2XX1")</f>
        <v>2024</v>
      </c>
      <c r="D8" s="140"/>
      <c r="E8" s="140"/>
      <c r="F8" s="139"/>
      <c r="G8" s="142"/>
      <c r="H8" s="140"/>
    </row>
    <row r="9" spans="1:22" x14ac:dyDescent="0.25">
      <c r="A9" s="139" t="s">
        <v>136</v>
      </c>
      <c r="B9" s="139">
        <v>0</v>
      </c>
      <c r="C9" s="139">
        <v>0</v>
      </c>
      <c r="D9" s="140"/>
      <c r="E9" s="140"/>
      <c r="F9" s="139"/>
      <c r="G9" s="142"/>
      <c r="H9" s="140"/>
    </row>
    <row r="10" spans="1:22" x14ac:dyDescent="0.25">
      <c r="A10" s="139"/>
      <c r="B10" s="139"/>
      <c r="C10" s="139"/>
      <c r="D10" s="140"/>
      <c r="E10" s="140"/>
      <c r="F10" s="139"/>
      <c r="G10" s="142"/>
      <c r="H10" s="140"/>
    </row>
    <row r="11" spans="1:22" x14ac:dyDescent="0.25">
      <c r="A11" s="139"/>
      <c r="B11" s="139"/>
      <c r="C11" s="139"/>
      <c r="D11" s="140"/>
      <c r="E11" s="140"/>
      <c r="F11" s="139"/>
      <c r="G11" s="142"/>
      <c r="H11" s="140"/>
    </row>
    <row r="12" spans="1:22" x14ac:dyDescent="0.25">
      <c r="A12" s="139"/>
      <c r="B12" s="139"/>
      <c r="C12" s="139"/>
      <c r="D12" s="140"/>
      <c r="E12" s="140"/>
      <c r="F12" s="139"/>
      <c r="G12" s="142"/>
      <c r="H12" s="140"/>
    </row>
    <row r="13" spans="1:22" x14ac:dyDescent="0.25">
      <c r="A13" s="139"/>
      <c r="B13" s="139"/>
      <c r="C13" s="139"/>
      <c r="D13" s="140"/>
      <c r="E13" s="140"/>
      <c r="F13" s="139"/>
      <c r="G13" s="142"/>
      <c r="H13" s="140"/>
    </row>
    <row r="14" spans="1:22" x14ac:dyDescent="0.25">
      <c r="A14" s="139"/>
      <c r="B14" s="141"/>
      <c r="C14" s="139"/>
      <c r="D14" s="140"/>
      <c r="E14" s="140"/>
      <c r="F14" s="139"/>
      <c r="G14" s="142"/>
      <c r="H14" s="140"/>
    </row>
    <row r="15" spans="1:22" x14ac:dyDescent="0.25">
      <c r="A15" s="139"/>
      <c r="B15" s="141"/>
      <c r="C15" s="139"/>
      <c r="D15" s="140"/>
      <c r="E15" s="140"/>
      <c r="F15" s="139"/>
      <c r="G15" s="142"/>
      <c r="H15" s="140"/>
    </row>
    <row r="16" spans="1:22" x14ac:dyDescent="0.25">
      <c r="A16" s="143" t="s">
        <v>2</v>
      </c>
      <c r="B16" s="144">
        <f>SUM($B9:B15)</f>
        <v>0</v>
      </c>
      <c r="C16" s="144">
        <f>SUM($C9:C15)</f>
        <v>0</v>
      </c>
      <c r="D16" s="140"/>
      <c r="E16" s="140"/>
      <c r="F16" s="139"/>
      <c r="G16" s="142"/>
      <c r="H16" s="140"/>
    </row>
    <row r="17" spans="1:8" x14ac:dyDescent="0.25">
      <c r="A17" s="139"/>
      <c r="B17" s="141"/>
      <c r="C17" s="140"/>
      <c r="D17" s="140"/>
      <c r="E17" s="140"/>
      <c r="F17" s="139"/>
      <c r="G17" s="142"/>
      <c r="H17" s="140"/>
    </row>
  </sheetData>
  <mergeCells count="2">
    <mergeCell ref="A5:B5"/>
    <mergeCell ref="B6:C6"/>
  </mergeCells>
  <hyperlinks>
    <hyperlink ref="E1" location="ER!A1" display="ER"/>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dimension ref="A1:Z15"/>
  <sheetViews>
    <sheetView workbookViewId="0">
      <selection activeCell="F27" sqref="F27"/>
    </sheetView>
  </sheetViews>
  <sheetFormatPr baseColWidth="10" defaultRowHeight="15" x14ac:dyDescent="0.25"/>
  <cols>
    <col min="1" max="1" width="37.42578125" style="114" customWidth="1"/>
    <col min="2" max="3" width="17.28515625" style="114" customWidth="1"/>
    <col min="4" max="26" width="11.42578125" style="114"/>
  </cols>
  <sheetData>
    <row r="1" spans="1:7" x14ac:dyDescent="0.25">
      <c r="A1" s="114" t="str">
        <f>Indice!C1</f>
        <v>RIEDER &amp; CIA. S.A.C.I.</v>
      </c>
      <c r="E1" s="133" t="s">
        <v>130</v>
      </c>
    </row>
    <row r="4" spans="1:7" x14ac:dyDescent="0.25">
      <c r="A4" s="267" t="s">
        <v>290</v>
      </c>
      <c r="B4" s="267"/>
      <c r="C4" s="267"/>
      <c r="D4" s="267"/>
      <c r="E4" s="267"/>
      <c r="F4" s="139"/>
      <c r="G4" s="142"/>
    </row>
    <row r="5" spans="1:7" x14ac:dyDescent="0.25">
      <c r="A5" s="282" t="s">
        <v>196</v>
      </c>
      <c r="B5" s="141"/>
      <c r="C5" s="140"/>
      <c r="D5" s="140"/>
      <c r="E5" s="140"/>
      <c r="F5" s="139"/>
      <c r="G5" s="142"/>
    </row>
    <row r="6" spans="1:7" x14ac:dyDescent="0.25">
      <c r="A6" s="139"/>
      <c r="B6" s="731"/>
      <c r="C6" s="731"/>
      <c r="D6" s="140"/>
      <c r="E6" s="140"/>
      <c r="F6" s="139"/>
      <c r="G6" s="142"/>
    </row>
    <row r="7" spans="1:7" x14ac:dyDescent="0.25">
      <c r="B7" s="312">
        <f>IFERROR(IF(Indice!B6="","2XX2",YEAR(Indice!B6)),"2XX2")</f>
        <v>2025</v>
      </c>
      <c r="C7" s="312">
        <f>+IFERROR(YEAR(Indice!B6-365),"2XX1")</f>
        <v>2024</v>
      </c>
      <c r="D7" s="140"/>
      <c r="E7" s="140"/>
      <c r="F7" s="139"/>
      <c r="G7" s="142"/>
    </row>
    <row r="8" spans="1:7" x14ac:dyDescent="0.25">
      <c r="A8" s="143" t="s">
        <v>42</v>
      </c>
      <c r="B8" s="455">
        <v>-1638252413</v>
      </c>
      <c r="C8" s="455">
        <v>-144756130</v>
      </c>
      <c r="D8" s="140"/>
      <c r="E8" s="140"/>
      <c r="F8" s="139"/>
      <c r="G8" s="142"/>
    </row>
    <row r="9" spans="1:7" x14ac:dyDescent="0.25">
      <c r="A9" s="139"/>
      <c r="B9" s="455"/>
      <c r="C9" s="455"/>
      <c r="D9" s="140"/>
      <c r="E9" s="140"/>
      <c r="F9" s="139"/>
      <c r="G9" s="142"/>
    </row>
    <row r="10" spans="1:7" x14ac:dyDescent="0.25">
      <c r="A10" s="139"/>
      <c r="B10" s="455"/>
      <c r="C10" s="455"/>
      <c r="D10" s="140"/>
      <c r="E10" s="140"/>
      <c r="F10" s="139"/>
      <c r="G10" s="142"/>
    </row>
    <row r="11" spans="1:7" x14ac:dyDescent="0.25">
      <c r="A11" s="139"/>
      <c r="B11" s="455"/>
      <c r="C11" s="455"/>
      <c r="D11" s="140"/>
      <c r="E11" s="140"/>
      <c r="F11" s="139"/>
      <c r="G11" s="142"/>
    </row>
    <row r="12" spans="1:7" x14ac:dyDescent="0.25">
      <c r="A12" s="139"/>
      <c r="B12" s="456"/>
      <c r="C12" s="455"/>
      <c r="D12" s="140"/>
      <c r="E12" s="140"/>
      <c r="F12" s="139"/>
      <c r="G12" s="142"/>
    </row>
    <row r="13" spans="1:7" x14ac:dyDescent="0.25">
      <c r="A13" s="139"/>
      <c r="B13" s="456"/>
      <c r="C13" s="455"/>
      <c r="D13" s="140"/>
      <c r="E13" s="140"/>
      <c r="F13" s="139"/>
      <c r="G13" s="142"/>
    </row>
    <row r="14" spans="1:7" x14ac:dyDescent="0.25">
      <c r="A14" s="143" t="s">
        <v>2</v>
      </c>
      <c r="B14" s="458">
        <f>SUM($B8:B13)</f>
        <v>-1638252413</v>
      </c>
      <c r="C14" s="458">
        <f>SUM($C8:C13)</f>
        <v>-144756130</v>
      </c>
      <c r="D14" s="140"/>
      <c r="E14" s="140"/>
      <c r="F14" s="139"/>
      <c r="G14" s="142"/>
    </row>
    <row r="15" spans="1:7" x14ac:dyDescent="0.25">
      <c r="A15" s="139"/>
      <c r="B15" s="141"/>
      <c r="C15" s="140"/>
      <c r="D15" s="140"/>
      <c r="E15" s="140"/>
      <c r="F15" s="139"/>
      <c r="G15" s="142"/>
    </row>
  </sheetData>
  <mergeCells count="1">
    <mergeCell ref="B6:C6"/>
  </mergeCells>
  <hyperlinks>
    <hyperlink ref="E1" location="ER!A1" display="ER"/>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V16"/>
  <sheetViews>
    <sheetView workbookViewId="0">
      <selection activeCell="F27" sqref="F27"/>
    </sheetView>
  </sheetViews>
  <sheetFormatPr baseColWidth="10" defaultRowHeight="15" x14ac:dyDescent="0.25"/>
  <cols>
    <col min="1" max="1" width="27.140625" style="114" customWidth="1"/>
    <col min="2" max="2" width="18.42578125" style="114" customWidth="1"/>
    <col min="3" max="3" width="17.85546875" style="114" customWidth="1"/>
    <col min="4" max="22" width="11.42578125" style="114"/>
  </cols>
  <sheetData>
    <row r="1" spans="1:8" x14ac:dyDescent="0.25">
      <c r="A1" s="114" t="str">
        <f>Indice!C1</f>
        <v>RIEDER &amp; CIA. S.A.C.I.</v>
      </c>
      <c r="E1" s="133" t="s">
        <v>130</v>
      </c>
    </row>
    <row r="4" spans="1:8" x14ac:dyDescent="0.25">
      <c r="A4" s="263" t="s">
        <v>289</v>
      </c>
      <c r="B4" s="263"/>
      <c r="C4" s="263"/>
      <c r="D4" s="263"/>
      <c r="E4" s="263"/>
      <c r="F4" s="139"/>
      <c r="G4" s="142"/>
      <c r="H4" s="140"/>
    </row>
    <row r="5" spans="1:8" x14ac:dyDescent="0.25">
      <c r="A5" s="733" t="s">
        <v>196</v>
      </c>
      <c r="B5" s="733"/>
      <c r="C5" s="140"/>
      <c r="D5" s="140"/>
      <c r="E5" s="140"/>
      <c r="F5" s="139"/>
      <c r="G5" s="142"/>
      <c r="H5" s="140"/>
    </row>
    <row r="6" spans="1:8" x14ac:dyDescent="0.25">
      <c r="A6" s="139"/>
      <c r="D6" s="140"/>
      <c r="E6" s="140"/>
      <c r="F6" s="139"/>
      <c r="G6" s="142"/>
      <c r="H6" s="140"/>
    </row>
    <row r="7" spans="1:8" x14ac:dyDescent="0.25">
      <c r="B7" s="312">
        <f>IFERROR(IF(Indice!B6="","2XX2",YEAR(Indice!B6)),"2XX2")</f>
        <v>2025</v>
      </c>
      <c r="C7" s="312">
        <f>+IFERROR(YEAR(Indice!B6-365),"2XX1")</f>
        <v>2024</v>
      </c>
      <c r="D7" s="140"/>
      <c r="E7" s="140"/>
      <c r="F7" s="139"/>
      <c r="G7" s="142"/>
      <c r="H7" s="140"/>
    </row>
    <row r="8" spans="1:8" x14ac:dyDescent="0.25">
      <c r="A8" s="143" t="s">
        <v>797</v>
      </c>
      <c r="D8" s="140"/>
      <c r="E8" s="140"/>
      <c r="F8" s="139"/>
      <c r="G8" s="142"/>
      <c r="H8" s="140"/>
    </row>
    <row r="9" spans="1:8" x14ac:dyDescent="0.25">
      <c r="A9" s="283" t="s">
        <v>798</v>
      </c>
      <c r="B9" s="139"/>
      <c r="C9" s="139"/>
      <c r="D9" s="140"/>
      <c r="E9" s="140"/>
      <c r="F9" s="139"/>
      <c r="G9" s="142"/>
      <c r="H9" s="140"/>
    </row>
    <row r="10" spans="1:8" x14ac:dyDescent="0.25">
      <c r="A10" s="139"/>
      <c r="B10" s="139"/>
      <c r="C10" s="139"/>
      <c r="D10" s="140"/>
      <c r="E10" s="140"/>
      <c r="F10" s="139"/>
      <c r="G10" s="142"/>
      <c r="H10" s="140"/>
    </row>
    <row r="11" spans="1:8" x14ac:dyDescent="0.25">
      <c r="A11" s="139"/>
      <c r="B11" s="139"/>
      <c r="C11" s="139"/>
      <c r="D11" s="140"/>
      <c r="E11" s="140"/>
      <c r="F11" s="139"/>
      <c r="G11" s="142"/>
      <c r="H11" s="140"/>
    </row>
    <row r="12" spans="1:8" x14ac:dyDescent="0.25">
      <c r="A12" s="139"/>
      <c r="B12" s="139"/>
      <c r="C12" s="139"/>
      <c r="D12" s="140"/>
      <c r="E12" s="140"/>
      <c r="F12" s="139"/>
      <c r="G12" s="142"/>
      <c r="H12" s="140"/>
    </row>
    <row r="13" spans="1:8" x14ac:dyDescent="0.25">
      <c r="A13" s="139"/>
      <c r="B13" s="141"/>
      <c r="C13" s="139"/>
      <c r="D13" s="140"/>
      <c r="E13" s="140"/>
      <c r="F13" s="139"/>
      <c r="G13" s="142"/>
      <c r="H13" s="140"/>
    </row>
    <row r="14" spans="1:8" x14ac:dyDescent="0.25">
      <c r="A14" s="139"/>
      <c r="B14" s="141"/>
      <c r="C14" s="139"/>
      <c r="D14" s="140"/>
      <c r="E14" s="140"/>
      <c r="F14" s="139"/>
      <c r="G14" s="142"/>
      <c r="H14" s="140"/>
    </row>
    <row r="15" spans="1:8" x14ac:dyDescent="0.25">
      <c r="A15" s="139" t="s">
        <v>2</v>
      </c>
      <c r="B15" s="144">
        <f>SUM($B8:B14)</f>
        <v>0</v>
      </c>
      <c r="C15" s="144">
        <f>SUM($C8:C14)</f>
        <v>0</v>
      </c>
      <c r="D15" s="140"/>
      <c r="E15" s="140"/>
      <c r="F15" s="139"/>
      <c r="G15" s="142"/>
      <c r="H15" s="140"/>
    </row>
    <row r="16" spans="1:8" x14ac:dyDescent="0.25">
      <c r="A16" s="139"/>
      <c r="B16" s="141"/>
      <c r="C16" s="140"/>
      <c r="D16" s="140"/>
      <c r="E16" s="140"/>
      <c r="F16" s="139"/>
      <c r="G16" s="142"/>
      <c r="H16" s="140"/>
    </row>
  </sheetData>
  <mergeCells count="1">
    <mergeCell ref="A5:B5"/>
  </mergeCells>
  <hyperlinks>
    <hyperlink ref="E1" location="ER!A1" display="ER"/>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V13"/>
  <sheetViews>
    <sheetView workbookViewId="0">
      <selection activeCell="F27" sqref="F27"/>
    </sheetView>
  </sheetViews>
  <sheetFormatPr baseColWidth="10" defaultRowHeight="15" x14ac:dyDescent="0.25"/>
  <cols>
    <col min="1" max="1" width="51.28515625" style="114" customWidth="1"/>
    <col min="2" max="2" width="18.140625" style="114" customWidth="1"/>
    <col min="3" max="3" width="17.5703125" style="114" customWidth="1"/>
    <col min="4" max="22" width="11.42578125" style="114"/>
  </cols>
  <sheetData>
    <row r="1" spans="1:8" x14ac:dyDescent="0.25">
      <c r="A1" s="114" t="str">
        <f>Indice!C1</f>
        <v>RIEDER &amp; CIA. S.A.C.I.</v>
      </c>
      <c r="E1" s="133" t="s">
        <v>130</v>
      </c>
    </row>
    <row r="4" spans="1:8" x14ac:dyDescent="0.25">
      <c r="A4" s="263" t="s">
        <v>291</v>
      </c>
      <c r="B4" s="263"/>
      <c r="C4" s="263"/>
      <c r="D4" s="263"/>
      <c r="E4" s="263"/>
      <c r="F4" s="139"/>
      <c r="G4" s="142"/>
      <c r="H4" s="140"/>
    </row>
    <row r="5" spans="1:8" x14ac:dyDescent="0.25">
      <c r="A5" s="733" t="s">
        <v>196</v>
      </c>
      <c r="B5" s="733"/>
      <c r="C5" s="140"/>
      <c r="D5" s="140"/>
      <c r="E5" s="140"/>
      <c r="F5" s="139"/>
      <c r="G5" s="142"/>
      <c r="H5" s="140"/>
    </row>
    <row r="6" spans="1:8" x14ac:dyDescent="0.25">
      <c r="A6" s="139"/>
      <c r="D6" s="140"/>
      <c r="E6" s="140"/>
      <c r="F6" s="139"/>
      <c r="G6" s="142"/>
      <c r="H6" s="140"/>
    </row>
    <row r="7" spans="1:8" ht="25.5" x14ac:dyDescent="0.25">
      <c r="A7" s="146" t="s">
        <v>70</v>
      </c>
      <c r="B7" s="312">
        <f>IFERROR(IF(Indice!B6="","2XX2",YEAR(Indice!B6)),"2XX2")</f>
        <v>2025</v>
      </c>
      <c r="C7" s="312">
        <f>+IFERROR(YEAR(Indice!B6-365),"2XX1")</f>
        <v>2024</v>
      </c>
      <c r="D7" s="140"/>
      <c r="E7" s="140"/>
      <c r="F7" s="139"/>
      <c r="G7" s="142"/>
      <c r="H7" s="140"/>
    </row>
    <row r="8" spans="1:8" x14ac:dyDescent="0.25">
      <c r="D8" s="140"/>
      <c r="E8" s="140"/>
      <c r="F8" s="139"/>
      <c r="G8" s="142"/>
      <c r="H8" s="140"/>
    </row>
    <row r="9" spans="1:8" x14ac:dyDescent="0.25">
      <c r="A9" s="139" t="s">
        <v>803</v>
      </c>
      <c r="B9" s="139"/>
      <c r="C9" s="139"/>
      <c r="D9" s="140"/>
      <c r="E9" s="140"/>
      <c r="F9" s="139"/>
      <c r="G9" s="142"/>
      <c r="H9" s="140"/>
    </row>
    <row r="10" spans="1:8" x14ac:dyDescent="0.25">
      <c r="A10" s="139" t="s">
        <v>58</v>
      </c>
      <c r="B10" s="139"/>
      <c r="C10" s="139"/>
      <c r="D10" s="140"/>
      <c r="E10" s="140"/>
      <c r="F10" s="139"/>
      <c r="G10" s="142"/>
      <c r="H10" s="140"/>
    </row>
    <row r="11" spans="1:8" x14ac:dyDescent="0.25">
      <c r="A11" s="198" t="s">
        <v>292</v>
      </c>
      <c r="B11" s="139"/>
      <c r="C11" s="139"/>
      <c r="D11" s="140"/>
      <c r="E11" s="140"/>
      <c r="F11" s="139"/>
      <c r="G11" s="142"/>
      <c r="H11" s="140"/>
    </row>
    <row r="12" spans="1:8" x14ac:dyDescent="0.25">
      <c r="A12" s="139" t="s">
        <v>2</v>
      </c>
      <c r="B12" s="144">
        <f>SUM($B8:B11)</f>
        <v>0</v>
      </c>
      <c r="C12" s="144">
        <f>SUM($C8:C11)</f>
        <v>0</v>
      </c>
      <c r="D12" s="140"/>
      <c r="E12" s="140"/>
      <c r="F12" s="139"/>
      <c r="G12" s="142"/>
      <c r="H12" s="140"/>
    </row>
    <row r="13" spans="1:8" x14ac:dyDescent="0.25">
      <c r="A13" s="139"/>
      <c r="B13" s="141"/>
      <c r="C13" s="140"/>
      <c r="D13" s="140"/>
      <c r="E13" s="140"/>
      <c r="F13" s="139"/>
      <c r="G13" s="142"/>
      <c r="H13" s="140"/>
    </row>
  </sheetData>
  <mergeCells count="1">
    <mergeCell ref="A5:B5"/>
  </mergeCells>
  <hyperlinks>
    <hyperlink ref="E1" location="ER!A1" display="ER"/>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N13"/>
  <sheetViews>
    <sheetView workbookViewId="0">
      <selection activeCell="F27" sqref="F27"/>
    </sheetView>
  </sheetViews>
  <sheetFormatPr baseColWidth="10" defaultColWidth="11.42578125" defaultRowHeight="15" x14ac:dyDescent="0.25"/>
  <cols>
    <col min="1" max="1" width="42.140625" style="114" customWidth="1"/>
    <col min="2" max="5" width="24.42578125" style="114" customWidth="1"/>
    <col min="6" max="6" width="12.85546875" style="114" customWidth="1"/>
    <col min="7" max="7" width="11.42578125" style="114"/>
    <col min="8" max="8" width="17.28515625" style="114" customWidth="1"/>
    <col min="9" max="14" width="11.42578125" style="114"/>
    <col min="15" max="16384" width="11.42578125" style="258"/>
  </cols>
  <sheetData>
    <row r="1" spans="1:9" x14ac:dyDescent="0.25">
      <c r="A1" s="114" t="str">
        <f>Indice!C1</f>
        <v>RIEDER &amp; CIA. S.A.C.I.</v>
      </c>
      <c r="E1" s="133" t="s">
        <v>130</v>
      </c>
    </row>
    <row r="2" spans="1:9" x14ac:dyDescent="0.25">
      <c r="C2" s="120"/>
    </row>
    <row r="4" spans="1:9" x14ac:dyDescent="0.25">
      <c r="A4" s="204" t="s">
        <v>293</v>
      </c>
      <c r="B4" s="204"/>
      <c r="C4" s="204"/>
      <c r="D4" s="204"/>
      <c r="E4" s="204"/>
      <c r="F4" s="204"/>
      <c r="G4" s="204"/>
      <c r="H4" s="204"/>
      <c r="I4" s="204"/>
    </row>
    <row r="5" spans="1:9" ht="27" customHeight="1" x14ac:dyDescent="0.25">
      <c r="A5" s="285" t="s">
        <v>153</v>
      </c>
      <c r="B5" s="285"/>
      <c r="C5" s="285"/>
      <c r="D5" s="285"/>
      <c r="E5" s="285"/>
      <c r="F5" s="285"/>
      <c r="G5" s="285"/>
      <c r="H5" s="285"/>
      <c r="I5" s="285"/>
    </row>
    <row r="6" spans="1:9" ht="15" customHeight="1" x14ac:dyDescent="0.25">
      <c r="B6" s="199"/>
    </row>
    <row r="7" spans="1:9" ht="15" customHeight="1" x14ac:dyDescent="0.25">
      <c r="B7" s="312">
        <f>IFERROR(IF(Indice!B6="","2XX2",YEAR(Indice!B6)),"2XX2")</f>
        <v>2025</v>
      </c>
      <c r="C7" s="312">
        <f>+IFERROR(YEAR(Indice!B6-365),"2XX1")</f>
        <v>2024</v>
      </c>
    </row>
    <row r="8" spans="1:9" s="114" customFormat="1" ht="15" customHeight="1" x14ac:dyDescent="0.25">
      <c r="A8" s="152" t="s">
        <v>800</v>
      </c>
      <c r="B8" s="592">
        <v>482236</v>
      </c>
      <c r="C8" s="592">
        <v>482236</v>
      </c>
      <c r="D8" s="284"/>
      <c r="E8" s="284"/>
      <c r="F8" s="284"/>
      <c r="G8" s="284"/>
      <c r="H8" s="284"/>
      <c r="I8" s="284"/>
    </row>
    <row r="9" spans="1:9" ht="15" customHeight="1" x14ac:dyDescent="0.25">
      <c r="A9" s="258" t="s">
        <v>799</v>
      </c>
      <c r="B9" s="459">
        <v>16399395981</v>
      </c>
      <c r="C9" s="459">
        <v>1237664913</v>
      </c>
    </row>
    <row r="10" spans="1:9" ht="15" customHeight="1" x14ac:dyDescent="0.25">
      <c r="A10" s="286" t="s">
        <v>801</v>
      </c>
      <c r="B10" s="460">
        <f>IFERROR(B9/B8,0)</f>
        <v>34006.992387544691</v>
      </c>
      <c r="C10" s="460">
        <f>IFERROR(C9/C8,0)</f>
        <v>2566.5128961753167</v>
      </c>
      <c r="D10" s="284"/>
      <c r="E10" s="284"/>
      <c r="F10" s="284"/>
      <c r="G10" s="284"/>
      <c r="H10" s="284"/>
      <c r="I10" s="284"/>
    </row>
    <row r="11" spans="1:9" ht="15" customHeight="1" x14ac:dyDescent="0.25"/>
    <row r="12" spans="1:9" ht="15" customHeight="1" x14ac:dyDescent="0.25">
      <c r="A12" s="284"/>
      <c r="B12" s="284"/>
      <c r="C12" s="284"/>
      <c r="D12" s="284"/>
      <c r="E12" s="284"/>
      <c r="F12" s="284"/>
      <c r="G12" s="284"/>
      <c r="H12" s="284"/>
      <c r="I12" s="284"/>
    </row>
    <row r="13" spans="1:9" ht="15" customHeight="1" x14ac:dyDescent="0.25"/>
  </sheetData>
  <hyperlinks>
    <hyperlink ref="E1" location="ER!A1" display="ER"/>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dimension ref="A1:N54"/>
  <sheetViews>
    <sheetView showGridLines="0" topLeftCell="A19" workbookViewId="0">
      <selection activeCell="F27" sqref="F27"/>
    </sheetView>
  </sheetViews>
  <sheetFormatPr baseColWidth="10" defaultRowHeight="15" x14ac:dyDescent="0.25"/>
  <cols>
    <col min="1" max="3" width="24.42578125" style="114" customWidth="1"/>
    <col min="4" max="4" width="27.140625" style="114" customWidth="1"/>
    <col min="5" max="5" width="24.42578125" style="114" customWidth="1"/>
    <col min="6" max="6" width="12.85546875" style="114" customWidth="1"/>
    <col min="7" max="7" width="11.42578125" style="114"/>
    <col min="8" max="8" width="17.28515625" style="114" customWidth="1"/>
    <col min="9" max="14" width="11.42578125" style="114"/>
  </cols>
  <sheetData>
    <row r="1" spans="1:14" x14ac:dyDescent="0.25">
      <c r="A1" s="114" t="str">
        <f>Indice!C1</f>
        <v>RIEDER &amp; CIA. S.A.C.I.</v>
      </c>
      <c r="E1" s="133" t="s">
        <v>324</v>
      </c>
    </row>
    <row r="2" spans="1:14" x14ac:dyDescent="0.25">
      <c r="C2" s="120"/>
    </row>
    <row r="4" spans="1:14" s="57" customFormat="1" x14ac:dyDescent="0.25">
      <c r="A4" s="711" t="s">
        <v>323</v>
      </c>
      <c r="B4" s="711"/>
      <c r="C4" s="711"/>
      <c r="D4" s="711"/>
      <c r="E4" s="711"/>
      <c r="F4" s="205"/>
      <c r="G4" s="205"/>
      <c r="H4" s="205"/>
      <c r="I4" s="205"/>
    </row>
    <row r="6" spans="1:14" s="153" customFormat="1" x14ac:dyDescent="0.25">
      <c r="A6" s="734" t="s">
        <v>148</v>
      </c>
      <c r="B6" s="734"/>
      <c r="C6" s="734"/>
      <c r="D6" s="734"/>
      <c r="E6" s="734"/>
      <c r="F6" s="734"/>
      <c r="G6" s="734"/>
      <c r="H6" s="734"/>
      <c r="I6" s="734"/>
      <c r="J6" s="152"/>
      <c r="K6" s="152"/>
      <c r="L6" s="152"/>
      <c r="M6" s="152"/>
      <c r="N6" s="152"/>
    </row>
    <row r="7" spans="1:14" s="153" customFormat="1" x14ac:dyDescent="0.25">
      <c r="A7" s="500"/>
      <c r="B7" s="500"/>
      <c r="C7" s="500"/>
      <c r="D7" s="500"/>
      <c r="E7" s="500"/>
      <c r="F7" s="500"/>
      <c r="G7" s="500"/>
      <c r="H7" s="500"/>
      <c r="I7" s="500"/>
      <c r="J7" s="152"/>
      <c r="K7" s="152"/>
      <c r="L7" s="152"/>
      <c r="M7" s="152"/>
      <c r="N7" s="152"/>
    </row>
    <row r="8" spans="1:14" s="153" customFormat="1" x14ac:dyDescent="0.25">
      <c r="A8" s="500"/>
      <c r="B8" s="500"/>
      <c r="C8" s="500"/>
      <c r="D8" s="500"/>
      <c r="E8" s="500"/>
      <c r="F8" s="500"/>
      <c r="G8" s="500"/>
      <c r="H8" s="500"/>
      <c r="I8" s="500"/>
      <c r="J8" s="152"/>
      <c r="K8" s="152"/>
      <c r="L8" s="152"/>
      <c r="M8" s="152"/>
      <c r="N8" s="152"/>
    </row>
    <row r="9" spans="1:14" s="153" customFormat="1" x14ac:dyDescent="0.25">
      <c r="A9" s="152"/>
      <c r="B9" s="152"/>
      <c r="C9" s="152"/>
      <c r="D9" s="152"/>
      <c r="E9" s="152"/>
      <c r="F9" s="152"/>
      <c r="G9" s="152"/>
      <c r="H9" s="152"/>
      <c r="I9" s="152"/>
      <c r="J9" s="152"/>
      <c r="K9" s="152"/>
      <c r="L9" s="152"/>
      <c r="M9" s="152"/>
      <c r="N9" s="152"/>
    </row>
    <row r="10" spans="1:14" s="153" customFormat="1" ht="15.75" thickBot="1" x14ac:dyDescent="0.3">
      <c r="A10" s="341" t="str">
        <f>IFERROR("Al "&amp;DAY(Indice!B6)&amp;" de "&amp;VLOOKUP(MONTH(Indice!B6),Indice!S:T,2,0)&amp;" de "&amp;YEAR(Indice!B6-365),"Al dia... de mes… de año 2XX1…")</f>
        <v>Al 31 de Marzo de 2024</v>
      </c>
      <c r="B10" s="341"/>
      <c r="C10" s="341"/>
      <c r="D10" s="341"/>
      <c r="E10" s="341"/>
      <c r="F10" s="341"/>
      <c r="G10" s="341"/>
      <c r="H10" s="152"/>
      <c r="I10" s="152"/>
      <c r="J10" s="152"/>
      <c r="K10" s="152"/>
      <c r="L10" s="152"/>
      <c r="M10" s="152"/>
      <c r="N10" s="152"/>
    </row>
    <row r="11" spans="1:14" s="622" customFormat="1" ht="26.25" thickBot="1" x14ac:dyDescent="0.3">
      <c r="A11" s="540" t="s">
        <v>149</v>
      </c>
      <c r="B11" s="541" t="s">
        <v>150</v>
      </c>
      <c r="C11" s="540" t="s">
        <v>104</v>
      </c>
      <c r="D11" s="540" t="s">
        <v>151</v>
      </c>
      <c r="E11" s="540" t="s">
        <v>152</v>
      </c>
      <c r="F11" s="276"/>
      <c r="G11" s="276"/>
      <c r="H11" s="276"/>
      <c r="I11" s="276"/>
      <c r="J11" s="276"/>
      <c r="K11" s="276"/>
      <c r="L11" s="276"/>
      <c r="M11" s="276"/>
      <c r="N11" s="276"/>
    </row>
    <row r="12" spans="1:14" s="622" customFormat="1" ht="38.25" x14ac:dyDescent="0.25">
      <c r="A12" s="549" t="s">
        <v>109</v>
      </c>
      <c r="B12" s="550" t="s">
        <v>1027</v>
      </c>
      <c r="C12" s="551" t="s">
        <v>950</v>
      </c>
      <c r="D12" s="550" t="s">
        <v>1599</v>
      </c>
      <c r="E12" s="552" t="s">
        <v>949</v>
      </c>
      <c r="F12" s="276"/>
      <c r="G12" s="276"/>
      <c r="H12" s="276"/>
      <c r="I12" s="276"/>
      <c r="J12" s="276"/>
      <c r="K12" s="276"/>
      <c r="L12" s="276"/>
      <c r="M12" s="276"/>
      <c r="N12" s="276"/>
    </row>
    <row r="13" spans="1:14" s="622" customFormat="1" ht="51" x14ac:dyDescent="0.25">
      <c r="A13" s="549" t="s">
        <v>109</v>
      </c>
      <c r="B13" s="550" t="s">
        <v>1570</v>
      </c>
      <c r="C13" s="551" t="s">
        <v>950</v>
      </c>
      <c r="D13" s="550" t="s">
        <v>1600</v>
      </c>
      <c r="E13" s="552" t="s">
        <v>949</v>
      </c>
      <c r="F13" s="276"/>
      <c r="G13" s="276"/>
      <c r="H13" s="276"/>
      <c r="I13" s="276"/>
      <c r="J13" s="276"/>
      <c r="K13" s="276"/>
      <c r="L13" s="276"/>
      <c r="M13" s="276"/>
      <c r="N13" s="276"/>
    </row>
    <row r="14" spans="1:14" s="622" customFormat="1" ht="25.5" x14ac:dyDescent="0.25">
      <c r="A14" s="553" t="s">
        <v>109</v>
      </c>
      <c r="B14" s="554" t="s">
        <v>1028</v>
      </c>
      <c r="C14" s="555" t="s">
        <v>947</v>
      </c>
      <c r="D14" s="554" t="s">
        <v>1601</v>
      </c>
      <c r="E14" s="556" t="s">
        <v>948</v>
      </c>
      <c r="F14" s="276"/>
      <c r="G14" s="276"/>
      <c r="H14" s="276"/>
      <c r="I14" s="276"/>
      <c r="J14" s="276"/>
      <c r="K14" s="276"/>
      <c r="L14" s="276"/>
      <c r="M14" s="276"/>
      <c r="N14" s="276"/>
    </row>
    <row r="15" spans="1:14" s="622" customFormat="1" ht="51.75" thickBot="1" x14ac:dyDescent="0.3">
      <c r="A15" s="557" t="s">
        <v>109</v>
      </c>
      <c r="B15" s="558" t="s">
        <v>1029</v>
      </c>
      <c r="C15" s="559" t="s">
        <v>946</v>
      </c>
      <c r="D15" s="558" t="s">
        <v>1602</v>
      </c>
      <c r="E15" s="560" t="s">
        <v>951</v>
      </c>
      <c r="F15" s="276"/>
      <c r="G15" s="276"/>
      <c r="H15" s="276"/>
      <c r="I15" s="276"/>
      <c r="J15" s="276"/>
      <c r="K15" s="276"/>
      <c r="L15" s="276"/>
      <c r="M15" s="276"/>
      <c r="N15" s="276"/>
    </row>
    <row r="16" spans="1:14" s="622" customFormat="1" ht="41.25" customHeight="1" thickBot="1" x14ac:dyDescent="0.3">
      <c r="A16" s="557" t="s">
        <v>109</v>
      </c>
      <c r="B16" s="558" t="s">
        <v>1603</v>
      </c>
      <c r="C16" s="559" t="s">
        <v>947</v>
      </c>
      <c r="D16" s="558" t="s">
        <v>1604</v>
      </c>
      <c r="E16" s="560" t="s">
        <v>957</v>
      </c>
      <c r="F16" s="276"/>
      <c r="G16" s="276"/>
      <c r="H16" s="276"/>
      <c r="I16" s="276"/>
      <c r="J16" s="276"/>
      <c r="K16" s="276"/>
      <c r="L16" s="276"/>
      <c r="M16" s="276"/>
      <c r="N16" s="276"/>
    </row>
    <row r="17" spans="1:14" s="622" customFormat="1" ht="42.75" customHeight="1" thickBot="1" x14ac:dyDescent="0.3">
      <c r="A17" s="557" t="s">
        <v>109</v>
      </c>
      <c r="B17" s="558" t="s">
        <v>1605</v>
      </c>
      <c r="C17" s="559" t="s">
        <v>946</v>
      </c>
      <c r="D17" s="558" t="s">
        <v>1606</v>
      </c>
      <c r="E17" s="560" t="s">
        <v>1607</v>
      </c>
      <c r="F17" s="276"/>
      <c r="G17" s="276"/>
      <c r="H17" s="276"/>
      <c r="I17" s="276"/>
      <c r="J17" s="276"/>
      <c r="K17" s="276"/>
      <c r="L17" s="276"/>
      <c r="M17" s="276"/>
      <c r="N17" s="276"/>
    </row>
    <row r="18" spans="1:14" s="622" customFormat="1" ht="15" customHeight="1" x14ac:dyDescent="0.25">
      <c r="A18" s="620"/>
      <c r="B18" s="620"/>
      <c r="C18" s="621"/>
      <c r="D18" s="621"/>
      <c r="E18" s="621"/>
      <c r="F18" s="276"/>
      <c r="G18" s="276"/>
      <c r="H18" s="276"/>
      <c r="I18" s="276"/>
      <c r="J18" s="276"/>
      <c r="K18" s="276"/>
      <c r="L18" s="276"/>
      <c r="M18" s="276"/>
      <c r="N18" s="276"/>
    </row>
    <row r="19" spans="1:14" s="153" customFormat="1" ht="15" customHeight="1" x14ac:dyDescent="0.25">
      <c r="A19" s="620"/>
      <c r="B19" s="620"/>
      <c r="C19" s="621"/>
      <c r="D19" s="621"/>
      <c r="E19" s="621"/>
      <c r="F19" s="152"/>
      <c r="G19" s="152"/>
      <c r="H19" s="152"/>
      <c r="I19" s="152"/>
      <c r="J19" s="152"/>
      <c r="K19" s="152"/>
      <c r="L19" s="152"/>
      <c r="M19" s="152"/>
      <c r="N19" s="152"/>
    </row>
    <row r="20" spans="1:14" s="153" customFormat="1" ht="15" customHeight="1" x14ac:dyDescent="0.25">
      <c r="A20" s="620"/>
      <c r="B20" s="620"/>
      <c r="C20" s="621"/>
      <c r="D20" s="621"/>
      <c r="E20" s="621"/>
      <c r="F20" s="152"/>
      <c r="G20" s="152"/>
      <c r="H20" s="152"/>
      <c r="I20" s="152"/>
      <c r="J20" s="152"/>
      <c r="K20" s="152"/>
      <c r="L20" s="152"/>
      <c r="M20" s="152"/>
      <c r="N20" s="152"/>
    </row>
    <row r="21" spans="1:14" s="153" customFormat="1" ht="15" customHeight="1" x14ac:dyDescent="0.25">
      <c r="A21" s="620"/>
      <c r="B21" s="620"/>
      <c r="C21" s="621"/>
      <c r="D21" s="621"/>
      <c r="E21" s="621"/>
      <c r="F21" s="152"/>
      <c r="G21" s="152"/>
      <c r="H21" s="152"/>
      <c r="I21" s="152"/>
      <c r="J21" s="152"/>
      <c r="K21" s="152"/>
      <c r="L21" s="152"/>
      <c r="M21" s="152"/>
      <c r="N21" s="152"/>
    </row>
    <row r="22" spans="1:14" s="153" customFormat="1" ht="15.75" thickBot="1" x14ac:dyDescent="0.3">
      <c r="A22" s="341" t="str">
        <f>IFERROR("Al "&amp;DAY(Indice!B6)&amp;" de "&amp;VLOOKUP(MONTH(Indice!B6),Indice!S:T,2,0)&amp;" de "&amp;YEAR(Indice!B6-1),"Al dia... de mes… de año 2XX2…")</f>
        <v>Al 31 de Marzo de 2025</v>
      </c>
      <c r="B22" s="340"/>
      <c r="C22" s="340"/>
      <c r="D22" s="340"/>
      <c r="E22" s="340"/>
      <c r="F22" s="152"/>
      <c r="G22" s="152"/>
      <c r="H22" s="152"/>
      <c r="I22" s="152"/>
      <c r="J22" s="152"/>
      <c r="K22" s="152"/>
      <c r="L22" s="152"/>
      <c r="M22" s="152"/>
      <c r="N22" s="152"/>
    </row>
    <row r="23" spans="1:14" s="153" customFormat="1" ht="26.25" thickBot="1" x14ac:dyDescent="0.3">
      <c r="A23" s="540" t="s">
        <v>149</v>
      </c>
      <c r="B23" s="541" t="s">
        <v>150</v>
      </c>
      <c r="C23" s="540" t="s">
        <v>104</v>
      </c>
      <c r="D23" s="540" t="s">
        <v>151</v>
      </c>
      <c r="E23" s="540" t="s">
        <v>152</v>
      </c>
      <c r="F23" s="152"/>
      <c r="G23" s="152"/>
      <c r="H23" s="152"/>
      <c r="I23" s="152"/>
      <c r="J23" s="152"/>
      <c r="K23" s="152"/>
      <c r="L23" s="152"/>
      <c r="M23" s="152"/>
      <c r="N23" s="152"/>
    </row>
    <row r="24" spans="1:14" s="153" customFormat="1" ht="38.25" x14ac:dyDescent="0.25">
      <c r="A24" s="549" t="s">
        <v>109</v>
      </c>
      <c r="B24" s="550" t="s">
        <v>1027</v>
      </c>
      <c r="C24" s="551" t="s">
        <v>950</v>
      </c>
      <c r="D24" s="550" t="s">
        <v>1599</v>
      </c>
      <c r="E24" s="552" t="s">
        <v>949</v>
      </c>
      <c r="F24" s="152"/>
      <c r="G24" s="152"/>
      <c r="H24" s="152"/>
      <c r="I24" s="152"/>
      <c r="J24" s="152"/>
      <c r="K24" s="152"/>
      <c r="L24" s="152"/>
      <c r="M24" s="152"/>
      <c r="N24" s="152"/>
    </row>
    <row r="25" spans="1:14" s="153" customFormat="1" ht="25.5" x14ac:dyDescent="0.25">
      <c r="A25" s="542" t="s">
        <v>109</v>
      </c>
      <c r="B25" s="543" t="s">
        <v>2619</v>
      </c>
      <c r="C25" s="544" t="s">
        <v>2620</v>
      </c>
      <c r="D25" s="543" t="s">
        <v>2621</v>
      </c>
      <c r="E25" s="545" t="s">
        <v>2622</v>
      </c>
      <c r="F25" s="152"/>
      <c r="G25" s="152"/>
      <c r="H25" s="152"/>
      <c r="I25" s="152"/>
      <c r="J25" s="152"/>
      <c r="K25" s="152"/>
      <c r="L25" s="152"/>
      <c r="M25" s="152"/>
      <c r="N25" s="152"/>
    </row>
    <row r="26" spans="1:14" s="153" customFormat="1" ht="39" thickBot="1" x14ac:dyDescent="0.3">
      <c r="A26" s="557" t="s">
        <v>109</v>
      </c>
      <c r="B26" s="558" t="s">
        <v>1603</v>
      </c>
      <c r="C26" s="559" t="s">
        <v>947</v>
      </c>
      <c r="D26" s="558" t="s">
        <v>1604</v>
      </c>
      <c r="E26" s="560" t="s">
        <v>957</v>
      </c>
      <c r="F26" s="152"/>
      <c r="G26" s="152"/>
      <c r="H26" s="152"/>
      <c r="I26" s="152"/>
      <c r="J26" s="152"/>
      <c r="K26" s="152"/>
      <c r="L26" s="152"/>
      <c r="M26" s="152"/>
      <c r="N26" s="152"/>
    </row>
    <row r="27" spans="1:14" s="153" customFormat="1" ht="39" thickBot="1" x14ac:dyDescent="0.3">
      <c r="A27" s="557" t="s">
        <v>109</v>
      </c>
      <c r="B27" s="558" t="s">
        <v>1605</v>
      </c>
      <c r="C27" s="559" t="s">
        <v>946</v>
      </c>
      <c r="D27" s="558" t="s">
        <v>1606</v>
      </c>
      <c r="E27" s="560" t="s">
        <v>2143</v>
      </c>
      <c r="F27" s="152"/>
      <c r="G27" s="152"/>
      <c r="H27" s="152"/>
      <c r="I27" s="152"/>
      <c r="J27" s="152"/>
      <c r="K27" s="152"/>
      <c r="L27" s="152"/>
      <c r="M27" s="152"/>
      <c r="N27" s="152"/>
    </row>
    <row r="28" spans="1:14" s="153" customFormat="1" ht="51.75" thickBot="1" x14ac:dyDescent="0.3">
      <c r="A28" s="557" t="s">
        <v>109</v>
      </c>
      <c r="B28" s="558" t="s">
        <v>2623</v>
      </c>
      <c r="C28" s="559" t="s">
        <v>946</v>
      </c>
      <c r="D28" s="558" t="s">
        <v>2624</v>
      </c>
      <c r="E28" s="560" t="s">
        <v>2625</v>
      </c>
      <c r="F28" s="152"/>
      <c r="G28" s="152"/>
      <c r="H28" s="152"/>
      <c r="I28" s="152"/>
      <c r="J28" s="152"/>
      <c r="K28" s="152"/>
      <c r="L28" s="152"/>
      <c r="M28" s="152"/>
      <c r="N28" s="152"/>
    </row>
    <row r="29" spans="1:14" s="153" customFormat="1" x14ac:dyDescent="0.25">
      <c r="A29" s="152"/>
      <c r="B29" s="152"/>
      <c r="C29" s="152"/>
      <c r="D29" s="152"/>
      <c r="E29" s="152"/>
      <c r="F29" s="152"/>
      <c r="G29" s="152"/>
      <c r="H29" s="152"/>
      <c r="I29" s="152"/>
      <c r="J29" s="152"/>
      <c r="K29" s="152"/>
      <c r="L29" s="152"/>
      <c r="M29" s="152"/>
      <c r="N29" s="152"/>
    </row>
    <row r="30" spans="1:14" s="153" customFormat="1" x14ac:dyDescent="0.25">
      <c r="A30" s="152"/>
      <c r="B30" s="152"/>
      <c r="C30" s="152"/>
      <c r="D30" s="152"/>
      <c r="E30" s="152"/>
      <c r="F30" s="152"/>
      <c r="G30" s="152"/>
      <c r="H30" s="152"/>
      <c r="I30" s="152"/>
      <c r="J30" s="152"/>
      <c r="K30" s="152"/>
      <c r="L30" s="152"/>
      <c r="M30" s="152"/>
      <c r="N30" s="152"/>
    </row>
    <row r="31" spans="1:14" s="153" customFormat="1" x14ac:dyDescent="0.25">
      <c r="A31" s="152"/>
      <c r="B31" s="152"/>
      <c r="C31" s="152"/>
      <c r="D31" s="152"/>
      <c r="E31" s="152"/>
      <c r="F31" s="152"/>
      <c r="G31" s="152"/>
      <c r="H31" s="152"/>
      <c r="I31" s="152"/>
      <c r="J31" s="152"/>
      <c r="K31" s="152"/>
      <c r="L31" s="152"/>
      <c r="M31" s="152"/>
      <c r="N31" s="152"/>
    </row>
    <row r="32" spans="1:14" s="153" customFormat="1" x14ac:dyDescent="0.25">
      <c r="A32" s="152"/>
      <c r="B32" s="152"/>
      <c r="C32" s="152"/>
      <c r="D32" s="152"/>
      <c r="E32" s="152"/>
      <c r="F32" s="152"/>
      <c r="G32" s="152"/>
      <c r="H32" s="152"/>
      <c r="I32" s="152"/>
      <c r="J32" s="152"/>
      <c r="K32" s="152"/>
      <c r="L32" s="152"/>
      <c r="M32" s="152"/>
      <c r="N32" s="152"/>
    </row>
    <row r="33" spans="1:14" s="153" customFormat="1" x14ac:dyDescent="0.25">
      <c r="A33" s="152"/>
      <c r="B33" s="152"/>
      <c r="C33" s="152"/>
      <c r="D33" s="152"/>
      <c r="E33" s="152"/>
      <c r="F33" s="152"/>
      <c r="G33" s="152"/>
      <c r="H33" s="152"/>
      <c r="I33" s="152"/>
      <c r="J33" s="152"/>
      <c r="K33" s="152"/>
      <c r="L33" s="152"/>
      <c r="M33" s="152"/>
      <c r="N33" s="152"/>
    </row>
    <row r="34" spans="1:14" s="153" customFormat="1" x14ac:dyDescent="0.25">
      <c r="A34" s="152"/>
      <c r="B34" s="152"/>
      <c r="C34" s="152"/>
      <c r="D34" s="152"/>
      <c r="E34" s="152"/>
      <c r="F34" s="152"/>
      <c r="G34" s="152"/>
      <c r="H34" s="152"/>
      <c r="I34" s="152"/>
      <c r="J34" s="152"/>
      <c r="K34" s="152"/>
      <c r="L34" s="152"/>
      <c r="M34" s="152"/>
      <c r="N34" s="152"/>
    </row>
    <row r="35" spans="1:14" s="153" customFormat="1" x14ac:dyDescent="0.25">
      <c r="A35" s="152"/>
      <c r="B35" s="152"/>
      <c r="C35" s="152"/>
      <c r="D35" s="152"/>
      <c r="E35" s="152"/>
      <c r="F35" s="152"/>
      <c r="G35" s="152"/>
      <c r="H35" s="152"/>
      <c r="I35" s="152"/>
      <c r="J35" s="152"/>
      <c r="K35" s="152"/>
      <c r="L35" s="152"/>
      <c r="M35" s="152"/>
      <c r="N35" s="152"/>
    </row>
    <row r="36" spans="1:14" s="153" customFormat="1" x14ac:dyDescent="0.25">
      <c r="A36" s="152"/>
      <c r="B36" s="152"/>
      <c r="C36" s="152"/>
      <c r="D36" s="152"/>
      <c r="E36" s="152"/>
      <c r="F36" s="152"/>
      <c r="G36" s="152"/>
      <c r="H36" s="152"/>
      <c r="I36" s="152"/>
      <c r="J36" s="152"/>
      <c r="K36" s="152"/>
      <c r="L36" s="152"/>
      <c r="M36" s="152"/>
      <c r="N36" s="152"/>
    </row>
    <row r="37" spans="1:14" s="153" customFormat="1" x14ac:dyDescent="0.25">
      <c r="A37" s="152"/>
      <c r="B37" s="152"/>
      <c r="C37" s="152"/>
      <c r="D37" s="152"/>
      <c r="E37" s="152"/>
      <c r="F37" s="152"/>
      <c r="G37" s="152"/>
      <c r="H37" s="152"/>
      <c r="I37" s="152"/>
      <c r="J37" s="152"/>
      <c r="K37" s="152"/>
      <c r="L37" s="152"/>
      <c r="M37" s="152"/>
      <c r="N37" s="152"/>
    </row>
    <row r="38" spans="1:14" s="153" customFormat="1" x14ac:dyDescent="0.25">
      <c r="A38" s="152"/>
      <c r="B38" s="152"/>
      <c r="C38" s="152"/>
      <c r="D38" s="152"/>
      <c r="E38" s="152"/>
      <c r="F38" s="152"/>
      <c r="G38" s="152"/>
      <c r="H38" s="152"/>
      <c r="I38" s="152"/>
      <c r="J38" s="152"/>
      <c r="K38" s="152"/>
      <c r="L38" s="152"/>
      <c r="M38" s="152"/>
      <c r="N38" s="152"/>
    </row>
    <row r="39" spans="1:14" s="153" customFormat="1" x14ac:dyDescent="0.25">
      <c r="A39" s="152"/>
      <c r="B39" s="152"/>
      <c r="C39" s="152"/>
      <c r="D39" s="152"/>
      <c r="E39" s="152"/>
      <c r="F39" s="152"/>
      <c r="G39" s="152"/>
      <c r="H39" s="152"/>
      <c r="I39" s="152"/>
      <c r="J39" s="152"/>
      <c r="K39" s="152"/>
      <c r="L39" s="152"/>
      <c r="M39" s="152"/>
      <c r="N39" s="152"/>
    </row>
    <row r="40" spans="1:14" s="153" customFormat="1" x14ac:dyDescent="0.25">
      <c r="A40" s="152"/>
      <c r="B40" s="152"/>
      <c r="C40" s="152"/>
      <c r="D40" s="152"/>
      <c r="E40" s="152"/>
      <c r="F40" s="152"/>
      <c r="G40" s="152"/>
      <c r="H40" s="152"/>
      <c r="I40" s="152"/>
      <c r="J40" s="152"/>
      <c r="K40" s="152"/>
      <c r="L40" s="152"/>
      <c r="M40" s="152"/>
      <c r="N40" s="152"/>
    </row>
    <row r="41" spans="1:14" s="153" customFormat="1" x14ac:dyDescent="0.25">
      <c r="A41" s="152"/>
      <c r="B41" s="152"/>
      <c r="C41" s="152"/>
      <c r="D41" s="152"/>
      <c r="E41" s="152"/>
      <c r="F41" s="152"/>
      <c r="G41" s="152"/>
      <c r="H41" s="152"/>
      <c r="I41" s="152"/>
      <c r="J41" s="152"/>
      <c r="K41" s="152"/>
      <c r="L41" s="152"/>
      <c r="M41" s="152"/>
      <c r="N41" s="152"/>
    </row>
    <row r="42" spans="1:14" s="153" customFormat="1" x14ac:dyDescent="0.25">
      <c r="A42" s="152"/>
      <c r="B42" s="152"/>
      <c r="C42" s="152"/>
      <c r="D42" s="152"/>
      <c r="E42" s="152"/>
      <c r="F42" s="152"/>
      <c r="G42" s="152"/>
      <c r="H42" s="152"/>
      <c r="I42" s="152"/>
      <c r="J42" s="152"/>
      <c r="K42" s="152"/>
      <c r="L42" s="152"/>
      <c r="M42" s="152"/>
      <c r="N42" s="152"/>
    </row>
    <row r="43" spans="1:14" s="153" customFormat="1" x14ac:dyDescent="0.25">
      <c r="A43" s="152"/>
      <c r="B43" s="152"/>
      <c r="C43" s="152"/>
      <c r="D43" s="152"/>
      <c r="E43" s="152"/>
      <c r="F43" s="152"/>
      <c r="G43" s="152"/>
      <c r="H43" s="152"/>
      <c r="I43" s="152"/>
      <c r="J43" s="152"/>
      <c r="K43" s="152"/>
      <c r="L43" s="152"/>
      <c r="M43" s="152"/>
      <c r="N43" s="152"/>
    </row>
    <row r="44" spans="1:14" s="153" customFormat="1" x14ac:dyDescent="0.25">
      <c r="A44" s="152"/>
      <c r="B44" s="152"/>
      <c r="C44" s="152"/>
      <c r="D44" s="152"/>
      <c r="E44" s="152"/>
      <c r="F44" s="152"/>
      <c r="G44" s="152"/>
      <c r="H44" s="152"/>
      <c r="I44" s="152"/>
      <c r="J44" s="152"/>
      <c r="K44" s="152"/>
      <c r="L44" s="152"/>
      <c r="M44" s="152"/>
      <c r="N44" s="152"/>
    </row>
    <row r="45" spans="1:14" s="153" customFormat="1" x14ac:dyDescent="0.25">
      <c r="A45" s="152"/>
      <c r="B45" s="152"/>
      <c r="C45" s="152"/>
      <c r="D45" s="152"/>
      <c r="E45" s="152"/>
      <c r="F45" s="152"/>
      <c r="G45" s="152"/>
      <c r="H45" s="152"/>
      <c r="I45" s="152"/>
      <c r="J45" s="152"/>
      <c r="K45" s="152"/>
      <c r="L45" s="152"/>
      <c r="M45" s="152"/>
      <c r="N45" s="152"/>
    </row>
    <row r="46" spans="1:14" s="153" customFormat="1" x14ac:dyDescent="0.25">
      <c r="A46" s="152"/>
      <c r="B46" s="152"/>
      <c r="C46" s="152"/>
      <c r="D46" s="152"/>
      <c r="E46" s="152"/>
      <c r="F46" s="152"/>
      <c r="G46" s="152"/>
      <c r="H46" s="152"/>
      <c r="I46" s="152"/>
      <c r="J46" s="152"/>
      <c r="K46" s="152"/>
      <c r="L46" s="152"/>
      <c r="M46" s="152"/>
      <c r="N46" s="152"/>
    </row>
    <row r="47" spans="1:14" s="153" customFormat="1" x14ac:dyDescent="0.25">
      <c r="A47" s="152"/>
      <c r="B47" s="152"/>
      <c r="C47" s="152"/>
      <c r="D47" s="152"/>
      <c r="E47" s="152"/>
      <c r="F47" s="152"/>
      <c r="G47" s="152"/>
      <c r="H47" s="152"/>
      <c r="I47" s="152"/>
      <c r="J47" s="152"/>
      <c r="K47" s="152"/>
      <c r="L47" s="152"/>
      <c r="M47" s="152"/>
      <c r="N47" s="152"/>
    </row>
    <row r="48" spans="1:14" s="153" customFormat="1" x14ac:dyDescent="0.25">
      <c r="A48" s="152"/>
      <c r="B48" s="152"/>
      <c r="C48" s="152"/>
      <c r="D48" s="152"/>
      <c r="E48" s="152"/>
      <c r="F48" s="152"/>
      <c r="G48" s="152"/>
      <c r="H48" s="152"/>
      <c r="I48" s="152"/>
      <c r="J48" s="152"/>
      <c r="K48" s="152"/>
      <c r="L48" s="152"/>
      <c r="M48" s="152"/>
      <c r="N48" s="152"/>
    </row>
    <row r="49" spans="1:14" s="153" customFormat="1" x14ac:dyDescent="0.25">
      <c r="A49" s="152"/>
      <c r="B49" s="152"/>
      <c r="C49" s="152"/>
      <c r="D49" s="152"/>
      <c r="E49" s="152"/>
      <c r="F49" s="152"/>
      <c r="G49" s="152"/>
      <c r="H49" s="152"/>
      <c r="I49" s="152"/>
      <c r="J49" s="152"/>
      <c r="K49" s="152"/>
      <c r="L49" s="152"/>
      <c r="M49" s="152"/>
      <c r="N49" s="152"/>
    </row>
    <row r="50" spans="1:14" s="153" customFormat="1" x14ac:dyDescent="0.25">
      <c r="A50" s="152"/>
      <c r="B50" s="152"/>
      <c r="C50" s="152"/>
      <c r="D50" s="152"/>
      <c r="E50" s="152"/>
      <c r="F50" s="152"/>
      <c r="G50" s="152"/>
      <c r="H50" s="152"/>
      <c r="I50" s="152"/>
      <c r="J50" s="152"/>
      <c r="K50" s="152"/>
      <c r="L50" s="152"/>
      <c r="M50" s="152"/>
      <c r="N50" s="152"/>
    </row>
    <row r="51" spans="1:14" s="153" customFormat="1" x14ac:dyDescent="0.25">
      <c r="A51" s="152"/>
      <c r="B51" s="152"/>
      <c r="C51" s="152"/>
      <c r="D51" s="152"/>
      <c r="E51" s="152"/>
      <c r="F51" s="152"/>
      <c r="G51" s="152"/>
      <c r="H51" s="152"/>
      <c r="I51" s="152"/>
      <c r="J51" s="152"/>
      <c r="K51" s="152"/>
      <c r="L51" s="152"/>
      <c r="M51" s="152"/>
      <c r="N51" s="152"/>
    </row>
    <row r="52" spans="1:14" s="153" customFormat="1" x14ac:dyDescent="0.25">
      <c r="A52" s="152"/>
      <c r="B52" s="152"/>
      <c r="C52" s="152"/>
      <c r="D52" s="152"/>
      <c r="E52" s="152"/>
      <c r="F52" s="152"/>
      <c r="G52" s="152"/>
      <c r="H52" s="152"/>
      <c r="I52" s="152"/>
      <c r="J52" s="152"/>
      <c r="K52" s="152"/>
      <c r="L52" s="152"/>
      <c r="M52" s="152"/>
      <c r="N52" s="152"/>
    </row>
    <row r="53" spans="1:14" s="153" customFormat="1" x14ac:dyDescent="0.25">
      <c r="A53" s="152"/>
      <c r="B53" s="152"/>
      <c r="C53" s="152"/>
      <c r="D53" s="152"/>
      <c r="E53" s="152"/>
      <c r="F53" s="152"/>
      <c r="G53" s="152"/>
      <c r="H53" s="152"/>
      <c r="I53" s="152"/>
      <c r="J53" s="152"/>
      <c r="K53" s="152"/>
      <c r="L53" s="152"/>
      <c r="M53" s="152"/>
      <c r="N53" s="152"/>
    </row>
    <row r="54" spans="1:14" s="153" customFormat="1" x14ac:dyDescent="0.25">
      <c r="A54" s="152"/>
      <c r="B54" s="152"/>
      <c r="C54" s="152"/>
      <c r="D54" s="152"/>
      <c r="E54" s="152"/>
      <c r="F54" s="152"/>
      <c r="G54" s="152"/>
      <c r="H54" s="152"/>
      <c r="I54" s="152"/>
      <c r="J54" s="152"/>
      <c r="K54" s="152"/>
      <c r="L54" s="152"/>
      <c r="M54" s="152"/>
      <c r="N54" s="152"/>
    </row>
  </sheetData>
  <mergeCells count="2">
    <mergeCell ref="A6:I6"/>
    <mergeCell ref="A4:E4"/>
  </mergeCells>
  <hyperlinks>
    <hyperlink ref="E1" location="Indice!A1" display="Indice"/>
  </hyperlinks>
  <pageMargins left="0.70866141732283472" right="0.70866141732283472" top="0.74803149606299213" bottom="0.74803149606299213" header="0.31496062992125984" footer="0.31496062992125984"/>
  <pageSetup paperSize="9" scale="75"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dimension ref="A1:N71"/>
  <sheetViews>
    <sheetView zoomScale="70" zoomScaleNormal="70" workbookViewId="0">
      <selection activeCell="F27" sqref="F27"/>
    </sheetView>
  </sheetViews>
  <sheetFormatPr baseColWidth="10" defaultRowHeight="15" x14ac:dyDescent="0.25"/>
  <cols>
    <col min="1" max="1" width="17.85546875" style="114" customWidth="1"/>
    <col min="2" max="2" width="22.28515625" style="114" customWidth="1"/>
    <col min="3" max="3" width="19.85546875" style="114" customWidth="1"/>
    <col min="4" max="4" width="17.85546875" style="114" customWidth="1"/>
    <col min="5" max="5" width="19.28515625" style="114" customWidth="1"/>
    <col min="6" max="6" width="72.140625" style="114" customWidth="1"/>
    <col min="7" max="7" width="11.42578125" style="114"/>
    <col min="8" max="8" width="27.5703125" style="114" bestFit="1" customWidth="1"/>
    <col min="9" max="9" width="21.85546875" style="114" bestFit="1" customWidth="1"/>
    <col min="10" max="10" width="23.28515625" style="114" bestFit="1" customWidth="1"/>
    <col min="11" max="11" width="26.42578125" style="114" bestFit="1" customWidth="1"/>
    <col min="12" max="12" width="26" style="114" bestFit="1" customWidth="1"/>
    <col min="13" max="14" width="11.42578125" style="114"/>
  </cols>
  <sheetData>
    <row r="1" spans="1:14" x14ac:dyDescent="0.25">
      <c r="A1" s="114" t="str">
        <f>Indice!C1</f>
        <v>RIEDER &amp; CIA. S.A.C.I.</v>
      </c>
      <c r="E1" s="133" t="s">
        <v>324</v>
      </c>
    </row>
    <row r="2" spans="1:14" x14ac:dyDescent="0.25">
      <c r="C2" s="120"/>
    </row>
    <row r="4" spans="1:14" x14ac:dyDescent="0.25">
      <c r="A4" s="204" t="s">
        <v>325</v>
      </c>
      <c r="B4" s="204"/>
      <c r="C4" s="204"/>
      <c r="D4" s="204"/>
      <c r="E4" s="204"/>
      <c r="F4" s="204"/>
      <c r="G4" s="204"/>
      <c r="H4" s="204"/>
      <c r="I4" s="205"/>
    </row>
    <row r="5" spans="1:14" s="153" customFormat="1" ht="47.25" customHeight="1" x14ac:dyDescent="0.25">
      <c r="A5" s="735" t="s">
        <v>1023</v>
      </c>
      <c r="B5" s="735"/>
      <c r="C5" s="735"/>
      <c r="D5" s="735"/>
      <c r="E5" s="735"/>
      <c r="F5" s="735"/>
      <c r="G5" s="735"/>
      <c r="H5" s="735"/>
      <c r="I5" s="152"/>
      <c r="J5" s="152"/>
      <c r="K5" s="152"/>
      <c r="L5" s="152"/>
      <c r="M5" s="152"/>
      <c r="N5" s="152"/>
    </row>
    <row r="6" spans="1:14" x14ac:dyDescent="0.25">
      <c r="A6" s="597" t="s">
        <v>1973</v>
      </c>
      <c r="B6" s="597" t="s">
        <v>1096</v>
      </c>
      <c r="C6" s="597" t="s">
        <v>1097</v>
      </c>
      <c r="D6" s="597" t="s">
        <v>1098</v>
      </c>
      <c r="E6" s="597" t="s">
        <v>1099</v>
      </c>
      <c r="F6" s="597" t="s">
        <v>1100</v>
      </c>
      <c r="G6" s="597" t="s">
        <v>1101</v>
      </c>
      <c r="H6" s="597" t="s">
        <v>1102</v>
      </c>
      <c r="I6" s="598" t="s">
        <v>1103</v>
      </c>
      <c r="J6" s="598" t="s">
        <v>1104</v>
      </c>
      <c r="K6" s="597" t="s">
        <v>1105</v>
      </c>
    </row>
    <row r="7" spans="1:14" ht="30" x14ac:dyDescent="0.25">
      <c r="A7" s="570" t="s">
        <v>1974</v>
      </c>
      <c r="B7" s="570" t="s">
        <v>1572</v>
      </c>
      <c r="C7" s="570" t="s">
        <v>1612</v>
      </c>
      <c r="D7" s="570">
        <v>419352</v>
      </c>
      <c r="E7" s="570" t="s">
        <v>1573</v>
      </c>
      <c r="F7" s="599" t="s">
        <v>1574</v>
      </c>
      <c r="G7" s="570" t="s">
        <v>1975</v>
      </c>
      <c r="H7" s="570" t="s">
        <v>1111</v>
      </c>
      <c r="I7" s="600">
        <v>1330600000</v>
      </c>
      <c r="J7" s="565"/>
      <c r="K7" s="601" t="s">
        <v>1976</v>
      </c>
    </row>
    <row r="8" spans="1:14" x14ac:dyDescent="0.25">
      <c r="A8" s="570" t="s">
        <v>1977</v>
      </c>
      <c r="B8" s="570" t="s">
        <v>1978</v>
      </c>
      <c r="C8" s="570" t="s">
        <v>1612</v>
      </c>
      <c r="D8" s="570">
        <v>441361</v>
      </c>
      <c r="E8" s="570" t="s">
        <v>1979</v>
      </c>
      <c r="F8" s="599" t="s">
        <v>1980</v>
      </c>
      <c r="G8" s="570" t="s">
        <v>1981</v>
      </c>
      <c r="H8" s="570" t="s">
        <v>1111</v>
      </c>
      <c r="I8" s="602">
        <v>2706400</v>
      </c>
      <c r="J8" s="565"/>
      <c r="K8" s="603" t="s">
        <v>1976</v>
      </c>
    </row>
    <row r="9" spans="1:14" x14ac:dyDescent="0.25">
      <c r="A9" s="570" t="s">
        <v>1982</v>
      </c>
      <c r="B9" s="570" t="s">
        <v>1983</v>
      </c>
      <c r="C9" s="570" t="s">
        <v>1612</v>
      </c>
      <c r="D9" s="570">
        <v>441003</v>
      </c>
      <c r="E9" s="570" t="s">
        <v>1984</v>
      </c>
      <c r="F9" s="599" t="s">
        <v>1985</v>
      </c>
      <c r="G9" s="570" t="s">
        <v>1981</v>
      </c>
      <c r="H9" s="570" t="s">
        <v>1111</v>
      </c>
      <c r="I9" s="602">
        <v>3999000</v>
      </c>
      <c r="J9" s="565"/>
      <c r="K9" s="603" t="s">
        <v>1986</v>
      </c>
    </row>
    <row r="10" spans="1:14" x14ac:dyDescent="0.25">
      <c r="A10" s="570" t="s">
        <v>1982</v>
      </c>
      <c r="B10" s="570" t="s">
        <v>1987</v>
      </c>
      <c r="C10" s="570" t="s">
        <v>1612</v>
      </c>
      <c r="D10" s="570">
        <v>444848</v>
      </c>
      <c r="E10" s="570" t="s">
        <v>1988</v>
      </c>
      <c r="F10" s="599" t="s">
        <v>1985</v>
      </c>
      <c r="G10" s="570" t="s">
        <v>1981</v>
      </c>
      <c r="H10" s="570" t="s">
        <v>1111</v>
      </c>
      <c r="I10" s="602">
        <v>9834000</v>
      </c>
      <c r="J10" s="565"/>
      <c r="K10" s="603" t="s">
        <v>1989</v>
      </c>
    </row>
    <row r="11" spans="1:14" x14ac:dyDescent="0.25">
      <c r="A11" s="570" t="s">
        <v>1982</v>
      </c>
      <c r="B11" s="570" t="s">
        <v>1990</v>
      </c>
      <c r="C11" s="570" t="s">
        <v>1612</v>
      </c>
      <c r="D11" s="570">
        <v>449866</v>
      </c>
      <c r="E11" s="570" t="s">
        <v>1991</v>
      </c>
      <c r="F11" s="599" t="s">
        <v>1992</v>
      </c>
      <c r="G11" s="570" t="s">
        <v>1981</v>
      </c>
      <c r="H11" s="570" t="s">
        <v>1111</v>
      </c>
      <c r="I11" s="602">
        <v>1800000</v>
      </c>
      <c r="J11" s="565"/>
      <c r="K11" s="603" t="s">
        <v>1993</v>
      </c>
    </row>
    <row r="12" spans="1:14" x14ac:dyDescent="0.25">
      <c r="A12" s="570" t="s">
        <v>1982</v>
      </c>
      <c r="B12" s="570" t="s">
        <v>1994</v>
      </c>
      <c r="C12" s="570" t="s">
        <v>1612</v>
      </c>
      <c r="D12" s="570">
        <v>449416</v>
      </c>
      <c r="E12" s="570" t="s">
        <v>1995</v>
      </c>
      <c r="F12" s="599" t="s">
        <v>1996</v>
      </c>
      <c r="G12" s="570" t="s">
        <v>1981</v>
      </c>
      <c r="H12" s="570" t="s">
        <v>1997</v>
      </c>
      <c r="I12" s="602">
        <v>5868000</v>
      </c>
      <c r="J12" s="565"/>
      <c r="K12" s="603" t="s">
        <v>1998</v>
      </c>
    </row>
    <row r="13" spans="1:14" x14ac:dyDescent="0.25">
      <c r="A13" s="570" t="s">
        <v>1974</v>
      </c>
      <c r="B13" s="570" t="s">
        <v>1999</v>
      </c>
      <c r="C13" s="570" t="s">
        <v>1612</v>
      </c>
      <c r="D13" s="570">
        <v>442480</v>
      </c>
      <c r="E13" s="570" t="s">
        <v>2000</v>
      </c>
      <c r="F13" s="599" t="s">
        <v>2001</v>
      </c>
      <c r="G13" s="570" t="s">
        <v>1981</v>
      </c>
      <c r="H13" s="570" t="s">
        <v>1111</v>
      </c>
      <c r="I13" s="602">
        <v>3200000</v>
      </c>
      <c r="J13" s="565"/>
      <c r="K13" s="603" t="s">
        <v>2002</v>
      </c>
    </row>
    <row r="14" spans="1:14" x14ac:dyDescent="0.25">
      <c r="A14" s="570" t="s">
        <v>1974</v>
      </c>
      <c r="B14" s="570" t="s">
        <v>2003</v>
      </c>
      <c r="C14" s="570" t="s">
        <v>1612</v>
      </c>
      <c r="D14" s="570">
        <v>453852</v>
      </c>
      <c r="E14" s="570" t="s">
        <v>2004</v>
      </c>
      <c r="F14" s="599" t="s">
        <v>2005</v>
      </c>
      <c r="G14" s="570" t="s">
        <v>1981</v>
      </c>
      <c r="H14" s="570" t="s">
        <v>1111</v>
      </c>
      <c r="I14" s="602">
        <v>980000</v>
      </c>
      <c r="J14" s="565"/>
      <c r="K14" s="603" t="s">
        <v>2006</v>
      </c>
    </row>
    <row r="15" spans="1:14" x14ac:dyDescent="0.25">
      <c r="A15" s="570" t="s">
        <v>1982</v>
      </c>
      <c r="B15" s="570" t="s">
        <v>1611</v>
      </c>
      <c r="C15" s="570" t="s">
        <v>1612</v>
      </c>
      <c r="D15" s="570">
        <v>442850</v>
      </c>
      <c r="E15" s="570" t="s">
        <v>2007</v>
      </c>
      <c r="F15" s="599" t="s">
        <v>2008</v>
      </c>
      <c r="G15" s="570" t="s">
        <v>1981</v>
      </c>
      <c r="H15" s="570" t="s">
        <v>1111</v>
      </c>
      <c r="I15" s="602">
        <v>36720000</v>
      </c>
      <c r="J15" s="565"/>
      <c r="K15" s="603" t="s">
        <v>2009</v>
      </c>
    </row>
    <row r="16" spans="1:14" x14ac:dyDescent="0.25">
      <c r="A16" s="561" t="s">
        <v>1608</v>
      </c>
      <c r="B16" s="561" t="s">
        <v>1125</v>
      </c>
      <c r="C16" s="561" t="s">
        <v>1115</v>
      </c>
      <c r="D16" s="561">
        <v>357432</v>
      </c>
      <c r="E16" s="561" t="s">
        <v>1126</v>
      </c>
      <c r="F16" s="561" t="s">
        <v>1127</v>
      </c>
      <c r="G16" s="561" t="s">
        <v>1123</v>
      </c>
      <c r="H16" s="562" t="s">
        <v>1609</v>
      </c>
      <c r="I16" s="563">
        <v>103253351528</v>
      </c>
      <c r="J16" s="563"/>
      <c r="K16" s="564" t="s">
        <v>2010</v>
      </c>
    </row>
    <row r="17" spans="1:11" x14ac:dyDescent="0.25">
      <c r="A17" s="565" t="s">
        <v>1122</v>
      </c>
      <c r="B17" s="561" t="s">
        <v>1125</v>
      </c>
      <c r="C17" s="561" t="s">
        <v>1115</v>
      </c>
      <c r="D17" s="561">
        <v>357432</v>
      </c>
      <c r="E17" s="561" t="s">
        <v>2011</v>
      </c>
      <c r="F17" s="561" t="s">
        <v>2012</v>
      </c>
      <c r="G17" s="561" t="s">
        <v>1121</v>
      </c>
      <c r="H17" s="562" t="s">
        <v>1124</v>
      </c>
      <c r="I17" s="563">
        <v>38782798</v>
      </c>
      <c r="J17" s="563"/>
      <c r="K17" s="564" t="s">
        <v>2010</v>
      </c>
    </row>
    <row r="18" spans="1:11" x14ac:dyDescent="0.25">
      <c r="A18" s="565" t="s">
        <v>1106</v>
      </c>
      <c r="B18" s="565" t="s">
        <v>1131</v>
      </c>
      <c r="C18" s="565" t="s">
        <v>1115</v>
      </c>
      <c r="D18" s="565">
        <v>371212</v>
      </c>
      <c r="E18" s="565" t="s">
        <v>1132</v>
      </c>
      <c r="F18" s="565" t="s">
        <v>1133</v>
      </c>
      <c r="G18" s="565" t="s">
        <v>1116</v>
      </c>
      <c r="H18" s="566" t="s">
        <v>1124</v>
      </c>
      <c r="I18" s="571">
        <v>24351698554</v>
      </c>
      <c r="J18" s="571"/>
      <c r="K18" s="564" t="s">
        <v>2013</v>
      </c>
    </row>
    <row r="19" spans="1:11" x14ac:dyDescent="0.25">
      <c r="A19" s="561" t="s">
        <v>1106</v>
      </c>
      <c r="B19" s="561" t="s">
        <v>1131</v>
      </c>
      <c r="C19" s="561" t="s">
        <v>1115</v>
      </c>
      <c r="D19" s="561">
        <v>371212</v>
      </c>
      <c r="E19" s="561" t="s">
        <v>1132</v>
      </c>
      <c r="F19" s="561" t="s">
        <v>1133</v>
      </c>
      <c r="G19" s="561" t="s">
        <v>1121</v>
      </c>
      <c r="H19" s="562" t="s">
        <v>1124</v>
      </c>
      <c r="I19" s="575">
        <v>10426439</v>
      </c>
      <c r="J19" s="575"/>
      <c r="K19" s="564" t="s">
        <v>2013</v>
      </c>
    </row>
    <row r="20" spans="1:11" x14ac:dyDescent="0.25">
      <c r="A20" s="561" t="s">
        <v>2014</v>
      </c>
      <c r="B20" s="561" t="s">
        <v>1131</v>
      </c>
      <c r="C20" s="561" t="s">
        <v>1115</v>
      </c>
      <c r="D20" s="561">
        <v>371213</v>
      </c>
      <c r="E20" s="561" t="s">
        <v>2015</v>
      </c>
      <c r="F20" s="561" t="s">
        <v>2016</v>
      </c>
      <c r="G20" s="561" t="s">
        <v>2017</v>
      </c>
      <c r="H20" s="562"/>
      <c r="I20" s="575">
        <v>14703271177</v>
      </c>
      <c r="J20" s="575"/>
      <c r="K20" s="604" t="s">
        <v>2018</v>
      </c>
    </row>
    <row r="21" spans="1:11" x14ac:dyDescent="0.25">
      <c r="A21" s="561" t="s">
        <v>2019</v>
      </c>
      <c r="B21" s="561" t="s">
        <v>1131</v>
      </c>
      <c r="C21" s="561" t="s">
        <v>1115</v>
      </c>
      <c r="D21" s="561">
        <v>371214</v>
      </c>
      <c r="E21" s="561" t="s">
        <v>2020</v>
      </c>
      <c r="F21" s="561" t="s">
        <v>2021</v>
      </c>
      <c r="G21" s="561" t="s">
        <v>2022</v>
      </c>
      <c r="H21" s="562"/>
      <c r="I21" s="575">
        <v>36347760</v>
      </c>
      <c r="J21" s="575"/>
      <c r="K21" s="604" t="s">
        <v>2013</v>
      </c>
    </row>
    <row r="22" spans="1:11" x14ac:dyDescent="0.25">
      <c r="A22" s="561" t="s">
        <v>1608</v>
      </c>
      <c r="B22" s="561" t="s">
        <v>1117</v>
      </c>
      <c r="C22" s="561" t="s">
        <v>1115</v>
      </c>
      <c r="D22" s="561">
        <v>357453</v>
      </c>
      <c r="E22" s="561" t="s">
        <v>1118</v>
      </c>
      <c r="F22" s="561" t="s">
        <v>1119</v>
      </c>
      <c r="G22" s="561" t="s">
        <v>1123</v>
      </c>
      <c r="H22" s="562" t="s">
        <v>1609</v>
      </c>
      <c r="I22" s="563">
        <v>92383478880</v>
      </c>
      <c r="J22" s="563"/>
      <c r="K22" s="564" t="s">
        <v>1610</v>
      </c>
    </row>
    <row r="23" spans="1:11" x14ac:dyDescent="0.25">
      <c r="A23" s="570" t="s">
        <v>2023</v>
      </c>
      <c r="B23" s="565" t="s">
        <v>1117</v>
      </c>
      <c r="C23" s="561" t="s">
        <v>1115</v>
      </c>
      <c r="D23" s="565">
        <v>357453</v>
      </c>
      <c r="E23" s="565" t="s">
        <v>1118</v>
      </c>
      <c r="F23" s="565" t="s">
        <v>1119</v>
      </c>
      <c r="G23" s="570" t="s">
        <v>1107</v>
      </c>
      <c r="H23" s="577" t="s">
        <v>1108</v>
      </c>
      <c r="I23" s="571"/>
      <c r="J23" s="576">
        <v>1072439</v>
      </c>
      <c r="K23" s="573" t="s">
        <v>2024</v>
      </c>
    </row>
    <row r="24" spans="1:11" x14ac:dyDescent="0.25">
      <c r="A24" s="570" t="s">
        <v>2023</v>
      </c>
      <c r="B24" s="565" t="s">
        <v>1117</v>
      </c>
      <c r="C24" s="565" t="s">
        <v>1115</v>
      </c>
      <c r="D24" s="565">
        <v>357453</v>
      </c>
      <c r="E24" s="565" t="s">
        <v>1575</v>
      </c>
      <c r="F24" s="565" t="s">
        <v>1576</v>
      </c>
      <c r="G24" s="570" t="s">
        <v>1107</v>
      </c>
      <c r="H24" s="566" t="s">
        <v>1108</v>
      </c>
      <c r="I24" s="571">
        <v>2260329054</v>
      </c>
      <c r="J24" s="571"/>
      <c r="K24" s="573" t="s">
        <v>2024</v>
      </c>
    </row>
    <row r="25" spans="1:11" x14ac:dyDescent="0.25">
      <c r="A25" s="570" t="s">
        <v>2023</v>
      </c>
      <c r="B25" s="565" t="s">
        <v>1117</v>
      </c>
      <c r="C25" s="565" t="s">
        <v>1115</v>
      </c>
      <c r="D25" s="565">
        <v>357453</v>
      </c>
      <c r="E25" s="565" t="s">
        <v>1118</v>
      </c>
      <c r="F25" s="565" t="s">
        <v>1119</v>
      </c>
      <c r="G25" s="570" t="s">
        <v>1577</v>
      </c>
      <c r="H25" s="566" t="s">
        <v>1108</v>
      </c>
      <c r="I25" s="571">
        <v>19636363</v>
      </c>
      <c r="J25" s="571"/>
      <c r="K25" s="573" t="s">
        <v>2025</v>
      </c>
    </row>
    <row r="26" spans="1:11" x14ac:dyDescent="0.25">
      <c r="A26" s="570" t="s">
        <v>2023</v>
      </c>
      <c r="B26" s="565" t="s">
        <v>1117</v>
      </c>
      <c r="C26" s="565" t="s">
        <v>1115</v>
      </c>
      <c r="D26" s="565">
        <v>357453</v>
      </c>
      <c r="E26" s="565" t="s">
        <v>1118</v>
      </c>
      <c r="F26" s="565" t="s">
        <v>1119</v>
      </c>
      <c r="G26" s="570" t="s">
        <v>1577</v>
      </c>
      <c r="H26" s="566" t="s">
        <v>1108</v>
      </c>
      <c r="I26" s="571">
        <v>21599999</v>
      </c>
      <c r="J26" s="571"/>
      <c r="K26" s="573" t="s">
        <v>2013</v>
      </c>
    </row>
    <row r="27" spans="1:11" x14ac:dyDescent="0.25">
      <c r="A27" s="570" t="s">
        <v>2023</v>
      </c>
      <c r="B27" s="565" t="s">
        <v>1117</v>
      </c>
      <c r="C27" s="565" t="s">
        <v>1115</v>
      </c>
      <c r="D27" s="565">
        <v>357453</v>
      </c>
      <c r="E27" s="565" t="s">
        <v>1118</v>
      </c>
      <c r="F27" s="565" t="s">
        <v>1119</v>
      </c>
      <c r="G27" s="570" t="s">
        <v>1577</v>
      </c>
      <c r="H27" s="566" t="s">
        <v>1108</v>
      </c>
      <c r="I27" s="571">
        <v>276472048</v>
      </c>
      <c r="J27" s="571"/>
      <c r="K27" s="573" t="s">
        <v>2013</v>
      </c>
    </row>
    <row r="28" spans="1:11" x14ac:dyDescent="0.25">
      <c r="A28" s="565" t="s">
        <v>1106</v>
      </c>
      <c r="B28" s="565" t="s">
        <v>1128</v>
      </c>
      <c r="C28" s="565" t="s">
        <v>1115</v>
      </c>
      <c r="D28" s="565">
        <v>357430</v>
      </c>
      <c r="E28" s="565" t="s">
        <v>1129</v>
      </c>
      <c r="F28" s="565" t="s">
        <v>1130</v>
      </c>
      <c r="G28" s="565" t="s">
        <v>1120</v>
      </c>
      <c r="H28" s="566" t="s">
        <v>1108</v>
      </c>
      <c r="I28" s="567">
        <v>4702055250</v>
      </c>
      <c r="J28" s="567"/>
      <c r="K28" s="568" t="s">
        <v>2026</v>
      </c>
    </row>
    <row r="29" spans="1:11" x14ac:dyDescent="0.25">
      <c r="A29" s="565" t="s">
        <v>1106</v>
      </c>
      <c r="B29" s="565" t="s">
        <v>1128</v>
      </c>
      <c r="C29" s="565" t="s">
        <v>1115</v>
      </c>
      <c r="D29" s="565">
        <v>357430</v>
      </c>
      <c r="E29" s="565" t="s">
        <v>1129</v>
      </c>
      <c r="F29" s="565" t="s">
        <v>1130</v>
      </c>
      <c r="G29" s="565" t="s">
        <v>1120</v>
      </c>
      <c r="H29" s="566" t="s">
        <v>1108</v>
      </c>
      <c r="I29" s="567"/>
      <c r="J29" s="572">
        <v>2309144</v>
      </c>
      <c r="K29" s="568" t="s">
        <v>2026</v>
      </c>
    </row>
    <row r="30" spans="1:11" x14ac:dyDescent="0.25">
      <c r="A30" s="565" t="s">
        <v>1582</v>
      </c>
      <c r="B30" s="565" t="s">
        <v>1128</v>
      </c>
      <c r="C30" s="565" t="s">
        <v>1115</v>
      </c>
      <c r="D30" s="565">
        <v>357430</v>
      </c>
      <c r="E30" s="565" t="s">
        <v>1129</v>
      </c>
      <c r="F30" s="565" t="s">
        <v>1130</v>
      </c>
      <c r="G30" s="570" t="s">
        <v>1577</v>
      </c>
      <c r="H30" s="566" t="s">
        <v>1108</v>
      </c>
      <c r="I30" s="567">
        <v>22851125</v>
      </c>
      <c r="J30" s="567"/>
      <c r="K30" s="568" t="s">
        <v>2026</v>
      </c>
    </row>
    <row r="31" spans="1:11" x14ac:dyDescent="0.25">
      <c r="A31" s="565" t="s">
        <v>1582</v>
      </c>
      <c r="B31" s="565" t="s">
        <v>1128</v>
      </c>
      <c r="C31" s="565" t="s">
        <v>1115</v>
      </c>
      <c r="D31" s="565">
        <v>357430</v>
      </c>
      <c r="E31" s="565" t="s">
        <v>1129</v>
      </c>
      <c r="F31" s="565" t="s">
        <v>1130</v>
      </c>
      <c r="G31" s="570" t="s">
        <v>1577</v>
      </c>
      <c r="H31" s="566" t="s">
        <v>1108</v>
      </c>
      <c r="I31" s="567">
        <v>2287830801</v>
      </c>
      <c r="J31" s="567"/>
      <c r="K31" s="568" t="s">
        <v>2026</v>
      </c>
    </row>
    <row r="32" spans="1:11" x14ac:dyDescent="0.25">
      <c r="A32" s="565" t="s">
        <v>1582</v>
      </c>
      <c r="B32" s="565" t="s">
        <v>1128</v>
      </c>
      <c r="C32" s="565" t="s">
        <v>1115</v>
      </c>
      <c r="D32" s="565">
        <v>357430</v>
      </c>
      <c r="E32" s="565" t="s">
        <v>1129</v>
      </c>
      <c r="F32" s="565" t="s">
        <v>1130</v>
      </c>
      <c r="G32" s="570" t="s">
        <v>1577</v>
      </c>
      <c r="H32" s="566" t="s">
        <v>1108</v>
      </c>
      <c r="I32" s="567">
        <v>90102182</v>
      </c>
      <c r="J32" s="567"/>
      <c r="K32" s="568" t="s">
        <v>2026</v>
      </c>
    </row>
    <row r="33" spans="1:11" x14ac:dyDescent="0.25">
      <c r="A33" s="565" t="s">
        <v>1122</v>
      </c>
      <c r="B33" s="565" t="s">
        <v>1128</v>
      </c>
      <c r="C33" s="565" t="s">
        <v>1115</v>
      </c>
      <c r="D33" s="565">
        <v>357430</v>
      </c>
      <c r="E33" s="565" t="s">
        <v>1129</v>
      </c>
      <c r="F33" s="565" t="s">
        <v>1130</v>
      </c>
      <c r="G33" s="561" t="s">
        <v>2027</v>
      </c>
      <c r="H33" s="566" t="s">
        <v>1108</v>
      </c>
      <c r="I33" s="567">
        <v>216049285240</v>
      </c>
      <c r="J33" s="567"/>
      <c r="K33" s="568" t="s">
        <v>2026</v>
      </c>
    </row>
    <row r="34" spans="1:11" x14ac:dyDescent="0.25">
      <c r="A34" s="565" t="s">
        <v>1582</v>
      </c>
      <c r="B34" s="565" t="s">
        <v>1587</v>
      </c>
      <c r="C34" s="565" t="s">
        <v>1115</v>
      </c>
      <c r="D34" s="565">
        <v>388095</v>
      </c>
      <c r="E34" s="565" t="s">
        <v>1588</v>
      </c>
      <c r="F34" s="565" t="s">
        <v>1589</v>
      </c>
      <c r="G34" s="565" t="s">
        <v>1586</v>
      </c>
      <c r="H34" s="566" t="s">
        <v>1108</v>
      </c>
      <c r="I34" s="567">
        <v>3477494657</v>
      </c>
      <c r="J34" s="567"/>
      <c r="K34" s="568" t="s">
        <v>2028</v>
      </c>
    </row>
    <row r="35" spans="1:11" x14ac:dyDescent="0.25">
      <c r="A35" s="565" t="s">
        <v>1582</v>
      </c>
      <c r="B35" s="565" t="s">
        <v>1587</v>
      </c>
      <c r="C35" s="565" t="s">
        <v>1115</v>
      </c>
      <c r="D35" s="565">
        <v>388095</v>
      </c>
      <c r="E35" s="565" t="s">
        <v>1588</v>
      </c>
      <c r="F35" s="565" t="s">
        <v>1589</v>
      </c>
      <c r="G35" s="565" t="s">
        <v>1586</v>
      </c>
      <c r="H35" s="566" t="s">
        <v>1108</v>
      </c>
      <c r="I35" s="567">
        <v>166292801</v>
      </c>
      <c r="J35" s="567"/>
      <c r="K35" s="568" t="s">
        <v>2028</v>
      </c>
    </row>
    <row r="36" spans="1:11" x14ac:dyDescent="0.25">
      <c r="A36" s="565" t="s">
        <v>1582</v>
      </c>
      <c r="B36" s="565" t="s">
        <v>1587</v>
      </c>
      <c r="C36" s="565" t="s">
        <v>1115</v>
      </c>
      <c r="D36" s="565">
        <v>388095</v>
      </c>
      <c r="E36" s="565" t="s">
        <v>1588</v>
      </c>
      <c r="F36" s="565" t="s">
        <v>1589</v>
      </c>
      <c r="G36" s="565" t="s">
        <v>1586</v>
      </c>
      <c r="H36" s="566" t="s">
        <v>1108</v>
      </c>
      <c r="I36" s="567">
        <v>89500331</v>
      </c>
      <c r="J36" s="567"/>
      <c r="K36" s="568" t="s">
        <v>2028</v>
      </c>
    </row>
    <row r="37" spans="1:11" x14ac:dyDescent="0.25">
      <c r="A37" s="565" t="s">
        <v>1582</v>
      </c>
      <c r="B37" s="565" t="s">
        <v>1587</v>
      </c>
      <c r="C37" s="565" t="s">
        <v>1115</v>
      </c>
      <c r="D37" s="565">
        <v>388095</v>
      </c>
      <c r="E37" s="565" t="s">
        <v>1588</v>
      </c>
      <c r="F37" s="565" t="s">
        <v>1589</v>
      </c>
      <c r="G37" s="565" t="s">
        <v>1590</v>
      </c>
      <c r="H37" s="566" t="s">
        <v>1108</v>
      </c>
      <c r="I37" s="567">
        <v>6962794062</v>
      </c>
      <c r="J37" s="567"/>
      <c r="K37" s="568" t="s">
        <v>1592</v>
      </c>
    </row>
    <row r="38" spans="1:11" x14ac:dyDescent="0.25">
      <c r="A38" s="565" t="s">
        <v>1582</v>
      </c>
      <c r="B38" s="565" t="s">
        <v>1587</v>
      </c>
      <c r="C38" s="565" t="s">
        <v>1115</v>
      </c>
      <c r="D38" s="565">
        <v>388095</v>
      </c>
      <c r="E38" s="565" t="s">
        <v>1588</v>
      </c>
      <c r="F38" s="565" t="s">
        <v>1589</v>
      </c>
      <c r="G38" s="565" t="s">
        <v>1590</v>
      </c>
      <c r="H38" s="566" t="s">
        <v>1108</v>
      </c>
      <c r="I38" s="567"/>
      <c r="J38" s="567"/>
      <c r="K38" s="568" t="s">
        <v>1591</v>
      </c>
    </row>
    <row r="39" spans="1:11" x14ac:dyDescent="0.25">
      <c r="A39" s="565" t="s">
        <v>1582</v>
      </c>
      <c r="B39" s="565" t="s">
        <v>1587</v>
      </c>
      <c r="C39" s="565" t="s">
        <v>1115</v>
      </c>
      <c r="D39" s="565">
        <v>388095</v>
      </c>
      <c r="E39" s="565" t="s">
        <v>1588</v>
      </c>
      <c r="F39" s="565" t="s">
        <v>1589</v>
      </c>
      <c r="G39" s="565" t="s">
        <v>1590</v>
      </c>
      <c r="H39" s="566" t="s">
        <v>1108</v>
      </c>
      <c r="I39" s="567"/>
      <c r="J39" s="572">
        <v>828187.37</v>
      </c>
      <c r="K39" s="568" t="s">
        <v>1592</v>
      </c>
    </row>
    <row r="40" spans="1:11" x14ac:dyDescent="0.25">
      <c r="A40" s="565" t="s">
        <v>1122</v>
      </c>
      <c r="B40" s="565" t="s">
        <v>1578</v>
      </c>
      <c r="C40" s="565" t="s">
        <v>1115</v>
      </c>
      <c r="D40" s="565"/>
      <c r="E40" s="565" t="s">
        <v>1579</v>
      </c>
      <c r="F40" s="565"/>
      <c r="G40" s="565" t="s">
        <v>1580</v>
      </c>
      <c r="H40" s="566" t="s">
        <v>1108</v>
      </c>
      <c r="I40" s="567"/>
      <c r="J40" s="572">
        <v>2484483.5</v>
      </c>
      <c r="K40" s="568" t="s">
        <v>1581</v>
      </c>
    </row>
    <row r="41" spans="1:11" x14ac:dyDescent="0.25">
      <c r="A41" s="565" t="s">
        <v>1122</v>
      </c>
      <c r="B41" s="565" t="s">
        <v>1578</v>
      </c>
      <c r="C41" s="565" t="s">
        <v>1115</v>
      </c>
      <c r="D41" s="565"/>
      <c r="E41" s="565" t="s">
        <v>1579</v>
      </c>
      <c r="F41" s="565"/>
      <c r="G41" s="565" t="s">
        <v>1586</v>
      </c>
      <c r="H41" s="566" t="s">
        <v>1108</v>
      </c>
      <c r="I41" s="567">
        <v>18133793900</v>
      </c>
      <c r="J41" s="567"/>
      <c r="K41" s="568" t="s">
        <v>2029</v>
      </c>
    </row>
    <row r="42" spans="1:11" x14ac:dyDescent="0.25">
      <c r="A42" s="565" t="s">
        <v>1122</v>
      </c>
      <c r="B42" s="565" t="s">
        <v>1578</v>
      </c>
      <c r="C42" s="565" t="s">
        <v>1115</v>
      </c>
      <c r="D42" s="565"/>
      <c r="E42" s="565" t="s">
        <v>1579</v>
      </c>
      <c r="F42" s="565"/>
      <c r="G42" s="565" t="s">
        <v>1586</v>
      </c>
      <c r="H42" s="566" t="s">
        <v>1108</v>
      </c>
      <c r="I42" s="567"/>
      <c r="J42" s="567">
        <v>1037078</v>
      </c>
      <c r="K42" s="568" t="s">
        <v>2029</v>
      </c>
    </row>
    <row r="43" spans="1:11" x14ac:dyDescent="0.25">
      <c r="A43" s="565" t="s">
        <v>1582</v>
      </c>
      <c r="B43" s="565" t="s">
        <v>1583</v>
      </c>
      <c r="C43" s="565" t="s">
        <v>1115</v>
      </c>
      <c r="D43" s="565"/>
      <c r="E43" s="565" t="s">
        <v>1584</v>
      </c>
      <c r="F43" s="565"/>
      <c r="G43" s="565" t="s">
        <v>1585</v>
      </c>
      <c r="H43" s="566" t="s">
        <v>1108</v>
      </c>
      <c r="I43" s="567"/>
      <c r="J43" s="572">
        <v>388367.8</v>
      </c>
      <c r="K43" s="568" t="s">
        <v>2030</v>
      </c>
    </row>
    <row r="44" spans="1:11" x14ac:dyDescent="0.25">
      <c r="A44" s="565" t="s">
        <v>1582</v>
      </c>
      <c r="B44" s="565" t="s">
        <v>1583</v>
      </c>
      <c r="C44" s="565" t="s">
        <v>1115</v>
      </c>
      <c r="D44" s="565"/>
      <c r="E44" s="565" t="s">
        <v>1584</v>
      </c>
      <c r="F44" s="565"/>
      <c r="G44" s="565" t="s">
        <v>1586</v>
      </c>
      <c r="H44" s="566" t="s">
        <v>1108</v>
      </c>
      <c r="I44" s="567"/>
      <c r="J44" s="572">
        <v>66995.259999999995</v>
      </c>
      <c r="K44" s="568" t="s">
        <v>2030</v>
      </c>
    </row>
    <row r="45" spans="1:11" x14ac:dyDescent="0.25">
      <c r="A45" s="561" t="s">
        <v>1608</v>
      </c>
      <c r="B45" s="565" t="s">
        <v>2031</v>
      </c>
      <c r="C45" s="565" t="s">
        <v>1115</v>
      </c>
      <c r="D45" s="565"/>
      <c r="E45" s="565" t="s">
        <v>2032</v>
      </c>
      <c r="F45" s="565"/>
      <c r="G45" s="565" t="s">
        <v>1586</v>
      </c>
      <c r="H45" s="566" t="s">
        <v>1108</v>
      </c>
      <c r="I45" s="567"/>
      <c r="J45" s="572">
        <v>876410</v>
      </c>
      <c r="K45" s="568" t="s">
        <v>2033</v>
      </c>
    </row>
    <row r="46" spans="1:11" x14ac:dyDescent="0.25">
      <c r="A46" s="561" t="s">
        <v>1608</v>
      </c>
      <c r="B46" s="565" t="s">
        <v>2031</v>
      </c>
      <c r="C46" s="565" t="s">
        <v>1115</v>
      </c>
      <c r="D46" s="565"/>
      <c r="E46" s="565" t="s">
        <v>2032</v>
      </c>
      <c r="F46" s="565"/>
      <c r="G46" s="565" t="s">
        <v>2034</v>
      </c>
      <c r="H46" s="566" t="s">
        <v>1108</v>
      </c>
      <c r="I46" s="567"/>
      <c r="J46" s="572">
        <v>438205</v>
      </c>
      <c r="K46" s="568" t="s">
        <v>2035</v>
      </c>
    </row>
    <row r="47" spans="1:11" x14ac:dyDescent="0.25">
      <c r="A47" s="561" t="s">
        <v>1122</v>
      </c>
      <c r="B47" s="565" t="s">
        <v>2036</v>
      </c>
      <c r="C47" s="565" t="s">
        <v>1115</v>
      </c>
      <c r="D47" s="565"/>
      <c r="E47" s="565" t="s">
        <v>2037</v>
      </c>
      <c r="F47" s="565"/>
      <c r="G47" s="565" t="s">
        <v>1586</v>
      </c>
      <c r="H47" s="566" t="s">
        <v>1108</v>
      </c>
      <c r="I47" s="567"/>
      <c r="J47" s="572">
        <v>31155.49</v>
      </c>
      <c r="K47" s="568" t="s">
        <v>2038</v>
      </c>
    </row>
    <row r="48" spans="1:11" x14ac:dyDescent="0.25">
      <c r="A48" s="561" t="s">
        <v>1122</v>
      </c>
      <c r="B48" s="565" t="s">
        <v>2036</v>
      </c>
      <c r="C48" s="565" t="s">
        <v>1115</v>
      </c>
      <c r="D48" s="565"/>
      <c r="E48" s="565" t="s">
        <v>2037</v>
      </c>
      <c r="F48" s="565"/>
      <c r="G48" s="565" t="s">
        <v>1586</v>
      </c>
      <c r="H48" s="566" t="s">
        <v>1108</v>
      </c>
      <c r="I48" s="567">
        <v>1503143653</v>
      </c>
      <c r="J48" s="572"/>
      <c r="K48" s="568" t="s">
        <v>2039</v>
      </c>
    </row>
    <row r="49" spans="1:11" x14ac:dyDescent="0.25">
      <c r="A49" s="561" t="s">
        <v>1106</v>
      </c>
      <c r="B49" s="565" t="s">
        <v>2036</v>
      </c>
      <c r="C49" s="565" t="s">
        <v>1115</v>
      </c>
      <c r="D49" s="565"/>
      <c r="E49" s="565" t="s">
        <v>2037</v>
      </c>
      <c r="F49" s="565"/>
      <c r="G49" s="565" t="s">
        <v>2017</v>
      </c>
      <c r="H49" s="566" t="s">
        <v>1108</v>
      </c>
      <c r="I49" s="567">
        <v>324578250</v>
      </c>
      <c r="J49" s="572"/>
      <c r="K49" s="568" t="s">
        <v>1581</v>
      </c>
    </row>
    <row r="50" spans="1:11" x14ac:dyDescent="0.25">
      <c r="A50" s="561" t="s">
        <v>2040</v>
      </c>
      <c r="B50" s="565" t="s">
        <v>2036</v>
      </c>
      <c r="C50" s="565" t="s">
        <v>1115</v>
      </c>
      <c r="D50" s="565"/>
      <c r="E50" s="565" t="s">
        <v>2037</v>
      </c>
      <c r="F50" s="565"/>
      <c r="G50" s="565" t="s">
        <v>2027</v>
      </c>
      <c r="H50" s="566" t="s">
        <v>1108</v>
      </c>
      <c r="I50" s="567"/>
      <c r="J50" s="572">
        <v>9456323</v>
      </c>
      <c r="K50" s="568" t="s">
        <v>2041</v>
      </c>
    </row>
    <row r="51" spans="1:11" x14ac:dyDescent="0.25">
      <c r="A51" s="561" t="s">
        <v>2019</v>
      </c>
      <c r="B51" s="565" t="s">
        <v>2036</v>
      </c>
      <c r="C51" s="565" t="s">
        <v>1115</v>
      </c>
      <c r="D51" s="565"/>
      <c r="E51" s="565" t="s">
        <v>2037</v>
      </c>
      <c r="F51" s="565"/>
      <c r="G51" s="565" t="s">
        <v>2042</v>
      </c>
      <c r="H51" s="566" t="s">
        <v>1108</v>
      </c>
      <c r="I51" s="567"/>
      <c r="J51" s="572"/>
      <c r="K51" s="568" t="s">
        <v>2043</v>
      </c>
    </row>
    <row r="52" spans="1:11" x14ac:dyDescent="0.25">
      <c r="A52" s="561" t="s">
        <v>2019</v>
      </c>
      <c r="B52" s="561" t="s">
        <v>2044</v>
      </c>
      <c r="C52" s="561" t="s">
        <v>1115</v>
      </c>
      <c r="D52" s="561">
        <v>417537</v>
      </c>
      <c r="E52" s="561" t="s">
        <v>2045</v>
      </c>
      <c r="F52" s="561" t="s">
        <v>2046</v>
      </c>
      <c r="G52" s="561" t="s">
        <v>2022</v>
      </c>
      <c r="H52" s="562"/>
      <c r="I52" s="575">
        <v>64972058589</v>
      </c>
      <c r="J52" s="575"/>
      <c r="K52" s="568" t="s">
        <v>2047</v>
      </c>
    </row>
    <row r="53" spans="1:11" x14ac:dyDescent="0.25">
      <c r="A53" s="561" t="s">
        <v>2019</v>
      </c>
      <c r="B53" s="561" t="s">
        <v>2044</v>
      </c>
      <c r="C53" s="561" t="s">
        <v>1115</v>
      </c>
      <c r="D53" s="561">
        <v>417537</v>
      </c>
      <c r="E53" s="561" t="s">
        <v>2045</v>
      </c>
      <c r="F53" s="561" t="s">
        <v>2046</v>
      </c>
      <c r="G53" s="561" t="s">
        <v>2022</v>
      </c>
      <c r="H53" s="562"/>
      <c r="I53" s="575">
        <v>144864000</v>
      </c>
      <c r="J53" s="575"/>
      <c r="K53" s="568" t="s">
        <v>2047</v>
      </c>
    </row>
    <row r="54" spans="1:11" x14ac:dyDescent="0.25">
      <c r="A54" s="561" t="s">
        <v>2019</v>
      </c>
      <c r="B54" s="561" t="s">
        <v>2044</v>
      </c>
      <c r="C54" s="561" t="s">
        <v>1115</v>
      </c>
      <c r="D54" s="561">
        <v>417537</v>
      </c>
      <c r="E54" s="561" t="s">
        <v>2045</v>
      </c>
      <c r="F54" s="561" t="s">
        <v>2046</v>
      </c>
      <c r="G54" s="561" t="s">
        <v>2022</v>
      </c>
      <c r="H54" s="562"/>
      <c r="I54" s="575">
        <v>659575542</v>
      </c>
      <c r="J54" s="575"/>
      <c r="K54" s="568" t="s">
        <v>2047</v>
      </c>
    </row>
    <row r="55" spans="1:11" x14ac:dyDescent="0.25">
      <c r="A55" s="561" t="s">
        <v>2019</v>
      </c>
      <c r="B55" s="561" t="s">
        <v>2044</v>
      </c>
      <c r="C55" s="561" t="s">
        <v>1115</v>
      </c>
      <c r="D55" s="561">
        <v>417537</v>
      </c>
      <c r="E55" s="561" t="s">
        <v>2045</v>
      </c>
      <c r="F55" s="561" t="s">
        <v>2046</v>
      </c>
      <c r="G55" s="561" t="s">
        <v>2022</v>
      </c>
      <c r="H55" s="562"/>
      <c r="I55" s="575">
        <v>231783040</v>
      </c>
      <c r="J55" s="575"/>
      <c r="K55" s="568" t="s">
        <v>2047</v>
      </c>
    </row>
    <row r="56" spans="1:11" x14ac:dyDescent="0.25">
      <c r="A56" s="561" t="s">
        <v>1608</v>
      </c>
      <c r="B56" s="561" t="s">
        <v>2048</v>
      </c>
      <c r="C56" s="561" t="s">
        <v>1115</v>
      </c>
      <c r="D56" s="561"/>
      <c r="E56" s="561" t="s">
        <v>2049</v>
      </c>
      <c r="F56" s="561" t="s">
        <v>2050</v>
      </c>
      <c r="G56" s="561" t="s">
        <v>2022</v>
      </c>
      <c r="H56" s="562"/>
      <c r="I56" s="575">
        <v>10462652913</v>
      </c>
      <c r="J56" s="575"/>
      <c r="K56" s="568" t="s">
        <v>2051</v>
      </c>
    </row>
    <row r="57" spans="1:11" x14ac:dyDescent="0.25">
      <c r="A57" s="561" t="s">
        <v>1608</v>
      </c>
      <c r="B57" s="561" t="s">
        <v>2048</v>
      </c>
      <c r="C57" s="561" t="s">
        <v>1115</v>
      </c>
      <c r="D57" s="561"/>
      <c r="E57" s="561" t="s">
        <v>2052</v>
      </c>
      <c r="F57" s="561" t="s">
        <v>2021</v>
      </c>
      <c r="G57" s="561" t="s">
        <v>2022</v>
      </c>
      <c r="H57" s="562"/>
      <c r="I57" s="575">
        <v>149984880</v>
      </c>
      <c r="J57" s="575"/>
      <c r="K57" s="568" t="s">
        <v>2051</v>
      </c>
    </row>
    <row r="58" spans="1:11" x14ac:dyDescent="0.25">
      <c r="A58" s="561" t="s">
        <v>1608</v>
      </c>
      <c r="B58" s="561" t="s">
        <v>2048</v>
      </c>
      <c r="C58" s="561" t="s">
        <v>1115</v>
      </c>
      <c r="D58" s="561"/>
      <c r="E58" s="561" t="s">
        <v>2053</v>
      </c>
      <c r="F58" s="561" t="s">
        <v>2021</v>
      </c>
      <c r="G58" s="561" t="s">
        <v>2022</v>
      </c>
      <c r="H58" s="562"/>
      <c r="I58" s="575">
        <v>134972435</v>
      </c>
      <c r="J58" s="575"/>
      <c r="K58" s="568" t="s">
        <v>2051</v>
      </c>
    </row>
    <row r="59" spans="1:11" x14ac:dyDescent="0.25">
      <c r="A59" s="561" t="s">
        <v>1608</v>
      </c>
      <c r="B59" s="561" t="s">
        <v>2048</v>
      </c>
      <c r="C59" s="561" t="s">
        <v>1115</v>
      </c>
      <c r="D59" s="561"/>
      <c r="E59" s="561" t="s">
        <v>2054</v>
      </c>
      <c r="F59" s="561" t="s">
        <v>2021</v>
      </c>
      <c r="G59" s="561" t="s">
        <v>2022</v>
      </c>
      <c r="H59" s="562"/>
      <c r="I59" s="575">
        <v>243561288</v>
      </c>
      <c r="J59" s="575"/>
      <c r="K59" s="568" t="s">
        <v>2051</v>
      </c>
    </row>
    <row r="60" spans="1:11" x14ac:dyDescent="0.25">
      <c r="A60" s="570" t="s">
        <v>1974</v>
      </c>
      <c r="B60" s="570" t="s">
        <v>2055</v>
      </c>
      <c r="C60" s="570" t="s">
        <v>2056</v>
      </c>
      <c r="D60" s="570">
        <v>443093</v>
      </c>
      <c r="E60" s="570" t="s">
        <v>2057</v>
      </c>
      <c r="F60" s="599" t="s">
        <v>2058</v>
      </c>
      <c r="G60" s="570" t="s">
        <v>1981</v>
      </c>
      <c r="H60" s="570" t="s">
        <v>1997</v>
      </c>
      <c r="I60" s="602">
        <v>7500000</v>
      </c>
      <c r="J60" s="565"/>
      <c r="K60" s="603" t="s">
        <v>2059</v>
      </c>
    </row>
    <row r="61" spans="1:11" ht="30" x14ac:dyDescent="0.25">
      <c r="A61" s="570" t="s">
        <v>1974</v>
      </c>
      <c r="B61" s="570" t="s">
        <v>1112</v>
      </c>
      <c r="C61" s="570" t="s">
        <v>1110</v>
      </c>
      <c r="D61" s="570">
        <v>325967</v>
      </c>
      <c r="E61" s="570" t="s">
        <v>2060</v>
      </c>
      <c r="F61" s="599" t="s">
        <v>1113</v>
      </c>
      <c r="G61" s="570" t="s">
        <v>1975</v>
      </c>
      <c r="H61" s="570" t="s">
        <v>1111</v>
      </c>
      <c r="I61" s="600">
        <v>420000000</v>
      </c>
      <c r="J61" s="565"/>
      <c r="K61" s="603" t="s">
        <v>2061</v>
      </c>
    </row>
    <row r="62" spans="1:11" ht="30" x14ac:dyDescent="0.25">
      <c r="A62" s="570" t="s">
        <v>1974</v>
      </c>
      <c r="B62" s="570" t="s">
        <v>1112</v>
      </c>
      <c r="C62" s="570" t="s">
        <v>1110</v>
      </c>
      <c r="D62" s="570">
        <v>326052</v>
      </c>
      <c r="E62" s="570" t="s">
        <v>1114</v>
      </c>
      <c r="F62" s="599" t="s">
        <v>1571</v>
      </c>
      <c r="G62" s="570" t="s">
        <v>1975</v>
      </c>
      <c r="H62" s="570" t="s">
        <v>1111</v>
      </c>
      <c r="I62" s="600">
        <v>166127198</v>
      </c>
      <c r="J62" s="565"/>
      <c r="K62" s="603" t="s">
        <v>2062</v>
      </c>
    </row>
    <row r="63" spans="1:11" ht="30" x14ac:dyDescent="0.25">
      <c r="A63" s="570" t="s">
        <v>1974</v>
      </c>
      <c r="B63" s="570" t="s">
        <v>1112</v>
      </c>
      <c r="C63" s="570" t="s">
        <v>1110</v>
      </c>
      <c r="D63" s="570">
        <v>325967</v>
      </c>
      <c r="E63" s="570" t="s">
        <v>2060</v>
      </c>
      <c r="F63" s="599" t="s">
        <v>1113</v>
      </c>
      <c r="G63" s="570" t="s">
        <v>2063</v>
      </c>
      <c r="H63" s="570" t="s">
        <v>1111</v>
      </c>
      <c r="I63" s="600">
        <v>840000000</v>
      </c>
      <c r="J63" s="565"/>
      <c r="K63" s="603" t="s">
        <v>2064</v>
      </c>
    </row>
    <row r="64" spans="1:11" ht="30" x14ac:dyDescent="0.25">
      <c r="A64" s="570" t="s">
        <v>1974</v>
      </c>
      <c r="B64" s="570" t="s">
        <v>1112</v>
      </c>
      <c r="C64" s="570" t="s">
        <v>1110</v>
      </c>
      <c r="D64" s="570">
        <v>326052</v>
      </c>
      <c r="E64" s="570" t="s">
        <v>1114</v>
      </c>
      <c r="F64" s="599" t="s">
        <v>1571</v>
      </c>
      <c r="G64" s="570" t="s">
        <v>2063</v>
      </c>
      <c r="H64" s="570" t="s">
        <v>1111</v>
      </c>
      <c r="I64" s="600">
        <v>166127198</v>
      </c>
      <c r="J64" s="565"/>
      <c r="K64" s="603" t="s">
        <v>2064</v>
      </c>
    </row>
    <row r="65" spans="1:11" x14ac:dyDescent="0.25">
      <c r="A65" s="570" t="s">
        <v>1974</v>
      </c>
      <c r="B65" s="570" t="s">
        <v>2065</v>
      </c>
      <c r="C65" s="570" t="s">
        <v>1110</v>
      </c>
      <c r="D65" s="570">
        <v>444372</v>
      </c>
      <c r="E65" s="570" t="s">
        <v>2066</v>
      </c>
      <c r="F65" s="599" t="s">
        <v>2067</v>
      </c>
      <c r="G65" s="570" t="s">
        <v>1981</v>
      </c>
      <c r="H65" s="570" t="s">
        <v>1111</v>
      </c>
      <c r="I65" s="602">
        <v>4250000</v>
      </c>
      <c r="J65" s="565"/>
      <c r="K65" s="603" t="s">
        <v>2064</v>
      </c>
    </row>
    <row r="66" spans="1:11" ht="30" x14ac:dyDescent="0.25">
      <c r="A66" s="570" t="s">
        <v>1982</v>
      </c>
      <c r="B66" s="570" t="s">
        <v>1613</v>
      </c>
      <c r="C66" s="570" t="s">
        <v>1110</v>
      </c>
      <c r="D66" s="570">
        <v>417301</v>
      </c>
      <c r="E66" s="570" t="s">
        <v>1614</v>
      </c>
      <c r="F66" s="599" t="s">
        <v>2068</v>
      </c>
      <c r="G66" s="570" t="s">
        <v>1975</v>
      </c>
      <c r="H66" s="599" t="s">
        <v>1615</v>
      </c>
      <c r="I66" s="600">
        <v>114850000</v>
      </c>
      <c r="J66" s="565"/>
      <c r="K66" s="603" t="s">
        <v>2069</v>
      </c>
    </row>
    <row r="67" spans="1:11" x14ac:dyDescent="0.25">
      <c r="A67" s="570" t="s">
        <v>1974</v>
      </c>
      <c r="B67" s="570" t="s">
        <v>2070</v>
      </c>
      <c r="C67" s="570" t="s">
        <v>1110</v>
      </c>
      <c r="D67" s="570">
        <v>454714</v>
      </c>
      <c r="E67" s="570" t="s">
        <v>2071</v>
      </c>
      <c r="F67" s="570" t="s">
        <v>2072</v>
      </c>
      <c r="G67" s="570" t="s">
        <v>1981</v>
      </c>
      <c r="H67" s="570" t="s">
        <v>1111</v>
      </c>
      <c r="I67" s="602">
        <v>48000000</v>
      </c>
      <c r="J67" s="565"/>
      <c r="K67" s="603" t="s">
        <v>2073</v>
      </c>
    </row>
    <row r="68" spans="1:11" x14ac:dyDescent="0.25">
      <c r="A68" s="570" t="s">
        <v>1974</v>
      </c>
      <c r="B68" s="570" t="s">
        <v>1611</v>
      </c>
      <c r="C68" s="570" t="s">
        <v>1110</v>
      </c>
      <c r="D68" s="570">
        <v>442247</v>
      </c>
      <c r="E68" s="570" t="s">
        <v>2074</v>
      </c>
      <c r="F68" s="599" t="s">
        <v>2075</v>
      </c>
      <c r="G68" s="570" t="s">
        <v>1981</v>
      </c>
      <c r="H68" s="570" t="s">
        <v>1111</v>
      </c>
      <c r="I68" s="602">
        <v>214000000</v>
      </c>
      <c r="J68" s="565"/>
      <c r="K68" s="603" t="s">
        <v>2076</v>
      </c>
    </row>
    <row r="69" spans="1:11" ht="30" x14ac:dyDescent="0.25">
      <c r="A69" s="570" t="s">
        <v>2077</v>
      </c>
      <c r="B69" s="570" t="s">
        <v>2078</v>
      </c>
      <c r="C69" s="570" t="s">
        <v>2079</v>
      </c>
      <c r="D69" s="605" t="s">
        <v>2080</v>
      </c>
      <c r="E69" s="570" t="s">
        <v>2081</v>
      </c>
      <c r="F69" s="599" t="s">
        <v>2082</v>
      </c>
      <c r="G69" s="570" t="s">
        <v>2083</v>
      </c>
      <c r="H69" s="570" t="s">
        <v>2084</v>
      </c>
      <c r="I69" s="606"/>
      <c r="J69" s="607">
        <v>1609440</v>
      </c>
      <c r="K69" s="603" t="s">
        <v>2085</v>
      </c>
    </row>
    <row r="70" spans="1:11" x14ac:dyDescent="0.25">
      <c r="A70" s="570" t="s">
        <v>2086</v>
      </c>
      <c r="B70" s="574" t="s">
        <v>2087</v>
      </c>
      <c r="C70" s="574" t="s">
        <v>1616</v>
      </c>
      <c r="D70" s="570">
        <v>460675</v>
      </c>
      <c r="E70" s="570" t="s">
        <v>2088</v>
      </c>
      <c r="F70" s="570" t="s">
        <v>2089</v>
      </c>
      <c r="G70" s="570" t="s">
        <v>1109</v>
      </c>
      <c r="H70" s="570" t="s">
        <v>2084</v>
      </c>
      <c r="I70" s="608">
        <v>38000000</v>
      </c>
      <c r="J70" s="565"/>
      <c r="K70" s="564" t="s">
        <v>2090</v>
      </c>
    </row>
    <row r="71" spans="1:11" x14ac:dyDescent="0.25">
      <c r="A71" s="570" t="s">
        <v>2086</v>
      </c>
      <c r="B71" s="565" t="s">
        <v>1617</v>
      </c>
      <c r="C71" s="565" t="s">
        <v>1616</v>
      </c>
      <c r="D71" s="570">
        <v>449902</v>
      </c>
      <c r="E71" s="570" t="s">
        <v>2091</v>
      </c>
      <c r="F71" s="570" t="s">
        <v>2092</v>
      </c>
      <c r="G71" s="570" t="s">
        <v>1109</v>
      </c>
      <c r="H71" s="570" t="s">
        <v>2084</v>
      </c>
      <c r="I71" s="569">
        <v>92706667</v>
      </c>
      <c r="J71" s="565"/>
      <c r="K71" s="609" t="s">
        <v>2002</v>
      </c>
    </row>
  </sheetData>
  <mergeCells count="1">
    <mergeCell ref="A5:H5"/>
  </mergeCells>
  <hyperlinks>
    <hyperlink ref="E1" location="Indice!A1" display="Indice"/>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dimension ref="A1:AY25"/>
  <sheetViews>
    <sheetView topLeftCell="A4" workbookViewId="0">
      <selection activeCell="F27" sqref="F27"/>
    </sheetView>
  </sheetViews>
  <sheetFormatPr baseColWidth="10" defaultRowHeight="15" x14ac:dyDescent="0.25"/>
  <cols>
    <col min="1" max="1" width="47.85546875" style="114" customWidth="1"/>
    <col min="2" max="2" width="22.5703125" style="114" customWidth="1"/>
    <col min="3" max="3" width="26.140625" style="114" customWidth="1"/>
    <col min="4" max="51" width="11.42578125" style="114"/>
  </cols>
  <sheetData>
    <row r="1" spans="1:51" x14ac:dyDescent="0.25">
      <c r="A1" s="114" t="str">
        <f>Indice!C1</f>
        <v>RIEDER &amp; CIA. S.A.C.I.</v>
      </c>
      <c r="D1" s="133" t="s">
        <v>831</v>
      </c>
    </row>
    <row r="3" spans="1:51" x14ac:dyDescent="0.25">
      <c r="A3" s="740" t="s">
        <v>1025</v>
      </c>
      <c r="B3" s="741"/>
      <c r="C3" s="741"/>
      <c r="D3" s="741"/>
      <c r="E3" s="741"/>
      <c r="F3" s="741"/>
      <c r="G3" s="742"/>
    </row>
    <row r="4" spans="1:51" x14ac:dyDescent="0.25">
      <c r="A4" s="736" t="s">
        <v>331</v>
      </c>
      <c r="B4" s="736"/>
      <c r="C4" s="736"/>
      <c r="D4" s="736"/>
      <c r="E4" s="736"/>
      <c r="F4" s="736"/>
      <c r="G4" s="736"/>
    </row>
    <row r="5" spans="1:51" x14ac:dyDescent="0.25">
      <c r="A5" s="203" t="s">
        <v>196</v>
      </c>
    </row>
    <row r="6" spans="1:51" ht="59.25" customHeight="1" x14ac:dyDescent="0.25">
      <c r="A6" s="737" t="s">
        <v>345</v>
      </c>
      <c r="B6" s="737"/>
      <c r="C6" s="737"/>
      <c r="D6" s="737"/>
      <c r="E6" s="737"/>
      <c r="F6" s="737"/>
      <c r="G6" s="737"/>
      <c r="H6" s="213"/>
      <c r="I6" s="213"/>
      <c r="J6" s="213"/>
      <c r="K6" s="213"/>
    </row>
    <row r="7" spans="1:51" ht="55.5" customHeight="1" x14ac:dyDescent="0.25">
      <c r="A7" s="738" t="s">
        <v>332</v>
      </c>
      <c r="B7" s="738"/>
      <c r="C7" s="738"/>
      <c r="D7" s="738"/>
      <c r="E7" s="738"/>
      <c r="F7" s="738"/>
      <c r="G7" s="738"/>
      <c r="H7" s="213"/>
      <c r="I7" s="213"/>
      <c r="J7" s="213"/>
      <c r="K7" s="213"/>
    </row>
    <row r="8" spans="1:51" ht="15.75" x14ac:dyDescent="0.25">
      <c r="A8" s="206"/>
    </row>
    <row r="9" spans="1:51" s="114" customFormat="1" ht="21.75" customHeight="1" x14ac:dyDescent="0.25">
      <c r="A9" s="739" t="s">
        <v>333</v>
      </c>
      <c r="B9" s="739"/>
      <c r="C9" s="739"/>
      <c r="D9" s="739"/>
      <c r="E9" s="739"/>
      <c r="F9" s="739"/>
      <c r="G9" s="739"/>
      <c r="H9" s="214"/>
      <c r="I9" s="214"/>
      <c r="J9" s="214"/>
      <c r="K9" s="214"/>
    </row>
    <row r="11" spans="1:51" s="265" customFormat="1" ht="15" customHeight="1" x14ac:dyDescent="0.25">
      <c r="A11" s="268"/>
      <c r="B11" s="312">
        <f>IFERROR(IF(Indice!B6="","2XX2",YEAR(Indice!B6)),"2XX2")</f>
        <v>2025</v>
      </c>
      <c r="C11" s="312">
        <f>+IFERROR(YEAR(Indice!B6-365),"2XX1")</f>
        <v>2024</v>
      </c>
      <c r="D11" s="114"/>
      <c r="E11" s="114"/>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row>
    <row r="12" spans="1:51" ht="15.75" x14ac:dyDescent="0.25">
      <c r="A12" s="207" t="s">
        <v>334</v>
      </c>
      <c r="B12" s="208"/>
      <c r="C12" s="208"/>
    </row>
    <row r="13" spans="1:51" ht="15.75" x14ac:dyDescent="0.25">
      <c r="A13" s="207" t="s">
        <v>335</v>
      </c>
      <c r="B13" s="208"/>
      <c r="C13" s="208"/>
    </row>
    <row r="14" spans="1:51" ht="15.75" x14ac:dyDescent="0.25">
      <c r="A14" s="207" t="s">
        <v>111</v>
      </c>
      <c r="B14" s="208"/>
      <c r="C14" s="208"/>
    </row>
    <row r="15" spans="1:51" ht="15.75" x14ac:dyDescent="0.25">
      <c r="A15" s="207" t="s">
        <v>336</v>
      </c>
      <c r="B15" s="208"/>
      <c r="C15" s="208"/>
    </row>
    <row r="16" spans="1:51" ht="15.75" x14ac:dyDescent="0.25">
      <c r="A16" s="207" t="s">
        <v>337</v>
      </c>
      <c r="B16" s="209"/>
      <c r="C16" s="208"/>
    </row>
    <row r="17" spans="1:3" ht="15.75" x14ac:dyDescent="0.25">
      <c r="A17" s="207" t="s">
        <v>110</v>
      </c>
      <c r="B17" s="209"/>
      <c r="C17" s="208"/>
    </row>
    <row r="18" spans="1:3" ht="15.75" x14ac:dyDescent="0.25">
      <c r="A18" s="207" t="s">
        <v>338</v>
      </c>
      <c r="B18" s="209"/>
      <c r="C18" s="208"/>
    </row>
    <row r="19" spans="1:3" ht="15.75" x14ac:dyDescent="0.25">
      <c r="A19" s="207" t="s">
        <v>339</v>
      </c>
      <c r="B19" s="209"/>
      <c r="C19" s="208"/>
    </row>
    <row r="20" spans="1:3" ht="15.75" x14ac:dyDescent="0.25">
      <c r="A20" s="207" t="s">
        <v>340</v>
      </c>
      <c r="B20" s="209"/>
      <c r="C20" s="208"/>
    </row>
    <row r="21" spans="1:3" ht="15.75" x14ac:dyDescent="0.25">
      <c r="A21" s="207" t="s">
        <v>341</v>
      </c>
      <c r="B21" s="209"/>
      <c r="C21" s="208"/>
    </row>
    <row r="22" spans="1:3" ht="15.75" x14ac:dyDescent="0.25">
      <c r="A22" s="207" t="s">
        <v>342</v>
      </c>
      <c r="B22" s="209"/>
      <c r="C22" s="208"/>
    </row>
    <row r="23" spans="1:3" ht="31.5" x14ac:dyDescent="0.25">
      <c r="A23" s="207" t="s">
        <v>343</v>
      </c>
      <c r="B23" s="209"/>
      <c r="C23" s="208"/>
    </row>
    <row r="24" spans="1:3" ht="15.75" x14ac:dyDescent="0.25">
      <c r="A24" s="207" t="s">
        <v>344</v>
      </c>
      <c r="B24" s="209"/>
      <c r="C24" s="208"/>
    </row>
    <row r="25" spans="1:3" ht="15.75" x14ac:dyDescent="0.25">
      <c r="A25" s="210" t="s">
        <v>2</v>
      </c>
      <c r="B25" s="211"/>
      <c r="C25" s="212"/>
    </row>
  </sheetData>
  <mergeCells count="5">
    <mergeCell ref="A4:G4"/>
    <mergeCell ref="A6:G6"/>
    <mergeCell ref="A7:G7"/>
    <mergeCell ref="A9:G9"/>
    <mergeCell ref="A3:G3"/>
  </mergeCells>
  <hyperlinks>
    <hyperlink ref="D1" location="Indice!A1" display="Índice"/>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1:N14"/>
  <sheetViews>
    <sheetView showGridLines="0" workbookViewId="0">
      <selection activeCell="F27" sqref="F27"/>
    </sheetView>
  </sheetViews>
  <sheetFormatPr baseColWidth="10" defaultRowHeight="15" x14ac:dyDescent="0.25"/>
  <cols>
    <col min="1" max="5" width="24.42578125" style="114" customWidth="1"/>
    <col min="6" max="6" width="12.85546875" style="114" customWidth="1"/>
    <col min="7" max="7" width="11.42578125" style="114"/>
    <col min="8" max="8" width="17.28515625" style="114" customWidth="1"/>
    <col min="9" max="14" width="11.42578125" style="114"/>
  </cols>
  <sheetData>
    <row r="1" spans="1:14" x14ac:dyDescent="0.25">
      <c r="A1" s="114" t="str">
        <f>Indice!C1</f>
        <v>RIEDER &amp; CIA. S.A.C.I.</v>
      </c>
      <c r="E1" s="133" t="s">
        <v>324</v>
      </c>
    </row>
    <row r="2" spans="1:14" x14ac:dyDescent="0.25">
      <c r="C2" s="120"/>
    </row>
    <row r="5" spans="1:14" x14ac:dyDescent="0.25">
      <c r="A5" s="204" t="s">
        <v>346</v>
      </c>
      <c r="B5" s="204"/>
      <c r="C5" s="204"/>
      <c r="D5" s="204"/>
      <c r="E5" s="204"/>
      <c r="F5" s="204"/>
      <c r="G5" s="204"/>
      <c r="H5" s="204"/>
      <c r="I5" s="204"/>
    </row>
    <row r="6" spans="1:14" s="155" customFormat="1" ht="17.45" customHeight="1" x14ac:dyDescent="0.2">
      <c r="A6" s="727"/>
      <c r="B6" s="727"/>
      <c r="C6" s="727"/>
      <c r="D6" s="727"/>
      <c r="E6" s="727"/>
      <c r="F6" s="727"/>
      <c r="G6" s="727"/>
      <c r="H6" s="727"/>
      <c r="I6" s="727"/>
      <c r="J6" s="154"/>
      <c r="K6" s="154"/>
      <c r="L6" s="154"/>
      <c r="M6" s="154"/>
      <c r="N6" s="154"/>
    </row>
    <row r="7" spans="1:14" ht="47.25" customHeight="1" x14ac:dyDescent="0.25">
      <c r="A7" s="710"/>
      <c r="B7" s="710"/>
      <c r="C7" s="710"/>
      <c r="D7" s="710"/>
      <c r="E7" s="710"/>
      <c r="F7" s="710"/>
      <c r="G7" s="710"/>
      <c r="H7" s="710"/>
      <c r="I7" s="710"/>
      <c r="J7" s="710"/>
    </row>
    <row r="8" spans="1:14" s="153" customFormat="1" x14ac:dyDescent="0.25">
      <c r="A8" s="546"/>
      <c r="B8" s="114"/>
      <c r="C8" s="114"/>
      <c r="D8" s="114"/>
      <c r="E8" s="114"/>
      <c r="F8" s="114"/>
      <c r="G8" s="114"/>
      <c r="H8" s="114"/>
      <c r="I8" s="114"/>
      <c r="J8" s="114"/>
      <c r="K8" s="152"/>
      <c r="L8" s="152"/>
      <c r="M8" s="152"/>
      <c r="N8" s="152"/>
    </row>
    <row r="9" spans="1:14" s="152" customFormat="1" ht="39.200000000000003" customHeight="1" x14ac:dyDescent="0.25">
      <c r="A9" s="539"/>
      <c r="B9" s="114"/>
      <c r="C9" s="114"/>
      <c r="D9" s="114"/>
      <c r="E9" s="114"/>
      <c r="F9" s="114"/>
      <c r="G9" s="114"/>
      <c r="H9" s="114"/>
      <c r="I9" s="114"/>
      <c r="J9" s="114"/>
    </row>
    <row r="10" spans="1:14" s="153" customFormat="1" x14ac:dyDescent="0.25">
      <c r="A10" s="152"/>
      <c r="B10" s="229"/>
      <c r="C10" s="229"/>
      <c r="D10" s="152"/>
      <c r="E10" s="152"/>
      <c r="F10" s="152"/>
      <c r="G10" s="152"/>
      <c r="H10" s="152"/>
      <c r="I10" s="152"/>
      <c r="J10" s="152"/>
      <c r="K10" s="152"/>
      <c r="L10" s="152"/>
      <c r="M10" s="152"/>
      <c r="N10" s="152"/>
    </row>
    <row r="11" spans="1:14" s="153" customFormat="1" ht="18" customHeight="1" x14ac:dyDescent="0.25">
      <c r="A11" s="152"/>
      <c r="B11" s="475"/>
      <c r="C11" s="475"/>
      <c r="J11" s="152"/>
      <c r="K11" s="152"/>
      <c r="L11" s="152"/>
      <c r="M11" s="152"/>
      <c r="N11" s="152"/>
    </row>
    <row r="12" spans="1:14" s="153" customFormat="1" x14ac:dyDescent="0.25">
      <c r="A12" s="152"/>
      <c r="B12" s="476"/>
      <c r="C12" s="476"/>
      <c r="D12" s="152"/>
      <c r="E12" s="152"/>
      <c r="F12" s="152"/>
      <c r="G12" s="152"/>
      <c r="H12" s="152"/>
      <c r="I12" s="152"/>
      <c r="J12" s="152"/>
      <c r="K12" s="152"/>
      <c r="L12" s="152"/>
      <c r="M12" s="152"/>
      <c r="N12" s="152"/>
    </row>
    <row r="13" spans="1:14" s="153" customFormat="1" x14ac:dyDescent="0.25">
      <c r="A13" s="743"/>
      <c r="B13" s="743"/>
      <c r="C13" s="743"/>
      <c r="D13" s="743"/>
      <c r="E13" s="743"/>
      <c r="F13" s="743"/>
      <c r="G13" s="743"/>
      <c r="H13" s="743"/>
      <c r="I13" s="743"/>
      <c r="J13" s="152"/>
      <c r="K13" s="152"/>
      <c r="L13" s="152"/>
      <c r="M13" s="152"/>
      <c r="N13" s="152"/>
    </row>
    <row r="14" spans="1:14" s="153" customFormat="1" x14ac:dyDescent="0.25">
      <c r="A14" s="152"/>
      <c r="B14" s="152"/>
      <c r="C14" s="152"/>
      <c r="D14" s="152"/>
      <c r="E14" s="152"/>
      <c r="F14" s="152"/>
      <c r="G14" s="152"/>
      <c r="H14" s="152"/>
      <c r="I14" s="152"/>
      <c r="J14" s="152"/>
      <c r="K14" s="152"/>
      <c r="L14" s="152"/>
      <c r="M14" s="152"/>
      <c r="N14" s="152"/>
    </row>
  </sheetData>
  <mergeCells count="3">
    <mergeCell ref="A6:I6"/>
    <mergeCell ref="A13:I13"/>
    <mergeCell ref="A7:J7"/>
  </mergeCells>
  <hyperlinks>
    <hyperlink ref="E1" location="Indice!A1" display="Indice"/>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6"/>
  <sheetViews>
    <sheetView showGridLines="0" topLeftCell="A7" workbookViewId="0">
      <selection activeCell="F27" sqref="F27"/>
    </sheetView>
  </sheetViews>
  <sheetFormatPr baseColWidth="10" defaultRowHeight="15" x14ac:dyDescent="0.25"/>
  <cols>
    <col min="1" max="1" width="42.5703125" customWidth="1"/>
    <col min="2" max="2" width="17" customWidth="1"/>
    <col min="3" max="3" width="17.5703125" customWidth="1"/>
  </cols>
  <sheetData>
    <row r="1" spans="1:8" x14ac:dyDescent="0.25">
      <c r="A1" t="str">
        <f>Indice!C1</f>
        <v>RIEDER &amp; CIA. S.A.C.I.</v>
      </c>
      <c r="C1" s="357" t="s">
        <v>324</v>
      </c>
      <c r="H1" s="132"/>
    </row>
    <row r="5" spans="1:8" x14ac:dyDescent="0.25">
      <c r="A5" s="355" t="s">
        <v>828</v>
      </c>
      <c r="B5" s="355"/>
      <c r="C5" s="355"/>
      <c r="D5" s="355"/>
      <c r="E5" s="356"/>
      <c r="F5" s="356"/>
      <c r="G5" s="356"/>
    </row>
    <row r="6" spans="1:8" x14ac:dyDescent="0.25">
      <c r="A6" s="354" t="s">
        <v>214</v>
      </c>
      <c r="B6" s="346"/>
      <c r="C6" s="346"/>
      <c r="D6" s="346"/>
      <c r="E6" s="346"/>
      <c r="F6" s="346"/>
      <c r="G6" s="346"/>
    </row>
    <row r="7" spans="1:8" x14ac:dyDescent="0.25">
      <c r="A7" s="346"/>
      <c r="B7" s="346"/>
      <c r="C7" s="346"/>
      <c r="D7" s="346"/>
      <c r="E7" s="346"/>
      <c r="F7" s="346"/>
      <c r="G7" s="346"/>
    </row>
    <row r="8" spans="1:8" x14ac:dyDescent="0.25">
      <c r="A8" s="744"/>
      <c r="B8" s="744"/>
      <c r="C8" s="744"/>
      <c r="D8" s="744"/>
      <c r="E8" s="744"/>
      <c r="F8" s="744"/>
      <c r="G8" s="744"/>
    </row>
    <row r="9" spans="1:8" x14ac:dyDescent="0.25">
      <c r="A9" s="346"/>
      <c r="B9" s="346"/>
      <c r="C9" s="346"/>
      <c r="D9" s="346"/>
      <c r="E9" s="346"/>
      <c r="F9" s="346"/>
      <c r="G9" s="346"/>
    </row>
    <row r="10" spans="1:8" x14ac:dyDescent="0.25">
      <c r="A10" s="347"/>
      <c r="B10" s="312">
        <f>IFERROR(IF(Indice!B6="","2XX2",YEAR(Indice!B6)),"2XX2")</f>
        <v>2025</v>
      </c>
      <c r="C10" s="312">
        <f>+IFERROR(YEAR(Indice!B6-365),"2XX1")</f>
        <v>2024</v>
      </c>
      <c r="D10" s="346"/>
      <c r="E10" s="346"/>
      <c r="F10" s="346"/>
      <c r="G10" s="346"/>
    </row>
    <row r="11" spans="1:8" x14ac:dyDescent="0.25">
      <c r="A11" s="348" t="s">
        <v>816</v>
      </c>
      <c r="B11" s="402"/>
      <c r="C11" s="402"/>
      <c r="D11" s="346"/>
      <c r="E11" s="346"/>
      <c r="F11" s="346"/>
      <c r="G11" s="346"/>
    </row>
    <row r="12" spans="1:8" x14ac:dyDescent="0.25">
      <c r="A12" s="349" t="s">
        <v>96</v>
      </c>
      <c r="B12" s="402"/>
      <c r="C12" s="402"/>
      <c r="D12" s="346"/>
      <c r="E12" s="346"/>
      <c r="F12" s="346"/>
      <c r="G12" s="346"/>
    </row>
    <row r="13" spans="1:8" x14ac:dyDescent="0.25">
      <c r="A13" s="349" t="s">
        <v>817</v>
      </c>
      <c r="B13" s="461">
        <v>65821591150</v>
      </c>
      <c r="C13" s="461">
        <v>73301817064</v>
      </c>
      <c r="D13" s="346"/>
      <c r="E13" s="346"/>
      <c r="F13" s="346"/>
      <c r="G13" s="346"/>
    </row>
    <row r="14" spans="1:8" x14ac:dyDescent="0.25">
      <c r="A14" s="349" t="s">
        <v>37</v>
      </c>
      <c r="B14" s="461">
        <v>0</v>
      </c>
      <c r="C14" s="461">
        <v>0</v>
      </c>
      <c r="D14" s="346"/>
      <c r="E14" s="346"/>
      <c r="F14" s="346"/>
      <c r="G14" s="346"/>
    </row>
    <row r="15" spans="1:8" x14ac:dyDescent="0.25">
      <c r="A15" s="348" t="s">
        <v>818</v>
      </c>
      <c r="B15" s="461"/>
      <c r="C15" s="461"/>
      <c r="D15" s="346"/>
      <c r="E15" s="346"/>
      <c r="F15" s="346"/>
      <c r="G15" s="346"/>
    </row>
    <row r="16" spans="1:8" x14ac:dyDescent="0.25">
      <c r="A16" s="348" t="s">
        <v>819</v>
      </c>
      <c r="B16" s="462"/>
      <c r="C16" s="462"/>
      <c r="D16" s="346"/>
      <c r="E16" s="346"/>
      <c r="F16" s="346"/>
      <c r="G16" s="346"/>
    </row>
    <row r="17" spans="1:7" x14ac:dyDescent="0.25">
      <c r="A17" s="349" t="s">
        <v>97</v>
      </c>
      <c r="B17" s="461">
        <v>0</v>
      </c>
      <c r="C17" s="461">
        <v>0</v>
      </c>
      <c r="D17" s="346"/>
      <c r="E17" s="346"/>
      <c r="F17" s="346"/>
      <c r="G17" s="346"/>
    </row>
    <row r="18" spans="1:7" x14ac:dyDescent="0.25">
      <c r="A18" s="349" t="s">
        <v>98</v>
      </c>
      <c r="B18" s="461"/>
      <c r="C18" s="461"/>
      <c r="D18" s="346"/>
      <c r="E18" s="346"/>
      <c r="F18" s="346"/>
      <c r="G18" s="346"/>
    </row>
    <row r="19" spans="1:7" x14ac:dyDescent="0.25">
      <c r="A19" s="349" t="s">
        <v>65</v>
      </c>
      <c r="B19" s="461"/>
      <c r="C19" s="461"/>
      <c r="D19" s="346"/>
      <c r="E19" s="346"/>
      <c r="F19" s="346"/>
      <c r="G19" s="346"/>
    </row>
    <row r="20" spans="1:7" x14ac:dyDescent="0.25">
      <c r="A20" s="349" t="s">
        <v>820</v>
      </c>
      <c r="B20" s="461"/>
      <c r="C20" s="461"/>
      <c r="D20" s="346"/>
      <c r="E20" s="346"/>
      <c r="F20" s="346"/>
      <c r="G20" s="346"/>
    </row>
    <row r="21" spans="1:7" x14ac:dyDescent="0.25">
      <c r="A21" s="349" t="s">
        <v>821</v>
      </c>
      <c r="B21" s="461"/>
      <c r="C21" s="461"/>
      <c r="D21" s="346"/>
      <c r="E21" s="346"/>
      <c r="F21" s="346"/>
      <c r="G21" s="346"/>
    </row>
    <row r="22" spans="1:7" x14ac:dyDescent="0.25">
      <c r="A22" s="348" t="s">
        <v>822</v>
      </c>
      <c r="B22" s="461"/>
      <c r="C22" s="461"/>
      <c r="D22" s="346"/>
      <c r="E22" s="346"/>
      <c r="F22" s="346"/>
      <c r="G22" s="346"/>
    </row>
    <row r="23" spans="1:7" x14ac:dyDescent="0.25">
      <c r="A23" s="346"/>
      <c r="B23" s="346"/>
      <c r="C23" s="346"/>
      <c r="D23" s="346"/>
      <c r="E23" s="346"/>
      <c r="F23" s="346"/>
      <c r="G23" s="346"/>
    </row>
    <row r="24" spans="1:7" x14ac:dyDescent="0.25">
      <c r="A24" s="745"/>
      <c r="B24" s="745"/>
      <c r="C24" s="745"/>
      <c r="D24" s="745"/>
      <c r="E24" s="745"/>
      <c r="F24" s="745"/>
      <c r="G24" s="350"/>
    </row>
    <row r="25" spans="1:7" x14ac:dyDescent="0.25">
      <c r="A25" s="350"/>
      <c r="B25" s="350"/>
      <c r="C25" s="350"/>
      <c r="D25" s="350"/>
      <c r="E25" s="350"/>
      <c r="F25" s="350"/>
      <c r="G25" s="350"/>
    </row>
    <row r="26" spans="1:7" x14ac:dyDescent="0.25">
      <c r="A26" s="351"/>
      <c r="B26" s="312">
        <f>IFERROR(IF(Indice!B6="","2XX2",YEAR(Indice!B6)),"2XX2")</f>
        <v>2025</v>
      </c>
      <c r="C26" s="312">
        <f>+IFERROR(YEAR(Indice!B6-365),"2XX1")</f>
        <v>2024</v>
      </c>
      <c r="D26" s="350"/>
      <c r="E26" s="350"/>
      <c r="F26" s="350"/>
      <c r="G26" s="350"/>
    </row>
    <row r="27" spans="1:7" x14ac:dyDescent="0.25">
      <c r="A27" s="352" t="s">
        <v>138</v>
      </c>
      <c r="B27" s="353"/>
      <c r="C27" s="353"/>
      <c r="D27" s="350"/>
      <c r="E27" s="350"/>
      <c r="F27" s="350"/>
      <c r="G27" s="350"/>
    </row>
    <row r="28" spans="1:7" x14ac:dyDescent="0.25">
      <c r="A28" s="353" t="s">
        <v>823</v>
      </c>
      <c r="B28" s="353"/>
      <c r="C28" s="353"/>
      <c r="D28" s="350"/>
      <c r="E28" s="350"/>
      <c r="F28" s="350"/>
      <c r="G28" s="350"/>
    </row>
    <row r="29" spans="1:7" x14ac:dyDescent="0.25">
      <c r="A29" s="353"/>
      <c r="B29" s="353"/>
      <c r="C29" s="353"/>
      <c r="D29" s="350"/>
      <c r="E29" s="350"/>
      <c r="F29" s="350"/>
      <c r="G29" s="350"/>
    </row>
    <row r="30" spans="1:7" x14ac:dyDescent="0.25">
      <c r="A30" s="352" t="s">
        <v>147</v>
      </c>
      <c r="B30" s="353"/>
      <c r="C30" s="353"/>
      <c r="D30" s="350"/>
      <c r="E30" s="350"/>
      <c r="F30" s="350"/>
      <c r="G30" s="350"/>
    </row>
    <row r="31" spans="1:7" x14ac:dyDescent="0.25">
      <c r="A31" s="353" t="s">
        <v>824</v>
      </c>
      <c r="B31" s="463">
        <v>963559535</v>
      </c>
      <c r="C31" s="463">
        <v>1159244253</v>
      </c>
      <c r="D31" s="350"/>
      <c r="E31" s="350"/>
      <c r="F31" s="350"/>
      <c r="G31" s="350"/>
    </row>
    <row r="32" spans="1:7" x14ac:dyDescent="0.25">
      <c r="A32" s="353" t="s">
        <v>825</v>
      </c>
      <c r="B32" s="463"/>
      <c r="C32" s="463"/>
      <c r="D32" s="350"/>
      <c r="E32" s="350"/>
      <c r="F32" s="350"/>
      <c r="G32" s="350"/>
    </row>
    <row r="33" spans="1:7" x14ac:dyDescent="0.25">
      <c r="A33" s="352" t="s">
        <v>826</v>
      </c>
      <c r="B33" s="353"/>
      <c r="C33" s="353"/>
      <c r="D33" s="350"/>
      <c r="E33" s="350"/>
      <c r="F33" s="350"/>
      <c r="G33" s="350"/>
    </row>
    <row r="34" spans="1:7" x14ac:dyDescent="0.25">
      <c r="A34" s="353" t="s">
        <v>827</v>
      </c>
      <c r="B34" s="353"/>
      <c r="C34" s="353"/>
      <c r="D34" s="350"/>
      <c r="E34" s="350"/>
      <c r="F34" s="350"/>
      <c r="G34" s="350"/>
    </row>
    <row r="35" spans="1:7" x14ac:dyDescent="0.25">
      <c r="A35" s="350"/>
      <c r="B35" s="350"/>
      <c r="C35" s="350"/>
      <c r="D35" s="350"/>
      <c r="E35" s="350"/>
      <c r="F35" s="350"/>
      <c r="G35" s="350"/>
    </row>
    <row r="36" spans="1:7" x14ac:dyDescent="0.25">
      <c r="A36" s="350"/>
      <c r="B36" s="350"/>
      <c r="C36" s="350"/>
      <c r="D36" s="350"/>
      <c r="E36" s="350"/>
      <c r="F36" s="350"/>
      <c r="G36" s="350"/>
    </row>
  </sheetData>
  <mergeCells count="2">
    <mergeCell ref="A8:G8"/>
    <mergeCell ref="A24:F24"/>
  </mergeCells>
  <hyperlinks>
    <hyperlink ref="C1" location="Indice!A1" display="Indice"/>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9"/>
  <sheetViews>
    <sheetView workbookViewId="0">
      <selection activeCell="C1" sqref="C1"/>
    </sheetView>
  </sheetViews>
  <sheetFormatPr baseColWidth="10" defaultRowHeight="15" x14ac:dyDescent="0.25"/>
  <cols>
    <col min="1" max="1" width="11.42578125" style="215"/>
    <col min="2" max="2" width="66.140625" style="215" bestFit="1" customWidth="1"/>
  </cols>
  <sheetData>
    <row r="1" spans="1:3" x14ac:dyDescent="0.25">
      <c r="A1" s="215" t="s">
        <v>368</v>
      </c>
      <c r="B1" s="215" t="s">
        <v>688</v>
      </c>
      <c r="C1" s="132" t="s">
        <v>831</v>
      </c>
    </row>
    <row r="2" spans="1:3" x14ac:dyDescent="0.25">
      <c r="A2" s="215" t="s">
        <v>367</v>
      </c>
      <c r="B2" s="215" t="s">
        <v>554</v>
      </c>
    </row>
    <row r="3" spans="1:3" x14ac:dyDescent="0.25">
      <c r="A3" s="215" t="s">
        <v>456</v>
      </c>
      <c r="B3" s="215" t="s">
        <v>620</v>
      </c>
    </row>
    <row r="4" spans="1:3" x14ac:dyDescent="0.25">
      <c r="A4" s="215" t="s">
        <v>412</v>
      </c>
      <c r="B4" s="215" t="s">
        <v>413</v>
      </c>
    </row>
    <row r="5" spans="1:3" x14ac:dyDescent="0.25">
      <c r="A5" s="215" t="s">
        <v>414</v>
      </c>
      <c r="B5" s="215" t="s">
        <v>568</v>
      </c>
    </row>
    <row r="6" spans="1:3" x14ac:dyDescent="0.25">
      <c r="A6" s="215" t="s">
        <v>415</v>
      </c>
      <c r="B6" s="215" t="s">
        <v>569</v>
      </c>
    </row>
    <row r="7" spans="1:3" x14ac:dyDescent="0.25">
      <c r="A7" s="215" t="s">
        <v>416</v>
      </c>
      <c r="B7" s="215" t="s">
        <v>570</v>
      </c>
    </row>
    <row r="8" spans="1:3" x14ac:dyDescent="0.25">
      <c r="A8" s="215" t="s">
        <v>417</v>
      </c>
      <c r="B8" s="215" t="s">
        <v>571</v>
      </c>
    </row>
    <row r="9" spans="1:3" x14ac:dyDescent="0.25">
      <c r="A9" s="215" t="s">
        <v>418</v>
      </c>
      <c r="B9" s="215" t="s">
        <v>572</v>
      </c>
    </row>
    <row r="10" spans="1:3" x14ac:dyDescent="0.25">
      <c r="A10" s="215" t="s">
        <v>419</v>
      </c>
      <c r="B10" s="215" t="s">
        <v>573</v>
      </c>
    </row>
    <row r="11" spans="1:3" x14ac:dyDescent="0.25">
      <c r="A11" s="215" t="s">
        <v>420</v>
      </c>
      <c r="B11" s="215" t="s">
        <v>574</v>
      </c>
    </row>
    <row r="12" spans="1:3" x14ac:dyDescent="0.25">
      <c r="A12" s="215" t="s">
        <v>421</v>
      </c>
      <c r="B12" s="215" t="s">
        <v>575</v>
      </c>
    </row>
    <row r="13" spans="1:3" x14ac:dyDescent="0.25">
      <c r="A13" s="215" t="s">
        <v>422</v>
      </c>
      <c r="B13" s="215" t="s">
        <v>576</v>
      </c>
    </row>
    <row r="14" spans="1:3" x14ac:dyDescent="0.25">
      <c r="A14" s="215" t="s">
        <v>423</v>
      </c>
      <c r="B14" s="215" t="s">
        <v>577</v>
      </c>
    </row>
    <row r="15" spans="1:3" x14ac:dyDescent="0.25">
      <c r="A15" s="215" t="s">
        <v>424</v>
      </c>
      <c r="B15" s="215" t="s">
        <v>578</v>
      </c>
    </row>
    <row r="16" spans="1:3" x14ac:dyDescent="0.25">
      <c r="A16" s="215" t="s">
        <v>425</v>
      </c>
      <c r="B16" s="215" t="s">
        <v>579</v>
      </c>
    </row>
    <row r="17" spans="1:2" x14ac:dyDescent="0.25">
      <c r="A17" s="215" t="s">
        <v>426</v>
      </c>
      <c r="B17" s="215" t="s">
        <v>580</v>
      </c>
    </row>
    <row r="18" spans="1:2" x14ac:dyDescent="0.25">
      <c r="A18" s="215" t="s">
        <v>427</v>
      </c>
      <c r="B18" s="215" t="s">
        <v>581</v>
      </c>
    </row>
    <row r="19" spans="1:2" x14ac:dyDescent="0.25">
      <c r="A19" s="215" t="s">
        <v>428</v>
      </c>
      <c r="B19" s="215" t="s">
        <v>582</v>
      </c>
    </row>
    <row r="20" spans="1:2" x14ac:dyDescent="0.25">
      <c r="A20" s="215" t="s">
        <v>429</v>
      </c>
      <c r="B20" s="215" t="s">
        <v>583</v>
      </c>
    </row>
    <row r="21" spans="1:2" x14ac:dyDescent="0.25">
      <c r="A21" s="215" t="s">
        <v>430</v>
      </c>
      <c r="B21" s="215" t="s">
        <v>584</v>
      </c>
    </row>
    <row r="22" spans="1:2" x14ac:dyDescent="0.25">
      <c r="A22" s="215" t="s">
        <v>431</v>
      </c>
      <c r="B22" s="215" t="s">
        <v>585</v>
      </c>
    </row>
    <row r="23" spans="1:2" x14ac:dyDescent="0.25">
      <c r="A23" s="215" t="s">
        <v>586</v>
      </c>
      <c r="B23" s="215" t="s">
        <v>587</v>
      </c>
    </row>
    <row r="24" spans="1:2" x14ac:dyDescent="0.25">
      <c r="A24" s="215" t="s">
        <v>432</v>
      </c>
      <c r="B24" s="215" t="s">
        <v>588</v>
      </c>
    </row>
    <row r="25" spans="1:2" x14ac:dyDescent="0.25">
      <c r="A25" s="215" t="s">
        <v>433</v>
      </c>
      <c r="B25" s="215" t="s">
        <v>589</v>
      </c>
    </row>
    <row r="26" spans="1:2" x14ac:dyDescent="0.25">
      <c r="A26" s="215" t="s">
        <v>434</v>
      </c>
      <c r="B26" s="215" t="s">
        <v>590</v>
      </c>
    </row>
    <row r="27" spans="1:2" x14ac:dyDescent="0.25">
      <c r="A27" s="215" t="s">
        <v>435</v>
      </c>
      <c r="B27" s="215" t="s">
        <v>591</v>
      </c>
    </row>
    <row r="28" spans="1:2" x14ac:dyDescent="0.25">
      <c r="A28" s="215" t="s">
        <v>436</v>
      </c>
      <c r="B28" s="215" t="s">
        <v>592</v>
      </c>
    </row>
    <row r="29" spans="1:2" x14ac:dyDescent="0.25">
      <c r="A29" s="215" t="s">
        <v>437</v>
      </c>
      <c r="B29" s="215" t="s">
        <v>593</v>
      </c>
    </row>
    <row r="30" spans="1:2" x14ac:dyDescent="0.25">
      <c r="A30" s="215" t="s">
        <v>438</v>
      </c>
      <c r="B30" s="215" t="s">
        <v>594</v>
      </c>
    </row>
    <row r="31" spans="1:2" x14ac:dyDescent="0.25">
      <c r="A31" s="215" t="s">
        <v>439</v>
      </c>
      <c r="B31" s="215" t="s">
        <v>595</v>
      </c>
    </row>
    <row r="32" spans="1:2" x14ac:dyDescent="0.25">
      <c r="A32" s="215" t="s">
        <v>596</v>
      </c>
      <c r="B32" s="215" t="s">
        <v>597</v>
      </c>
    </row>
    <row r="33" spans="1:2" x14ac:dyDescent="0.25">
      <c r="A33" s="215" t="s">
        <v>440</v>
      </c>
      <c r="B33" s="215" t="s">
        <v>598</v>
      </c>
    </row>
    <row r="34" spans="1:2" x14ac:dyDescent="0.25">
      <c r="A34" s="215" t="s">
        <v>599</v>
      </c>
      <c r="B34" s="215" t="s">
        <v>600</v>
      </c>
    </row>
    <row r="35" spans="1:2" x14ac:dyDescent="0.25">
      <c r="A35" s="215" t="s">
        <v>601</v>
      </c>
      <c r="B35" s="215" t="s">
        <v>602</v>
      </c>
    </row>
    <row r="36" spans="1:2" x14ac:dyDescent="0.25">
      <c r="A36" s="215" t="s">
        <v>441</v>
      </c>
      <c r="B36" s="215" t="s">
        <v>603</v>
      </c>
    </row>
    <row r="37" spans="1:2" x14ac:dyDescent="0.25">
      <c r="A37" s="215" t="s">
        <v>442</v>
      </c>
      <c r="B37" s="215" t="s">
        <v>604</v>
      </c>
    </row>
    <row r="38" spans="1:2" x14ac:dyDescent="0.25">
      <c r="A38" s="215" t="s">
        <v>443</v>
      </c>
      <c r="B38" s="215" t="s">
        <v>605</v>
      </c>
    </row>
    <row r="39" spans="1:2" x14ac:dyDescent="0.25">
      <c r="A39" s="215" t="s">
        <v>606</v>
      </c>
      <c r="B39" s="215" t="s">
        <v>607</v>
      </c>
    </row>
    <row r="40" spans="1:2" x14ac:dyDescent="0.25">
      <c r="A40" s="215" t="s">
        <v>444</v>
      </c>
      <c r="B40" s="215" t="s">
        <v>608</v>
      </c>
    </row>
    <row r="41" spans="1:2" x14ac:dyDescent="0.25">
      <c r="A41" s="215" t="s">
        <v>445</v>
      </c>
      <c r="B41" s="215" t="s">
        <v>609</v>
      </c>
    </row>
    <row r="42" spans="1:2" x14ac:dyDescent="0.25">
      <c r="A42" s="215" t="s">
        <v>446</v>
      </c>
      <c r="B42" s="215" t="s">
        <v>610</v>
      </c>
    </row>
    <row r="43" spans="1:2" x14ac:dyDescent="0.25">
      <c r="A43" s="215" t="s">
        <v>447</v>
      </c>
      <c r="B43" s="215" t="s">
        <v>611</v>
      </c>
    </row>
    <row r="44" spans="1:2" x14ac:dyDescent="0.25">
      <c r="A44" s="215" t="s">
        <v>448</v>
      </c>
      <c r="B44" s="215" t="s">
        <v>612</v>
      </c>
    </row>
    <row r="45" spans="1:2" x14ac:dyDescent="0.25">
      <c r="A45" s="215" t="s">
        <v>449</v>
      </c>
      <c r="B45" s="215" t="s">
        <v>613</v>
      </c>
    </row>
    <row r="46" spans="1:2" x14ac:dyDescent="0.25">
      <c r="A46" s="215" t="s">
        <v>450</v>
      </c>
      <c r="B46" s="215" t="s">
        <v>614</v>
      </c>
    </row>
    <row r="47" spans="1:2" x14ac:dyDescent="0.25">
      <c r="A47" s="215" t="s">
        <v>451</v>
      </c>
      <c r="B47" s="215" t="s">
        <v>615</v>
      </c>
    </row>
    <row r="48" spans="1:2" x14ac:dyDescent="0.25">
      <c r="A48" s="215" t="s">
        <v>452</v>
      </c>
      <c r="B48" s="215" t="s">
        <v>616</v>
      </c>
    </row>
    <row r="49" spans="1:2" x14ac:dyDescent="0.25">
      <c r="A49" s="215" t="s">
        <v>453</v>
      </c>
      <c r="B49" s="215" t="s">
        <v>617</v>
      </c>
    </row>
    <row r="50" spans="1:2" x14ac:dyDescent="0.25">
      <c r="A50" s="215" t="s">
        <v>454</v>
      </c>
      <c r="B50" s="215" t="s">
        <v>618</v>
      </c>
    </row>
    <row r="51" spans="1:2" x14ac:dyDescent="0.25">
      <c r="A51" s="215" t="s">
        <v>455</v>
      </c>
      <c r="B51" s="215" t="s">
        <v>619</v>
      </c>
    </row>
    <row r="52" spans="1:2" x14ac:dyDescent="0.25">
      <c r="A52" s="215" t="s">
        <v>457</v>
      </c>
      <c r="B52" s="215" t="s">
        <v>621</v>
      </c>
    </row>
    <row r="53" spans="1:2" x14ac:dyDescent="0.25">
      <c r="A53" s="215" t="s">
        <v>458</v>
      </c>
      <c r="B53" s="215" t="s">
        <v>622</v>
      </c>
    </row>
    <row r="54" spans="1:2" x14ac:dyDescent="0.25">
      <c r="A54" s="215" t="s">
        <v>459</v>
      </c>
      <c r="B54" s="215" t="s">
        <v>623</v>
      </c>
    </row>
    <row r="55" spans="1:2" x14ac:dyDescent="0.25">
      <c r="A55" s="215" t="s">
        <v>460</v>
      </c>
      <c r="B55" s="215" t="s">
        <v>624</v>
      </c>
    </row>
    <row r="56" spans="1:2" x14ac:dyDescent="0.25">
      <c r="A56" s="215" t="s">
        <v>461</v>
      </c>
      <c r="B56" s="215" t="s">
        <v>625</v>
      </c>
    </row>
    <row r="57" spans="1:2" x14ac:dyDescent="0.25">
      <c r="A57" s="215" t="s">
        <v>462</v>
      </c>
      <c r="B57" s="215" t="s">
        <v>626</v>
      </c>
    </row>
    <row r="58" spans="1:2" x14ac:dyDescent="0.25">
      <c r="A58" s="215" t="s">
        <v>463</v>
      </c>
      <c r="B58" s="215" t="s">
        <v>627</v>
      </c>
    </row>
    <row r="59" spans="1:2" x14ac:dyDescent="0.25">
      <c r="A59" s="215" t="s">
        <v>464</v>
      </c>
      <c r="B59" s="215" t="s">
        <v>628</v>
      </c>
    </row>
    <row r="60" spans="1:2" x14ac:dyDescent="0.25">
      <c r="A60" s="215" t="s">
        <v>465</v>
      </c>
      <c r="B60" s="215" t="s">
        <v>629</v>
      </c>
    </row>
    <row r="61" spans="1:2" x14ac:dyDescent="0.25">
      <c r="A61" s="215" t="s">
        <v>466</v>
      </c>
      <c r="B61" s="215" t="s">
        <v>630</v>
      </c>
    </row>
    <row r="62" spans="1:2" x14ac:dyDescent="0.25">
      <c r="A62" s="215" t="s">
        <v>467</v>
      </c>
      <c r="B62" s="215" t="s">
        <v>631</v>
      </c>
    </row>
    <row r="63" spans="1:2" x14ac:dyDescent="0.25">
      <c r="A63" s="215" t="s">
        <v>468</v>
      </c>
      <c r="B63" s="215" t="s">
        <v>632</v>
      </c>
    </row>
    <row r="64" spans="1:2" x14ac:dyDescent="0.25">
      <c r="A64" s="215" t="s">
        <v>469</v>
      </c>
      <c r="B64" s="215" t="s">
        <v>633</v>
      </c>
    </row>
    <row r="65" spans="1:2" x14ac:dyDescent="0.25">
      <c r="A65" s="215" t="s">
        <v>470</v>
      </c>
      <c r="B65" s="215" t="s">
        <v>634</v>
      </c>
    </row>
    <row r="66" spans="1:2" x14ac:dyDescent="0.25">
      <c r="A66" s="215" t="s">
        <v>471</v>
      </c>
      <c r="B66" s="215" t="s">
        <v>635</v>
      </c>
    </row>
    <row r="67" spans="1:2" x14ac:dyDescent="0.25">
      <c r="A67" s="215" t="s">
        <v>472</v>
      </c>
      <c r="B67" s="215" t="s">
        <v>636</v>
      </c>
    </row>
    <row r="68" spans="1:2" x14ac:dyDescent="0.25">
      <c r="A68" s="215" t="s">
        <v>473</v>
      </c>
      <c r="B68" s="215" t="s">
        <v>637</v>
      </c>
    </row>
    <row r="69" spans="1:2" x14ac:dyDescent="0.25">
      <c r="A69" s="215" t="s">
        <v>474</v>
      </c>
      <c r="B69" s="215" t="s">
        <v>638</v>
      </c>
    </row>
    <row r="70" spans="1:2" x14ac:dyDescent="0.25">
      <c r="A70" s="215" t="s">
        <v>475</v>
      </c>
      <c r="B70" s="215" t="s">
        <v>639</v>
      </c>
    </row>
    <row r="71" spans="1:2" x14ac:dyDescent="0.25">
      <c r="A71" s="215" t="s">
        <v>476</v>
      </c>
      <c r="B71" s="215" t="s">
        <v>640</v>
      </c>
    </row>
    <row r="72" spans="1:2" x14ac:dyDescent="0.25">
      <c r="A72" s="215" t="s">
        <v>477</v>
      </c>
      <c r="B72" s="215" t="s">
        <v>641</v>
      </c>
    </row>
    <row r="73" spans="1:2" x14ac:dyDescent="0.25">
      <c r="A73" s="215" t="s">
        <v>478</v>
      </c>
      <c r="B73" s="215" t="s">
        <v>642</v>
      </c>
    </row>
    <row r="74" spans="1:2" x14ac:dyDescent="0.25">
      <c r="A74" s="215" t="s">
        <v>479</v>
      </c>
      <c r="B74" s="215" t="s">
        <v>643</v>
      </c>
    </row>
    <row r="75" spans="1:2" x14ac:dyDescent="0.25">
      <c r="A75" s="215" t="s">
        <v>480</v>
      </c>
      <c r="B75" s="215" t="s">
        <v>644</v>
      </c>
    </row>
    <row r="76" spans="1:2" x14ac:dyDescent="0.25">
      <c r="A76" s="215" t="s">
        <v>481</v>
      </c>
      <c r="B76" s="215" t="s">
        <v>645</v>
      </c>
    </row>
    <row r="77" spans="1:2" x14ac:dyDescent="0.25">
      <c r="A77" s="215" t="s">
        <v>482</v>
      </c>
      <c r="B77" s="215" t="s">
        <v>646</v>
      </c>
    </row>
    <row r="78" spans="1:2" x14ac:dyDescent="0.25">
      <c r="A78" s="215" t="s">
        <v>483</v>
      </c>
      <c r="B78" s="215" t="s">
        <v>647</v>
      </c>
    </row>
    <row r="79" spans="1:2" x14ac:dyDescent="0.25">
      <c r="A79" s="215" t="s">
        <v>484</v>
      </c>
      <c r="B79" s="215" t="s">
        <v>648</v>
      </c>
    </row>
    <row r="80" spans="1:2" x14ac:dyDescent="0.25">
      <c r="A80" s="215" t="s">
        <v>485</v>
      </c>
      <c r="B80" s="215" t="s">
        <v>649</v>
      </c>
    </row>
    <row r="81" spans="1:2" x14ac:dyDescent="0.25">
      <c r="A81" s="215" t="s">
        <v>486</v>
      </c>
      <c r="B81" s="215" t="s">
        <v>650</v>
      </c>
    </row>
    <row r="82" spans="1:2" x14ac:dyDescent="0.25">
      <c r="A82" s="215" t="s">
        <v>487</v>
      </c>
      <c r="B82" s="215" t="s">
        <v>651</v>
      </c>
    </row>
    <row r="83" spans="1:2" x14ac:dyDescent="0.25">
      <c r="A83" s="215" t="s">
        <v>488</v>
      </c>
      <c r="B83" s="215" t="s">
        <v>652</v>
      </c>
    </row>
    <row r="84" spans="1:2" x14ac:dyDescent="0.25">
      <c r="A84" s="215" t="s">
        <v>489</v>
      </c>
      <c r="B84" s="215" t="s">
        <v>653</v>
      </c>
    </row>
    <row r="85" spans="1:2" x14ac:dyDescent="0.25">
      <c r="A85" s="215" t="s">
        <v>490</v>
      </c>
      <c r="B85" s="215" t="s">
        <v>654</v>
      </c>
    </row>
    <row r="86" spans="1:2" x14ac:dyDescent="0.25">
      <c r="A86" s="215" t="s">
        <v>491</v>
      </c>
      <c r="B86" s="215" t="s">
        <v>655</v>
      </c>
    </row>
    <row r="87" spans="1:2" x14ac:dyDescent="0.25">
      <c r="A87" s="215" t="s">
        <v>492</v>
      </c>
      <c r="B87" s="215" t="s">
        <v>656</v>
      </c>
    </row>
    <row r="88" spans="1:2" x14ac:dyDescent="0.25">
      <c r="A88" s="215" t="s">
        <v>493</v>
      </c>
      <c r="B88" s="215" t="s">
        <v>657</v>
      </c>
    </row>
    <row r="89" spans="1:2" x14ac:dyDescent="0.25">
      <c r="A89" s="215" t="s">
        <v>494</v>
      </c>
      <c r="B89" s="215" t="s">
        <v>658</v>
      </c>
    </row>
    <row r="90" spans="1:2" x14ac:dyDescent="0.25">
      <c r="A90" s="215" t="s">
        <v>495</v>
      </c>
      <c r="B90" s="215" t="s">
        <v>659</v>
      </c>
    </row>
    <row r="91" spans="1:2" x14ac:dyDescent="0.25">
      <c r="A91" s="215" t="s">
        <v>496</v>
      </c>
      <c r="B91" s="215" t="s">
        <v>660</v>
      </c>
    </row>
    <row r="92" spans="1:2" x14ac:dyDescent="0.25">
      <c r="A92" s="215" t="s">
        <v>497</v>
      </c>
      <c r="B92" s="215" t="s">
        <v>661</v>
      </c>
    </row>
    <row r="93" spans="1:2" x14ac:dyDescent="0.25">
      <c r="A93" s="215" t="s">
        <v>498</v>
      </c>
      <c r="B93" s="215" t="s">
        <v>662</v>
      </c>
    </row>
    <row r="94" spans="1:2" x14ac:dyDescent="0.25">
      <c r="A94" s="215" t="s">
        <v>499</v>
      </c>
      <c r="B94" s="215" t="s">
        <v>663</v>
      </c>
    </row>
    <row r="95" spans="1:2" x14ac:dyDescent="0.25">
      <c r="A95" s="215" t="s">
        <v>500</v>
      </c>
      <c r="B95" s="215" t="s">
        <v>664</v>
      </c>
    </row>
    <row r="96" spans="1:2" x14ac:dyDescent="0.25">
      <c r="A96" s="215" t="s">
        <v>501</v>
      </c>
      <c r="B96" s="215" t="s">
        <v>665</v>
      </c>
    </row>
    <row r="97" spans="1:2" x14ac:dyDescent="0.25">
      <c r="A97" s="215" t="s">
        <v>502</v>
      </c>
      <c r="B97" s="215" t="s">
        <v>666</v>
      </c>
    </row>
    <row r="98" spans="1:2" x14ac:dyDescent="0.25">
      <c r="A98" s="215" t="s">
        <v>503</v>
      </c>
      <c r="B98" s="215" t="s">
        <v>667</v>
      </c>
    </row>
    <row r="99" spans="1:2" x14ac:dyDescent="0.25">
      <c r="A99" s="215" t="s">
        <v>504</v>
      </c>
      <c r="B99" s="215" t="s">
        <v>668</v>
      </c>
    </row>
    <row r="100" spans="1:2" x14ac:dyDescent="0.25">
      <c r="A100" s="215" t="s">
        <v>505</v>
      </c>
      <c r="B100" s="215" t="s">
        <v>669</v>
      </c>
    </row>
    <row r="101" spans="1:2" x14ac:dyDescent="0.25">
      <c r="A101" s="215" t="s">
        <v>506</v>
      </c>
      <c r="B101" s="215" t="s">
        <v>670</v>
      </c>
    </row>
    <row r="102" spans="1:2" x14ac:dyDescent="0.25">
      <c r="A102" s="215" t="s">
        <v>507</v>
      </c>
      <c r="B102" s="215" t="s">
        <v>671</v>
      </c>
    </row>
    <row r="103" spans="1:2" x14ac:dyDescent="0.25">
      <c r="A103" s="215" t="s">
        <v>672</v>
      </c>
      <c r="B103" s="215" t="s">
        <v>673</v>
      </c>
    </row>
    <row r="104" spans="1:2" x14ac:dyDescent="0.25">
      <c r="A104" s="215" t="s">
        <v>508</v>
      </c>
      <c r="B104" s="215" t="s">
        <v>674</v>
      </c>
    </row>
    <row r="105" spans="1:2" x14ac:dyDescent="0.25">
      <c r="A105" s="215" t="s">
        <v>509</v>
      </c>
      <c r="B105" s="215" t="s">
        <v>675</v>
      </c>
    </row>
    <row r="106" spans="1:2" x14ac:dyDescent="0.25">
      <c r="A106" s="215" t="s">
        <v>510</v>
      </c>
      <c r="B106" s="215" t="s">
        <v>676</v>
      </c>
    </row>
    <row r="107" spans="1:2" x14ac:dyDescent="0.25">
      <c r="A107" s="215" t="s">
        <v>511</v>
      </c>
      <c r="B107" s="215" t="s">
        <v>677</v>
      </c>
    </row>
    <row r="108" spans="1:2" x14ac:dyDescent="0.25">
      <c r="A108" s="215" t="s">
        <v>512</v>
      </c>
      <c r="B108" s="215" t="s">
        <v>678</v>
      </c>
    </row>
    <row r="109" spans="1:2" x14ac:dyDescent="0.25">
      <c r="A109" s="215" t="s">
        <v>513</v>
      </c>
      <c r="B109" s="215" t="s">
        <v>679</v>
      </c>
    </row>
    <row r="110" spans="1:2" x14ac:dyDescent="0.25">
      <c r="A110" s="215" t="s">
        <v>514</v>
      </c>
      <c r="B110" s="215" t="s">
        <v>680</v>
      </c>
    </row>
    <row r="111" spans="1:2" x14ac:dyDescent="0.25">
      <c r="A111" s="215" t="s">
        <v>515</v>
      </c>
      <c r="B111" s="215" t="s">
        <v>516</v>
      </c>
    </row>
    <row r="112" spans="1:2" x14ac:dyDescent="0.25">
      <c r="A112" s="215" t="s">
        <v>517</v>
      </c>
      <c r="B112" s="215" t="s">
        <v>681</v>
      </c>
    </row>
    <row r="113" spans="1:2" x14ac:dyDescent="0.25">
      <c r="A113" s="215" t="s">
        <v>518</v>
      </c>
      <c r="B113" s="215" t="s">
        <v>682</v>
      </c>
    </row>
    <row r="114" spans="1:2" x14ac:dyDescent="0.25">
      <c r="A114" s="215" t="s">
        <v>519</v>
      </c>
      <c r="B114" s="215" t="s">
        <v>683</v>
      </c>
    </row>
    <row r="115" spans="1:2" x14ac:dyDescent="0.25">
      <c r="A115" s="215" t="s">
        <v>520</v>
      </c>
      <c r="B115" s="215" t="s">
        <v>684</v>
      </c>
    </row>
    <row r="116" spans="1:2" x14ac:dyDescent="0.25">
      <c r="A116" s="215" t="s">
        <v>521</v>
      </c>
      <c r="B116" s="215" t="s">
        <v>685</v>
      </c>
    </row>
    <row r="117" spans="1:2" x14ac:dyDescent="0.25">
      <c r="A117" s="215" t="s">
        <v>522</v>
      </c>
      <c r="B117" s="215" t="s">
        <v>686</v>
      </c>
    </row>
    <row r="118" spans="1:2" x14ac:dyDescent="0.25">
      <c r="A118" s="215" t="s">
        <v>523</v>
      </c>
      <c r="B118" s="215" t="s">
        <v>687</v>
      </c>
    </row>
    <row r="119" spans="1:2" x14ac:dyDescent="0.25">
      <c r="A119" s="215" t="s">
        <v>524</v>
      </c>
      <c r="B119" s="215" t="s">
        <v>689</v>
      </c>
    </row>
    <row r="120" spans="1:2" x14ac:dyDescent="0.25">
      <c r="A120" s="215" t="s">
        <v>525</v>
      </c>
      <c r="B120" s="215" t="s">
        <v>690</v>
      </c>
    </row>
    <row r="121" spans="1:2" x14ac:dyDescent="0.25">
      <c r="A121" s="215" t="s">
        <v>526</v>
      </c>
      <c r="B121" s="215" t="s">
        <v>691</v>
      </c>
    </row>
    <row r="122" spans="1:2" x14ac:dyDescent="0.25">
      <c r="A122" s="215" t="s">
        <v>527</v>
      </c>
      <c r="B122" s="215" t="s">
        <v>692</v>
      </c>
    </row>
    <row r="123" spans="1:2" x14ac:dyDescent="0.25">
      <c r="A123" s="215" t="s">
        <v>528</v>
      </c>
      <c r="B123" s="215" t="s">
        <v>693</v>
      </c>
    </row>
    <row r="124" spans="1:2" x14ac:dyDescent="0.25">
      <c r="A124" s="215" t="s">
        <v>529</v>
      </c>
      <c r="B124" s="215" t="s">
        <v>694</v>
      </c>
    </row>
    <row r="125" spans="1:2" x14ac:dyDescent="0.25">
      <c r="A125" s="215" t="s">
        <v>530</v>
      </c>
      <c r="B125" s="215" t="s">
        <v>695</v>
      </c>
    </row>
    <row r="126" spans="1:2" x14ac:dyDescent="0.25">
      <c r="A126" s="215" t="s">
        <v>531</v>
      </c>
      <c r="B126" s="215" t="s">
        <v>696</v>
      </c>
    </row>
    <row r="127" spans="1:2" x14ac:dyDescent="0.25">
      <c r="A127" s="215" t="s">
        <v>532</v>
      </c>
      <c r="B127" s="215" t="s">
        <v>697</v>
      </c>
    </row>
    <row r="128" spans="1:2" x14ac:dyDescent="0.25">
      <c r="A128" s="215" t="s">
        <v>533</v>
      </c>
      <c r="B128" s="215" t="s">
        <v>698</v>
      </c>
    </row>
    <row r="129" spans="1:2" x14ac:dyDescent="0.25">
      <c r="A129" s="215" t="s">
        <v>534</v>
      </c>
      <c r="B129" s="215" t="s">
        <v>699</v>
      </c>
    </row>
    <row r="130" spans="1:2" x14ac:dyDescent="0.25">
      <c r="A130" s="215" t="s">
        <v>535</v>
      </c>
      <c r="B130" s="215" t="s">
        <v>700</v>
      </c>
    </row>
    <row r="131" spans="1:2" x14ac:dyDescent="0.25">
      <c r="A131" s="215" t="s">
        <v>536</v>
      </c>
      <c r="B131" s="215" t="s">
        <v>701</v>
      </c>
    </row>
    <row r="132" spans="1:2" x14ac:dyDescent="0.25">
      <c r="A132" s="215" t="s">
        <v>537</v>
      </c>
      <c r="B132" s="215" t="s">
        <v>702</v>
      </c>
    </row>
    <row r="133" spans="1:2" x14ac:dyDescent="0.25">
      <c r="A133" s="215" t="s">
        <v>538</v>
      </c>
      <c r="B133" s="215" t="s">
        <v>703</v>
      </c>
    </row>
    <row r="134" spans="1:2" x14ac:dyDescent="0.25">
      <c r="A134" s="215" t="s">
        <v>704</v>
      </c>
      <c r="B134" s="215" t="s">
        <v>705</v>
      </c>
    </row>
    <row r="135" spans="1:2" x14ac:dyDescent="0.25">
      <c r="A135" s="215" t="s">
        <v>539</v>
      </c>
      <c r="B135" s="215" t="s">
        <v>706</v>
      </c>
    </row>
    <row r="136" spans="1:2" x14ac:dyDescent="0.25">
      <c r="A136" s="215" t="s">
        <v>540</v>
      </c>
      <c r="B136" s="215" t="s">
        <v>707</v>
      </c>
    </row>
    <row r="137" spans="1:2" x14ac:dyDescent="0.25">
      <c r="A137" s="215" t="s">
        <v>541</v>
      </c>
      <c r="B137" s="215" t="s">
        <v>708</v>
      </c>
    </row>
    <row r="138" spans="1:2" x14ac:dyDescent="0.25">
      <c r="A138" s="215" t="s">
        <v>542</v>
      </c>
      <c r="B138" s="215" t="s">
        <v>709</v>
      </c>
    </row>
    <row r="139" spans="1:2" x14ac:dyDescent="0.25">
      <c r="A139" s="215" t="s">
        <v>543</v>
      </c>
      <c r="B139" s="215" t="s">
        <v>710</v>
      </c>
    </row>
    <row r="140" spans="1:2" x14ac:dyDescent="0.25">
      <c r="A140" s="215" t="s">
        <v>544</v>
      </c>
      <c r="B140" s="215" t="s">
        <v>711</v>
      </c>
    </row>
    <row r="141" spans="1:2" x14ac:dyDescent="0.25">
      <c r="A141" s="215" t="s">
        <v>545</v>
      </c>
      <c r="B141" s="215" t="s">
        <v>712</v>
      </c>
    </row>
    <row r="142" spans="1:2" x14ac:dyDescent="0.25">
      <c r="A142" s="215" t="s">
        <v>546</v>
      </c>
      <c r="B142" s="215" t="s">
        <v>713</v>
      </c>
    </row>
    <row r="143" spans="1:2" x14ac:dyDescent="0.25">
      <c r="A143" s="215" t="s">
        <v>547</v>
      </c>
      <c r="B143" s="215" t="s">
        <v>714</v>
      </c>
    </row>
    <row r="144" spans="1:2" x14ac:dyDescent="0.25">
      <c r="A144" s="215" t="s">
        <v>548</v>
      </c>
      <c r="B144" s="215" t="s">
        <v>715</v>
      </c>
    </row>
    <row r="145" spans="1:2" x14ac:dyDescent="0.25">
      <c r="A145" s="215" t="s">
        <v>549</v>
      </c>
      <c r="B145" s="215" t="s">
        <v>716</v>
      </c>
    </row>
    <row r="146" spans="1:2" x14ac:dyDescent="0.25">
      <c r="A146" s="215" t="s">
        <v>550</v>
      </c>
      <c r="B146" s="215" t="s">
        <v>717</v>
      </c>
    </row>
    <row r="147" spans="1:2" x14ac:dyDescent="0.25">
      <c r="A147" s="215" t="s">
        <v>551</v>
      </c>
      <c r="B147" s="215" t="s">
        <v>718</v>
      </c>
    </row>
    <row r="148" spans="1:2" x14ac:dyDescent="0.25">
      <c r="A148" s="215" t="s">
        <v>552</v>
      </c>
      <c r="B148" s="215" t="s">
        <v>719</v>
      </c>
    </row>
    <row r="149" spans="1:2" x14ac:dyDescent="0.25">
      <c r="A149" s="215" t="s">
        <v>553</v>
      </c>
      <c r="B149" s="215" t="s">
        <v>720</v>
      </c>
    </row>
    <row r="150" spans="1:2" x14ac:dyDescent="0.25">
      <c r="A150" s="215" t="s">
        <v>721</v>
      </c>
      <c r="B150" s="215" t="s">
        <v>722</v>
      </c>
    </row>
    <row r="151" spans="1:2" x14ac:dyDescent="0.25">
      <c r="A151" s="215" t="s">
        <v>723</v>
      </c>
      <c r="B151" s="215" t="s">
        <v>724</v>
      </c>
    </row>
    <row r="152" spans="1:2" x14ac:dyDescent="0.25">
      <c r="A152" s="215" t="s">
        <v>555</v>
      </c>
      <c r="B152" s="215" t="s">
        <v>725</v>
      </c>
    </row>
    <row r="153" spans="1:2" x14ac:dyDescent="0.25">
      <c r="A153" s="215" t="s">
        <v>726</v>
      </c>
      <c r="B153" s="215" t="s">
        <v>727</v>
      </c>
    </row>
    <row r="154" spans="1:2" x14ac:dyDescent="0.25">
      <c r="A154" s="215" t="s">
        <v>556</v>
      </c>
      <c r="B154" s="215" t="s">
        <v>728</v>
      </c>
    </row>
    <row r="155" spans="1:2" x14ac:dyDescent="0.25">
      <c r="A155" s="215" t="s">
        <v>729</v>
      </c>
      <c r="B155" s="215" t="s">
        <v>730</v>
      </c>
    </row>
    <row r="156" spans="1:2" x14ac:dyDescent="0.25">
      <c r="A156" s="215" t="s">
        <v>557</v>
      </c>
      <c r="B156" s="215" t="s">
        <v>731</v>
      </c>
    </row>
    <row r="157" spans="1:2" x14ac:dyDescent="0.25">
      <c r="A157" s="215" t="s">
        <v>558</v>
      </c>
      <c r="B157" s="215" t="s">
        <v>732</v>
      </c>
    </row>
    <row r="158" spans="1:2" x14ac:dyDescent="0.25">
      <c r="A158" s="215" t="s">
        <v>559</v>
      </c>
      <c r="B158" s="215" t="s">
        <v>733</v>
      </c>
    </row>
    <row r="159" spans="1:2" x14ac:dyDescent="0.25">
      <c r="A159" s="215" t="s">
        <v>560</v>
      </c>
      <c r="B159" s="215" t="s">
        <v>734</v>
      </c>
    </row>
    <row r="160" spans="1:2" x14ac:dyDescent="0.25">
      <c r="A160" s="215" t="s">
        <v>735</v>
      </c>
      <c r="B160" s="215" t="s">
        <v>736</v>
      </c>
    </row>
    <row r="161" spans="1:2" x14ac:dyDescent="0.25">
      <c r="A161" s="215" t="s">
        <v>737</v>
      </c>
      <c r="B161" s="215" t="s">
        <v>738</v>
      </c>
    </row>
    <row r="162" spans="1:2" x14ac:dyDescent="0.25">
      <c r="A162" s="215" t="s">
        <v>739</v>
      </c>
      <c r="B162" s="215" t="s">
        <v>740</v>
      </c>
    </row>
    <row r="163" spans="1:2" x14ac:dyDescent="0.25">
      <c r="A163" s="215" t="s">
        <v>741</v>
      </c>
      <c r="B163" s="215" t="s">
        <v>742</v>
      </c>
    </row>
    <row r="164" spans="1:2" x14ac:dyDescent="0.25">
      <c r="A164" s="215" t="s">
        <v>743</v>
      </c>
      <c r="B164" s="215" t="s">
        <v>744</v>
      </c>
    </row>
    <row r="165" spans="1:2" x14ac:dyDescent="0.25">
      <c r="A165" s="215" t="s">
        <v>745</v>
      </c>
      <c r="B165" s="215" t="s">
        <v>746</v>
      </c>
    </row>
    <row r="166" spans="1:2" x14ac:dyDescent="0.25">
      <c r="A166" s="215" t="s">
        <v>561</v>
      </c>
      <c r="B166" s="215" t="s">
        <v>747</v>
      </c>
    </row>
    <row r="167" spans="1:2" x14ac:dyDescent="0.25">
      <c r="A167" s="215" t="s">
        <v>562</v>
      </c>
      <c r="B167" s="215" t="s">
        <v>748</v>
      </c>
    </row>
    <row r="168" spans="1:2" x14ac:dyDescent="0.25">
      <c r="A168" s="215" t="s">
        <v>563</v>
      </c>
      <c r="B168" s="215" t="s">
        <v>749</v>
      </c>
    </row>
    <row r="169" spans="1:2" x14ac:dyDescent="0.25">
      <c r="A169" s="215" t="s">
        <v>750</v>
      </c>
      <c r="B169" s="215" t="s">
        <v>751</v>
      </c>
    </row>
    <row r="170" spans="1:2" x14ac:dyDescent="0.25">
      <c r="A170" s="215" t="s">
        <v>564</v>
      </c>
      <c r="B170" s="215" t="s">
        <v>752</v>
      </c>
    </row>
    <row r="171" spans="1:2" x14ac:dyDescent="0.25">
      <c r="A171" s="215" t="s">
        <v>753</v>
      </c>
      <c r="B171" s="215" t="s">
        <v>754</v>
      </c>
    </row>
    <row r="172" spans="1:2" x14ac:dyDescent="0.25">
      <c r="A172" s="215" t="s">
        <v>755</v>
      </c>
      <c r="B172" s="215" t="s">
        <v>756</v>
      </c>
    </row>
    <row r="173" spans="1:2" x14ac:dyDescent="0.25">
      <c r="A173" s="215" t="s">
        <v>757</v>
      </c>
      <c r="B173" s="215" t="s">
        <v>758</v>
      </c>
    </row>
    <row r="174" spans="1:2" x14ac:dyDescent="0.25">
      <c r="A174" s="215" t="s">
        <v>759</v>
      </c>
      <c r="B174" s="215" t="s">
        <v>760</v>
      </c>
    </row>
    <row r="175" spans="1:2" x14ac:dyDescent="0.25">
      <c r="A175" s="215" t="s">
        <v>761</v>
      </c>
      <c r="B175" s="215" t="s">
        <v>762</v>
      </c>
    </row>
    <row r="176" spans="1:2" x14ac:dyDescent="0.25">
      <c r="A176" s="215" t="s">
        <v>565</v>
      </c>
      <c r="B176" s="215" t="s">
        <v>763</v>
      </c>
    </row>
    <row r="177" spans="1:2" x14ac:dyDescent="0.25">
      <c r="A177" s="215" t="s">
        <v>566</v>
      </c>
      <c r="B177" s="215" t="s">
        <v>764</v>
      </c>
    </row>
    <row r="178" spans="1:2" x14ac:dyDescent="0.25">
      <c r="A178" s="215" t="s">
        <v>567</v>
      </c>
      <c r="B178" s="215" t="s">
        <v>765</v>
      </c>
    </row>
    <row r="179" spans="1:2" x14ac:dyDescent="0.25">
      <c r="A179" s="215" t="s">
        <v>766</v>
      </c>
      <c r="B179" s="215" t="s">
        <v>767</v>
      </c>
    </row>
  </sheetData>
  <hyperlinks>
    <hyperlink ref="C1" location="Indice!A1" display="Índice"/>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i1nKQkaicp/7xjCjXWSVrDKDk/Jb1PAzl1Qin/TRunw=</DigestValue>
    </Reference>
    <Reference Type="http://www.w3.org/2000/09/xmldsig#Object" URI="#idOfficeObject">
      <DigestMethod Algorithm="http://www.w3.org/2001/04/xmlenc#sha256"/>
      <DigestValue>vksi4kJl1NKgezC4RvfN1h2xGWPtvBf5mkx4hTyyvg8=</DigestValue>
    </Reference>
    <Reference Type="http://uri.etsi.org/01903#SignedProperties" URI="#idSignedProperties">
      <Transforms>
        <Transform Algorithm="http://www.w3.org/TR/2001/REC-xml-c14n-20010315"/>
      </Transforms>
      <DigestMethod Algorithm="http://www.w3.org/2001/04/xmlenc#sha256"/>
      <DigestValue>t4+XFi1/U9yaabjS0/LfhHpkzigQI34oRMejCpvERo4=</DigestValue>
    </Reference>
  </SignedInfo>
  <SignatureValue>KuewdR9LLmrLsBRTlpfe6/97Mdu3McpEUICwOzIzMgBfc2TVaUQJ8m1jqk5TouY0Xb8/1eEh0jc5
pTldwF4cjXBmi7DpjZnKlNq/9NWyfGF0MifDyhLRB2Nxwad0F0lVs8M5HFy1azRci9pxBfkQw9mS
wPiVAl9p0OtItRWQUSCE1DPKWF4caFeyujhY9vrq8wSVURsdyJ8Inx7q2KVzbdA4y9HuOqgpUQJp
0rTgYzIS9aUjYfNY/6N6i5dkESBz8oB6pYVr271HULSnfhcu7t+mHAvIYzRYcZDzWixP3tHKYgCB
7qN1lCbcxhNuXML4HH4QjKnwbm9BW9Uu1tviUw==</SignatureValue>
  <KeyInfo>
    <X509Data>
      <X509Certificate>MIIIkzCCBnugAwIBAgIQdXSFZTUILCtlLRKc6XTaCDANBgkqhkiG9w0BAQsFADCBgTEWMBQGA1UEBRMNUlVDODAwODAwOTktMDERMA8GA1UEAxMIVklUIFMuQS4xODA2BgNVBAsML1ByZXN0YWRvciBDdWFsaWZpY2FkbyBkZSBTZXJ2aWNpb3MgZGUgQ29uZmlhbnphMQ0wCwYDVQQKDARJQ1BQMQswCQYDVQQGEwJQWTAeFw0yMzEwMTYxMDM4MjBaFw0yNTEwMTYxMDM4MjBaMIG7MRUwEwYDVQQqDAxNSUdVRUwgQU5HRUwxFzAVBgNVBAQMDlNPSUxBTiBHSU1FTkVaMRIwEAYDVQQFEwlDSTIxMzE2MjYxJDAiBgNVBAMMG01JR1VFTCBBTkdFTCBTT0lMQU4gR0lNRU5FWjELMAkGA1UECwwCRjIxNTAzBgNVBAoMLENFUlRJRklDQURPIENVQUxJRklDQURPIERFIEZJUk1BIEVMRUNUUk9OSUNBMQswCQYDVQQGEwJQWTCCASIwDQYJKoZIhvcNAQEBBQADggEPADCCAQoCggEBAPqX+gaqWunEpB7ksFd7UzB/r3+g3K5tXJ15MHD19wOhdAq5I5k/vOJtdsw8gzEszkRPP8W7kzvP5Pdo5OH9nz3scUrBnrY8qK07HzdY/pt9Voa9RPouYTMuX25Zemvr/QT9nltUyzFbCE1NFLtIqopMToZiExh+kvLr/ohmmQswDkoUW6twvI7MEjKxoGzKokEkLD1kSqBllyTfeECUnBU15YzbuFp2BQwS8G8LwzoBcH+yCnlV9GONsyUA/zGGLgXLJfxh8t3Ecue6K6M1qZaZYkyIoajj1ukoao2mD9/DKeFuwd1BeCopEK+EwBsCRD7k9w+qWwIOvzct1tM1XwkCAwEAAaOCA8kwggPFMAwGA1UdEwEB/wQCMAAwDgYDVR0PAQH/BAQDAgXgMCwGA1UdJQEB/wQiMCAGCCsGAQUFBwMEBggrBgEFBQcDAgYKKwYBBAGCNxQCAjAdBgNVHQ4EFgQUwg8sSoXrqNufKd9ERxXHqpgFmz4wHwYDVR0jBBgwFoAUu2URK2fthjggHChnGRQEZeqRobMwggHrBgNVHSAEggHiMIIB3jCCAdoGDCsGAQQBgtlKAQEBBzCCAcgwMQYIKwYBBQUHAgEWJWh0dHBzOi8vd3d3LmVmaXJtYS5jb20ucHkvcmVwb3NpdG9yaW8wgc8GCCsGAQUFBwICMIHCGoG/Q2VydGlmaWNhZG8gQ3VhbGlmaWNhZG8gZGUgRmlybWEgRWxlY3Ry825pY2EgVGlwbyBGMiAoY2xhdmVzIGVuIGRpc3Bvc2l0aXZvIGN1YWxpZmljYWRvKSwgc3VqZXRhIGEgbGFzIGNvbmRpY2lvbmVzIGRlIHVzbyBleHB1ZXN0YXMgZW4gbGEgRGVjbGFyYWNp824gZGUgUHLhY3RpY2FzIGRlIENlcnRpZmljYWNp824gZGUgVklUIFMuQS4wgcAGCCsGAQUFBwICMIGzGoGwUXVhbGlmaWVkIGNlcnRpZmljYXRlIG9mIGVsZWN0cm9uaWMgc2lnbmF0dXJlIHR5cGUgRjIgKGtleXMgaW4gcXVhbGlmaWVkIGRldmljZSksIHN1YmR1ZWQgdG8gdGhlIGNvbmRpdGlvbnMgb2YgdXNlIHNldCBmb3J0aCBpbiB0aGUgQ2VydGlmaWNhdGlvbiBQcmFjdGljZSBTdGF0ZW1lbnQgb2YgVklUIFMuQS4wUgYDVR0RBEswSYEbTUlHVUVMLlNPSUxBTkBSSUVER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LSPX5urm1PxVs2b4m7pLI3J+mjKtyxstI3CpUTyXKv5R3PBLnkOQv6YJfu8V4rd+jwBNSYhJhI7vdQ6v5CUOhgHnUqbhcCjXK8XIOQ3mHw/6rXY2Z9bdCEMiee50qpcslWMuwXOSbzW2i9bw2o9Wk0umkEy4w+nLrIW0tb0QAMSWUr/9w+XxqTiPntN/JOXH6yLo/ivS91bnS4gBYFLtoq/E2Bo+8PaXv5fR31a+aFwC7rPxZXfN83yU57TcX8UD8JPZ7t3aNja1hi2k6XkM9xm4CcAxgoHxcpX7pkHZk2utvaoe8Oir8zBuXJLKLMRGJBLg16NT7TVpbx459Vc8hAxbOvnsQFFpmc04sMjmTeVlT/nshRpCRurmepC7anQYem17n2DB3XC0m+qgY1W9kPOOQDW+8v1oSmw1k4HXhpK1+kZk7mfe7UM15LRNoV5xW5/Ua1i5fUoyDPHV2tnby2yVh74IQPxT9dCbsp2/FQnukdPDaBacBj3tbP9H8zOUb6CK/MhCUbHbYIpDG0Cy4hvu52EuHJLuPgraujRlYA6E3FI15FHH4EgPWdNVwbpqN2qi/cbY2SMcARfWBWpClA/RCeXVG/Zyzxf3mV3D3m5Xw/LAcgJZU+JBfHUD8vHYkUcLzEnuw2mNUkCJGQuE9/Ow+pRALDmpfp1L5bdt9L/</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RTXgKDJ7YaDSKrddJl42463nOxiRpuuZsSzuwiEVAow=</DigestValue>
      </Reference>
      <Reference URI="/xl/calcChain.xml?ContentType=application/vnd.openxmlformats-officedocument.spreadsheetml.calcChain+xml">
        <DigestMethod Algorithm="http://www.w3.org/2001/04/xmlenc#sha256"/>
        <DigestValue>umiJhBYupyW8y2yO8/12rhFflkv626J/SEK1LD+6M3c=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ddsbDR7u8+48EetuHn8x6I17b1h5TyXSl4b4+jknStQ=</DigestValue>
      </Reference>
      <Reference URI="/xl/drawings/drawing2.xml?ContentType=application/vnd.openxmlformats-officedocument.drawing+xml">
        <DigestMethod Algorithm="http://www.w3.org/2001/04/xmlenc#sha256"/>
        <DigestValue>mMrmk7waCQvTe8STP4picLeDMVLjBaR7gKySFAQqWqg=</DigestValue>
      </Reference>
      <Reference URI="/xl/drawings/drawing3.xml?ContentType=application/vnd.openxmlformats-officedocument.drawing+xml">
        <DigestMethod Algorithm="http://www.w3.org/2001/04/xmlenc#sha256"/>
        <DigestValue>8xydJmduu5uhAacZk7KYUv4btziRHYCsPNs6QmCOG0k=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U+sJjxSxHyifZWyD9Njd9GC0+7m0DT6a5ehamGS+Qnk=</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FCrGh1ZskmDZaGYZmLuU4dVhutaoMtFZP/9Ge0LnYa8=</DigestValue>
      </Reference>
      <Reference URI="/xl/externalLinks/externalLink1.xml?ContentType=application/vnd.openxmlformats-officedocument.spreadsheetml.externalLink+xml">
        <DigestMethod Algorithm="http://www.w3.org/2001/04/xmlenc#sha256"/>
        <DigestValue>I1yuWlfFz8yvkOu5rJxUUqlBdJ+txXZVlw0gtbTbPgg=</DigestValue>
      </Reference>
      <Reference URI="/xl/externalLinks/externalLink2.xml?ContentType=application/vnd.openxmlformats-officedocument.spreadsheetml.externalLink+xml">
        <DigestMethod Algorithm="http://www.w3.org/2001/04/xmlenc#sha256"/>
        <DigestValue>N7jJnpsTgBFb55lUDnPcMSLNNXeUs77TbrDd0jTRxYY=</DigestValue>
      </Reference>
      <Reference URI="/xl/media/image1.png?ContentType=image/png">
        <DigestMethod Algorithm="http://www.w3.org/2001/04/xmlenc#sha256"/>
        <DigestValue>RJZkomf18YALunTB7k5cnr+rzZEe72Am0ekk+OYIV2g=</DigestValue>
      </Reference>
      <Reference URI="/xl/media/image2.emf?ContentType=image/x-emf">
        <DigestMethod Algorithm="http://www.w3.org/2001/04/xmlenc#sha256"/>
        <DigestValue>LpoCQTpp4LhQA52v1VHMlImn8s1uZmFlTfcqfKYKB44=</DigestValue>
      </Reference>
      <Reference URI="/xl/media/image3.emf?ContentType=image/x-emf">
        <DigestMethod Algorithm="http://www.w3.org/2001/04/xmlenc#sha256"/>
        <DigestValue>OLyFi8oZ8dCI5lFeGhF9y6MCuV1sm+LYMRTX2QpGE8s=</DigestValue>
      </Reference>
      <Reference URI="/xl/media/image4.emf?ContentType=image/x-emf">
        <DigestMethod Algorithm="http://www.w3.org/2001/04/xmlenc#sha256"/>
        <DigestValue>2m9w6p1XZTjl2mH3TfgTOwP9YrXeVHTStbb269gpQQ0=</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rcLi/k+532bON2+WYDQYU5Nq1PBpEBz2vMxxYtKLQ3g=</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W60DOaMNKE3hnF3jGgzuWKmd7CLzYVTEkDeJ+cCrPlc=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W60DOaMNKE3hnF3jGgzuWKmd7CLzYVTEkDeJ+cCrPlc=</DigestValue>
      </Reference>
      <Reference URI="/xl/printerSettings/printerSettings17.bin?ContentType=application/vnd.openxmlformats-officedocument.spreadsheetml.printerSettings">
        <DigestMethod Algorithm="http://www.w3.org/2001/04/xmlenc#sha256"/>
        <DigestValue>70ZJu7uP7xJsUeGx6VWNJbjuvzObqLMZAr70ELIceT8=</DigestValue>
      </Reference>
      <Reference URI="/xl/printerSettings/printerSettings18.bin?ContentType=application/vnd.openxmlformats-officedocument.spreadsheetml.printerSettings">
        <DigestMethod Algorithm="http://www.w3.org/2001/04/xmlenc#sha256"/>
        <DigestValue>X1wApN+qFry5K6cLffsuwsqi+WKyF6nsBE/z2zCUOHY=</DigestValue>
      </Reference>
      <Reference URI="/xl/printerSettings/printerSettings19.bin?ContentType=application/vnd.openxmlformats-officedocument.spreadsheetml.printerSettings">
        <DigestMethod Algorithm="http://www.w3.org/2001/04/xmlenc#sha256"/>
        <DigestValue>D604hj6WxySTVTwxIaSAT+tKNxBN0jtm4EvZZbuC5Vw=</DigestValue>
      </Reference>
      <Reference URI="/xl/printerSettings/printerSettings2.bin?ContentType=application/vnd.openxmlformats-officedocument.spreadsheetml.printerSettings">
        <DigestMethod Algorithm="http://www.w3.org/2001/04/xmlenc#sha256"/>
        <DigestValue>FO3ED4S9OIvm92dFE0Yp3fDPZ9QTEShUaDpa2Gb9qhk=</DigestValue>
      </Reference>
      <Reference URI="/xl/printerSettings/printerSettings20.bin?ContentType=application/vnd.openxmlformats-officedocument.spreadsheetml.printerSettings">
        <DigestMethod Algorithm="http://www.w3.org/2001/04/xmlenc#sha256"/>
        <DigestValue>70ZJu7uP7xJsUeGx6VWNJbjuvzObqLMZAr70ELIceT8=</DigestValue>
      </Reference>
      <Reference URI="/xl/printerSettings/printerSettings21.bin?ContentType=application/vnd.openxmlformats-officedocument.spreadsheetml.printerSettings">
        <DigestMethod Algorithm="http://www.w3.org/2001/04/xmlenc#sha256"/>
        <DigestValue>hn9N2FuhLED1G+oO9NyaIcvvOOi+Obt7ukBjap+G5yY=</DigestValue>
      </Reference>
      <Reference URI="/xl/printerSettings/printerSettings22.bin?ContentType=application/vnd.openxmlformats-officedocument.spreadsheetml.printerSettings">
        <DigestMethod Algorithm="http://www.w3.org/2001/04/xmlenc#sha256"/>
        <DigestValue>1R1z4Nj4N2T7IZ+rTojKyXN6E4wljoHrwKXU5nKHDck=</DigestValue>
      </Reference>
      <Reference URI="/xl/printerSettings/printerSettings23.bin?ContentType=application/vnd.openxmlformats-officedocument.spreadsheetml.printerSettings">
        <DigestMethod Algorithm="http://www.w3.org/2001/04/xmlenc#sha256"/>
        <DigestValue>tVOuYuRrdzbo8LP45TcsSYVclOdSaPaGljr1PpHM/4g=</DigestValue>
      </Reference>
      <Reference URI="/xl/printerSettings/printerSettings24.bin?ContentType=application/vnd.openxmlformats-officedocument.spreadsheetml.printerSettings">
        <DigestMethod Algorithm="http://www.w3.org/2001/04/xmlenc#sha256"/>
        <DigestValue>W60DOaMNKE3hnF3jGgzuWKmd7CLzYVTEkDeJ+cCrPlc=</DigestValue>
      </Reference>
      <Reference URI="/xl/printerSettings/printerSettings25.bin?ContentType=application/vnd.openxmlformats-officedocument.spreadsheetml.printerSettings">
        <DigestMethod Algorithm="http://www.w3.org/2001/04/xmlenc#sha256"/>
        <DigestValue>XJVFiv0EvhRgJpEQ7iEl8fFi1i9UUtseY/lot3YTuYY=</DigestValue>
      </Reference>
      <Reference URI="/xl/printerSettings/printerSettings26.bin?ContentType=application/vnd.openxmlformats-officedocument.spreadsheetml.printerSettings">
        <DigestMethod Algorithm="http://www.w3.org/2001/04/xmlenc#sha256"/>
        <DigestValue>ufN0nD6mxnrOWPFBYF0UCxsZfNmakRd0b1j5cNxMSOY=</DigestValue>
      </Reference>
      <Reference URI="/xl/printerSettings/printerSettings27.bin?ContentType=application/vnd.openxmlformats-officedocument.spreadsheetml.printerSettings">
        <DigestMethod Algorithm="http://www.w3.org/2001/04/xmlenc#sha256"/>
        <DigestValue>CPmghBcq8M3AOC7OD9E4RGQCJ4N82avzjW2vuKZebXA=</DigestValue>
      </Reference>
      <Reference URI="/xl/printerSettings/printerSettings28.bin?ContentType=application/vnd.openxmlformats-officedocument.spreadsheetml.printerSettings">
        <DigestMethod Algorithm="http://www.w3.org/2001/04/xmlenc#sha256"/>
        <DigestValue>+/YHh/N0Ev+n2rT0AMOOxG5psQbzANaDQRWGyXg2YbY=</DigestValue>
      </Reference>
      <Reference URI="/xl/printerSettings/printerSettings29.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7DDlBz/4rXMGLVMEU7mRgY2r0nvH2AOIV8VchcOMg24=</DigestValue>
      </Reference>
      <Reference URI="/xl/printerSettings/printerSettings6.bin?ContentType=application/vnd.openxmlformats-officedocument.spreadsheetml.printerSettings">
        <DigestMethod Algorithm="http://www.w3.org/2001/04/xmlenc#sha256"/>
        <DigestValue>Dz27cbWr41kVTaSP3vl/G9giw0/aTSuchDZ4fbkwKi4=</DigestValue>
      </Reference>
      <Reference URI="/xl/printerSettings/printerSettings7.bin?ContentType=application/vnd.openxmlformats-officedocument.spreadsheetml.printerSettings">
        <DigestMethod Algorithm="http://www.w3.org/2001/04/xmlenc#sha256"/>
        <DigestValue>9Be+zxDNqn1RZ4N674e+0nh/M/HZJqZ+GH4JZcs4ELw=</DigestValue>
      </Reference>
      <Reference URI="/xl/printerSettings/printerSettings8.bin?ContentType=application/vnd.openxmlformats-officedocument.spreadsheetml.printerSettings">
        <DigestMethod Algorithm="http://www.w3.org/2001/04/xmlenc#sha256"/>
        <DigestValue>IoRk+euY3MmEUK25w2GtNB2ANJ6OFJWUPtoEngmPwW8=</DigestValue>
      </Reference>
      <Reference URI="/xl/printerSettings/printerSettings9.bin?ContentType=application/vnd.openxmlformats-officedocument.spreadsheetml.printerSettings">
        <DigestMethod Algorithm="http://www.w3.org/2001/04/xmlenc#sha256"/>
        <DigestValue>X1wApN+qFry5K6cLffsuwsqi+WKyF6nsBE/z2zCUOHY=</DigestValue>
      </Reference>
      <Reference URI="/xl/sharedStrings.xml?ContentType=application/vnd.openxmlformats-officedocument.spreadsheetml.sharedStrings+xml">
        <DigestMethod Algorithm="http://www.w3.org/2001/04/xmlenc#sha256"/>
        <DigestValue>NSff8/xA5PZY43QY2HGhSms+9G+Vx/IAR86vAEnmKtU=</DigestValue>
      </Reference>
      <Reference URI="/xl/styles.xml?ContentType=application/vnd.openxmlformats-officedocument.spreadsheetml.styles+xml">
        <DigestMethod Algorithm="http://www.w3.org/2001/04/xmlenc#sha256"/>
        <DigestValue>J7YX0b7BI1PdRWvpMaIiIJ+SLSPpK8e/qYbWGW1x08g=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0fspnYGwVYCRi8PM+qtjie3Pu/oJrw5dbKKVwdCRLAg=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vgrJTlt6RwWrMkk4WPmisSEI31GHtn8zg9qutIl0u+c=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SLbDqzM9XNc/LhYmk/0iU/Kvn4hiGXSRxlTy1v6QxrI=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4/yaqH35WUNAxyGdBg5/mqXR0Lg+nlj+GKW1L65pKps=</DigestValue>
      </Reference>
      <Reference URI="/xl/worksheets/sheet10.xml?ContentType=application/vnd.openxmlformats-officedocument.spreadsheetml.worksheet+xml">
        <DigestMethod Algorithm="http://www.w3.org/2001/04/xmlenc#sha256"/>
        <DigestValue>kVxzN6V4jxq1NsoTZgZa++2xuLjcRXbdfh0hQqhZSJM=</DigestValue>
      </Reference>
      <Reference URI="/xl/worksheets/sheet11.xml?ContentType=application/vnd.openxmlformats-officedocument.spreadsheetml.worksheet+xml">
        <DigestMethod Algorithm="http://www.w3.org/2001/04/xmlenc#sha256"/>
        <DigestValue>dokP01gQNJejTcXt/dxcDBCBgx/b5iZqDbzoZ8BzHbU=</DigestValue>
      </Reference>
      <Reference URI="/xl/worksheets/sheet12.xml?ContentType=application/vnd.openxmlformats-officedocument.spreadsheetml.worksheet+xml">
        <DigestMethod Algorithm="http://www.w3.org/2001/04/xmlenc#sha256"/>
        <DigestValue>c2WdB1Ui0rhmZxHzgTTgFjXOb6qHFrBWr83l9flSa2k=</DigestValue>
      </Reference>
      <Reference URI="/xl/worksheets/sheet13.xml?ContentType=application/vnd.openxmlformats-officedocument.spreadsheetml.worksheet+xml">
        <DigestMethod Algorithm="http://www.w3.org/2001/04/xmlenc#sha256"/>
        <DigestValue>dLXdNCdqGMr69eUC1vAd168lnJsHNwvjJ3WFFiy7FmQ=</DigestValue>
      </Reference>
      <Reference URI="/xl/worksheets/sheet14.xml?ContentType=application/vnd.openxmlformats-officedocument.spreadsheetml.worksheet+xml">
        <DigestMethod Algorithm="http://www.w3.org/2001/04/xmlenc#sha256"/>
        <DigestValue>383eghhHLkOiTuMrOijkbT4kUuFCblhygbpzWYkkCTE=</DigestValue>
      </Reference>
      <Reference URI="/xl/worksheets/sheet15.xml?ContentType=application/vnd.openxmlformats-officedocument.spreadsheetml.worksheet+xml">
        <DigestMethod Algorithm="http://www.w3.org/2001/04/xmlenc#sha256"/>
        <DigestValue>HEMDU6clJ8oHsVl/OqBSeE8JHStJF3koxOyRrbVnqwc=</DigestValue>
      </Reference>
      <Reference URI="/xl/worksheets/sheet16.xml?ContentType=application/vnd.openxmlformats-officedocument.spreadsheetml.worksheet+xml">
        <DigestMethod Algorithm="http://www.w3.org/2001/04/xmlenc#sha256"/>
        <DigestValue>Uat+fKnxPSRObSO3VXkWSFLDOSP139gUSOk1Naafwbc=</DigestValue>
      </Reference>
      <Reference URI="/xl/worksheets/sheet17.xml?ContentType=application/vnd.openxmlformats-officedocument.spreadsheetml.worksheet+xml">
        <DigestMethod Algorithm="http://www.w3.org/2001/04/xmlenc#sha256"/>
        <DigestValue>f53sWowxQyVJoL0WEvMn5dYL46JSYel4YW+HermTdGE=</DigestValue>
      </Reference>
      <Reference URI="/xl/worksheets/sheet18.xml?ContentType=application/vnd.openxmlformats-officedocument.spreadsheetml.worksheet+xml">
        <DigestMethod Algorithm="http://www.w3.org/2001/04/xmlenc#sha256"/>
        <DigestValue>LEo9i3OlHzln9gTvetbbr4kLuXvo+Tdsn2wydWpexOo=</DigestValue>
      </Reference>
      <Reference URI="/xl/worksheets/sheet19.xml?ContentType=application/vnd.openxmlformats-officedocument.spreadsheetml.worksheet+xml">
        <DigestMethod Algorithm="http://www.w3.org/2001/04/xmlenc#sha256"/>
        <DigestValue>qrWAwtGShOgss56gfuwyoxOCBMHyLkb99ICMR/hNtzI=</DigestValue>
      </Reference>
      <Reference URI="/xl/worksheets/sheet2.xml?ContentType=application/vnd.openxmlformats-officedocument.spreadsheetml.worksheet+xml">
        <DigestMethod Algorithm="http://www.w3.org/2001/04/xmlenc#sha256"/>
        <DigestValue>LJHSzxzXwT/+nLfkGmDwJ4ixQYIDqJMQv6wES9NjpFs=</DigestValue>
      </Reference>
      <Reference URI="/xl/worksheets/sheet20.xml?ContentType=application/vnd.openxmlformats-officedocument.spreadsheetml.worksheet+xml">
        <DigestMethod Algorithm="http://www.w3.org/2001/04/xmlenc#sha256"/>
        <DigestValue>i+I74aPdF6JgawQA9kVE+0A5r2O6DF3cZbRUecPcipE=</DigestValue>
      </Reference>
      <Reference URI="/xl/worksheets/sheet21.xml?ContentType=application/vnd.openxmlformats-officedocument.spreadsheetml.worksheet+xml">
        <DigestMethod Algorithm="http://www.w3.org/2001/04/xmlenc#sha256"/>
        <DigestValue>TlZPf56LZgCA6JuajTPdDPVV+T5NYH9ZM/Hgeox45CM=</DigestValue>
      </Reference>
      <Reference URI="/xl/worksheets/sheet22.xml?ContentType=application/vnd.openxmlformats-officedocument.spreadsheetml.worksheet+xml">
        <DigestMethod Algorithm="http://www.w3.org/2001/04/xmlenc#sha256"/>
        <DigestValue>qjxEPHd+axTpgl6KeA5plai1SO93ewy++jrtj4bN3l8=</DigestValue>
      </Reference>
      <Reference URI="/xl/worksheets/sheet23.xml?ContentType=application/vnd.openxmlformats-officedocument.spreadsheetml.worksheet+xml">
        <DigestMethod Algorithm="http://www.w3.org/2001/04/xmlenc#sha256"/>
        <DigestValue>6VNqNBDlfTICeCEQV+pkZZUctwu1Jxa7eX5hzifaVmM=</DigestValue>
      </Reference>
      <Reference URI="/xl/worksheets/sheet24.xml?ContentType=application/vnd.openxmlformats-officedocument.spreadsheetml.worksheet+xml">
        <DigestMethod Algorithm="http://www.w3.org/2001/04/xmlenc#sha256"/>
        <DigestValue>A2IKjtn2sZxW0fseDw/pB5b/WgpFVNLDiInY4LG2z4U=</DigestValue>
      </Reference>
      <Reference URI="/xl/worksheets/sheet25.xml?ContentType=application/vnd.openxmlformats-officedocument.spreadsheetml.worksheet+xml">
        <DigestMethod Algorithm="http://www.w3.org/2001/04/xmlenc#sha256"/>
        <DigestValue>OO8lzMfJTMSUjVgm7Oeb4h4emdlbYpPwbpMWCmKo5xE=</DigestValue>
      </Reference>
      <Reference URI="/xl/worksheets/sheet26.xml?ContentType=application/vnd.openxmlformats-officedocument.spreadsheetml.worksheet+xml">
        <DigestMethod Algorithm="http://www.w3.org/2001/04/xmlenc#sha256"/>
        <DigestValue>o316bjzLJHL9bgLqkmk3vwkwuHgM8vhQHM6pRLrQKdw=</DigestValue>
      </Reference>
      <Reference URI="/xl/worksheets/sheet27.xml?ContentType=application/vnd.openxmlformats-officedocument.spreadsheetml.worksheet+xml">
        <DigestMethod Algorithm="http://www.w3.org/2001/04/xmlenc#sha256"/>
        <DigestValue>y3LSewvUnnMtac9yhauKJtHS1S8TAjDNf5CcRbF87Qw=</DigestValue>
      </Reference>
      <Reference URI="/xl/worksheets/sheet28.xml?ContentType=application/vnd.openxmlformats-officedocument.spreadsheetml.worksheet+xml">
        <DigestMethod Algorithm="http://www.w3.org/2001/04/xmlenc#sha256"/>
        <DigestValue>rRGz6Xpzs4ommSK2WomIYe6HxwvK9YuiN1QrfR+LbEY=</DigestValue>
      </Reference>
      <Reference URI="/xl/worksheets/sheet29.xml?ContentType=application/vnd.openxmlformats-officedocument.spreadsheetml.worksheet+xml">
        <DigestMethod Algorithm="http://www.w3.org/2001/04/xmlenc#sha256"/>
        <DigestValue>jGqYI3l1ZnYXgrvb5eOgTf3vluE0Uu3yYoKFGRTOoBg=</DigestValue>
      </Reference>
      <Reference URI="/xl/worksheets/sheet3.xml?ContentType=application/vnd.openxmlformats-officedocument.spreadsheetml.worksheet+xml">
        <DigestMethod Algorithm="http://www.w3.org/2001/04/xmlenc#sha256"/>
        <DigestValue>dcD6rjgVEJjhsmvluIHhMMc5dY23KWc8pLGrdZtElOs=</DigestValue>
      </Reference>
      <Reference URI="/xl/worksheets/sheet30.xml?ContentType=application/vnd.openxmlformats-officedocument.spreadsheetml.worksheet+xml">
        <DigestMethod Algorithm="http://www.w3.org/2001/04/xmlenc#sha256"/>
        <DigestValue>fgNVdBl8jvyYnwVl9GpTR4C5A39JILczgawi70jIaik=</DigestValue>
      </Reference>
      <Reference URI="/xl/worksheets/sheet31.xml?ContentType=application/vnd.openxmlformats-officedocument.spreadsheetml.worksheet+xml">
        <DigestMethod Algorithm="http://www.w3.org/2001/04/xmlenc#sha256"/>
        <DigestValue>5OLT/SaPNcHIYijCRFFlxqd9/xczYsUb08inqp8nlfY=</DigestValue>
      </Reference>
      <Reference URI="/xl/worksheets/sheet32.xml?ContentType=application/vnd.openxmlformats-officedocument.spreadsheetml.worksheet+xml">
        <DigestMethod Algorithm="http://www.w3.org/2001/04/xmlenc#sha256"/>
        <DigestValue>MUp4XOntyp9lmKol3nmcrAnEDTe7b8ik3x2Jfyknxn0=</DigestValue>
      </Reference>
      <Reference URI="/xl/worksheets/sheet33.xml?ContentType=application/vnd.openxmlformats-officedocument.spreadsheetml.worksheet+xml">
        <DigestMethod Algorithm="http://www.w3.org/2001/04/xmlenc#sha256"/>
        <DigestValue>PXMjx9Avg9apuCfjqAdhWjIhD1ncbqEbBJkui2W99xc=</DigestValue>
      </Reference>
      <Reference URI="/xl/worksheets/sheet34.xml?ContentType=application/vnd.openxmlformats-officedocument.spreadsheetml.worksheet+xml">
        <DigestMethod Algorithm="http://www.w3.org/2001/04/xmlenc#sha256"/>
        <DigestValue>cVuEr6ASSLukNbw4SCbz2O1hJBeXpHaoBCPXRtue39s=</DigestValue>
      </Reference>
      <Reference URI="/xl/worksheets/sheet35.xml?ContentType=application/vnd.openxmlformats-officedocument.spreadsheetml.worksheet+xml">
        <DigestMethod Algorithm="http://www.w3.org/2001/04/xmlenc#sha256"/>
        <DigestValue>7PUl+x/6yae1ZZODTu5v4d02xsy7ObKWMhxSNht98kI=</DigestValue>
      </Reference>
      <Reference URI="/xl/worksheets/sheet36.xml?ContentType=application/vnd.openxmlformats-officedocument.spreadsheetml.worksheet+xml">
        <DigestMethod Algorithm="http://www.w3.org/2001/04/xmlenc#sha256"/>
        <DigestValue>jiPIpRVMND/P/4tLAxJtmqmtnh63VG/O+uyTWTe4BEQ=</DigestValue>
      </Reference>
      <Reference URI="/xl/worksheets/sheet37.xml?ContentType=application/vnd.openxmlformats-officedocument.spreadsheetml.worksheet+xml">
        <DigestMethod Algorithm="http://www.w3.org/2001/04/xmlenc#sha256"/>
        <DigestValue>fka/77fKU01/yDi6ZzDasBFiCOjJk/wJkgjOYVsfz4A=</DigestValue>
      </Reference>
      <Reference URI="/xl/worksheets/sheet38.xml?ContentType=application/vnd.openxmlformats-officedocument.spreadsheetml.worksheet+xml">
        <DigestMethod Algorithm="http://www.w3.org/2001/04/xmlenc#sha256"/>
        <DigestValue>/MMT9ogcmlXgQIYgA+z2KqGvdr3U2wzsJttxqD8No/Q=</DigestValue>
      </Reference>
      <Reference URI="/xl/worksheets/sheet39.xml?ContentType=application/vnd.openxmlformats-officedocument.spreadsheetml.worksheet+xml">
        <DigestMethod Algorithm="http://www.w3.org/2001/04/xmlenc#sha256"/>
        <DigestValue>S9YykQpc7I+3MeMcXaultULMeDuJHKQL1Neqh9NPVYU=</DigestValue>
      </Reference>
      <Reference URI="/xl/worksheets/sheet4.xml?ContentType=application/vnd.openxmlformats-officedocument.spreadsheetml.worksheet+xml">
        <DigestMethod Algorithm="http://www.w3.org/2001/04/xmlenc#sha256"/>
        <DigestValue>4+2gygif72Ys9aLskKD3mrWidI+7JbQ6JPYq1inWSl4=</DigestValue>
      </Reference>
      <Reference URI="/xl/worksheets/sheet40.xml?ContentType=application/vnd.openxmlformats-officedocument.spreadsheetml.worksheet+xml">
        <DigestMethod Algorithm="http://www.w3.org/2001/04/xmlenc#sha256"/>
        <DigestValue>vtb/e5tPLi8NNRZ8BehY6qW1lA6ppzch8Z52366ygdg=</DigestValue>
      </Reference>
      <Reference URI="/xl/worksheets/sheet41.xml?ContentType=application/vnd.openxmlformats-officedocument.spreadsheetml.worksheet+xml">
        <DigestMethod Algorithm="http://www.w3.org/2001/04/xmlenc#sha256"/>
        <DigestValue>Te7zXUoc2NDn/UScjeW46oqVKkDLX9CCfHMfTnalpLc=</DigestValue>
      </Reference>
      <Reference URI="/xl/worksheets/sheet42.xml?ContentType=application/vnd.openxmlformats-officedocument.spreadsheetml.worksheet+xml">
        <DigestMethod Algorithm="http://www.w3.org/2001/04/xmlenc#sha256"/>
        <DigestValue>qjQAZ0o8Oigz+pFulflhSaEbFDxO3Y+I33FmmGkb84w=</DigestValue>
      </Reference>
      <Reference URI="/xl/worksheets/sheet43.xml?ContentType=application/vnd.openxmlformats-officedocument.spreadsheetml.worksheet+xml">
        <DigestMethod Algorithm="http://www.w3.org/2001/04/xmlenc#sha256"/>
        <DigestValue>BCwal/xXipYcbcIWDYZyjS0e1j26vDn4C8oqVkO8nj8=</DigestValue>
      </Reference>
      <Reference URI="/xl/worksheets/sheet44.xml?ContentType=application/vnd.openxmlformats-officedocument.spreadsheetml.worksheet+xml">
        <DigestMethod Algorithm="http://www.w3.org/2001/04/xmlenc#sha256"/>
        <DigestValue>8KAHwJyK5KURC0LCjI55E0Q4EzhvGhL6WMp2cDQBSo0=</DigestValue>
      </Reference>
      <Reference URI="/xl/worksheets/sheet45.xml?ContentType=application/vnd.openxmlformats-officedocument.spreadsheetml.worksheet+xml">
        <DigestMethod Algorithm="http://www.w3.org/2001/04/xmlenc#sha256"/>
        <DigestValue>IV8/pkbZ5T6ISySWI97zXDhKBuwn/iNTAycH9NJGfCo=</DigestValue>
      </Reference>
      <Reference URI="/xl/worksheets/sheet46.xml?ContentType=application/vnd.openxmlformats-officedocument.spreadsheetml.worksheet+xml">
        <DigestMethod Algorithm="http://www.w3.org/2001/04/xmlenc#sha256"/>
        <DigestValue>yUX/LsyK8xgDFnqcErWm54o7nr7m43rLytpq/0oaZKE=</DigestValue>
      </Reference>
      <Reference URI="/xl/worksheets/sheet47.xml?ContentType=application/vnd.openxmlformats-officedocument.spreadsheetml.worksheet+xml">
        <DigestMethod Algorithm="http://www.w3.org/2001/04/xmlenc#sha256"/>
        <DigestValue>HXWhZFGdxHn63nBPkXnmnbmwz2OmfNezlbySsJzrW9U=</DigestValue>
      </Reference>
      <Reference URI="/xl/worksheets/sheet5.xml?ContentType=application/vnd.openxmlformats-officedocument.spreadsheetml.worksheet+xml">
        <DigestMethod Algorithm="http://www.w3.org/2001/04/xmlenc#sha256"/>
        <DigestValue>9LEEIPd/A3psXMR1C0/nAcJAqMXDUAVrAH23FL90xpE=</DigestValue>
      </Reference>
      <Reference URI="/xl/worksheets/sheet6.xml?ContentType=application/vnd.openxmlformats-officedocument.spreadsheetml.worksheet+xml">
        <DigestMethod Algorithm="http://www.w3.org/2001/04/xmlenc#sha256"/>
        <DigestValue>NFqkmwGkCgNhyNLSfR9Ehy3PGS8wRJeGcsTnrt+Zrzw=</DigestValue>
      </Reference>
      <Reference URI="/xl/worksheets/sheet7.xml?ContentType=application/vnd.openxmlformats-officedocument.spreadsheetml.worksheet+xml">
        <DigestMethod Algorithm="http://www.w3.org/2001/04/xmlenc#sha256"/>
        <DigestValue>Gx9NB0mlhCygEkYCnxntFy4sim1YiJwtdXXluN3StiI=</DigestValue>
      </Reference>
      <Reference URI="/xl/worksheets/sheet8.xml?ContentType=application/vnd.openxmlformats-officedocument.spreadsheetml.worksheet+xml">
        <DigestMethod Algorithm="http://www.w3.org/2001/04/xmlenc#sha256"/>
        <DigestValue>FwHeAsEycdbR8y5uXRLpt1VCv/CaUM4kDPRHn7zMwEg=</DigestValue>
      </Reference>
      <Reference URI="/xl/worksheets/sheet9.xml?ContentType=application/vnd.openxmlformats-officedocument.spreadsheetml.worksheet+xml">
        <DigestMethod Algorithm="http://www.w3.org/2001/04/xmlenc#sha256"/>
        <DigestValue>nywoHTvYSyQa2RIeuwjXttK986sqlbQNrJcmtmU2vQA=</DigestValue>
      </Reference>
    </Manifest>
    <SignatureProperties>
      <SignatureProperty Id="idSignatureTime" Target="#idPackageSignature">
        <mdssi:SignatureTime xmlns:mdssi="http://schemas.openxmlformats.org/package/2006/digital-signature">
          <mdssi:Format>YYYY-MM-DDThh:mm:ssTZD</mdssi:Format>
          <mdssi:Value>2025-05-16T14:47:14Z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CONTADOR</SignatureComments>
          <WindowsVersion>10.0</WindowsVersion>
          <OfficeVersion>15.0</OfficeVersion>
          <ApplicationVersion>15.0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2025-05-16T14:47:14Z</xd:SigningTime>
          <xd:SigningCertificate>
            <xd:Cert>
              <xd:CertDigest>
                <DigestMethod Algorithm="http://www.w3.org/2001/04/xmlenc#sha256"/>
                <DigestValue>GrF8zzwdEkG2MXBlZtgxhuKXsDDUGRh42wihgGVIHSI=</DigestValue>
              </xd:CertDigest>
              <xd:IssuerSerial>
                <X509IssuerName>C=PY, O=ICPP, OU=Prestador Cualificado de Servicios de Confianza, CN=VIT S.A., SERIALNUMBER=RUC80080099-0</X509IssuerName>
                <X509SerialNumber>156124687521359482259233396505984686600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CONTADOR</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aRRoUlmfWQlAmRXrT7cR5EwSeOc4g+tDvVeGQqztQDg=</DigestValue>
    </Reference>
    <Reference Type="http://www.w3.org/2000/09/xmldsig#Object" URI="#idOfficeObject">
      <DigestMethod Algorithm="http://www.w3.org/2001/04/xmlenc#sha256"/>
      <DigestValue>x4GG0zCQM7jLNbEP65uyGVc5WvXcf8erbSoHV35E/g8=</DigestValue>
    </Reference>
    <Reference Type="http://uri.etsi.org/01903#SignedProperties" URI="#idSignedProperties">
      <Transforms>
        <Transform Algorithm="http://www.w3.org/TR/2001/REC-xml-c14n-20010315"/>
      </Transforms>
      <DigestMethod Algorithm="http://www.w3.org/2001/04/xmlenc#sha256"/>
      <DigestValue>SqqJGS3z0+Trw8s9FaYlLflk3T1Mixs3mdgTZy/YgcM=</DigestValue>
    </Reference>
  </SignedInfo>
  <SignatureValue>OIpnZta1VX8foE3gQ3yzTucTHy1fm0fzheSBVpZOLPG9bb/RAwuaAcWeyP3cNgFvmXggy4fhWzos
VZK4FPZAZIC0ZnXt4npRTevy9JaogviEAhl/2/5V8HgAAH4Qax43bF9JJTAjbWV8d2xAGbcl6/wq
6DzR6MkjfW0y7ExwejDCIVNvnBbpyoKCz6iLA3gelaP/9nkLHPeeZYeGcDhTU2+QyeifTH9gKzXy
0FgbFpJtkKiZakXWLSsz/JSbjqvotuP/lzdA5mMc3JLPPWtNfpILrNk3ebWEnXwWETLIzB08qhgQ
ZbUnysCcbXk20lirVwlGj+gwoWFdP5tOaGc0qg==</SignatureValue>
  <KeyInfo>
    <X509Data>
      <X509Certificate>MIIIjzCCBnegAwIBAgIQa6/MU9eWGDxn1DqoBECkJTANBgkqhkiG9w0BAQsFADCBgTEWMBQGA1UEBRMNUlVDODAwODAwOTktMDERMA8GA1UEAxMIVklUIFMuQS4xODA2BgNVBAsML1ByZXN0YWRvciBDdWFsaWZpY2FkbyBkZSBTZXJ2aWNpb3MgZGUgQ29uZmlhbnphMQ0wCwYDVQQKDARJQ1BQMQswCQYDVQQGEwJQWTAeFw0yNTAzMTQxNDE4MTZaFw0yNzAzMTQxNDE4MTZaMIG2MRUwEwYDVQQqDAxKVUFOIFJPRE9MRk8xFTATBgNVBAQMDFJJRURFUiBDRUxMRTERMA8GA1UEBRMIQ0kzNDc4NjgxIjAgBgNVBAMMGUpVQU4gUk9ET0xGTyBSSUVERVIgQ0VMTEUxCzAJBgNVBAsMAkYyMTUwMwYDVQQKDCxDRVJUSUZJQ0FETyBDVUFMSUZJQ0FETyBERSBGSVJNQSBFTEVDVFJPTklDQTELMAkGA1UEBhMCUFkwggEiMA0GCSqGSIb3DQEBAQUAA4IBDwAwggEKAoIBAQDQXzjdlAK8lCy3lQNl4ZB/0pGyg8njuNb52dMIgr1pTRX2tb5bU5hU+n/rhH0fsdJwEslj2UTBxXilYMfWO0AUwcnSVcTPWTNQdlFEDDqEhRShksj6H6Xb3UMzHtrl8AAcDXyOgWGoaShwGkbE1wPXjBwyv3WRHns/PNCdU5qQK14VDFBS8lddhjvknJEyNd90+doENQC9dWDbo/vh5PP/EDXIMOf7sp4IQrc4IkcfgtfGbA8O0Ef+DudsFyFJnnplnS/LkocWBFREK4EU1wbVhNyBxiIFoE5Vv/UWRePa1Xqm8oeCbCrDO1NWLjZ3tafC+vjOL+1BmuvIZMtZD6+/AgMBAAGjggPKMIIDxjAMBgNVHRMBAf8EAjAAMA4GA1UdDwEB/wQEAwIF4DAsBgNVHSUBAf8EIjAgBggrBgEFBQcDBAYIKwYBBQUHAwIGCisGAQQBgjcUAgIwHQYDVR0OBBYEFKNmm99PnQrBnypJ6pepV0oUYPq0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FMGA1UdEQRMMEqBHFJPRE9MRk8uUklFREVSQFJJRURFUi5DT00uUFmkKjAo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RNzqfM40YKP5QuwSShhJXb4kPpkpEZk61eRCDh26nFC3cnasuM2togFO7LqtW9xArWgacjTc9ykE/P9Q2ZCVhohhlRqmq1ZSV/VzBBCL95ufg1TkdCk9ZD+OXlmh96u2W62+NxDpPNdV6MIjdj0+jWfMqMmy1rVmr06AZIq5JL6Sumhm5WfJlsgoNTvvn9Xv52AupkT+UpkcJswSUBLxwaZ0+72lJUoTFvyDri6GBjoDM1KiHLSvIjg/TRXVwc7gnO+vWvVRCFj1dOt4wpCVgCPhvZkAfLR08uaRa8j+lbbW/cH00KLm697X4HvpaNS8x/0zvtQs1cvVvPumRWazQpZHWc5NZ+7S3IfeL3G/kpzTdTi0yLhILMznox03sojX3uVtZ8zc9R/4EWpAsT/pG7v6vgzCSoX8IepPR0wYMp5RcVfArrCEIq81NlC8l4zWzEV2+5CffHa3I/VDzHJLGCeUi5hydf+h4GNeM5GYR2eS+gUeCR7HVivENdR0PHD+5Sz63M18kFB7aY1kSYYH+d0i5k7fSDABXjv3ZDc7cQoGgEVGYqLXM/ug07haG62gZFwuRNY1QXczLyMdTiS26tmUoLfOADvkWea7C53EB20+u8kDJXtmd0a/om/qPaVccXKYDM0GRXOf4jT3+459gh83RxyRjPm8KQpe9pXgsx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RTXgKDJ7YaDSKrddJl42463nOxiRpuuZsSzuwiEVAow=</DigestValue>
      </Reference>
      <Reference URI="/xl/calcChain.xml?ContentType=application/vnd.openxmlformats-officedocument.spreadsheetml.calcChain+xml">
        <DigestMethod Algorithm="http://www.w3.org/2001/04/xmlenc#sha256"/>
        <DigestValue>umiJhBYupyW8y2yO8/12rhFflkv626J/SEK1LD+6M3c=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ddsbDR7u8+48EetuHn8x6I17b1h5TyXSl4b4+jknStQ=</DigestValue>
      </Reference>
      <Reference URI="/xl/drawings/drawing2.xml?ContentType=application/vnd.openxmlformats-officedocument.drawing+xml">
        <DigestMethod Algorithm="http://www.w3.org/2001/04/xmlenc#sha256"/>
        <DigestValue>mMrmk7waCQvTe8STP4picLeDMVLjBaR7gKySFAQqWqg=</DigestValue>
      </Reference>
      <Reference URI="/xl/drawings/drawing3.xml?ContentType=application/vnd.openxmlformats-officedocument.drawing+xml">
        <DigestMethod Algorithm="http://www.w3.org/2001/04/xmlenc#sha256"/>
        <DigestValue>8xydJmduu5uhAacZk7KYUv4btziRHYCsPNs6QmCOG0k=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U+sJjxSxHyifZWyD9Njd9GC0+7m0DT6a5ehamGS+Qnk=</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FCrGh1ZskmDZaGYZmLuU4dVhutaoMtFZP/9Ge0LnYa8=</DigestValue>
      </Reference>
      <Reference URI="/xl/externalLinks/externalLink1.xml?ContentType=application/vnd.openxmlformats-officedocument.spreadsheetml.externalLink+xml">
        <DigestMethod Algorithm="http://www.w3.org/2001/04/xmlenc#sha256"/>
        <DigestValue>I1yuWlfFz8yvkOu5rJxUUqlBdJ+txXZVlw0gtbTbPgg=</DigestValue>
      </Reference>
      <Reference URI="/xl/externalLinks/externalLink2.xml?ContentType=application/vnd.openxmlformats-officedocument.spreadsheetml.externalLink+xml">
        <DigestMethod Algorithm="http://www.w3.org/2001/04/xmlenc#sha256"/>
        <DigestValue>N7jJnpsTgBFb55lUDnPcMSLNNXeUs77TbrDd0jTRxYY=</DigestValue>
      </Reference>
      <Reference URI="/xl/media/image1.png?ContentType=image/png">
        <DigestMethod Algorithm="http://www.w3.org/2001/04/xmlenc#sha256"/>
        <DigestValue>RJZkomf18YALunTB7k5cnr+rzZEe72Am0ekk+OYIV2g=</DigestValue>
      </Reference>
      <Reference URI="/xl/media/image2.emf?ContentType=image/x-emf">
        <DigestMethod Algorithm="http://www.w3.org/2001/04/xmlenc#sha256"/>
        <DigestValue>LpoCQTpp4LhQA52v1VHMlImn8s1uZmFlTfcqfKYKB44=</DigestValue>
      </Reference>
      <Reference URI="/xl/media/image3.emf?ContentType=image/x-emf">
        <DigestMethod Algorithm="http://www.w3.org/2001/04/xmlenc#sha256"/>
        <DigestValue>OLyFi8oZ8dCI5lFeGhF9y6MCuV1sm+LYMRTX2QpGE8s=</DigestValue>
      </Reference>
      <Reference URI="/xl/media/image4.emf?ContentType=image/x-emf">
        <DigestMethod Algorithm="http://www.w3.org/2001/04/xmlenc#sha256"/>
        <DigestValue>2m9w6p1XZTjl2mH3TfgTOwP9YrXeVHTStbb269gpQQ0=</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rcLi/k+532bON2+WYDQYU5Nq1PBpEBz2vMxxYtKLQ3g=</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W60DOaMNKE3hnF3jGgzuWKmd7CLzYVTEkDeJ+cCrPlc=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W60DOaMNKE3hnF3jGgzuWKmd7CLzYVTEkDeJ+cCrPlc=</DigestValue>
      </Reference>
      <Reference URI="/xl/printerSettings/printerSettings17.bin?ContentType=application/vnd.openxmlformats-officedocument.spreadsheetml.printerSettings">
        <DigestMethod Algorithm="http://www.w3.org/2001/04/xmlenc#sha256"/>
        <DigestValue>70ZJu7uP7xJsUeGx6VWNJbjuvzObqLMZAr70ELIceT8=</DigestValue>
      </Reference>
      <Reference URI="/xl/printerSettings/printerSettings18.bin?ContentType=application/vnd.openxmlformats-officedocument.spreadsheetml.printerSettings">
        <DigestMethod Algorithm="http://www.w3.org/2001/04/xmlenc#sha256"/>
        <DigestValue>X1wApN+qFry5K6cLffsuwsqi+WKyF6nsBE/z2zCUOHY=</DigestValue>
      </Reference>
      <Reference URI="/xl/printerSettings/printerSettings19.bin?ContentType=application/vnd.openxmlformats-officedocument.spreadsheetml.printerSettings">
        <DigestMethod Algorithm="http://www.w3.org/2001/04/xmlenc#sha256"/>
        <DigestValue>D604hj6WxySTVTwxIaSAT+tKNxBN0jtm4EvZZbuC5Vw=</DigestValue>
      </Reference>
      <Reference URI="/xl/printerSettings/printerSettings2.bin?ContentType=application/vnd.openxmlformats-officedocument.spreadsheetml.printerSettings">
        <DigestMethod Algorithm="http://www.w3.org/2001/04/xmlenc#sha256"/>
        <DigestValue>FO3ED4S9OIvm92dFE0Yp3fDPZ9QTEShUaDpa2Gb9qhk=</DigestValue>
      </Reference>
      <Reference URI="/xl/printerSettings/printerSettings20.bin?ContentType=application/vnd.openxmlformats-officedocument.spreadsheetml.printerSettings">
        <DigestMethod Algorithm="http://www.w3.org/2001/04/xmlenc#sha256"/>
        <DigestValue>70ZJu7uP7xJsUeGx6VWNJbjuvzObqLMZAr70ELIceT8=</DigestValue>
      </Reference>
      <Reference URI="/xl/printerSettings/printerSettings21.bin?ContentType=application/vnd.openxmlformats-officedocument.spreadsheetml.printerSettings">
        <DigestMethod Algorithm="http://www.w3.org/2001/04/xmlenc#sha256"/>
        <DigestValue>hn9N2FuhLED1G+oO9NyaIcvvOOi+Obt7ukBjap+G5yY=</DigestValue>
      </Reference>
      <Reference URI="/xl/printerSettings/printerSettings22.bin?ContentType=application/vnd.openxmlformats-officedocument.spreadsheetml.printerSettings">
        <DigestMethod Algorithm="http://www.w3.org/2001/04/xmlenc#sha256"/>
        <DigestValue>1R1z4Nj4N2T7IZ+rTojKyXN6E4wljoHrwKXU5nKHDck=</DigestValue>
      </Reference>
      <Reference URI="/xl/printerSettings/printerSettings23.bin?ContentType=application/vnd.openxmlformats-officedocument.spreadsheetml.printerSettings">
        <DigestMethod Algorithm="http://www.w3.org/2001/04/xmlenc#sha256"/>
        <DigestValue>tVOuYuRrdzbo8LP45TcsSYVclOdSaPaGljr1PpHM/4g=</DigestValue>
      </Reference>
      <Reference URI="/xl/printerSettings/printerSettings24.bin?ContentType=application/vnd.openxmlformats-officedocument.spreadsheetml.printerSettings">
        <DigestMethod Algorithm="http://www.w3.org/2001/04/xmlenc#sha256"/>
        <DigestValue>W60DOaMNKE3hnF3jGgzuWKmd7CLzYVTEkDeJ+cCrPlc=</DigestValue>
      </Reference>
      <Reference URI="/xl/printerSettings/printerSettings25.bin?ContentType=application/vnd.openxmlformats-officedocument.spreadsheetml.printerSettings">
        <DigestMethod Algorithm="http://www.w3.org/2001/04/xmlenc#sha256"/>
        <DigestValue>XJVFiv0EvhRgJpEQ7iEl8fFi1i9UUtseY/lot3YTuYY=</DigestValue>
      </Reference>
      <Reference URI="/xl/printerSettings/printerSettings26.bin?ContentType=application/vnd.openxmlformats-officedocument.spreadsheetml.printerSettings">
        <DigestMethod Algorithm="http://www.w3.org/2001/04/xmlenc#sha256"/>
        <DigestValue>ufN0nD6mxnrOWPFBYF0UCxsZfNmakRd0b1j5cNxMSOY=</DigestValue>
      </Reference>
      <Reference URI="/xl/printerSettings/printerSettings27.bin?ContentType=application/vnd.openxmlformats-officedocument.spreadsheetml.printerSettings">
        <DigestMethod Algorithm="http://www.w3.org/2001/04/xmlenc#sha256"/>
        <DigestValue>CPmghBcq8M3AOC7OD9E4RGQCJ4N82avzjW2vuKZebXA=</DigestValue>
      </Reference>
      <Reference URI="/xl/printerSettings/printerSettings28.bin?ContentType=application/vnd.openxmlformats-officedocument.spreadsheetml.printerSettings">
        <DigestMethod Algorithm="http://www.w3.org/2001/04/xmlenc#sha256"/>
        <DigestValue>+/YHh/N0Ev+n2rT0AMOOxG5psQbzANaDQRWGyXg2YbY=</DigestValue>
      </Reference>
      <Reference URI="/xl/printerSettings/printerSettings29.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7DDlBz/4rXMGLVMEU7mRgY2r0nvH2AOIV8VchcOMg24=</DigestValue>
      </Reference>
      <Reference URI="/xl/printerSettings/printerSettings6.bin?ContentType=application/vnd.openxmlformats-officedocument.spreadsheetml.printerSettings">
        <DigestMethod Algorithm="http://www.w3.org/2001/04/xmlenc#sha256"/>
        <DigestValue>Dz27cbWr41kVTaSP3vl/G9giw0/aTSuchDZ4fbkwKi4=</DigestValue>
      </Reference>
      <Reference URI="/xl/printerSettings/printerSettings7.bin?ContentType=application/vnd.openxmlformats-officedocument.spreadsheetml.printerSettings">
        <DigestMethod Algorithm="http://www.w3.org/2001/04/xmlenc#sha256"/>
        <DigestValue>9Be+zxDNqn1RZ4N674e+0nh/M/HZJqZ+GH4JZcs4ELw=</DigestValue>
      </Reference>
      <Reference URI="/xl/printerSettings/printerSettings8.bin?ContentType=application/vnd.openxmlformats-officedocument.spreadsheetml.printerSettings">
        <DigestMethod Algorithm="http://www.w3.org/2001/04/xmlenc#sha256"/>
        <DigestValue>IoRk+euY3MmEUK25w2GtNB2ANJ6OFJWUPtoEngmPwW8=</DigestValue>
      </Reference>
      <Reference URI="/xl/printerSettings/printerSettings9.bin?ContentType=application/vnd.openxmlformats-officedocument.spreadsheetml.printerSettings">
        <DigestMethod Algorithm="http://www.w3.org/2001/04/xmlenc#sha256"/>
        <DigestValue>X1wApN+qFry5K6cLffsuwsqi+WKyF6nsBE/z2zCUOHY=</DigestValue>
      </Reference>
      <Reference URI="/xl/sharedStrings.xml?ContentType=application/vnd.openxmlformats-officedocument.spreadsheetml.sharedStrings+xml">
        <DigestMethod Algorithm="http://www.w3.org/2001/04/xmlenc#sha256"/>
        <DigestValue>NSff8/xA5PZY43QY2HGhSms+9G+Vx/IAR86vAEnmKtU=</DigestValue>
      </Reference>
      <Reference URI="/xl/styles.xml?ContentType=application/vnd.openxmlformats-officedocument.spreadsheetml.styles+xml">
        <DigestMethod Algorithm="http://www.w3.org/2001/04/xmlenc#sha256"/>
        <DigestValue>J7YX0b7BI1PdRWvpMaIiIJ+SLSPpK8e/qYbWGW1x08g=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0fspnYGwVYCRi8PM+qtjie3Pu/oJrw5dbKKVwdCRLAg=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vgrJTlt6RwWrMkk4WPmisSEI31GHtn8zg9qutIl0u+c=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SLbDqzM9XNc/LhYmk/0iU/Kvn4hiGXSRxlTy1v6QxrI=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4/yaqH35WUNAxyGdBg5/mqXR0Lg+nlj+GKW1L65pKps=</DigestValue>
      </Reference>
      <Reference URI="/xl/worksheets/sheet10.xml?ContentType=application/vnd.openxmlformats-officedocument.spreadsheetml.worksheet+xml">
        <DigestMethod Algorithm="http://www.w3.org/2001/04/xmlenc#sha256"/>
        <DigestValue>kVxzN6V4jxq1NsoTZgZa++2xuLjcRXbdfh0hQqhZSJM=</DigestValue>
      </Reference>
      <Reference URI="/xl/worksheets/sheet11.xml?ContentType=application/vnd.openxmlformats-officedocument.spreadsheetml.worksheet+xml">
        <DigestMethod Algorithm="http://www.w3.org/2001/04/xmlenc#sha256"/>
        <DigestValue>dokP01gQNJejTcXt/dxcDBCBgx/b5iZqDbzoZ8BzHbU=</DigestValue>
      </Reference>
      <Reference URI="/xl/worksheets/sheet12.xml?ContentType=application/vnd.openxmlformats-officedocument.spreadsheetml.worksheet+xml">
        <DigestMethod Algorithm="http://www.w3.org/2001/04/xmlenc#sha256"/>
        <DigestValue>c2WdB1Ui0rhmZxHzgTTgFjXOb6qHFrBWr83l9flSa2k=</DigestValue>
      </Reference>
      <Reference URI="/xl/worksheets/sheet13.xml?ContentType=application/vnd.openxmlformats-officedocument.spreadsheetml.worksheet+xml">
        <DigestMethod Algorithm="http://www.w3.org/2001/04/xmlenc#sha256"/>
        <DigestValue>dLXdNCdqGMr69eUC1vAd168lnJsHNwvjJ3WFFiy7FmQ=</DigestValue>
      </Reference>
      <Reference URI="/xl/worksheets/sheet14.xml?ContentType=application/vnd.openxmlformats-officedocument.spreadsheetml.worksheet+xml">
        <DigestMethod Algorithm="http://www.w3.org/2001/04/xmlenc#sha256"/>
        <DigestValue>383eghhHLkOiTuMrOijkbT4kUuFCblhygbpzWYkkCTE=</DigestValue>
      </Reference>
      <Reference URI="/xl/worksheets/sheet15.xml?ContentType=application/vnd.openxmlformats-officedocument.spreadsheetml.worksheet+xml">
        <DigestMethod Algorithm="http://www.w3.org/2001/04/xmlenc#sha256"/>
        <DigestValue>HEMDU6clJ8oHsVl/OqBSeE8JHStJF3koxOyRrbVnqwc=</DigestValue>
      </Reference>
      <Reference URI="/xl/worksheets/sheet16.xml?ContentType=application/vnd.openxmlformats-officedocument.spreadsheetml.worksheet+xml">
        <DigestMethod Algorithm="http://www.w3.org/2001/04/xmlenc#sha256"/>
        <DigestValue>Uat+fKnxPSRObSO3VXkWSFLDOSP139gUSOk1Naafwbc=</DigestValue>
      </Reference>
      <Reference URI="/xl/worksheets/sheet17.xml?ContentType=application/vnd.openxmlformats-officedocument.spreadsheetml.worksheet+xml">
        <DigestMethod Algorithm="http://www.w3.org/2001/04/xmlenc#sha256"/>
        <DigestValue>f53sWowxQyVJoL0WEvMn5dYL46JSYel4YW+HermTdGE=</DigestValue>
      </Reference>
      <Reference URI="/xl/worksheets/sheet18.xml?ContentType=application/vnd.openxmlformats-officedocument.spreadsheetml.worksheet+xml">
        <DigestMethod Algorithm="http://www.w3.org/2001/04/xmlenc#sha256"/>
        <DigestValue>LEo9i3OlHzln9gTvetbbr4kLuXvo+Tdsn2wydWpexOo=</DigestValue>
      </Reference>
      <Reference URI="/xl/worksheets/sheet19.xml?ContentType=application/vnd.openxmlformats-officedocument.spreadsheetml.worksheet+xml">
        <DigestMethod Algorithm="http://www.w3.org/2001/04/xmlenc#sha256"/>
        <DigestValue>qrWAwtGShOgss56gfuwyoxOCBMHyLkb99ICMR/hNtzI=</DigestValue>
      </Reference>
      <Reference URI="/xl/worksheets/sheet2.xml?ContentType=application/vnd.openxmlformats-officedocument.spreadsheetml.worksheet+xml">
        <DigestMethod Algorithm="http://www.w3.org/2001/04/xmlenc#sha256"/>
        <DigestValue>LJHSzxzXwT/+nLfkGmDwJ4ixQYIDqJMQv6wES9NjpFs=</DigestValue>
      </Reference>
      <Reference URI="/xl/worksheets/sheet20.xml?ContentType=application/vnd.openxmlformats-officedocument.spreadsheetml.worksheet+xml">
        <DigestMethod Algorithm="http://www.w3.org/2001/04/xmlenc#sha256"/>
        <DigestValue>i+I74aPdF6JgawQA9kVE+0A5r2O6DF3cZbRUecPcipE=</DigestValue>
      </Reference>
      <Reference URI="/xl/worksheets/sheet21.xml?ContentType=application/vnd.openxmlformats-officedocument.spreadsheetml.worksheet+xml">
        <DigestMethod Algorithm="http://www.w3.org/2001/04/xmlenc#sha256"/>
        <DigestValue>TlZPf56LZgCA6JuajTPdDPVV+T5NYH9ZM/Hgeox45CM=</DigestValue>
      </Reference>
      <Reference URI="/xl/worksheets/sheet22.xml?ContentType=application/vnd.openxmlformats-officedocument.spreadsheetml.worksheet+xml">
        <DigestMethod Algorithm="http://www.w3.org/2001/04/xmlenc#sha256"/>
        <DigestValue>qjxEPHd+axTpgl6KeA5plai1SO93ewy++jrtj4bN3l8=</DigestValue>
      </Reference>
      <Reference URI="/xl/worksheets/sheet23.xml?ContentType=application/vnd.openxmlformats-officedocument.spreadsheetml.worksheet+xml">
        <DigestMethod Algorithm="http://www.w3.org/2001/04/xmlenc#sha256"/>
        <DigestValue>6VNqNBDlfTICeCEQV+pkZZUctwu1Jxa7eX5hzifaVmM=</DigestValue>
      </Reference>
      <Reference URI="/xl/worksheets/sheet24.xml?ContentType=application/vnd.openxmlformats-officedocument.spreadsheetml.worksheet+xml">
        <DigestMethod Algorithm="http://www.w3.org/2001/04/xmlenc#sha256"/>
        <DigestValue>A2IKjtn2sZxW0fseDw/pB5b/WgpFVNLDiInY4LG2z4U=</DigestValue>
      </Reference>
      <Reference URI="/xl/worksheets/sheet25.xml?ContentType=application/vnd.openxmlformats-officedocument.spreadsheetml.worksheet+xml">
        <DigestMethod Algorithm="http://www.w3.org/2001/04/xmlenc#sha256"/>
        <DigestValue>OO8lzMfJTMSUjVgm7Oeb4h4emdlbYpPwbpMWCmKo5xE=</DigestValue>
      </Reference>
      <Reference URI="/xl/worksheets/sheet26.xml?ContentType=application/vnd.openxmlformats-officedocument.spreadsheetml.worksheet+xml">
        <DigestMethod Algorithm="http://www.w3.org/2001/04/xmlenc#sha256"/>
        <DigestValue>o316bjzLJHL9bgLqkmk3vwkwuHgM8vhQHM6pRLrQKdw=</DigestValue>
      </Reference>
      <Reference URI="/xl/worksheets/sheet27.xml?ContentType=application/vnd.openxmlformats-officedocument.spreadsheetml.worksheet+xml">
        <DigestMethod Algorithm="http://www.w3.org/2001/04/xmlenc#sha256"/>
        <DigestValue>y3LSewvUnnMtac9yhauKJtHS1S8TAjDNf5CcRbF87Qw=</DigestValue>
      </Reference>
      <Reference URI="/xl/worksheets/sheet28.xml?ContentType=application/vnd.openxmlformats-officedocument.spreadsheetml.worksheet+xml">
        <DigestMethod Algorithm="http://www.w3.org/2001/04/xmlenc#sha256"/>
        <DigestValue>rRGz6Xpzs4ommSK2WomIYe6HxwvK9YuiN1QrfR+LbEY=</DigestValue>
      </Reference>
      <Reference URI="/xl/worksheets/sheet29.xml?ContentType=application/vnd.openxmlformats-officedocument.spreadsheetml.worksheet+xml">
        <DigestMethod Algorithm="http://www.w3.org/2001/04/xmlenc#sha256"/>
        <DigestValue>jGqYI3l1ZnYXgrvb5eOgTf3vluE0Uu3yYoKFGRTOoBg=</DigestValue>
      </Reference>
      <Reference URI="/xl/worksheets/sheet3.xml?ContentType=application/vnd.openxmlformats-officedocument.spreadsheetml.worksheet+xml">
        <DigestMethod Algorithm="http://www.w3.org/2001/04/xmlenc#sha256"/>
        <DigestValue>dcD6rjgVEJjhsmvluIHhMMc5dY23KWc8pLGrdZtElOs=</DigestValue>
      </Reference>
      <Reference URI="/xl/worksheets/sheet30.xml?ContentType=application/vnd.openxmlformats-officedocument.spreadsheetml.worksheet+xml">
        <DigestMethod Algorithm="http://www.w3.org/2001/04/xmlenc#sha256"/>
        <DigestValue>fgNVdBl8jvyYnwVl9GpTR4C5A39JILczgawi70jIaik=</DigestValue>
      </Reference>
      <Reference URI="/xl/worksheets/sheet31.xml?ContentType=application/vnd.openxmlformats-officedocument.spreadsheetml.worksheet+xml">
        <DigestMethod Algorithm="http://www.w3.org/2001/04/xmlenc#sha256"/>
        <DigestValue>5OLT/SaPNcHIYijCRFFlxqd9/xczYsUb08inqp8nlfY=</DigestValue>
      </Reference>
      <Reference URI="/xl/worksheets/sheet32.xml?ContentType=application/vnd.openxmlformats-officedocument.spreadsheetml.worksheet+xml">
        <DigestMethod Algorithm="http://www.w3.org/2001/04/xmlenc#sha256"/>
        <DigestValue>MUp4XOntyp9lmKol3nmcrAnEDTe7b8ik3x2Jfyknxn0=</DigestValue>
      </Reference>
      <Reference URI="/xl/worksheets/sheet33.xml?ContentType=application/vnd.openxmlformats-officedocument.spreadsheetml.worksheet+xml">
        <DigestMethod Algorithm="http://www.w3.org/2001/04/xmlenc#sha256"/>
        <DigestValue>PXMjx9Avg9apuCfjqAdhWjIhD1ncbqEbBJkui2W99xc=</DigestValue>
      </Reference>
      <Reference URI="/xl/worksheets/sheet34.xml?ContentType=application/vnd.openxmlformats-officedocument.spreadsheetml.worksheet+xml">
        <DigestMethod Algorithm="http://www.w3.org/2001/04/xmlenc#sha256"/>
        <DigestValue>cVuEr6ASSLukNbw4SCbz2O1hJBeXpHaoBCPXRtue39s=</DigestValue>
      </Reference>
      <Reference URI="/xl/worksheets/sheet35.xml?ContentType=application/vnd.openxmlformats-officedocument.spreadsheetml.worksheet+xml">
        <DigestMethod Algorithm="http://www.w3.org/2001/04/xmlenc#sha256"/>
        <DigestValue>7PUl+x/6yae1ZZODTu5v4d02xsy7ObKWMhxSNht98kI=</DigestValue>
      </Reference>
      <Reference URI="/xl/worksheets/sheet36.xml?ContentType=application/vnd.openxmlformats-officedocument.spreadsheetml.worksheet+xml">
        <DigestMethod Algorithm="http://www.w3.org/2001/04/xmlenc#sha256"/>
        <DigestValue>jiPIpRVMND/P/4tLAxJtmqmtnh63VG/O+uyTWTe4BEQ=</DigestValue>
      </Reference>
      <Reference URI="/xl/worksheets/sheet37.xml?ContentType=application/vnd.openxmlformats-officedocument.spreadsheetml.worksheet+xml">
        <DigestMethod Algorithm="http://www.w3.org/2001/04/xmlenc#sha256"/>
        <DigestValue>fka/77fKU01/yDi6ZzDasBFiCOjJk/wJkgjOYVsfz4A=</DigestValue>
      </Reference>
      <Reference URI="/xl/worksheets/sheet38.xml?ContentType=application/vnd.openxmlformats-officedocument.spreadsheetml.worksheet+xml">
        <DigestMethod Algorithm="http://www.w3.org/2001/04/xmlenc#sha256"/>
        <DigestValue>/MMT9ogcmlXgQIYgA+z2KqGvdr3U2wzsJttxqD8No/Q=</DigestValue>
      </Reference>
      <Reference URI="/xl/worksheets/sheet39.xml?ContentType=application/vnd.openxmlformats-officedocument.spreadsheetml.worksheet+xml">
        <DigestMethod Algorithm="http://www.w3.org/2001/04/xmlenc#sha256"/>
        <DigestValue>S9YykQpc7I+3MeMcXaultULMeDuJHKQL1Neqh9NPVYU=</DigestValue>
      </Reference>
      <Reference URI="/xl/worksheets/sheet4.xml?ContentType=application/vnd.openxmlformats-officedocument.spreadsheetml.worksheet+xml">
        <DigestMethod Algorithm="http://www.w3.org/2001/04/xmlenc#sha256"/>
        <DigestValue>4+2gygif72Ys9aLskKD3mrWidI+7JbQ6JPYq1inWSl4=</DigestValue>
      </Reference>
      <Reference URI="/xl/worksheets/sheet40.xml?ContentType=application/vnd.openxmlformats-officedocument.spreadsheetml.worksheet+xml">
        <DigestMethod Algorithm="http://www.w3.org/2001/04/xmlenc#sha256"/>
        <DigestValue>vtb/e5tPLi8NNRZ8BehY6qW1lA6ppzch8Z52366ygdg=</DigestValue>
      </Reference>
      <Reference URI="/xl/worksheets/sheet41.xml?ContentType=application/vnd.openxmlformats-officedocument.spreadsheetml.worksheet+xml">
        <DigestMethod Algorithm="http://www.w3.org/2001/04/xmlenc#sha256"/>
        <DigestValue>Te7zXUoc2NDn/UScjeW46oqVKkDLX9CCfHMfTnalpLc=</DigestValue>
      </Reference>
      <Reference URI="/xl/worksheets/sheet42.xml?ContentType=application/vnd.openxmlformats-officedocument.spreadsheetml.worksheet+xml">
        <DigestMethod Algorithm="http://www.w3.org/2001/04/xmlenc#sha256"/>
        <DigestValue>qjQAZ0o8Oigz+pFulflhSaEbFDxO3Y+I33FmmGkb84w=</DigestValue>
      </Reference>
      <Reference URI="/xl/worksheets/sheet43.xml?ContentType=application/vnd.openxmlformats-officedocument.spreadsheetml.worksheet+xml">
        <DigestMethod Algorithm="http://www.w3.org/2001/04/xmlenc#sha256"/>
        <DigestValue>BCwal/xXipYcbcIWDYZyjS0e1j26vDn4C8oqVkO8nj8=</DigestValue>
      </Reference>
      <Reference URI="/xl/worksheets/sheet44.xml?ContentType=application/vnd.openxmlformats-officedocument.spreadsheetml.worksheet+xml">
        <DigestMethod Algorithm="http://www.w3.org/2001/04/xmlenc#sha256"/>
        <DigestValue>8KAHwJyK5KURC0LCjI55E0Q4EzhvGhL6WMp2cDQBSo0=</DigestValue>
      </Reference>
      <Reference URI="/xl/worksheets/sheet45.xml?ContentType=application/vnd.openxmlformats-officedocument.spreadsheetml.worksheet+xml">
        <DigestMethod Algorithm="http://www.w3.org/2001/04/xmlenc#sha256"/>
        <DigestValue>IV8/pkbZ5T6ISySWI97zXDhKBuwn/iNTAycH9NJGfCo=</DigestValue>
      </Reference>
      <Reference URI="/xl/worksheets/sheet46.xml?ContentType=application/vnd.openxmlformats-officedocument.spreadsheetml.worksheet+xml">
        <DigestMethod Algorithm="http://www.w3.org/2001/04/xmlenc#sha256"/>
        <DigestValue>yUX/LsyK8xgDFnqcErWm54o7nr7m43rLytpq/0oaZKE=</DigestValue>
      </Reference>
      <Reference URI="/xl/worksheets/sheet47.xml?ContentType=application/vnd.openxmlformats-officedocument.spreadsheetml.worksheet+xml">
        <DigestMethod Algorithm="http://www.w3.org/2001/04/xmlenc#sha256"/>
        <DigestValue>HXWhZFGdxHn63nBPkXnmnbmwz2OmfNezlbySsJzrW9U=</DigestValue>
      </Reference>
      <Reference URI="/xl/worksheets/sheet5.xml?ContentType=application/vnd.openxmlformats-officedocument.spreadsheetml.worksheet+xml">
        <DigestMethod Algorithm="http://www.w3.org/2001/04/xmlenc#sha256"/>
        <DigestValue>9LEEIPd/A3psXMR1C0/nAcJAqMXDUAVrAH23FL90xpE=</DigestValue>
      </Reference>
      <Reference URI="/xl/worksheets/sheet6.xml?ContentType=application/vnd.openxmlformats-officedocument.spreadsheetml.worksheet+xml">
        <DigestMethod Algorithm="http://www.w3.org/2001/04/xmlenc#sha256"/>
        <DigestValue>NFqkmwGkCgNhyNLSfR9Ehy3PGS8wRJeGcsTnrt+Zrzw=</DigestValue>
      </Reference>
      <Reference URI="/xl/worksheets/sheet7.xml?ContentType=application/vnd.openxmlformats-officedocument.spreadsheetml.worksheet+xml">
        <DigestMethod Algorithm="http://www.w3.org/2001/04/xmlenc#sha256"/>
        <DigestValue>Gx9NB0mlhCygEkYCnxntFy4sim1YiJwtdXXluN3StiI=</DigestValue>
      </Reference>
      <Reference URI="/xl/worksheets/sheet8.xml?ContentType=application/vnd.openxmlformats-officedocument.spreadsheetml.worksheet+xml">
        <DigestMethod Algorithm="http://www.w3.org/2001/04/xmlenc#sha256"/>
        <DigestValue>FwHeAsEycdbR8y5uXRLpt1VCv/CaUM4kDPRHn7zMwEg=</DigestValue>
      </Reference>
      <Reference URI="/xl/worksheets/sheet9.xml?ContentType=application/vnd.openxmlformats-officedocument.spreadsheetml.worksheet+xml">
        <DigestMethod Algorithm="http://www.w3.org/2001/04/xmlenc#sha256"/>
        <DigestValue>nywoHTvYSyQa2RIeuwjXttK986sqlbQNrJcmtmU2vQA=</DigestValue>
      </Reference>
    </Manifest>
    <SignatureProperties>
      <SignatureProperty Id="idSignatureTime" Target="#idPackageSignature">
        <mdssi:SignatureTime xmlns:mdssi="http://schemas.openxmlformats.org/package/2006/digital-signature">
          <mdssi:Format>YYYY-MM-DDThh:mm:ssTZD</mdssi:Format>
          <mdssi:Value>2025-05-16T14:58:41Z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15.0</OfficeVersion>
          <ApplicationVersion>15.0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2025-05-16T14:58:41Z</xd:SigningTime>
          <xd:SigningCertificate>
            <xd:Cert>
              <xd:CertDigest>
                <DigestMethod Algorithm="http://www.w3.org/2001/04/xmlenc#sha256"/>
                <DigestValue>66ggFZxf/SnCcnQjqcNP6WvzU0On0tP9Rp55EOpiCpE=</DigestValue>
              </xd:CertDigest>
              <xd:IssuerSerial>
                <X509IssuerName>C=PY, O=ICPP, OU=Prestador Cualificado de Servicios de Confianza, CN=VIT S.A., SERIALNUMBER=RUC80080099-0</X509IssuerName>
                <X509SerialNumber>143140191753446957296019984631382189093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EkrCjfUMpyz62Q8sZQIctk4O0Qr0XCI/Y3L7ddaxNYw=</DigestValue>
    </Reference>
    <Reference Type="http://www.w3.org/2000/09/xmldsig#Object" URI="#idOfficeObject">
      <DigestMethod Algorithm="http://www.w3.org/2001/04/xmlenc#sha256"/>
      <DigestValue>unsHYENboib+u77Ag1LUNNbfz1gg/mkWYViTYIedaGw=</DigestValue>
    </Reference>
    <Reference Type="http://uri.etsi.org/01903#SignedProperties" URI="#idSignedProperties">
      <Transforms>
        <Transform Algorithm="http://www.w3.org/TR/2001/REC-xml-c14n-20010315"/>
      </Transforms>
      <DigestMethod Algorithm="http://www.w3.org/2001/04/xmlenc#sha256"/>
      <DigestValue>hr1MjFT/EJhjE5HVdHT9HMjtMUoX9JEB+ds9+zcWJEI=</DigestValue>
    </Reference>
  </SignedInfo>
  <SignatureValue>rraybraPd7N3kXrrEZgcLUjbx94LYCMna/5PF5q2jXwC26/9IuJ8s7NtfpbGZ0RKTcgI37hYoCH9
8wNsTOCf9S/xXccImqripwDcwJZonFWBc+Ta1QQpXUEvssXVBMRFoyT3nV/LDxmH+fjh8msi1RSs
jAYxWRMQxHEHpIQAAvPBYUtYte7I3opPz5E+qv9bxg5/hvfyW2pAgfv24wO6CiiTJCOXkMnvnssI
xdqpmjcTOtZwUwL+A9cgn28NTTtf0vKAlssA+0j/b8/P0ztJOqW+HAHUY5f8KcgPfsYeQvqaLXeg
4v7xwZT/cS6bTuHVCoYcFUWiHR4gQ7xEEMmmjg==</SignatureValue>
  <KeyInfo>
    <X509Data>
      <X509Certificate>MIIIjjCCBnagAwIBAgIQCE/HqnvEXkllLRvPUmwzMzANBgkqhkiG9w0BAQsFADCBgTEWMBQGA1UEBRMNUlVDODAwODAwOTktMDERMA8GA1UEAxMIVklUIFMuQS4xODA2BgNVBAsML1ByZXN0YWRvciBDdWFsaWZpY2FkbyBkZSBTZXJ2aWNpb3MgZGUgQ29uZmlhbnphMQ0wCwYDVQQKDARJQ1BQMQswCQYDVQQGEwJQWTAeFw0yMzEwMTYxMTE3MzVaFw0yNTEwMTYxMTE3MzVaMIG8MRYwFAYDVQQqDA1HRVJEIEhFTExNVVRIMRcwFQYDVQQEDA5USElFREUgRlJJRVNFTjERMA8GA1UEBRMIQ0k0NTc5MDkxJTAjBgNVBAMMHEdFUkQgSEVMTE1VVEggVEhJRURFIEZSSUVTRU4xCzAJBgNVBAsMAkYyMTUwMwYDVQQKDCxDRVJUSUZJQ0FETyBDVUFMSUZJQ0FETyBERSBGSVJNQSBFTEVDVFJPTklDQTELMAkGA1UEBhMCUFkwggEiMA0GCSqGSIb3DQEBAQUAA4IBDwAwggEKAoIBAQDzH8lNW9Cgtg/VoM5rIbsa6+KDS+uzW/okmZJQZbb0T5VzMV/id1kfQrjNi1AQL+GwbA/vOed+P6OfK6bXnBo+jj85hK5HiKkS73I1A82IcunxFMsvIY1lWyo1OLjrVLHFD+929t4aJsYpPIctvZr8SAa/RXDnbAbQFXc8JTTamUCj8fuQwM+XZeNa9UwNodjAiI6PAF8TlAJF/HtpgE0I9YRJBfrNdicE7r6OXf2lSvYMzZGX9XZKmGM2z2w3+rmsqagzSfT4rxelrPJ5c9766w/v7vCOJ4cqz1ld7jKlqhe+WYzJGzKb6Bo27vm9JHQuy06+uGZ8JZ2I75IG/mrZAgMBAAGjggPDMIIDvzAMBgNVHRMBAf8EAjAAMA4GA1UdDwEB/wQEAwIF4DAsBgNVHSUBAf8EIjAgBggrBgEFBQcDBAYIKwYBBQUHAwIGCisGAQQBgjcUAgIwHQYDVR0OBBYEFOT3XSFGXpqe3Mhikie3z4KJP8KX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wGA1UdEQRFMEOBFUdFUkQuVEhJRURFQEdNQUlMLkNPTaQqMCgxJjAkBgNVBA0MHUZJUk1BIEVMRUNUUk9OSUNBIENVQUxJRklDQURBMHcGCCsGAQUFBwEBBGswaTAoBggrBgEFBQcwAYYcaHR0cHM6Ly93d3cuZWZpcm1hLmNvbS5weS92YTA9BggrBgEFBQcwAoYxaHR0cHM6Ly93d3cuZWZpcm1hLmNvbS5weS9yZXBvc2l0b3Jpby9lZmlybWExLmNydDB7BgNVHR8EdDByMDegNaAzhjFodHRwczovL3d3dy5lZmlybWEuY29tLnB5L3JlcG9zaXRvcmlvL2VmaXJtYTIuY3JsMDegNaAzhjFodHRwczovL3d3dy5lZmlybWEuY29tLnB5L3JlcG9zaXRvcmlvL2VmaXJtYTMuY3JsMA0GCSqGSIb3DQEBCwUAA4ICAQA3a0GbxTnw9B9qlGq/j0bQS9ekh9Ilph52qQbq4O0P9+V1lU8t/arPQArcK/SYfXwBiXqrIZOG5/L4zm+zVSsvQIonHE/BACPOIQy2dT8V3wqGL4jLQ6dqRJkGvVwNjUQlme9PaNqzEfKCu9NT/C4AwZhxTXe2S0XMp7eDMmA0unyEBw9oq66TJ46WfktiAZfroKdUMpJNVh/Vhi22a3mHTQKm8MNv1xFXbxKHVMzeB9IycAr62fX+AVdScvHYUXoz5Buhnq4qHRUGSQEfbajjXyz5kbHNTilBud0n9YOt3pRW4Extv/9po5mr8Dp3F5kZoQWR778QnAI1Iud/VovZiJk8Ex/MJilxKJfWOO+NewJwoyb2+lcOAz1rY2HxWrJwCdo8Aj9ZzATbk/Fss2Vtboef5MtTVetN1m/LSQHDJByba/1s33UNRl/vm9+pohbkDSxW9xSQCcYw9dwXXNnkZwfjSY8RqHAe2CLxiOveUCT0lDqXmVdpNNzgmCvDlbpm32SiCZvRBXc5gQMkCIr8M0lwAe3he+kjTsNmAiJ+y5ZZYwuQeXnXHQLnPL36Z63mcbRAO7Arg/BVQxY++1C/9Ia40w6byV9uPfGfZfm52aLxm2p+zA+ovaIlpRRQiNEW+jnS8C+pt3V5QwoGMU8M6GpyHp9liHKkUYsy/7ECd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RTXgKDJ7YaDSKrddJl42463nOxiRpuuZsSzuwiEVAow=</DigestValue>
      </Reference>
      <Reference URI="/xl/calcChain.xml?ContentType=application/vnd.openxmlformats-officedocument.spreadsheetml.calcChain+xml">
        <DigestMethod Algorithm="http://www.w3.org/2001/04/xmlenc#sha256"/>
        <DigestValue>umiJhBYupyW8y2yO8/12rhFflkv626J/SEK1LD+6M3c=</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drawing1.xml?ContentType=application/vnd.openxmlformats-officedocument.drawing+xml">
        <DigestMethod Algorithm="http://www.w3.org/2001/04/xmlenc#sha256"/>
        <DigestValue>ddsbDR7u8+48EetuHn8x6I17b1h5TyXSl4b4+jknStQ=</DigestValue>
      </Reference>
      <Reference URI="/xl/drawings/drawing2.xml?ContentType=application/vnd.openxmlformats-officedocument.drawing+xml">
        <DigestMethod Algorithm="http://www.w3.org/2001/04/xmlenc#sha256"/>
        <DigestValue>mMrmk7waCQvTe8STP4picLeDMVLjBaR7gKySFAQqWqg=</DigestValue>
      </Reference>
      <Reference URI="/xl/drawings/drawing3.xml?ContentType=application/vnd.openxmlformats-officedocument.drawing+xml">
        <DigestMethod Algorithm="http://www.w3.org/2001/04/xmlenc#sha256"/>
        <DigestValue>8xydJmduu5uhAacZk7KYUv4btziRHYCsPNs6QmCOG0k=</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U+sJjxSxHyifZWyD9Njd9GC0+7m0DT6a5ehamGS+Qnk=</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FCrGh1ZskmDZaGYZmLuU4dVhutaoMtFZP/9Ge0LnYa8=</DigestValue>
      </Reference>
      <Reference URI="/xl/externalLinks/externalLink1.xml?ContentType=application/vnd.openxmlformats-officedocument.spreadsheetml.externalLink+xml">
        <DigestMethod Algorithm="http://www.w3.org/2001/04/xmlenc#sha256"/>
        <DigestValue>I1yuWlfFz8yvkOu5rJxUUqlBdJ+txXZVlw0gtbTbPgg=</DigestValue>
      </Reference>
      <Reference URI="/xl/externalLinks/externalLink2.xml?ContentType=application/vnd.openxmlformats-officedocument.spreadsheetml.externalLink+xml">
        <DigestMethod Algorithm="http://www.w3.org/2001/04/xmlenc#sha256"/>
        <DigestValue>N7jJnpsTgBFb55lUDnPcMSLNNXeUs77TbrDd0jTRxYY=</DigestValue>
      </Reference>
      <Reference URI="/xl/media/image1.png?ContentType=image/png">
        <DigestMethod Algorithm="http://www.w3.org/2001/04/xmlenc#sha256"/>
        <DigestValue>RJZkomf18YALunTB7k5cnr+rzZEe72Am0ekk+OYIV2g=</DigestValue>
      </Reference>
      <Reference URI="/xl/media/image2.emf?ContentType=image/x-emf">
        <DigestMethod Algorithm="http://www.w3.org/2001/04/xmlenc#sha256"/>
        <DigestValue>LpoCQTpp4LhQA52v1VHMlImn8s1uZmFlTfcqfKYKB44=</DigestValue>
      </Reference>
      <Reference URI="/xl/media/image3.emf?ContentType=image/x-emf">
        <DigestMethod Algorithm="http://www.w3.org/2001/04/xmlenc#sha256"/>
        <DigestValue>OLyFi8oZ8dCI5lFeGhF9y6MCuV1sm+LYMRTX2QpGE8s=</DigestValue>
      </Reference>
      <Reference URI="/xl/media/image4.emf?ContentType=image/x-emf">
        <DigestMethod Algorithm="http://www.w3.org/2001/04/xmlenc#sha256"/>
        <DigestValue>2m9w6p1XZTjl2mH3TfgTOwP9YrXeVHTStbb269gpQQ0=</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rcLi/k+532bON2+WYDQYU5Nq1PBpEBz2vMxxYtKLQ3g=</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W60DOaMNKE3hnF3jGgzuWKmd7CLzYVTEkDeJ+cCrPlc=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W60DOaMNKE3hnF3jGgzuWKmd7CLzYVTEkDeJ+cCrPlc=</DigestValue>
      </Reference>
      <Reference URI="/xl/printerSettings/printerSettings17.bin?ContentType=application/vnd.openxmlformats-officedocument.spreadsheetml.printerSettings">
        <DigestMethod Algorithm="http://www.w3.org/2001/04/xmlenc#sha256"/>
        <DigestValue>70ZJu7uP7xJsUeGx6VWNJbjuvzObqLMZAr70ELIceT8=</DigestValue>
      </Reference>
      <Reference URI="/xl/printerSettings/printerSettings18.bin?ContentType=application/vnd.openxmlformats-officedocument.spreadsheetml.printerSettings">
        <DigestMethod Algorithm="http://www.w3.org/2001/04/xmlenc#sha256"/>
        <DigestValue>X1wApN+qFry5K6cLffsuwsqi+WKyF6nsBE/z2zCUOHY=</DigestValue>
      </Reference>
      <Reference URI="/xl/printerSettings/printerSettings19.bin?ContentType=application/vnd.openxmlformats-officedocument.spreadsheetml.printerSettings">
        <DigestMethod Algorithm="http://www.w3.org/2001/04/xmlenc#sha256"/>
        <DigestValue>D604hj6WxySTVTwxIaSAT+tKNxBN0jtm4EvZZbuC5Vw=</DigestValue>
      </Reference>
      <Reference URI="/xl/printerSettings/printerSettings2.bin?ContentType=application/vnd.openxmlformats-officedocument.spreadsheetml.printerSettings">
        <DigestMethod Algorithm="http://www.w3.org/2001/04/xmlenc#sha256"/>
        <DigestValue>FO3ED4S9OIvm92dFE0Yp3fDPZ9QTEShUaDpa2Gb9qhk=</DigestValue>
      </Reference>
      <Reference URI="/xl/printerSettings/printerSettings20.bin?ContentType=application/vnd.openxmlformats-officedocument.spreadsheetml.printerSettings">
        <DigestMethod Algorithm="http://www.w3.org/2001/04/xmlenc#sha256"/>
        <DigestValue>70ZJu7uP7xJsUeGx6VWNJbjuvzObqLMZAr70ELIceT8=</DigestValue>
      </Reference>
      <Reference URI="/xl/printerSettings/printerSettings21.bin?ContentType=application/vnd.openxmlformats-officedocument.spreadsheetml.printerSettings">
        <DigestMethod Algorithm="http://www.w3.org/2001/04/xmlenc#sha256"/>
        <DigestValue>hn9N2FuhLED1G+oO9NyaIcvvOOi+Obt7ukBjap+G5yY=</DigestValue>
      </Reference>
      <Reference URI="/xl/printerSettings/printerSettings22.bin?ContentType=application/vnd.openxmlformats-officedocument.spreadsheetml.printerSettings">
        <DigestMethod Algorithm="http://www.w3.org/2001/04/xmlenc#sha256"/>
        <DigestValue>1R1z4Nj4N2T7IZ+rTojKyXN6E4wljoHrwKXU5nKHDck=</DigestValue>
      </Reference>
      <Reference URI="/xl/printerSettings/printerSettings23.bin?ContentType=application/vnd.openxmlformats-officedocument.spreadsheetml.printerSettings">
        <DigestMethod Algorithm="http://www.w3.org/2001/04/xmlenc#sha256"/>
        <DigestValue>tVOuYuRrdzbo8LP45TcsSYVclOdSaPaGljr1PpHM/4g=</DigestValue>
      </Reference>
      <Reference URI="/xl/printerSettings/printerSettings24.bin?ContentType=application/vnd.openxmlformats-officedocument.spreadsheetml.printerSettings">
        <DigestMethod Algorithm="http://www.w3.org/2001/04/xmlenc#sha256"/>
        <DigestValue>W60DOaMNKE3hnF3jGgzuWKmd7CLzYVTEkDeJ+cCrPlc=</DigestValue>
      </Reference>
      <Reference URI="/xl/printerSettings/printerSettings25.bin?ContentType=application/vnd.openxmlformats-officedocument.spreadsheetml.printerSettings">
        <DigestMethod Algorithm="http://www.w3.org/2001/04/xmlenc#sha256"/>
        <DigestValue>XJVFiv0EvhRgJpEQ7iEl8fFi1i9UUtseY/lot3YTuYY=</DigestValue>
      </Reference>
      <Reference URI="/xl/printerSettings/printerSettings26.bin?ContentType=application/vnd.openxmlformats-officedocument.spreadsheetml.printerSettings">
        <DigestMethod Algorithm="http://www.w3.org/2001/04/xmlenc#sha256"/>
        <DigestValue>ufN0nD6mxnrOWPFBYF0UCxsZfNmakRd0b1j5cNxMSOY=</DigestValue>
      </Reference>
      <Reference URI="/xl/printerSettings/printerSettings27.bin?ContentType=application/vnd.openxmlformats-officedocument.spreadsheetml.printerSettings">
        <DigestMethod Algorithm="http://www.w3.org/2001/04/xmlenc#sha256"/>
        <DigestValue>CPmghBcq8M3AOC7OD9E4RGQCJ4N82avzjW2vuKZebXA=</DigestValue>
      </Reference>
      <Reference URI="/xl/printerSettings/printerSettings28.bin?ContentType=application/vnd.openxmlformats-officedocument.spreadsheetml.printerSettings">
        <DigestMethod Algorithm="http://www.w3.org/2001/04/xmlenc#sha256"/>
        <DigestValue>+/YHh/N0Ev+n2rT0AMOOxG5psQbzANaDQRWGyXg2YbY=</DigestValue>
      </Reference>
      <Reference URI="/xl/printerSettings/printerSettings29.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7DDlBz/4rXMGLVMEU7mRgY2r0nvH2AOIV8VchcOMg24=</DigestValue>
      </Reference>
      <Reference URI="/xl/printerSettings/printerSettings6.bin?ContentType=application/vnd.openxmlformats-officedocument.spreadsheetml.printerSettings">
        <DigestMethod Algorithm="http://www.w3.org/2001/04/xmlenc#sha256"/>
        <DigestValue>Dz27cbWr41kVTaSP3vl/G9giw0/aTSuchDZ4fbkwKi4=</DigestValue>
      </Reference>
      <Reference URI="/xl/printerSettings/printerSettings7.bin?ContentType=application/vnd.openxmlformats-officedocument.spreadsheetml.printerSettings">
        <DigestMethod Algorithm="http://www.w3.org/2001/04/xmlenc#sha256"/>
        <DigestValue>9Be+zxDNqn1RZ4N674e+0nh/M/HZJqZ+GH4JZcs4ELw=</DigestValue>
      </Reference>
      <Reference URI="/xl/printerSettings/printerSettings8.bin?ContentType=application/vnd.openxmlformats-officedocument.spreadsheetml.printerSettings">
        <DigestMethod Algorithm="http://www.w3.org/2001/04/xmlenc#sha256"/>
        <DigestValue>IoRk+euY3MmEUK25w2GtNB2ANJ6OFJWUPtoEngmPwW8=</DigestValue>
      </Reference>
      <Reference URI="/xl/printerSettings/printerSettings9.bin?ContentType=application/vnd.openxmlformats-officedocument.spreadsheetml.printerSettings">
        <DigestMethod Algorithm="http://www.w3.org/2001/04/xmlenc#sha256"/>
        <DigestValue>X1wApN+qFry5K6cLffsuwsqi+WKyF6nsBE/z2zCUOHY=</DigestValue>
      </Reference>
      <Reference URI="/xl/sharedStrings.xml?ContentType=application/vnd.openxmlformats-officedocument.spreadsheetml.sharedStrings+xml">
        <DigestMethod Algorithm="http://www.w3.org/2001/04/xmlenc#sha256"/>
        <DigestValue>NSff8/xA5PZY43QY2HGhSms+9G+Vx/IAR86vAEnmKtU=</DigestValue>
      </Reference>
      <Reference URI="/xl/styles.xml?ContentType=application/vnd.openxmlformats-officedocument.spreadsheetml.styles+xml">
        <DigestMethod Algorithm="http://www.w3.org/2001/04/xmlenc#sha256"/>
        <DigestValue>J7YX0b7BI1PdRWvpMaIiIJ+SLSPpK8e/qYbWGW1x08g=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0fspnYGwVYCRi8PM+qtjie3Pu/oJrw5dbKKVwdCRLAg=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vgrJTlt6RwWrMkk4WPmisSEI31GHtn8zg9qutIl0u+c=</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SLbDqzM9XNc/LhYmk/0iU/Kvn4hiGXSRxlTy1v6QxrI=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4/yaqH35WUNAxyGdBg5/mqXR0Lg+nlj+GKW1L65pKps=</DigestValue>
      </Reference>
      <Reference URI="/xl/worksheets/sheet10.xml?ContentType=application/vnd.openxmlformats-officedocument.spreadsheetml.worksheet+xml">
        <DigestMethod Algorithm="http://www.w3.org/2001/04/xmlenc#sha256"/>
        <DigestValue>kVxzN6V4jxq1NsoTZgZa++2xuLjcRXbdfh0hQqhZSJM=</DigestValue>
      </Reference>
      <Reference URI="/xl/worksheets/sheet11.xml?ContentType=application/vnd.openxmlformats-officedocument.spreadsheetml.worksheet+xml">
        <DigestMethod Algorithm="http://www.w3.org/2001/04/xmlenc#sha256"/>
        <DigestValue>dokP01gQNJejTcXt/dxcDBCBgx/b5iZqDbzoZ8BzHbU=</DigestValue>
      </Reference>
      <Reference URI="/xl/worksheets/sheet12.xml?ContentType=application/vnd.openxmlformats-officedocument.spreadsheetml.worksheet+xml">
        <DigestMethod Algorithm="http://www.w3.org/2001/04/xmlenc#sha256"/>
        <DigestValue>c2WdB1Ui0rhmZxHzgTTgFjXOb6qHFrBWr83l9flSa2k=</DigestValue>
      </Reference>
      <Reference URI="/xl/worksheets/sheet13.xml?ContentType=application/vnd.openxmlformats-officedocument.spreadsheetml.worksheet+xml">
        <DigestMethod Algorithm="http://www.w3.org/2001/04/xmlenc#sha256"/>
        <DigestValue>dLXdNCdqGMr69eUC1vAd168lnJsHNwvjJ3WFFiy7FmQ=</DigestValue>
      </Reference>
      <Reference URI="/xl/worksheets/sheet14.xml?ContentType=application/vnd.openxmlformats-officedocument.spreadsheetml.worksheet+xml">
        <DigestMethod Algorithm="http://www.w3.org/2001/04/xmlenc#sha256"/>
        <DigestValue>383eghhHLkOiTuMrOijkbT4kUuFCblhygbpzWYkkCTE=</DigestValue>
      </Reference>
      <Reference URI="/xl/worksheets/sheet15.xml?ContentType=application/vnd.openxmlformats-officedocument.spreadsheetml.worksheet+xml">
        <DigestMethod Algorithm="http://www.w3.org/2001/04/xmlenc#sha256"/>
        <DigestValue>HEMDU6clJ8oHsVl/OqBSeE8JHStJF3koxOyRrbVnqwc=</DigestValue>
      </Reference>
      <Reference URI="/xl/worksheets/sheet16.xml?ContentType=application/vnd.openxmlformats-officedocument.spreadsheetml.worksheet+xml">
        <DigestMethod Algorithm="http://www.w3.org/2001/04/xmlenc#sha256"/>
        <DigestValue>Uat+fKnxPSRObSO3VXkWSFLDOSP139gUSOk1Naafwbc=</DigestValue>
      </Reference>
      <Reference URI="/xl/worksheets/sheet17.xml?ContentType=application/vnd.openxmlformats-officedocument.spreadsheetml.worksheet+xml">
        <DigestMethod Algorithm="http://www.w3.org/2001/04/xmlenc#sha256"/>
        <DigestValue>f53sWowxQyVJoL0WEvMn5dYL46JSYel4YW+HermTdGE=</DigestValue>
      </Reference>
      <Reference URI="/xl/worksheets/sheet18.xml?ContentType=application/vnd.openxmlformats-officedocument.spreadsheetml.worksheet+xml">
        <DigestMethod Algorithm="http://www.w3.org/2001/04/xmlenc#sha256"/>
        <DigestValue>LEo9i3OlHzln9gTvetbbr4kLuXvo+Tdsn2wydWpexOo=</DigestValue>
      </Reference>
      <Reference URI="/xl/worksheets/sheet19.xml?ContentType=application/vnd.openxmlformats-officedocument.spreadsheetml.worksheet+xml">
        <DigestMethod Algorithm="http://www.w3.org/2001/04/xmlenc#sha256"/>
        <DigestValue>qrWAwtGShOgss56gfuwyoxOCBMHyLkb99ICMR/hNtzI=</DigestValue>
      </Reference>
      <Reference URI="/xl/worksheets/sheet2.xml?ContentType=application/vnd.openxmlformats-officedocument.spreadsheetml.worksheet+xml">
        <DigestMethod Algorithm="http://www.w3.org/2001/04/xmlenc#sha256"/>
        <DigestValue>LJHSzxzXwT/+nLfkGmDwJ4ixQYIDqJMQv6wES9NjpFs=</DigestValue>
      </Reference>
      <Reference URI="/xl/worksheets/sheet20.xml?ContentType=application/vnd.openxmlformats-officedocument.spreadsheetml.worksheet+xml">
        <DigestMethod Algorithm="http://www.w3.org/2001/04/xmlenc#sha256"/>
        <DigestValue>i+I74aPdF6JgawQA9kVE+0A5r2O6DF3cZbRUecPcipE=</DigestValue>
      </Reference>
      <Reference URI="/xl/worksheets/sheet21.xml?ContentType=application/vnd.openxmlformats-officedocument.spreadsheetml.worksheet+xml">
        <DigestMethod Algorithm="http://www.w3.org/2001/04/xmlenc#sha256"/>
        <DigestValue>TlZPf56LZgCA6JuajTPdDPVV+T5NYH9ZM/Hgeox45CM=</DigestValue>
      </Reference>
      <Reference URI="/xl/worksheets/sheet22.xml?ContentType=application/vnd.openxmlformats-officedocument.spreadsheetml.worksheet+xml">
        <DigestMethod Algorithm="http://www.w3.org/2001/04/xmlenc#sha256"/>
        <DigestValue>qjxEPHd+axTpgl6KeA5plai1SO93ewy++jrtj4bN3l8=</DigestValue>
      </Reference>
      <Reference URI="/xl/worksheets/sheet23.xml?ContentType=application/vnd.openxmlformats-officedocument.spreadsheetml.worksheet+xml">
        <DigestMethod Algorithm="http://www.w3.org/2001/04/xmlenc#sha256"/>
        <DigestValue>6VNqNBDlfTICeCEQV+pkZZUctwu1Jxa7eX5hzifaVmM=</DigestValue>
      </Reference>
      <Reference URI="/xl/worksheets/sheet24.xml?ContentType=application/vnd.openxmlformats-officedocument.spreadsheetml.worksheet+xml">
        <DigestMethod Algorithm="http://www.w3.org/2001/04/xmlenc#sha256"/>
        <DigestValue>A2IKjtn2sZxW0fseDw/pB5b/WgpFVNLDiInY4LG2z4U=</DigestValue>
      </Reference>
      <Reference URI="/xl/worksheets/sheet25.xml?ContentType=application/vnd.openxmlformats-officedocument.spreadsheetml.worksheet+xml">
        <DigestMethod Algorithm="http://www.w3.org/2001/04/xmlenc#sha256"/>
        <DigestValue>OO8lzMfJTMSUjVgm7Oeb4h4emdlbYpPwbpMWCmKo5xE=</DigestValue>
      </Reference>
      <Reference URI="/xl/worksheets/sheet26.xml?ContentType=application/vnd.openxmlformats-officedocument.spreadsheetml.worksheet+xml">
        <DigestMethod Algorithm="http://www.w3.org/2001/04/xmlenc#sha256"/>
        <DigestValue>o316bjzLJHL9bgLqkmk3vwkwuHgM8vhQHM6pRLrQKdw=</DigestValue>
      </Reference>
      <Reference URI="/xl/worksheets/sheet27.xml?ContentType=application/vnd.openxmlformats-officedocument.spreadsheetml.worksheet+xml">
        <DigestMethod Algorithm="http://www.w3.org/2001/04/xmlenc#sha256"/>
        <DigestValue>y3LSewvUnnMtac9yhauKJtHS1S8TAjDNf5CcRbF87Qw=</DigestValue>
      </Reference>
      <Reference URI="/xl/worksheets/sheet28.xml?ContentType=application/vnd.openxmlformats-officedocument.spreadsheetml.worksheet+xml">
        <DigestMethod Algorithm="http://www.w3.org/2001/04/xmlenc#sha256"/>
        <DigestValue>rRGz6Xpzs4ommSK2WomIYe6HxwvK9YuiN1QrfR+LbEY=</DigestValue>
      </Reference>
      <Reference URI="/xl/worksheets/sheet29.xml?ContentType=application/vnd.openxmlformats-officedocument.spreadsheetml.worksheet+xml">
        <DigestMethod Algorithm="http://www.w3.org/2001/04/xmlenc#sha256"/>
        <DigestValue>jGqYI3l1ZnYXgrvb5eOgTf3vluE0Uu3yYoKFGRTOoBg=</DigestValue>
      </Reference>
      <Reference URI="/xl/worksheets/sheet3.xml?ContentType=application/vnd.openxmlformats-officedocument.spreadsheetml.worksheet+xml">
        <DigestMethod Algorithm="http://www.w3.org/2001/04/xmlenc#sha256"/>
        <DigestValue>dcD6rjgVEJjhsmvluIHhMMc5dY23KWc8pLGrdZtElOs=</DigestValue>
      </Reference>
      <Reference URI="/xl/worksheets/sheet30.xml?ContentType=application/vnd.openxmlformats-officedocument.spreadsheetml.worksheet+xml">
        <DigestMethod Algorithm="http://www.w3.org/2001/04/xmlenc#sha256"/>
        <DigestValue>fgNVdBl8jvyYnwVl9GpTR4C5A39JILczgawi70jIaik=</DigestValue>
      </Reference>
      <Reference URI="/xl/worksheets/sheet31.xml?ContentType=application/vnd.openxmlformats-officedocument.spreadsheetml.worksheet+xml">
        <DigestMethod Algorithm="http://www.w3.org/2001/04/xmlenc#sha256"/>
        <DigestValue>5OLT/SaPNcHIYijCRFFlxqd9/xczYsUb08inqp8nlfY=</DigestValue>
      </Reference>
      <Reference URI="/xl/worksheets/sheet32.xml?ContentType=application/vnd.openxmlformats-officedocument.spreadsheetml.worksheet+xml">
        <DigestMethod Algorithm="http://www.w3.org/2001/04/xmlenc#sha256"/>
        <DigestValue>MUp4XOntyp9lmKol3nmcrAnEDTe7b8ik3x2Jfyknxn0=</DigestValue>
      </Reference>
      <Reference URI="/xl/worksheets/sheet33.xml?ContentType=application/vnd.openxmlformats-officedocument.spreadsheetml.worksheet+xml">
        <DigestMethod Algorithm="http://www.w3.org/2001/04/xmlenc#sha256"/>
        <DigestValue>PXMjx9Avg9apuCfjqAdhWjIhD1ncbqEbBJkui2W99xc=</DigestValue>
      </Reference>
      <Reference URI="/xl/worksheets/sheet34.xml?ContentType=application/vnd.openxmlformats-officedocument.spreadsheetml.worksheet+xml">
        <DigestMethod Algorithm="http://www.w3.org/2001/04/xmlenc#sha256"/>
        <DigestValue>cVuEr6ASSLukNbw4SCbz2O1hJBeXpHaoBCPXRtue39s=</DigestValue>
      </Reference>
      <Reference URI="/xl/worksheets/sheet35.xml?ContentType=application/vnd.openxmlformats-officedocument.spreadsheetml.worksheet+xml">
        <DigestMethod Algorithm="http://www.w3.org/2001/04/xmlenc#sha256"/>
        <DigestValue>7PUl+x/6yae1ZZODTu5v4d02xsy7ObKWMhxSNht98kI=</DigestValue>
      </Reference>
      <Reference URI="/xl/worksheets/sheet36.xml?ContentType=application/vnd.openxmlformats-officedocument.spreadsheetml.worksheet+xml">
        <DigestMethod Algorithm="http://www.w3.org/2001/04/xmlenc#sha256"/>
        <DigestValue>jiPIpRVMND/P/4tLAxJtmqmtnh63VG/O+uyTWTe4BEQ=</DigestValue>
      </Reference>
      <Reference URI="/xl/worksheets/sheet37.xml?ContentType=application/vnd.openxmlformats-officedocument.spreadsheetml.worksheet+xml">
        <DigestMethod Algorithm="http://www.w3.org/2001/04/xmlenc#sha256"/>
        <DigestValue>fka/77fKU01/yDi6ZzDasBFiCOjJk/wJkgjOYVsfz4A=</DigestValue>
      </Reference>
      <Reference URI="/xl/worksheets/sheet38.xml?ContentType=application/vnd.openxmlformats-officedocument.spreadsheetml.worksheet+xml">
        <DigestMethod Algorithm="http://www.w3.org/2001/04/xmlenc#sha256"/>
        <DigestValue>/MMT9ogcmlXgQIYgA+z2KqGvdr3U2wzsJttxqD8No/Q=</DigestValue>
      </Reference>
      <Reference URI="/xl/worksheets/sheet39.xml?ContentType=application/vnd.openxmlformats-officedocument.spreadsheetml.worksheet+xml">
        <DigestMethod Algorithm="http://www.w3.org/2001/04/xmlenc#sha256"/>
        <DigestValue>S9YykQpc7I+3MeMcXaultULMeDuJHKQL1Neqh9NPVYU=</DigestValue>
      </Reference>
      <Reference URI="/xl/worksheets/sheet4.xml?ContentType=application/vnd.openxmlformats-officedocument.spreadsheetml.worksheet+xml">
        <DigestMethod Algorithm="http://www.w3.org/2001/04/xmlenc#sha256"/>
        <DigestValue>4+2gygif72Ys9aLskKD3mrWidI+7JbQ6JPYq1inWSl4=</DigestValue>
      </Reference>
      <Reference URI="/xl/worksheets/sheet40.xml?ContentType=application/vnd.openxmlformats-officedocument.spreadsheetml.worksheet+xml">
        <DigestMethod Algorithm="http://www.w3.org/2001/04/xmlenc#sha256"/>
        <DigestValue>vtb/e5tPLi8NNRZ8BehY6qW1lA6ppzch8Z52366ygdg=</DigestValue>
      </Reference>
      <Reference URI="/xl/worksheets/sheet41.xml?ContentType=application/vnd.openxmlformats-officedocument.spreadsheetml.worksheet+xml">
        <DigestMethod Algorithm="http://www.w3.org/2001/04/xmlenc#sha256"/>
        <DigestValue>Te7zXUoc2NDn/UScjeW46oqVKkDLX9CCfHMfTnalpLc=</DigestValue>
      </Reference>
      <Reference URI="/xl/worksheets/sheet42.xml?ContentType=application/vnd.openxmlformats-officedocument.spreadsheetml.worksheet+xml">
        <DigestMethod Algorithm="http://www.w3.org/2001/04/xmlenc#sha256"/>
        <DigestValue>qjQAZ0o8Oigz+pFulflhSaEbFDxO3Y+I33FmmGkb84w=</DigestValue>
      </Reference>
      <Reference URI="/xl/worksheets/sheet43.xml?ContentType=application/vnd.openxmlformats-officedocument.spreadsheetml.worksheet+xml">
        <DigestMethod Algorithm="http://www.w3.org/2001/04/xmlenc#sha256"/>
        <DigestValue>BCwal/xXipYcbcIWDYZyjS0e1j26vDn4C8oqVkO8nj8=</DigestValue>
      </Reference>
      <Reference URI="/xl/worksheets/sheet44.xml?ContentType=application/vnd.openxmlformats-officedocument.spreadsheetml.worksheet+xml">
        <DigestMethod Algorithm="http://www.w3.org/2001/04/xmlenc#sha256"/>
        <DigestValue>8KAHwJyK5KURC0LCjI55E0Q4EzhvGhL6WMp2cDQBSo0=</DigestValue>
      </Reference>
      <Reference URI="/xl/worksheets/sheet45.xml?ContentType=application/vnd.openxmlformats-officedocument.spreadsheetml.worksheet+xml">
        <DigestMethod Algorithm="http://www.w3.org/2001/04/xmlenc#sha256"/>
        <DigestValue>IV8/pkbZ5T6ISySWI97zXDhKBuwn/iNTAycH9NJGfCo=</DigestValue>
      </Reference>
      <Reference URI="/xl/worksheets/sheet46.xml?ContentType=application/vnd.openxmlformats-officedocument.spreadsheetml.worksheet+xml">
        <DigestMethod Algorithm="http://www.w3.org/2001/04/xmlenc#sha256"/>
        <DigestValue>yUX/LsyK8xgDFnqcErWm54o7nr7m43rLytpq/0oaZKE=</DigestValue>
      </Reference>
      <Reference URI="/xl/worksheets/sheet47.xml?ContentType=application/vnd.openxmlformats-officedocument.spreadsheetml.worksheet+xml">
        <DigestMethod Algorithm="http://www.w3.org/2001/04/xmlenc#sha256"/>
        <DigestValue>HXWhZFGdxHn63nBPkXnmnbmwz2OmfNezlbySsJzrW9U=</DigestValue>
      </Reference>
      <Reference URI="/xl/worksheets/sheet5.xml?ContentType=application/vnd.openxmlformats-officedocument.spreadsheetml.worksheet+xml">
        <DigestMethod Algorithm="http://www.w3.org/2001/04/xmlenc#sha256"/>
        <DigestValue>9LEEIPd/A3psXMR1C0/nAcJAqMXDUAVrAH23FL90xpE=</DigestValue>
      </Reference>
      <Reference URI="/xl/worksheets/sheet6.xml?ContentType=application/vnd.openxmlformats-officedocument.spreadsheetml.worksheet+xml">
        <DigestMethod Algorithm="http://www.w3.org/2001/04/xmlenc#sha256"/>
        <DigestValue>NFqkmwGkCgNhyNLSfR9Ehy3PGS8wRJeGcsTnrt+Zrzw=</DigestValue>
      </Reference>
      <Reference URI="/xl/worksheets/sheet7.xml?ContentType=application/vnd.openxmlformats-officedocument.spreadsheetml.worksheet+xml">
        <DigestMethod Algorithm="http://www.w3.org/2001/04/xmlenc#sha256"/>
        <DigestValue>Gx9NB0mlhCygEkYCnxntFy4sim1YiJwtdXXluN3StiI=</DigestValue>
      </Reference>
      <Reference URI="/xl/worksheets/sheet8.xml?ContentType=application/vnd.openxmlformats-officedocument.spreadsheetml.worksheet+xml">
        <DigestMethod Algorithm="http://www.w3.org/2001/04/xmlenc#sha256"/>
        <DigestValue>FwHeAsEycdbR8y5uXRLpt1VCv/CaUM4kDPRHn7zMwEg=</DigestValue>
      </Reference>
      <Reference URI="/xl/worksheets/sheet9.xml?ContentType=application/vnd.openxmlformats-officedocument.spreadsheetml.worksheet+xml">
        <DigestMethod Algorithm="http://www.w3.org/2001/04/xmlenc#sha256"/>
        <DigestValue>nywoHTvYSyQa2RIeuwjXttK986sqlbQNrJcmtmU2vQA=</DigestValue>
      </Reference>
    </Manifest>
    <SignatureProperties>
      <SignatureProperty Id="idSignatureTime" Target="#idPackageSignature">
        <mdssi:SignatureTime xmlns:mdssi="http://schemas.openxmlformats.org/package/2006/digital-signature">
          <mdssi:Format>YYYY-MM-DDThh:mm:ssTZD</mdssi:Format>
          <mdssi:Value>2025-05-16T15:06:01Z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SINDICO</SignatureComments>
          <WindowsVersion>10.0</WindowsVersion>
          <OfficeVersion>15.0</OfficeVersion>
          <ApplicationVersion>15.0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2025-05-16T15:06:01Z</xd:SigningTime>
          <xd:SigningCertificate>
            <xd:Cert>
              <xd:CertDigest>
                <DigestMethod Algorithm="http://www.w3.org/2001/04/xmlenc#sha256"/>
                <DigestValue>NwlZlIxVY0iqKOP/mUwqnGYFbEx7W8haiDOfJwVlSmc=</DigestValue>
              </xd:CertDigest>
              <xd:IssuerSerial>
                <X509IssuerName>C=PY, O=ICPP, OU=Prestador Cualificado de Servicios de Confianza, CN=VIT S.A., SERIALNUMBER=RUC80080099-0</X509IssuerName>
                <X509SerialNumber>11048065124706383398258253945604158259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SINDICO</xd:CommitmentTypeQualifier>
            </xd:CommitmentTypeQualifiers>
          </xd:CommitmentTypeIndication>
        </xd:SignedDataObject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2</vt:i4>
      </vt:variant>
    </vt:vector>
  </HeadingPairs>
  <TitlesOfParts>
    <vt:vector size="49" baseType="lpstr">
      <vt:lpstr>Indice</vt:lpstr>
      <vt:lpstr>Información General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ER!Área_de_impresión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Miguel Soilan</cp:lastModifiedBy>
  <cp:lastPrinted>2025-05-13T16:56:18Z</cp:lastPrinted>
  <dcterms:created xsi:type="dcterms:W3CDTF">2019-05-02T15:06:12Z</dcterms:created>
  <dcterms:modified xsi:type="dcterms:W3CDTF">2025-05-16T14:43:04Z</dcterms:modified>
</cp:coreProperties>
</file>